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21E83769-4E07-4519-90FF-1416C817082C}" xr6:coauthVersionLast="36" xr6:coauthVersionMax="36" xr10:uidLastSave="{00000000-0000-0000-0000-000000000000}"/>
  <bookViews>
    <workbookView xWindow="-120" yWindow="-120" windowWidth="20730" windowHeight="11160" tabRatio="803" firstSheet="2" activeTab="21" xr2:uid="{00000000-000D-0000-FFFF-FFFF00000000}"/>
  </bookViews>
  <sheets>
    <sheet name="Metodika " sheetId="65" r:id="rId1"/>
    <sheet name="2.1" sheetId="71" r:id="rId2"/>
    <sheet name="2.2" sheetId="72" r:id="rId3"/>
    <sheet name="2.3" sheetId="6" r:id="rId4"/>
    <sheet name="2.4" sheetId="7" r:id="rId5"/>
    <sheet name="2.5" sheetId="8" r:id="rId6"/>
    <sheet name="2.6" sheetId="32" r:id="rId7"/>
    <sheet name="2.7" sheetId="33" r:id="rId8"/>
    <sheet name="3.1" sheetId="73" r:id="rId9"/>
    <sheet name="3.2" sheetId="74" r:id="rId10"/>
    <sheet name="3.3" sheetId="75" r:id="rId11"/>
    <sheet name="3.4" sheetId="28" r:id="rId12"/>
    <sheet name="4.1" sheetId="76" r:id="rId13"/>
    <sheet name="5.1" sheetId="77" r:id="rId14"/>
    <sheet name="6.1" sheetId="78" r:id="rId15"/>
    <sheet name="6.2" sheetId="67" r:id="rId16"/>
    <sheet name="6.3" sheetId="79" r:id="rId17"/>
    <sheet name="6.4" sheetId="81" r:id="rId18"/>
    <sheet name="6.5" sheetId="80"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_FilterDatabase" localSheetId="21" hidden="1">'7.2'!$A$3:$M$255</definedName>
    <definedName name="neu" localSheetId="10">'3.3'!$Q$24:$AD$34</definedName>
    <definedName name="_xlnm.Print_Area" localSheetId="0">'Metodika '!$A$1:$B$39</definedName>
  </definedNames>
  <calcPr calcId="191029"/>
</workbook>
</file>

<file path=xl/calcChain.xml><?xml version="1.0" encoding="utf-8"?>
<calcChain xmlns="http://schemas.openxmlformats.org/spreadsheetml/2006/main">
  <c r="H13" i="70" l="1"/>
  <c r="C13" i="70"/>
  <c r="D13" i="70"/>
  <c r="E13" i="70"/>
  <c r="F13" i="70"/>
  <c r="G13" i="70"/>
  <c r="B13" i="70"/>
  <c r="H29" i="58"/>
  <c r="F29" i="58"/>
  <c r="D29" i="58"/>
  <c r="B29" i="58"/>
  <c r="H21" i="58"/>
  <c r="H20" i="58"/>
  <c r="F20" i="58"/>
  <c r="B20" i="58"/>
  <c r="H15" i="58"/>
  <c r="H14" i="58"/>
  <c r="F14" i="58"/>
  <c r="D14" i="58"/>
  <c r="B14" i="58"/>
  <c r="H24" i="58"/>
  <c r="H23" i="58"/>
  <c r="F23" i="58"/>
  <c r="D23" i="58"/>
  <c r="B23" i="58"/>
  <c r="H6" i="58"/>
  <c r="J5" i="58"/>
  <c r="H5" i="58"/>
  <c r="D5" i="58"/>
  <c r="J8" i="58"/>
  <c r="F8" i="58"/>
  <c r="B8" i="58"/>
  <c r="H26" i="58"/>
  <c r="F26" i="58"/>
  <c r="B26" i="58"/>
  <c r="H12" i="58"/>
  <c r="H11" i="58"/>
  <c r="F11" i="58"/>
  <c r="B11" i="58"/>
  <c r="H17" i="58"/>
  <c r="F17" i="58"/>
  <c r="D17" i="58"/>
  <c r="I4" i="6" l="1"/>
  <c r="I3" i="6"/>
  <c r="B21" i="57" l="1"/>
  <c r="G21" i="57"/>
  <c r="F21" i="57"/>
  <c r="E21" i="57"/>
  <c r="D21" i="57"/>
  <c r="C21" i="57"/>
  <c r="G20" i="57"/>
  <c r="F20" i="57"/>
  <c r="E20" i="57"/>
  <c r="D20" i="57"/>
  <c r="C20" i="57"/>
  <c r="B20" i="57"/>
  <c r="E5" i="61"/>
  <c r="E6" i="61"/>
  <c r="E7" i="61"/>
  <c r="E8" i="61"/>
  <c r="E9" i="61"/>
  <c r="E4" i="61"/>
  <c r="C13" i="36" l="1"/>
  <c r="D13" i="36"/>
  <c r="E13" i="36"/>
  <c r="B13" i="36"/>
  <c r="E38" i="26" l="1"/>
  <c r="E36" i="26"/>
  <c r="E37" i="26"/>
  <c r="E35" i="26"/>
  <c r="C38" i="26"/>
  <c r="D38" i="26"/>
  <c r="C37" i="26"/>
  <c r="D37" i="26"/>
  <c r="C36" i="26"/>
  <c r="D36" i="26"/>
  <c r="C35" i="26"/>
  <c r="D35" i="26"/>
  <c r="B36" i="26"/>
  <c r="B37" i="26"/>
  <c r="B38" i="26"/>
  <c r="B35" i="26"/>
  <c r="G29" i="81" l="1"/>
  <c r="G28" i="81"/>
  <c r="I27" i="81"/>
  <c r="I29" i="81" s="1"/>
  <c r="H27" i="81"/>
  <c r="H29" i="81" s="1"/>
  <c r="F27" i="81"/>
  <c r="F29" i="81" s="1"/>
  <c r="E27" i="81"/>
  <c r="E29" i="81" s="1"/>
  <c r="D27" i="81"/>
  <c r="D29" i="81" s="1"/>
  <c r="C27" i="81"/>
  <c r="C29" i="81" s="1"/>
  <c r="B27" i="81"/>
  <c r="B29" i="81" s="1"/>
  <c r="I26" i="81"/>
  <c r="I28" i="81" s="1"/>
  <c r="H26" i="81"/>
  <c r="H28" i="81" s="1"/>
  <c r="F26" i="81"/>
  <c r="F28" i="81" s="1"/>
  <c r="E26" i="81"/>
  <c r="E28" i="81" s="1"/>
  <c r="D26" i="81"/>
  <c r="D28" i="81" s="1"/>
  <c r="C26" i="81"/>
  <c r="C28" i="81" s="1"/>
  <c r="B26" i="81"/>
  <c r="B28" i="81" s="1"/>
  <c r="J25" i="81"/>
  <c r="J24" i="81"/>
  <c r="J23" i="81"/>
  <c r="J22" i="81"/>
  <c r="J19" i="81"/>
  <c r="J18" i="81"/>
  <c r="J7" i="81"/>
  <c r="J6" i="81"/>
  <c r="J11" i="81"/>
  <c r="J10" i="81"/>
  <c r="J17" i="81"/>
  <c r="J16" i="81"/>
  <c r="J21" i="81"/>
  <c r="J20" i="81"/>
  <c r="J9" i="81"/>
  <c r="J8" i="81"/>
  <c r="J15" i="81"/>
  <c r="J14" i="81"/>
  <c r="J13" i="81"/>
  <c r="J12" i="81"/>
  <c r="J5" i="81"/>
  <c r="J4" i="81"/>
  <c r="J26" i="81" l="1"/>
  <c r="J28" i="81" s="1"/>
  <c r="J27" i="81"/>
  <c r="J29" i="81" s="1"/>
  <c r="C77" i="80" l="1"/>
  <c r="D77" i="80"/>
  <c r="E77" i="80"/>
  <c r="F77" i="80"/>
  <c r="G77" i="80"/>
  <c r="H77" i="80"/>
  <c r="I77" i="80"/>
  <c r="J77" i="80"/>
  <c r="K77" i="80"/>
  <c r="C78" i="80"/>
  <c r="D78" i="80"/>
  <c r="E78" i="80"/>
  <c r="F78" i="80"/>
  <c r="G78" i="80"/>
  <c r="H78" i="80"/>
  <c r="I78" i="80"/>
  <c r="J78" i="80"/>
  <c r="K78" i="80"/>
  <c r="C79" i="80"/>
  <c r="D79" i="80"/>
  <c r="E79" i="80"/>
  <c r="F79" i="80"/>
  <c r="G79" i="80"/>
  <c r="H79" i="80"/>
  <c r="I79" i="80"/>
  <c r="J79" i="80"/>
  <c r="K79" i="80"/>
  <c r="C80" i="80"/>
  <c r="D80" i="80"/>
  <c r="E80" i="80"/>
  <c r="F80" i="80"/>
  <c r="G80" i="80"/>
  <c r="H80" i="80"/>
  <c r="I80" i="80"/>
  <c r="J80" i="80"/>
  <c r="K80" i="80"/>
  <c r="C81" i="80"/>
  <c r="D81" i="80"/>
  <c r="E81" i="80"/>
  <c r="F81" i="80"/>
  <c r="G81" i="80"/>
  <c r="H81" i="80"/>
  <c r="I81" i="80"/>
  <c r="J81" i="80"/>
  <c r="K81" i="80"/>
  <c r="C82" i="80"/>
  <c r="D82" i="80"/>
  <c r="E82" i="80"/>
  <c r="F82" i="80"/>
  <c r="G82" i="80"/>
  <c r="H82" i="80"/>
  <c r="I82" i="80"/>
  <c r="J82" i="80"/>
  <c r="K82" i="80"/>
  <c r="C83" i="80"/>
  <c r="D83" i="80"/>
  <c r="E83" i="80"/>
  <c r="F83" i="80"/>
  <c r="G83" i="80"/>
  <c r="H83" i="80"/>
  <c r="I83" i="80"/>
  <c r="J83" i="80"/>
  <c r="K83" i="80"/>
  <c r="B78" i="80"/>
  <c r="B79" i="80"/>
  <c r="B80" i="80"/>
  <c r="B81" i="80"/>
  <c r="B82" i="80"/>
  <c r="B83" i="80"/>
  <c r="B77" i="80"/>
  <c r="C76" i="80"/>
  <c r="D76" i="80"/>
  <c r="E76" i="80"/>
  <c r="F76" i="80"/>
  <c r="G76" i="80"/>
  <c r="H76" i="80"/>
  <c r="I76" i="80"/>
  <c r="J76" i="80"/>
  <c r="K76" i="80"/>
  <c r="B76" i="80"/>
  <c r="K91" i="79" l="1"/>
  <c r="J91" i="79"/>
  <c r="I91" i="79"/>
  <c r="H91" i="79"/>
  <c r="G91" i="79"/>
  <c r="F91" i="79"/>
  <c r="E91" i="79"/>
  <c r="D91" i="79"/>
  <c r="C91" i="79"/>
  <c r="B91" i="79"/>
  <c r="K90" i="79"/>
  <c r="J90" i="79"/>
  <c r="I90" i="79"/>
  <c r="H90" i="79"/>
  <c r="G90" i="79"/>
  <c r="F90" i="79"/>
  <c r="E90" i="79"/>
  <c r="D90" i="79"/>
  <c r="C90" i="79"/>
  <c r="B90" i="79"/>
  <c r="K89" i="79"/>
  <c r="J89" i="79"/>
  <c r="I89" i="79"/>
  <c r="H89" i="79"/>
  <c r="G89" i="79"/>
  <c r="F89" i="79"/>
  <c r="E89" i="79"/>
  <c r="D89" i="79"/>
  <c r="C89" i="79"/>
  <c r="B89" i="79"/>
  <c r="K88" i="79"/>
  <c r="J88" i="79"/>
  <c r="I88" i="79"/>
  <c r="H88" i="79"/>
  <c r="G88" i="79"/>
  <c r="F88" i="79"/>
  <c r="E88" i="79"/>
  <c r="D88" i="79"/>
  <c r="C88" i="79"/>
  <c r="B88" i="79"/>
  <c r="K87" i="79"/>
  <c r="J87" i="79"/>
  <c r="I87" i="79"/>
  <c r="H87" i="79"/>
  <c r="G87" i="79"/>
  <c r="F87" i="79"/>
  <c r="E87" i="79"/>
  <c r="D87" i="79"/>
  <c r="C87" i="79"/>
  <c r="B87" i="79"/>
  <c r="K83" i="79"/>
  <c r="J83" i="79"/>
  <c r="I83" i="79"/>
  <c r="H83" i="79"/>
  <c r="G83" i="79"/>
  <c r="F83" i="79"/>
  <c r="E83" i="79"/>
  <c r="D83" i="79"/>
  <c r="C83" i="79"/>
  <c r="B83" i="79"/>
  <c r="M82" i="79"/>
  <c r="L82" i="79"/>
  <c r="M81" i="79"/>
  <c r="L81" i="79"/>
  <c r="M80" i="79"/>
  <c r="L80" i="79"/>
  <c r="M79" i="79"/>
  <c r="L79" i="79"/>
  <c r="M78" i="79"/>
  <c r="L78" i="79"/>
  <c r="K29" i="79"/>
  <c r="J29" i="79"/>
  <c r="I29" i="79"/>
  <c r="H29" i="79"/>
  <c r="G29" i="79"/>
  <c r="F29" i="79"/>
  <c r="E29" i="79"/>
  <c r="D29" i="79"/>
  <c r="C29" i="79"/>
  <c r="B29" i="79"/>
  <c r="M28" i="79"/>
  <c r="L28" i="79"/>
  <c r="M27" i="79"/>
  <c r="L27" i="79"/>
  <c r="M26" i="79"/>
  <c r="L26" i="79"/>
  <c r="M25" i="79"/>
  <c r="L25" i="79"/>
  <c r="M24" i="79"/>
  <c r="L24" i="79"/>
  <c r="K56" i="79"/>
  <c r="J56" i="79"/>
  <c r="I56" i="79"/>
  <c r="H56" i="79"/>
  <c r="G56" i="79"/>
  <c r="F56" i="79"/>
  <c r="E56" i="79"/>
  <c r="D56" i="79"/>
  <c r="C56" i="79"/>
  <c r="B56" i="79"/>
  <c r="M55" i="79"/>
  <c r="L55" i="79"/>
  <c r="M54" i="79"/>
  <c r="L54" i="79"/>
  <c r="M53" i="79"/>
  <c r="L53" i="79"/>
  <c r="M52" i="79"/>
  <c r="L52" i="79"/>
  <c r="M51" i="79"/>
  <c r="L51" i="79"/>
  <c r="K74" i="79"/>
  <c r="J74" i="79"/>
  <c r="I74" i="79"/>
  <c r="H74" i="79"/>
  <c r="G74" i="79"/>
  <c r="F74" i="79"/>
  <c r="E74" i="79"/>
  <c r="D74" i="79"/>
  <c r="C74" i="79"/>
  <c r="B74" i="79"/>
  <c r="M73" i="79"/>
  <c r="L73" i="79"/>
  <c r="M72" i="79"/>
  <c r="L72" i="79"/>
  <c r="M71" i="79"/>
  <c r="L71" i="79"/>
  <c r="M70" i="79"/>
  <c r="L70" i="79"/>
  <c r="M69" i="79"/>
  <c r="L69" i="79"/>
  <c r="K11" i="79"/>
  <c r="J11" i="79"/>
  <c r="I11" i="79"/>
  <c r="H11" i="79"/>
  <c r="G11" i="79"/>
  <c r="F11" i="79"/>
  <c r="E11" i="79"/>
  <c r="D11" i="79"/>
  <c r="C11" i="79"/>
  <c r="B11" i="79"/>
  <c r="M10" i="79"/>
  <c r="L10" i="79"/>
  <c r="M9" i="79"/>
  <c r="L9" i="79"/>
  <c r="M8" i="79"/>
  <c r="L8" i="79"/>
  <c r="M7" i="79"/>
  <c r="L7" i="79"/>
  <c r="M6" i="79"/>
  <c r="L6" i="79"/>
  <c r="K65" i="79"/>
  <c r="J65" i="79"/>
  <c r="I65" i="79"/>
  <c r="H65" i="79"/>
  <c r="G65" i="79"/>
  <c r="F65" i="79"/>
  <c r="E65" i="79"/>
  <c r="D65" i="79"/>
  <c r="C65" i="79"/>
  <c r="B65" i="79"/>
  <c r="M64" i="79"/>
  <c r="L64" i="79"/>
  <c r="M63" i="79"/>
  <c r="L63" i="79"/>
  <c r="M62" i="79"/>
  <c r="L62" i="79"/>
  <c r="M61" i="79"/>
  <c r="L61" i="79"/>
  <c r="M60" i="79"/>
  <c r="L60" i="79"/>
  <c r="K20" i="79"/>
  <c r="J20" i="79"/>
  <c r="I20" i="79"/>
  <c r="H20" i="79"/>
  <c r="G20" i="79"/>
  <c r="F20" i="79"/>
  <c r="E20" i="79"/>
  <c r="D20" i="79"/>
  <c r="C20" i="79"/>
  <c r="B20" i="79"/>
  <c r="M19" i="79"/>
  <c r="L19" i="79"/>
  <c r="M18" i="79"/>
  <c r="L18" i="79"/>
  <c r="M17" i="79"/>
  <c r="L17" i="79"/>
  <c r="M16" i="79"/>
  <c r="L16" i="79"/>
  <c r="M15" i="79"/>
  <c r="L15" i="79"/>
  <c r="K38" i="79"/>
  <c r="J38" i="79"/>
  <c r="I38" i="79"/>
  <c r="H38" i="79"/>
  <c r="G38" i="79"/>
  <c r="F38" i="79"/>
  <c r="E38" i="79"/>
  <c r="D38" i="79"/>
  <c r="C38" i="79"/>
  <c r="B38" i="79"/>
  <c r="M37" i="79"/>
  <c r="L37" i="79"/>
  <c r="M36" i="79"/>
  <c r="L36" i="79"/>
  <c r="M35" i="79"/>
  <c r="L35" i="79"/>
  <c r="M34" i="79"/>
  <c r="L34" i="79"/>
  <c r="M33" i="79"/>
  <c r="L33" i="79"/>
  <c r="K47" i="79"/>
  <c r="J47" i="79"/>
  <c r="I47" i="79"/>
  <c r="H47" i="79"/>
  <c r="G47" i="79"/>
  <c r="F47" i="79"/>
  <c r="E47" i="79"/>
  <c r="D47" i="79"/>
  <c r="C47" i="79"/>
  <c r="B47" i="79"/>
  <c r="M46" i="79"/>
  <c r="L46" i="79"/>
  <c r="M45" i="79"/>
  <c r="L45" i="79"/>
  <c r="M44" i="79"/>
  <c r="L44" i="79"/>
  <c r="M43" i="79"/>
  <c r="L43" i="79"/>
  <c r="M42" i="79"/>
  <c r="L42" i="79"/>
  <c r="M91" i="79" l="1"/>
  <c r="L74" i="79"/>
  <c r="L29" i="79"/>
  <c r="L91" i="79"/>
  <c r="M74" i="79"/>
  <c r="M83" i="79"/>
  <c r="M29" i="79"/>
  <c r="L56" i="79"/>
  <c r="M56" i="79"/>
  <c r="L11" i="79"/>
  <c r="M11" i="79"/>
  <c r="M65" i="79"/>
  <c r="L65" i="79"/>
  <c r="L38" i="79"/>
  <c r="H92" i="79"/>
  <c r="L89" i="79"/>
  <c r="M38" i="79"/>
  <c r="E92" i="79"/>
  <c r="I92" i="79"/>
  <c r="M89" i="79"/>
  <c r="J93" i="79"/>
  <c r="K93" i="79"/>
  <c r="J92" i="79"/>
  <c r="K92" i="79"/>
  <c r="L20" i="79"/>
  <c r="M20" i="79"/>
  <c r="G93" i="79"/>
  <c r="H93" i="79"/>
  <c r="F92" i="79"/>
  <c r="F93" i="79"/>
  <c r="I93" i="79"/>
  <c r="G92" i="79"/>
  <c r="D92" i="79"/>
  <c r="C93" i="79"/>
  <c r="C92" i="79"/>
  <c r="M88" i="79"/>
  <c r="M90" i="79"/>
  <c r="M47" i="79"/>
  <c r="D93" i="79"/>
  <c r="B93" i="79"/>
  <c r="B92" i="79"/>
  <c r="L88" i="79"/>
  <c r="L90" i="79"/>
  <c r="L47" i="79"/>
  <c r="M87" i="79"/>
  <c r="E93" i="79"/>
  <c r="L83" i="79"/>
  <c r="L87" i="79"/>
  <c r="M92" i="79" l="1"/>
  <c r="M93" i="79"/>
  <c r="L92" i="79"/>
  <c r="L93" i="79"/>
  <c r="M23" i="78" l="1"/>
  <c r="L23" i="78"/>
  <c r="K23" i="78"/>
  <c r="J23" i="78"/>
  <c r="I23" i="78"/>
  <c r="H23" i="78"/>
  <c r="G23" i="78"/>
  <c r="F23" i="78"/>
  <c r="E23" i="78"/>
  <c r="D23" i="78"/>
  <c r="C23" i="78"/>
  <c r="M22" i="78"/>
  <c r="L22" i="78"/>
  <c r="K22" i="78"/>
  <c r="J22" i="78"/>
  <c r="I22" i="78"/>
  <c r="H22" i="78"/>
  <c r="G22" i="78"/>
  <c r="F22" i="78"/>
  <c r="E22" i="78"/>
  <c r="D22" i="78"/>
  <c r="C22" i="78"/>
  <c r="B21" i="78"/>
  <c r="N21" i="78" s="1"/>
  <c r="B20" i="78"/>
  <c r="N20" i="78" s="1"/>
  <c r="B9" i="78"/>
  <c r="N9" i="78" s="1"/>
  <c r="B8" i="78"/>
  <c r="N8" i="78" s="1"/>
  <c r="B15" i="78"/>
  <c r="N15" i="78" s="1"/>
  <c r="B14" i="78"/>
  <c r="N14" i="78" s="1"/>
  <c r="B19" i="78"/>
  <c r="N19" i="78" s="1"/>
  <c r="B18" i="78"/>
  <c r="N18" i="78" s="1"/>
  <c r="B5" i="78"/>
  <c r="N5" i="78" s="1"/>
  <c r="B4" i="78"/>
  <c r="N4" i="78" s="1"/>
  <c r="B17" i="78"/>
  <c r="N17" i="78" s="1"/>
  <c r="B16" i="78"/>
  <c r="N16" i="78" s="1"/>
  <c r="B7" i="78"/>
  <c r="N7" i="78" s="1"/>
  <c r="B6" i="78"/>
  <c r="N6" i="78" s="1"/>
  <c r="B11" i="78"/>
  <c r="N11" i="78" s="1"/>
  <c r="B10" i="78"/>
  <c r="N10" i="78" s="1"/>
  <c r="B13" i="78"/>
  <c r="N13" i="78" s="1"/>
  <c r="B12" i="78"/>
  <c r="N12" i="78" s="1"/>
  <c r="B23" i="78" l="1"/>
  <c r="N23" i="78" s="1"/>
  <c r="B22" i="78"/>
  <c r="N22" i="78" s="1"/>
  <c r="R129" i="77" l="1"/>
  <c r="Q129" i="77"/>
  <c r="P129" i="77"/>
  <c r="N129" i="77"/>
  <c r="M129" i="77"/>
  <c r="L129" i="77"/>
  <c r="J129" i="77"/>
  <c r="I129" i="77"/>
  <c r="H129" i="77"/>
  <c r="F129" i="77"/>
  <c r="E129" i="77"/>
  <c r="D129" i="77"/>
  <c r="R45" i="77"/>
  <c r="Q45" i="77"/>
  <c r="P45" i="77"/>
  <c r="N45" i="77"/>
  <c r="M45" i="77"/>
  <c r="L45" i="77"/>
  <c r="J45" i="77"/>
  <c r="I45" i="77"/>
  <c r="H45" i="77"/>
  <c r="F45" i="77"/>
  <c r="E45" i="77"/>
  <c r="D45" i="77"/>
  <c r="R87" i="77"/>
  <c r="Q87" i="77"/>
  <c r="P87" i="77"/>
  <c r="N87" i="77"/>
  <c r="M87" i="77"/>
  <c r="L87" i="77"/>
  <c r="J87" i="77"/>
  <c r="I87" i="77"/>
  <c r="H87" i="77"/>
  <c r="F87" i="77"/>
  <c r="E87" i="77"/>
  <c r="D87" i="77"/>
  <c r="R115" i="77"/>
  <c r="Q115" i="77"/>
  <c r="P115" i="77"/>
  <c r="N115" i="77"/>
  <c r="M115" i="77"/>
  <c r="L115" i="77"/>
  <c r="J115" i="77"/>
  <c r="I115" i="77"/>
  <c r="H115" i="77"/>
  <c r="F115" i="77"/>
  <c r="E115" i="77"/>
  <c r="D115" i="77"/>
  <c r="R17" i="77"/>
  <c r="Q17" i="77"/>
  <c r="P17" i="77"/>
  <c r="N17" i="77"/>
  <c r="M17" i="77"/>
  <c r="L17" i="77"/>
  <c r="J17" i="77"/>
  <c r="I17" i="77"/>
  <c r="H17" i="77"/>
  <c r="F17" i="77"/>
  <c r="E17" i="77"/>
  <c r="D17" i="77"/>
  <c r="R101" i="77"/>
  <c r="Q101" i="77"/>
  <c r="P101" i="77"/>
  <c r="N101" i="77"/>
  <c r="M101" i="77"/>
  <c r="L101" i="77"/>
  <c r="J101" i="77"/>
  <c r="I101" i="77"/>
  <c r="H101" i="77"/>
  <c r="F101" i="77"/>
  <c r="E101" i="77"/>
  <c r="D101" i="77"/>
  <c r="R31" i="77"/>
  <c r="Q31" i="77"/>
  <c r="P31" i="77"/>
  <c r="N31" i="77"/>
  <c r="M31" i="77"/>
  <c r="L31" i="77"/>
  <c r="J31" i="77"/>
  <c r="I31" i="77"/>
  <c r="H31" i="77"/>
  <c r="F31" i="77"/>
  <c r="E31" i="77"/>
  <c r="D31" i="77"/>
  <c r="R59" i="77"/>
  <c r="Q59" i="77"/>
  <c r="P59" i="77"/>
  <c r="N59" i="77"/>
  <c r="M59" i="77"/>
  <c r="L59" i="77"/>
  <c r="J59" i="77"/>
  <c r="I59" i="77"/>
  <c r="H59" i="77"/>
  <c r="F59" i="77"/>
  <c r="E59" i="77"/>
  <c r="D59" i="77"/>
  <c r="R73" i="77"/>
  <c r="E73" i="77"/>
  <c r="F73" i="77"/>
  <c r="H73" i="77"/>
  <c r="I73" i="77"/>
  <c r="J73" i="77"/>
  <c r="L73" i="77"/>
  <c r="M73" i="77"/>
  <c r="N73" i="77"/>
  <c r="P73" i="77"/>
  <c r="Q73" i="77"/>
  <c r="D73" i="77"/>
  <c r="D135" i="76" l="1"/>
  <c r="E135" i="76"/>
  <c r="F135" i="76"/>
  <c r="G135" i="76"/>
  <c r="H135" i="76"/>
  <c r="I135" i="76"/>
  <c r="J135" i="76"/>
  <c r="D136" i="76"/>
  <c r="E136" i="76"/>
  <c r="F136" i="76"/>
  <c r="G136" i="76"/>
  <c r="H136" i="76"/>
  <c r="I136" i="76"/>
  <c r="J136" i="76"/>
  <c r="D137" i="76"/>
  <c r="E137" i="76"/>
  <c r="F137" i="76"/>
  <c r="G137" i="76"/>
  <c r="H137" i="76"/>
  <c r="I137" i="76"/>
  <c r="J137" i="76"/>
  <c r="D138" i="76"/>
  <c r="E138" i="76"/>
  <c r="F138" i="76"/>
  <c r="G138" i="76"/>
  <c r="H138" i="76"/>
  <c r="I138" i="76"/>
  <c r="J138" i="76"/>
  <c r="D139" i="76"/>
  <c r="E139" i="76"/>
  <c r="F139" i="76"/>
  <c r="G139" i="76"/>
  <c r="H139" i="76"/>
  <c r="I139" i="76"/>
  <c r="J139" i="76"/>
  <c r="D140" i="76"/>
  <c r="E140" i="76"/>
  <c r="F140" i="76"/>
  <c r="G140" i="76"/>
  <c r="H140" i="76"/>
  <c r="I140" i="76"/>
  <c r="J140" i="76"/>
  <c r="D141" i="76"/>
  <c r="E141" i="76"/>
  <c r="F141" i="76"/>
  <c r="G141" i="76"/>
  <c r="H141" i="76"/>
  <c r="I141" i="76"/>
  <c r="J141" i="76"/>
  <c r="D142" i="76"/>
  <c r="E142" i="76"/>
  <c r="F142" i="76"/>
  <c r="G142" i="76"/>
  <c r="H142" i="76"/>
  <c r="I142" i="76"/>
  <c r="J142" i="76"/>
  <c r="D143" i="76"/>
  <c r="E143" i="76"/>
  <c r="F143" i="76"/>
  <c r="G143" i="76"/>
  <c r="H143" i="76"/>
  <c r="I143" i="76"/>
  <c r="J143" i="76"/>
  <c r="D144" i="76"/>
  <c r="E144" i="76"/>
  <c r="F144" i="76"/>
  <c r="G144" i="76"/>
  <c r="H144" i="76"/>
  <c r="I144" i="76"/>
  <c r="J144" i="76"/>
  <c r="C142" i="76"/>
  <c r="J147" i="76"/>
  <c r="I147" i="76"/>
  <c r="H147" i="76"/>
  <c r="G147" i="76"/>
  <c r="F147" i="76"/>
  <c r="E147" i="76"/>
  <c r="D147" i="76"/>
  <c r="C147" i="76"/>
  <c r="J146" i="76"/>
  <c r="I146" i="76"/>
  <c r="H146" i="76"/>
  <c r="G146" i="76"/>
  <c r="F146" i="76"/>
  <c r="E146" i="76"/>
  <c r="D146" i="76"/>
  <c r="C146" i="76"/>
  <c r="C144" i="76"/>
  <c r="C143" i="76"/>
  <c r="C141" i="76"/>
  <c r="C140" i="76"/>
  <c r="C139" i="76"/>
  <c r="C138" i="76"/>
  <c r="C137" i="76"/>
  <c r="C136" i="76"/>
  <c r="C135" i="76"/>
  <c r="K134" i="76"/>
  <c r="K51" i="76"/>
  <c r="K50" i="76"/>
  <c r="J49" i="76"/>
  <c r="I49" i="76"/>
  <c r="H49" i="76"/>
  <c r="G49" i="76"/>
  <c r="F49" i="76"/>
  <c r="E49" i="76"/>
  <c r="D49" i="76"/>
  <c r="C49" i="76"/>
  <c r="K48" i="76"/>
  <c r="K47" i="76"/>
  <c r="K46" i="76"/>
  <c r="K45" i="76"/>
  <c r="K44" i="76"/>
  <c r="K43" i="76"/>
  <c r="K42" i="76"/>
  <c r="K41" i="76"/>
  <c r="K40" i="76"/>
  <c r="K39" i="76"/>
  <c r="K38" i="76"/>
  <c r="K99" i="76"/>
  <c r="K98" i="76"/>
  <c r="J97" i="76"/>
  <c r="I97" i="76"/>
  <c r="H97" i="76"/>
  <c r="G97" i="76"/>
  <c r="F97" i="76"/>
  <c r="E97" i="76"/>
  <c r="D97" i="76"/>
  <c r="C97" i="76"/>
  <c r="K96" i="76"/>
  <c r="K95" i="76"/>
  <c r="K94" i="76"/>
  <c r="K93" i="76"/>
  <c r="K92" i="76"/>
  <c r="K91" i="76"/>
  <c r="K90" i="76"/>
  <c r="K89" i="76"/>
  <c r="K88" i="76"/>
  <c r="K87" i="76"/>
  <c r="K86" i="76"/>
  <c r="K131" i="76"/>
  <c r="K130" i="76"/>
  <c r="J129" i="76"/>
  <c r="I129" i="76"/>
  <c r="H129" i="76"/>
  <c r="G129" i="76"/>
  <c r="F129" i="76"/>
  <c r="E129" i="76"/>
  <c r="D129" i="76"/>
  <c r="C129" i="76"/>
  <c r="K128" i="76"/>
  <c r="K127" i="76"/>
  <c r="K126" i="76"/>
  <c r="K125" i="76"/>
  <c r="K124" i="76"/>
  <c r="K123" i="76"/>
  <c r="K122" i="76"/>
  <c r="K121" i="76"/>
  <c r="K120" i="76"/>
  <c r="K119" i="76"/>
  <c r="K118" i="76"/>
  <c r="K19" i="76"/>
  <c r="K18" i="76"/>
  <c r="J17" i="76"/>
  <c r="I17" i="76"/>
  <c r="H17" i="76"/>
  <c r="G17" i="76"/>
  <c r="F17" i="76"/>
  <c r="E17" i="76"/>
  <c r="D17" i="76"/>
  <c r="C17" i="76"/>
  <c r="K16" i="76"/>
  <c r="K15" i="76"/>
  <c r="K14" i="76"/>
  <c r="K13" i="76"/>
  <c r="K12" i="76"/>
  <c r="K11" i="76"/>
  <c r="K10" i="76"/>
  <c r="K9" i="76"/>
  <c r="K8" i="76"/>
  <c r="K7" i="76"/>
  <c r="K6" i="76"/>
  <c r="K115" i="76"/>
  <c r="K114" i="76"/>
  <c r="J113" i="76"/>
  <c r="I113" i="76"/>
  <c r="H113" i="76"/>
  <c r="G113" i="76"/>
  <c r="F113" i="76"/>
  <c r="E113" i="76"/>
  <c r="D113" i="76"/>
  <c r="C113" i="76"/>
  <c r="K112" i="76"/>
  <c r="K111" i="76"/>
  <c r="K110" i="76"/>
  <c r="K109" i="76"/>
  <c r="K108" i="76"/>
  <c r="K107" i="76"/>
  <c r="K106" i="76"/>
  <c r="K105" i="76"/>
  <c r="K104" i="76"/>
  <c r="K103" i="76"/>
  <c r="K102" i="76"/>
  <c r="K35" i="76"/>
  <c r="K34" i="76"/>
  <c r="J33" i="76"/>
  <c r="I33" i="76"/>
  <c r="H33" i="76"/>
  <c r="G33" i="76"/>
  <c r="F33" i="76"/>
  <c r="E33" i="76"/>
  <c r="D33" i="76"/>
  <c r="C33" i="76"/>
  <c r="K32" i="76"/>
  <c r="K31" i="76"/>
  <c r="K30" i="76"/>
  <c r="K29" i="76"/>
  <c r="K28" i="76"/>
  <c r="K27" i="76"/>
  <c r="K26" i="76"/>
  <c r="K25" i="76"/>
  <c r="K24" i="76"/>
  <c r="K23" i="76"/>
  <c r="K22" i="76"/>
  <c r="K67" i="76"/>
  <c r="K66" i="76"/>
  <c r="J65" i="76"/>
  <c r="I65" i="76"/>
  <c r="H65" i="76"/>
  <c r="G65" i="76"/>
  <c r="F65" i="76"/>
  <c r="E65" i="76"/>
  <c r="D65" i="76"/>
  <c r="C65" i="76"/>
  <c r="K64" i="76"/>
  <c r="K63" i="76"/>
  <c r="K62" i="76"/>
  <c r="K61" i="76"/>
  <c r="K60" i="76"/>
  <c r="K59" i="76"/>
  <c r="K58" i="76"/>
  <c r="K57" i="76"/>
  <c r="K56" i="76"/>
  <c r="K55" i="76"/>
  <c r="K54" i="76"/>
  <c r="K83" i="76"/>
  <c r="K82" i="76"/>
  <c r="J81" i="76"/>
  <c r="I81" i="76"/>
  <c r="H81" i="76"/>
  <c r="G81" i="76"/>
  <c r="F81" i="76"/>
  <c r="E81" i="76"/>
  <c r="D81" i="76"/>
  <c r="C81" i="76"/>
  <c r="K80" i="76"/>
  <c r="K79" i="76"/>
  <c r="K78" i="76"/>
  <c r="K77" i="76"/>
  <c r="K76" i="76"/>
  <c r="K75" i="76"/>
  <c r="K74" i="76"/>
  <c r="K73" i="76"/>
  <c r="K72" i="76"/>
  <c r="K71" i="76"/>
  <c r="K70" i="76"/>
  <c r="K142" i="76" l="1"/>
  <c r="K49" i="76"/>
  <c r="K97" i="76"/>
  <c r="K144" i="76"/>
  <c r="K129" i="76"/>
  <c r="K143" i="76"/>
  <c r="K17" i="76"/>
  <c r="K113" i="76"/>
  <c r="C145" i="76"/>
  <c r="G145" i="76"/>
  <c r="K137" i="76"/>
  <c r="D145" i="76"/>
  <c r="K33" i="76"/>
  <c r="K65" i="76"/>
  <c r="K135" i="76"/>
  <c r="K136" i="76"/>
  <c r="K140" i="76"/>
  <c r="K141" i="76"/>
  <c r="K138" i="76"/>
  <c r="K139" i="76"/>
  <c r="K146" i="76"/>
  <c r="K147" i="76"/>
  <c r="E145" i="76"/>
  <c r="I145" i="76"/>
  <c r="H145" i="76"/>
  <c r="K81" i="76"/>
  <c r="F145" i="76"/>
  <c r="J145" i="76"/>
  <c r="K145" i="76" l="1"/>
  <c r="D128" i="74" l="1"/>
  <c r="E128" i="74"/>
  <c r="F128" i="74"/>
  <c r="G128" i="74"/>
  <c r="H128" i="74"/>
  <c r="C128" i="74"/>
  <c r="C120" i="74"/>
  <c r="D120" i="74"/>
  <c r="E120" i="74"/>
  <c r="F120" i="74"/>
  <c r="G120" i="74"/>
  <c r="H120" i="74"/>
  <c r="I120" i="74"/>
  <c r="J120" i="74"/>
  <c r="C121" i="74"/>
  <c r="D121" i="74"/>
  <c r="E121" i="74"/>
  <c r="F121" i="74"/>
  <c r="G121" i="74"/>
  <c r="H121" i="74"/>
  <c r="I121" i="74"/>
  <c r="J121" i="74"/>
  <c r="C122" i="74"/>
  <c r="D122" i="74"/>
  <c r="E122" i="74"/>
  <c r="F122" i="74"/>
  <c r="G122" i="74"/>
  <c r="H122" i="74"/>
  <c r="I122" i="74"/>
  <c r="J122" i="74"/>
  <c r="C123" i="74"/>
  <c r="D123" i="74"/>
  <c r="E123" i="74"/>
  <c r="F123" i="74"/>
  <c r="G123" i="74"/>
  <c r="H123" i="74"/>
  <c r="I123" i="74"/>
  <c r="J123" i="74"/>
  <c r="C124" i="74"/>
  <c r="D124" i="74"/>
  <c r="E124" i="74"/>
  <c r="F124" i="74"/>
  <c r="G124" i="74"/>
  <c r="H124" i="74"/>
  <c r="I124" i="74"/>
  <c r="J124" i="74"/>
  <c r="C125" i="74"/>
  <c r="D125" i="74"/>
  <c r="E125" i="74"/>
  <c r="F125" i="74"/>
  <c r="G125" i="74"/>
  <c r="H125" i="74"/>
  <c r="I125" i="74"/>
  <c r="J125" i="74"/>
  <c r="C126" i="74"/>
  <c r="D126" i="74"/>
  <c r="E126" i="74"/>
  <c r="F126" i="74"/>
  <c r="G126" i="74"/>
  <c r="H126" i="74"/>
  <c r="I126" i="74"/>
  <c r="J126" i="74"/>
  <c r="C127" i="74"/>
  <c r="D127" i="74"/>
  <c r="E127" i="74"/>
  <c r="F127" i="74"/>
  <c r="G127" i="74"/>
  <c r="H127" i="74"/>
  <c r="I127" i="74"/>
  <c r="J127" i="74"/>
  <c r="E119" i="74"/>
  <c r="F119" i="74"/>
  <c r="G119" i="74"/>
  <c r="H119" i="74"/>
  <c r="I119" i="74"/>
  <c r="J119" i="74"/>
  <c r="J128" i="74"/>
  <c r="I128" i="74"/>
  <c r="D119" i="74"/>
  <c r="C119" i="74"/>
  <c r="K118" i="74"/>
  <c r="J45" i="74"/>
  <c r="I45" i="74"/>
  <c r="H45" i="74"/>
  <c r="G45" i="74"/>
  <c r="F45" i="74"/>
  <c r="E45" i="74"/>
  <c r="D45" i="74"/>
  <c r="C45" i="74"/>
  <c r="K44" i="74"/>
  <c r="K43" i="74"/>
  <c r="K42" i="74"/>
  <c r="K41" i="74"/>
  <c r="K40" i="74"/>
  <c r="K39" i="74"/>
  <c r="K38" i="74"/>
  <c r="K37" i="74"/>
  <c r="K36" i="74"/>
  <c r="K35" i="74"/>
  <c r="K34" i="74"/>
  <c r="J87" i="74"/>
  <c r="I87" i="74"/>
  <c r="H87" i="74"/>
  <c r="G87" i="74"/>
  <c r="F87" i="74"/>
  <c r="E87" i="74"/>
  <c r="D87" i="74"/>
  <c r="C87" i="74"/>
  <c r="K86" i="74"/>
  <c r="K85" i="74"/>
  <c r="K84" i="74"/>
  <c r="K83" i="74"/>
  <c r="K82" i="74"/>
  <c r="K81" i="74"/>
  <c r="K80" i="74"/>
  <c r="K79" i="74"/>
  <c r="K78" i="74"/>
  <c r="K77" i="74"/>
  <c r="K76" i="74"/>
  <c r="J115" i="74"/>
  <c r="I115" i="74"/>
  <c r="H115" i="74"/>
  <c r="G115" i="74"/>
  <c r="F115" i="74"/>
  <c r="E115" i="74"/>
  <c r="D115" i="74"/>
  <c r="C115" i="74"/>
  <c r="K114" i="74"/>
  <c r="K113" i="74"/>
  <c r="K112" i="74"/>
  <c r="K111" i="74"/>
  <c r="K110" i="74"/>
  <c r="K109" i="74"/>
  <c r="K108" i="74"/>
  <c r="K107" i="74"/>
  <c r="K106" i="74"/>
  <c r="K105" i="74"/>
  <c r="K104" i="74"/>
  <c r="J17" i="74"/>
  <c r="I17" i="74"/>
  <c r="H17" i="74"/>
  <c r="G17" i="74"/>
  <c r="F17" i="74"/>
  <c r="E17" i="74"/>
  <c r="D17" i="74"/>
  <c r="C17" i="74"/>
  <c r="K16" i="74"/>
  <c r="K15" i="74"/>
  <c r="K14" i="74"/>
  <c r="K13" i="74"/>
  <c r="K12" i="74"/>
  <c r="K11" i="74"/>
  <c r="K10" i="74"/>
  <c r="K9" i="74"/>
  <c r="K8" i="74"/>
  <c r="K7" i="74"/>
  <c r="K6" i="74"/>
  <c r="J101" i="74"/>
  <c r="I101" i="74"/>
  <c r="H101" i="74"/>
  <c r="G101" i="74"/>
  <c r="F101" i="74"/>
  <c r="E101" i="74"/>
  <c r="D101" i="74"/>
  <c r="C101" i="74"/>
  <c r="K100" i="74"/>
  <c r="K99" i="74"/>
  <c r="K98" i="74"/>
  <c r="K97" i="74"/>
  <c r="K96" i="74"/>
  <c r="K95" i="74"/>
  <c r="K94" i="74"/>
  <c r="K93" i="74"/>
  <c r="K92" i="74"/>
  <c r="K91" i="74"/>
  <c r="K90" i="74"/>
  <c r="J31" i="74"/>
  <c r="I31" i="74"/>
  <c r="H31" i="74"/>
  <c r="G31" i="74"/>
  <c r="F31" i="74"/>
  <c r="E31" i="74"/>
  <c r="D31" i="74"/>
  <c r="C31" i="74"/>
  <c r="K30" i="74"/>
  <c r="K29" i="74"/>
  <c r="K28" i="74"/>
  <c r="K27" i="74"/>
  <c r="K26" i="74"/>
  <c r="K25" i="74"/>
  <c r="K24" i="74"/>
  <c r="K23" i="74"/>
  <c r="K22" i="74"/>
  <c r="K21" i="74"/>
  <c r="K20" i="74"/>
  <c r="J59" i="74"/>
  <c r="I59" i="74"/>
  <c r="H59" i="74"/>
  <c r="G59" i="74"/>
  <c r="F59" i="74"/>
  <c r="E59" i="74"/>
  <c r="D59" i="74"/>
  <c r="C59" i="74"/>
  <c r="K58" i="74"/>
  <c r="K57" i="74"/>
  <c r="K56" i="74"/>
  <c r="K55" i="74"/>
  <c r="K54" i="74"/>
  <c r="K53" i="74"/>
  <c r="K52" i="74"/>
  <c r="K51" i="74"/>
  <c r="K50" i="74"/>
  <c r="K49" i="74"/>
  <c r="K48" i="74"/>
  <c r="J73" i="74"/>
  <c r="I73" i="74"/>
  <c r="H73" i="74"/>
  <c r="G73" i="74"/>
  <c r="F73" i="74"/>
  <c r="E73" i="74"/>
  <c r="D73" i="74"/>
  <c r="C73" i="74"/>
  <c r="K72" i="74"/>
  <c r="K71" i="74"/>
  <c r="K70" i="74"/>
  <c r="K69" i="74"/>
  <c r="K68" i="74"/>
  <c r="K67" i="74"/>
  <c r="K66" i="74"/>
  <c r="K65" i="74"/>
  <c r="K64" i="74"/>
  <c r="K63" i="74"/>
  <c r="K62" i="74"/>
  <c r="K120" i="74" l="1"/>
  <c r="K125" i="74"/>
  <c r="K59" i="74"/>
  <c r="K124" i="74"/>
  <c r="K45" i="74"/>
  <c r="K126" i="74"/>
  <c r="K17" i="74"/>
  <c r="K121" i="74"/>
  <c r="K127" i="74"/>
  <c r="K123" i="74"/>
  <c r="K101" i="74"/>
  <c r="K31" i="74"/>
  <c r="K128" i="74"/>
  <c r="K119" i="74"/>
  <c r="H129" i="74"/>
  <c r="K87" i="74"/>
  <c r="K115" i="74"/>
  <c r="D129" i="74"/>
  <c r="E129" i="74"/>
  <c r="I129" i="74"/>
  <c r="K122" i="74"/>
  <c r="F129" i="74"/>
  <c r="J129" i="74"/>
  <c r="C129" i="74"/>
  <c r="G129" i="74"/>
  <c r="K73" i="74"/>
  <c r="E144" i="73"/>
  <c r="F144" i="73"/>
  <c r="C137" i="73"/>
  <c r="D137" i="73"/>
  <c r="E137" i="73"/>
  <c r="F137" i="73"/>
  <c r="G137" i="73"/>
  <c r="H137" i="73"/>
  <c r="I137" i="73"/>
  <c r="J137" i="73"/>
  <c r="C138" i="73"/>
  <c r="D138" i="73"/>
  <c r="E138" i="73"/>
  <c r="F138" i="73"/>
  <c r="G138" i="73"/>
  <c r="H138" i="73"/>
  <c r="I138" i="73"/>
  <c r="J138" i="73"/>
  <c r="C139" i="73"/>
  <c r="D139" i="73"/>
  <c r="E139" i="73"/>
  <c r="F139" i="73"/>
  <c r="G139" i="73"/>
  <c r="H139" i="73"/>
  <c r="I139" i="73"/>
  <c r="J139" i="73"/>
  <c r="C140" i="73"/>
  <c r="D140" i="73"/>
  <c r="E140" i="73"/>
  <c r="F140" i="73"/>
  <c r="G140" i="73"/>
  <c r="H140" i="73"/>
  <c r="I140" i="73"/>
  <c r="J140" i="73"/>
  <c r="C141" i="73"/>
  <c r="D141" i="73"/>
  <c r="E141" i="73"/>
  <c r="F141" i="73"/>
  <c r="G141" i="73"/>
  <c r="H141" i="73"/>
  <c r="I141" i="73"/>
  <c r="J141" i="73"/>
  <c r="C142" i="73"/>
  <c r="D142" i="73"/>
  <c r="E142" i="73"/>
  <c r="F142" i="73"/>
  <c r="G142" i="73"/>
  <c r="H142" i="73"/>
  <c r="I142" i="73"/>
  <c r="J142" i="73"/>
  <c r="C143" i="73"/>
  <c r="D143" i="73"/>
  <c r="E143" i="73"/>
  <c r="F143" i="73"/>
  <c r="G143" i="73"/>
  <c r="H143" i="73"/>
  <c r="I143" i="73"/>
  <c r="J143" i="73"/>
  <c r="F136" i="73"/>
  <c r="J147" i="73"/>
  <c r="I147" i="73"/>
  <c r="H147" i="73"/>
  <c r="G147" i="73"/>
  <c r="F147" i="73"/>
  <c r="E147" i="73"/>
  <c r="D147" i="73"/>
  <c r="C147" i="73"/>
  <c r="J146" i="73"/>
  <c r="I146" i="73"/>
  <c r="H146" i="73"/>
  <c r="G146" i="73"/>
  <c r="F146" i="73"/>
  <c r="E146" i="73"/>
  <c r="D146" i="73"/>
  <c r="C146" i="73"/>
  <c r="J144" i="73"/>
  <c r="I144" i="73"/>
  <c r="H144" i="73"/>
  <c r="G144" i="73"/>
  <c r="D144" i="73"/>
  <c r="C144" i="73"/>
  <c r="J136" i="73"/>
  <c r="I136" i="73"/>
  <c r="H136" i="73"/>
  <c r="G136" i="73"/>
  <c r="E136" i="73"/>
  <c r="D136" i="73"/>
  <c r="C136" i="73"/>
  <c r="J135" i="73"/>
  <c r="I135" i="73"/>
  <c r="H135" i="73"/>
  <c r="G135" i="73"/>
  <c r="F135" i="73"/>
  <c r="E135" i="73"/>
  <c r="D135" i="73"/>
  <c r="C135" i="73"/>
  <c r="K134" i="73"/>
  <c r="K51" i="73"/>
  <c r="K50" i="73"/>
  <c r="J49" i="73"/>
  <c r="I49" i="73"/>
  <c r="H49" i="73"/>
  <c r="G49" i="73"/>
  <c r="F49" i="73"/>
  <c r="E49" i="73"/>
  <c r="D49" i="73"/>
  <c r="C49" i="73"/>
  <c r="K48" i="73"/>
  <c r="K47" i="73"/>
  <c r="K46" i="73"/>
  <c r="K45" i="73"/>
  <c r="K44" i="73"/>
  <c r="K43" i="73"/>
  <c r="K42" i="73"/>
  <c r="K41" i="73"/>
  <c r="K40" i="73"/>
  <c r="K39" i="73"/>
  <c r="K38" i="73"/>
  <c r="K99" i="73"/>
  <c r="K98" i="73"/>
  <c r="J97" i="73"/>
  <c r="I97" i="73"/>
  <c r="H97" i="73"/>
  <c r="G97" i="73"/>
  <c r="F97" i="73"/>
  <c r="E97" i="73"/>
  <c r="D97" i="73"/>
  <c r="C97" i="73"/>
  <c r="K96" i="73"/>
  <c r="K95" i="73"/>
  <c r="K94" i="73"/>
  <c r="K93" i="73"/>
  <c r="K92" i="73"/>
  <c r="K91" i="73"/>
  <c r="K90" i="73"/>
  <c r="K89" i="73"/>
  <c r="K88" i="73"/>
  <c r="K87" i="73"/>
  <c r="K86" i="73"/>
  <c r="K131" i="73"/>
  <c r="K130" i="73"/>
  <c r="J129" i="73"/>
  <c r="I129" i="73"/>
  <c r="H129" i="73"/>
  <c r="G129" i="73"/>
  <c r="F129" i="73"/>
  <c r="E129" i="73"/>
  <c r="D129" i="73"/>
  <c r="C129" i="73"/>
  <c r="K128" i="73"/>
  <c r="K127" i="73"/>
  <c r="K126" i="73"/>
  <c r="K125" i="73"/>
  <c r="K124" i="73"/>
  <c r="K123" i="73"/>
  <c r="K122" i="73"/>
  <c r="K121" i="73"/>
  <c r="K120" i="73"/>
  <c r="K119" i="73"/>
  <c r="K118" i="73"/>
  <c r="K19" i="73"/>
  <c r="K18" i="73"/>
  <c r="K16" i="73"/>
  <c r="K15" i="73"/>
  <c r="K14" i="73"/>
  <c r="K13" i="73"/>
  <c r="K12" i="73"/>
  <c r="K11" i="73"/>
  <c r="K10" i="73"/>
  <c r="K9" i="73"/>
  <c r="K8" i="73"/>
  <c r="K7" i="73"/>
  <c r="K6" i="73"/>
  <c r="K115" i="73"/>
  <c r="K114" i="73"/>
  <c r="J113" i="73"/>
  <c r="I113" i="73"/>
  <c r="H113" i="73"/>
  <c r="G113" i="73"/>
  <c r="F113" i="73"/>
  <c r="E113" i="73"/>
  <c r="D113" i="73"/>
  <c r="C113" i="73"/>
  <c r="K112" i="73"/>
  <c r="K111" i="73"/>
  <c r="K110" i="73"/>
  <c r="K109" i="73"/>
  <c r="K108" i="73"/>
  <c r="K107" i="73"/>
  <c r="K106" i="73"/>
  <c r="K105" i="73"/>
  <c r="K104" i="73"/>
  <c r="K103" i="73"/>
  <c r="K102" i="73"/>
  <c r="K35" i="73"/>
  <c r="K34" i="73"/>
  <c r="J33" i="73"/>
  <c r="I33" i="73"/>
  <c r="H33" i="73"/>
  <c r="G33" i="73"/>
  <c r="F33" i="73"/>
  <c r="E33" i="73"/>
  <c r="D33" i="73"/>
  <c r="C33" i="73"/>
  <c r="K32" i="73"/>
  <c r="K31" i="73"/>
  <c r="K30" i="73"/>
  <c r="K29" i="73"/>
  <c r="K28" i="73"/>
  <c r="K27" i="73"/>
  <c r="K26" i="73"/>
  <c r="K25" i="73"/>
  <c r="K24" i="73"/>
  <c r="K23" i="73"/>
  <c r="K22" i="73"/>
  <c r="K67" i="73"/>
  <c r="K66" i="73"/>
  <c r="J65" i="73"/>
  <c r="I65" i="73"/>
  <c r="H65" i="73"/>
  <c r="G65" i="73"/>
  <c r="F65" i="73"/>
  <c r="E65" i="73"/>
  <c r="D65" i="73"/>
  <c r="C65" i="73"/>
  <c r="K64" i="73"/>
  <c r="K63" i="73"/>
  <c r="K62" i="73"/>
  <c r="K61" i="73"/>
  <c r="K60" i="73"/>
  <c r="K59" i="73"/>
  <c r="K58" i="73"/>
  <c r="K57" i="73"/>
  <c r="K56" i="73"/>
  <c r="K55" i="73"/>
  <c r="K54" i="73"/>
  <c r="K83" i="73"/>
  <c r="K82" i="73"/>
  <c r="J81" i="73"/>
  <c r="I81" i="73"/>
  <c r="H81" i="73"/>
  <c r="G81" i="73"/>
  <c r="F81" i="73"/>
  <c r="E81" i="73"/>
  <c r="D81" i="73"/>
  <c r="C81" i="73"/>
  <c r="K80" i="73"/>
  <c r="K79" i="73"/>
  <c r="K78" i="73"/>
  <c r="K77" i="73"/>
  <c r="K76" i="73"/>
  <c r="K75" i="73"/>
  <c r="K74" i="73"/>
  <c r="K73" i="73"/>
  <c r="K72" i="73"/>
  <c r="K71" i="73"/>
  <c r="K70" i="73"/>
  <c r="K129" i="74" l="1"/>
  <c r="K49" i="73"/>
  <c r="K142" i="73"/>
  <c r="K147" i="73"/>
  <c r="K144" i="73"/>
  <c r="K97" i="73"/>
  <c r="K146" i="73"/>
  <c r="K129" i="73"/>
  <c r="K17" i="73"/>
  <c r="K113" i="73"/>
  <c r="K138" i="73"/>
  <c r="K33" i="73"/>
  <c r="K137" i="73"/>
  <c r="K65" i="73"/>
  <c r="K135" i="73"/>
  <c r="K136" i="73"/>
  <c r="K139" i="73"/>
  <c r="K140" i="73"/>
  <c r="K141" i="73"/>
  <c r="K143" i="73"/>
  <c r="K81" i="73"/>
  <c r="K145" i="73" l="1"/>
  <c r="C125" i="72" l="1"/>
  <c r="J128" i="72" l="1"/>
  <c r="I128" i="72"/>
  <c r="G128" i="72"/>
  <c r="J127" i="72"/>
  <c r="I127" i="72"/>
  <c r="G127" i="72"/>
  <c r="E127" i="72"/>
  <c r="C127" i="72"/>
  <c r="K126" i="72"/>
  <c r="J125" i="72"/>
  <c r="I125" i="72"/>
  <c r="G125" i="72"/>
  <c r="J124" i="72"/>
  <c r="I124" i="72"/>
  <c r="J123" i="72"/>
  <c r="I123" i="72"/>
  <c r="H123" i="72"/>
  <c r="G123" i="72"/>
  <c r="D123" i="72"/>
  <c r="C123" i="72"/>
  <c r="J122" i="72"/>
  <c r="I122" i="72"/>
  <c r="G122" i="72"/>
  <c r="J121" i="72"/>
  <c r="I121" i="72"/>
  <c r="G121" i="72"/>
  <c r="J120" i="72"/>
  <c r="I120" i="72"/>
  <c r="H120" i="72"/>
  <c r="G120" i="72"/>
  <c r="E120" i="72"/>
  <c r="C120" i="72"/>
  <c r="J119" i="72"/>
  <c r="I119" i="72"/>
  <c r="H119" i="72"/>
  <c r="G119" i="72"/>
  <c r="F119" i="72"/>
  <c r="E119" i="72"/>
  <c r="D119" i="72"/>
  <c r="C119" i="72"/>
  <c r="K118" i="72"/>
  <c r="J45" i="72"/>
  <c r="I45" i="72"/>
  <c r="H45" i="72"/>
  <c r="G45" i="72"/>
  <c r="F45" i="72"/>
  <c r="E45" i="72"/>
  <c r="D45" i="72"/>
  <c r="C45" i="72"/>
  <c r="K44" i="72"/>
  <c r="K43" i="72"/>
  <c r="K42" i="72"/>
  <c r="K41" i="72"/>
  <c r="K40" i="72"/>
  <c r="K39" i="72"/>
  <c r="K38" i="72"/>
  <c r="K37" i="72"/>
  <c r="K36" i="72"/>
  <c r="K35" i="72"/>
  <c r="K34" i="72"/>
  <c r="J87" i="72"/>
  <c r="I87" i="72"/>
  <c r="H87" i="72"/>
  <c r="G87" i="72"/>
  <c r="F87" i="72"/>
  <c r="E87" i="72"/>
  <c r="D87" i="72"/>
  <c r="C87" i="72"/>
  <c r="K86" i="72"/>
  <c r="K85" i="72"/>
  <c r="K84" i="72"/>
  <c r="K83" i="72"/>
  <c r="K82" i="72"/>
  <c r="K81" i="72"/>
  <c r="K80" i="72"/>
  <c r="K79" i="72"/>
  <c r="K78" i="72"/>
  <c r="K77" i="72"/>
  <c r="K76" i="72"/>
  <c r="J115" i="72"/>
  <c r="I115" i="72"/>
  <c r="H115" i="72"/>
  <c r="G115" i="72"/>
  <c r="F115" i="72"/>
  <c r="E115" i="72"/>
  <c r="D115" i="72"/>
  <c r="C115" i="72"/>
  <c r="K114" i="72"/>
  <c r="K113" i="72"/>
  <c r="K112" i="72"/>
  <c r="K111" i="72"/>
  <c r="K110" i="72"/>
  <c r="K109" i="72"/>
  <c r="K108" i="72"/>
  <c r="K107" i="72"/>
  <c r="K106" i="72"/>
  <c r="K105" i="72"/>
  <c r="K104" i="72"/>
  <c r="J17" i="72"/>
  <c r="I17" i="72"/>
  <c r="H17" i="72"/>
  <c r="G17" i="72"/>
  <c r="F17" i="72"/>
  <c r="E17" i="72"/>
  <c r="D17" i="72"/>
  <c r="C17" i="72"/>
  <c r="K16" i="72"/>
  <c r="K15" i="72"/>
  <c r="K14" i="72"/>
  <c r="K13" i="72"/>
  <c r="K12" i="72"/>
  <c r="K11" i="72"/>
  <c r="K10" i="72"/>
  <c r="K9" i="72"/>
  <c r="K8" i="72"/>
  <c r="K7" i="72"/>
  <c r="K6" i="72"/>
  <c r="J101" i="72"/>
  <c r="I101" i="72"/>
  <c r="H101" i="72"/>
  <c r="G101" i="72"/>
  <c r="F101" i="72"/>
  <c r="E101" i="72"/>
  <c r="D101" i="72"/>
  <c r="C101" i="72"/>
  <c r="K100" i="72"/>
  <c r="K99" i="72"/>
  <c r="K98" i="72"/>
  <c r="K97" i="72"/>
  <c r="K96" i="72"/>
  <c r="K95" i="72"/>
  <c r="K94" i="72"/>
  <c r="K93" i="72"/>
  <c r="K92" i="72"/>
  <c r="K91" i="72"/>
  <c r="K90" i="72"/>
  <c r="J31" i="72"/>
  <c r="I31" i="72"/>
  <c r="H31" i="72"/>
  <c r="G31" i="72"/>
  <c r="F31" i="72"/>
  <c r="E31" i="72"/>
  <c r="D31" i="72"/>
  <c r="C31" i="72"/>
  <c r="K30" i="72"/>
  <c r="K29" i="72"/>
  <c r="K28" i="72"/>
  <c r="K27" i="72"/>
  <c r="K26" i="72"/>
  <c r="K25" i="72"/>
  <c r="K24" i="72"/>
  <c r="K23" i="72"/>
  <c r="K22" i="72"/>
  <c r="K21" i="72"/>
  <c r="K20" i="72"/>
  <c r="J59" i="72"/>
  <c r="I59" i="72"/>
  <c r="H59" i="72"/>
  <c r="G59" i="72"/>
  <c r="F59" i="72"/>
  <c r="E59" i="72"/>
  <c r="D59" i="72"/>
  <c r="C59" i="72"/>
  <c r="K58" i="72"/>
  <c r="K57" i="72"/>
  <c r="K56" i="72"/>
  <c r="K55" i="72"/>
  <c r="K54" i="72"/>
  <c r="K53" i="72"/>
  <c r="K52" i="72"/>
  <c r="K51" i="72"/>
  <c r="K50" i="72"/>
  <c r="K49" i="72"/>
  <c r="K48" i="72"/>
  <c r="J73" i="72"/>
  <c r="I73" i="72"/>
  <c r="H73" i="72"/>
  <c r="G73" i="72"/>
  <c r="F73" i="72"/>
  <c r="E73" i="72"/>
  <c r="D73" i="72"/>
  <c r="C73" i="72"/>
  <c r="K72" i="72"/>
  <c r="K71" i="72"/>
  <c r="K70" i="72"/>
  <c r="K69" i="72"/>
  <c r="K68" i="72"/>
  <c r="K67" i="72"/>
  <c r="K66" i="72"/>
  <c r="K65" i="72"/>
  <c r="K64" i="72"/>
  <c r="K63" i="72"/>
  <c r="K62" i="72"/>
  <c r="K125" i="72" l="1"/>
  <c r="K45" i="72"/>
  <c r="K59" i="72"/>
  <c r="K124" i="72"/>
  <c r="K73" i="72"/>
  <c r="E129" i="72"/>
  <c r="I129" i="72"/>
  <c r="K31" i="72"/>
  <c r="K101" i="72"/>
  <c r="K17" i="72"/>
  <c r="F129" i="72"/>
  <c r="J129" i="72"/>
  <c r="K119" i="72"/>
  <c r="K120" i="72"/>
  <c r="K123" i="72"/>
  <c r="K115" i="72"/>
  <c r="K122" i="72"/>
  <c r="C129" i="72"/>
  <c r="G129" i="72"/>
  <c r="K87" i="72"/>
  <c r="D129" i="72"/>
  <c r="H129" i="72"/>
  <c r="K127" i="72"/>
  <c r="K121" i="72"/>
  <c r="K128" i="72"/>
  <c r="K129" i="72" l="1"/>
  <c r="E128" i="71" l="1"/>
  <c r="F128" i="71"/>
  <c r="F127" i="71"/>
  <c r="E124" i="71"/>
  <c r="F124" i="71"/>
  <c r="G124" i="71"/>
  <c r="H124" i="71"/>
  <c r="I124" i="71"/>
  <c r="E123" i="71"/>
  <c r="F123" i="71"/>
  <c r="E121" i="71"/>
  <c r="F121" i="71"/>
  <c r="F120" i="71"/>
  <c r="D122" i="71"/>
  <c r="E122" i="71"/>
  <c r="F122" i="71"/>
  <c r="G122" i="71"/>
  <c r="H122" i="71"/>
  <c r="H125" i="71"/>
  <c r="D125" i="71"/>
  <c r="E125" i="71"/>
  <c r="F125" i="71"/>
  <c r="J128" i="71"/>
  <c r="I128" i="71"/>
  <c r="H128" i="71"/>
  <c r="G128" i="71"/>
  <c r="D128" i="71"/>
  <c r="C128" i="71"/>
  <c r="J127" i="71"/>
  <c r="I127" i="71"/>
  <c r="H127" i="71"/>
  <c r="G127" i="71"/>
  <c r="E127" i="71"/>
  <c r="D127" i="71"/>
  <c r="C127" i="71"/>
  <c r="K126" i="71"/>
  <c r="J125" i="71"/>
  <c r="I125" i="71"/>
  <c r="G125" i="71"/>
  <c r="C125" i="71"/>
  <c r="J124" i="71"/>
  <c r="D124" i="71"/>
  <c r="C124" i="71"/>
  <c r="J123" i="71"/>
  <c r="I123" i="71"/>
  <c r="H123" i="71"/>
  <c r="G123" i="71"/>
  <c r="D123" i="71"/>
  <c r="C123" i="71"/>
  <c r="J122" i="71"/>
  <c r="I122" i="71"/>
  <c r="C122" i="71"/>
  <c r="J121" i="71"/>
  <c r="I121" i="71"/>
  <c r="H121" i="71"/>
  <c r="G121" i="71"/>
  <c r="D121" i="71"/>
  <c r="C121" i="71"/>
  <c r="J120" i="71"/>
  <c r="I120" i="71"/>
  <c r="H120" i="71"/>
  <c r="G120" i="71"/>
  <c r="E120" i="71"/>
  <c r="D120" i="71"/>
  <c r="C120" i="71"/>
  <c r="J119" i="71"/>
  <c r="I119" i="71"/>
  <c r="H119" i="71"/>
  <c r="G119" i="71"/>
  <c r="F119" i="71"/>
  <c r="E119" i="71"/>
  <c r="D119" i="71"/>
  <c r="C119" i="71"/>
  <c r="K118" i="71"/>
  <c r="J45" i="71"/>
  <c r="I45" i="71"/>
  <c r="H45" i="71"/>
  <c r="G45" i="71"/>
  <c r="F45" i="71"/>
  <c r="E45" i="71"/>
  <c r="D45" i="71"/>
  <c r="C45" i="71"/>
  <c r="K44" i="71"/>
  <c r="K43" i="71"/>
  <c r="K42" i="71"/>
  <c r="K41" i="71"/>
  <c r="K40" i="71"/>
  <c r="K39" i="71"/>
  <c r="K38" i="71"/>
  <c r="K37" i="71"/>
  <c r="K36" i="71"/>
  <c r="K35" i="71"/>
  <c r="K34" i="71"/>
  <c r="J87" i="71"/>
  <c r="I87" i="71"/>
  <c r="H87" i="71"/>
  <c r="G87" i="71"/>
  <c r="F87" i="71"/>
  <c r="E87" i="71"/>
  <c r="D87" i="71"/>
  <c r="C87" i="71"/>
  <c r="K86" i="71"/>
  <c r="K85" i="71"/>
  <c r="K84" i="71"/>
  <c r="K83" i="71"/>
  <c r="K82" i="71"/>
  <c r="K81" i="71"/>
  <c r="K80" i="71"/>
  <c r="K79" i="71"/>
  <c r="K78" i="71"/>
  <c r="K77" i="71"/>
  <c r="K76" i="71"/>
  <c r="J115" i="71"/>
  <c r="I115" i="71"/>
  <c r="H115" i="71"/>
  <c r="G115" i="71"/>
  <c r="F115" i="71"/>
  <c r="E115" i="71"/>
  <c r="D115" i="71"/>
  <c r="C115" i="71"/>
  <c r="K114" i="71"/>
  <c r="K113" i="71"/>
  <c r="K112" i="71"/>
  <c r="K111" i="71"/>
  <c r="K110" i="71"/>
  <c r="K109" i="71"/>
  <c r="K108" i="71"/>
  <c r="K107" i="71"/>
  <c r="K106" i="71"/>
  <c r="K105" i="71"/>
  <c r="K104" i="71"/>
  <c r="J17" i="71"/>
  <c r="I17" i="71"/>
  <c r="H17" i="71"/>
  <c r="G17" i="71"/>
  <c r="F17" i="71"/>
  <c r="E17" i="71"/>
  <c r="D17" i="71"/>
  <c r="C17" i="71"/>
  <c r="K16" i="71"/>
  <c r="K15" i="71"/>
  <c r="K14" i="71"/>
  <c r="K13" i="71"/>
  <c r="K12" i="71"/>
  <c r="K11" i="71"/>
  <c r="K10" i="71"/>
  <c r="K9" i="71"/>
  <c r="K8" i="71"/>
  <c r="K7" i="71"/>
  <c r="K6" i="71"/>
  <c r="J101" i="71"/>
  <c r="I101" i="71"/>
  <c r="H101" i="71"/>
  <c r="G101" i="71"/>
  <c r="F101" i="71"/>
  <c r="E101" i="71"/>
  <c r="D101" i="71"/>
  <c r="C101" i="71"/>
  <c r="K100" i="71"/>
  <c r="K99" i="71"/>
  <c r="K98" i="71"/>
  <c r="K97" i="71"/>
  <c r="K96" i="71"/>
  <c r="K95" i="71"/>
  <c r="K94" i="71"/>
  <c r="K93" i="71"/>
  <c r="K92" i="71"/>
  <c r="K91" i="71"/>
  <c r="K90" i="71"/>
  <c r="J31" i="71"/>
  <c r="I31" i="71"/>
  <c r="H31" i="71"/>
  <c r="G31" i="71"/>
  <c r="F31" i="71"/>
  <c r="E31" i="71"/>
  <c r="D31" i="71"/>
  <c r="C31" i="71"/>
  <c r="K30" i="71"/>
  <c r="K29" i="71"/>
  <c r="K28" i="71"/>
  <c r="K27" i="71"/>
  <c r="K26" i="71"/>
  <c r="K25" i="71"/>
  <c r="K24" i="71"/>
  <c r="K23" i="71"/>
  <c r="K22" i="71"/>
  <c r="K21" i="71"/>
  <c r="K20" i="71"/>
  <c r="J59" i="71"/>
  <c r="I59" i="71"/>
  <c r="H59" i="71"/>
  <c r="G59" i="71"/>
  <c r="F59" i="71"/>
  <c r="E59" i="71"/>
  <c r="D59" i="71"/>
  <c r="C59" i="71"/>
  <c r="K58" i="71"/>
  <c r="K57" i="71"/>
  <c r="K56" i="71"/>
  <c r="K55" i="71"/>
  <c r="K54" i="71"/>
  <c r="K53" i="71"/>
  <c r="K52" i="71"/>
  <c r="K51" i="71"/>
  <c r="K50" i="71"/>
  <c r="K49" i="71"/>
  <c r="K48" i="71"/>
  <c r="J73" i="71"/>
  <c r="I73" i="71"/>
  <c r="H73" i="71"/>
  <c r="G73" i="71"/>
  <c r="F73" i="71"/>
  <c r="E73" i="71"/>
  <c r="D73" i="71"/>
  <c r="C73" i="71"/>
  <c r="K72" i="71"/>
  <c r="K71" i="71"/>
  <c r="K70" i="71"/>
  <c r="K69" i="71"/>
  <c r="K68" i="71"/>
  <c r="K67" i="71"/>
  <c r="K66" i="71"/>
  <c r="K65" i="71"/>
  <c r="K64" i="71"/>
  <c r="K63" i="71"/>
  <c r="K62" i="71"/>
  <c r="C129" i="71" l="1"/>
  <c r="K87" i="71"/>
  <c r="K31" i="71"/>
  <c r="K45" i="71"/>
  <c r="K125" i="71"/>
  <c r="K128" i="71"/>
  <c r="K115" i="71"/>
  <c r="K17" i="71"/>
  <c r="K101" i="71"/>
  <c r="G129" i="71"/>
  <c r="H129" i="71"/>
  <c r="F129" i="71"/>
  <c r="J129" i="71"/>
  <c r="D129" i="71"/>
  <c r="K123" i="71"/>
  <c r="K121" i="71"/>
  <c r="K59" i="71"/>
  <c r="K122" i="71"/>
  <c r="K119" i="71"/>
  <c r="K120" i="71"/>
  <c r="K124" i="71"/>
  <c r="K127" i="71"/>
  <c r="K73" i="71"/>
  <c r="E129" i="71"/>
  <c r="I129" i="71"/>
  <c r="K129" i="71" l="1"/>
  <c r="E255" i="43" l="1"/>
  <c r="D255" i="43"/>
  <c r="X6" i="67" l="1"/>
  <c r="Y6" i="67"/>
  <c r="X7" i="67"/>
  <c r="Y7" i="67"/>
  <c r="X8" i="67"/>
  <c r="Y8" i="67"/>
  <c r="X9" i="67"/>
  <c r="Y9" i="67"/>
  <c r="X10" i="67"/>
  <c r="Y10" i="67"/>
  <c r="N11" i="67"/>
  <c r="O11" i="67"/>
  <c r="X5" i="67"/>
  <c r="Y5" i="67"/>
  <c r="W11" i="67" l="1"/>
  <c r="V11" i="67"/>
  <c r="U11" i="67"/>
  <c r="T11" i="67"/>
  <c r="S11" i="67"/>
  <c r="R11" i="67"/>
  <c r="Q11" i="67"/>
  <c r="P11" i="67"/>
  <c r="M11" i="67"/>
  <c r="L11" i="67"/>
  <c r="K11" i="67"/>
  <c r="J11" i="67"/>
  <c r="I11" i="67"/>
  <c r="H11" i="67"/>
  <c r="G11" i="67"/>
  <c r="F11" i="67"/>
  <c r="E11" i="67"/>
  <c r="D11" i="67"/>
  <c r="C11" i="67"/>
  <c r="Y11" i="67" s="1"/>
  <c r="B11" i="67"/>
  <c r="X11" i="67" s="1"/>
  <c r="K30" i="58" l="1"/>
  <c r="K9" i="58"/>
  <c r="K6" i="58"/>
  <c r="D31" i="58" l="1"/>
  <c r="F31" i="58"/>
  <c r="B31" i="58"/>
  <c r="J30" i="58" l="1"/>
  <c r="K226" i="43"/>
  <c r="K254" i="43" l="1"/>
  <c r="K80" i="43"/>
  <c r="I4" i="8" l="1"/>
  <c r="I3" i="8"/>
  <c r="I4" i="7"/>
  <c r="I3" i="7"/>
  <c r="K3" i="40" l="1"/>
  <c r="J3" i="40"/>
  <c r="J5" i="40" l="1"/>
  <c r="B255" i="43"/>
  <c r="C255" i="43"/>
  <c r="F255" i="43"/>
  <c r="G255" i="43"/>
  <c r="H255" i="43"/>
  <c r="I255" i="43"/>
  <c r="J255" i="43"/>
  <c r="K5" i="43"/>
  <c r="K11" i="43"/>
  <c r="K6" i="43"/>
  <c r="K242" i="43"/>
  <c r="K8" i="43"/>
  <c r="K9" i="43"/>
  <c r="K12" i="43"/>
  <c r="K17" i="43"/>
  <c r="K13" i="43"/>
  <c r="K16" i="43"/>
  <c r="K167" i="43"/>
  <c r="K18" i="43"/>
  <c r="K110" i="43"/>
  <c r="K21" i="43"/>
  <c r="K14" i="43"/>
  <c r="K22" i="43"/>
  <c r="K23" i="43"/>
  <c r="K27" i="43"/>
  <c r="K28" i="43"/>
  <c r="K137" i="43"/>
  <c r="K31" i="43"/>
  <c r="K32" i="43"/>
  <c r="K33" i="43"/>
  <c r="K34" i="43"/>
  <c r="K24" i="43"/>
  <c r="K36" i="43"/>
  <c r="K223" i="43"/>
  <c r="K35" i="43"/>
  <c r="K108" i="43"/>
  <c r="K208" i="43"/>
  <c r="K37" i="43"/>
  <c r="K176" i="43"/>
  <c r="K39" i="43"/>
  <c r="K25" i="43"/>
  <c r="K97" i="43"/>
  <c r="K98" i="43"/>
  <c r="K99" i="43"/>
  <c r="K100" i="43"/>
  <c r="K96" i="43"/>
  <c r="K213" i="43"/>
  <c r="K41" i="43"/>
  <c r="K44" i="43"/>
  <c r="K45" i="43"/>
  <c r="K245" i="43"/>
  <c r="K243" i="43"/>
  <c r="K102" i="43"/>
  <c r="K103" i="43"/>
  <c r="K49" i="43"/>
  <c r="K105" i="43"/>
  <c r="K104" i="43"/>
  <c r="K40" i="43"/>
  <c r="K109" i="43"/>
  <c r="K81" i="43"/>
  <c r="K113" i="43"/>
  <c r="K115" i="43"/>
  <c r="K43" i="43"/>
  <c r="K26" i="43"/>
  <c r="K46" i="43"/>
  <c r="K50" i="43"/>
  <c r="K51" i="43"/>
  <c r="K54" i="43"/>
  <c r="K193" i="43"/>
  <c r="K180" i="43"/>
  <c r="K56" i="43"/>
  <c r="K209" i="43"/>
  <c r="K55" i="43"/>
  <c r="K57" i="43"/>
  <c r="K58" i="43"/>
  <c r="K94" i="43"/>
  <c r="K61" i="43"/>
  <c r="K63" i="43"/>
  <c r="K166" i="43"/>
  <c r="K67" i="43"/>
  <c r="K64" i="43"/>
  <c r="K66" i="43"/>
  <c r="K65" i="43"/>
  <c r="K52" i="43"/>
  <c r="K68" i="43"/>
  <c r="K74" i="43"/>
  <c r="K69" i="43"/>
  <c r="K158" i="43"/>
  <c r="K206" i="43"/>
  <c r="K70" i="43"/>
  <c r="K71" i="43"/>
  <c r="K173" i="43"/>
  <c r="K191" i="43"/>
  <c r="K73" i="43"/>
  <c r="K72" i="43"/>
  <c r="K168" i="43"/>
  <c r="K230" i="43"/>
  <c r="K75" i="43"/>
  <c r="K76" i="43"/>
  <c r="K77" i="43"/>
  <c r="K171" i="43"/>
  <c r="K78" i="43"/>
  <c r="K247" i="43"/>
  <c r="K79" i="43"/>
  <c r="K252" i="43"/>
  <c r="K127" i="43"/>
  <c r="K87" i="43"/>
  <c r="K82" i="43"/>
  <c r="K83" i="43"/>
  <c r="K85" i="43"/>
  <c r="K84" i="43"/>
  <c r="K86" i="43"/>
  <c r="K210" i="43"/>
  <c r="K88" i="43"/>
  <c r="K179" i="43"/>
  <c r="K89" i="43"/>
  <c r="K90" i="43"/>
  <c r="K172" i="43"/>
  <c r="K95" i="43"/>
  <c r="K101" i="43"/>
  <c r="K106" i="43"/>
  <c r="K107" i="43"/>
  <c r="K114" i="43"/>
  <c r="K116" i="43"/>
  <c r="K117" i="43"/>
  <c r="K119" i="43"/>
  <c r="K118" i="43"/>
  <c r="K124" i="43"/>
  <c r="K120" i="43"/>
  <c r="K121" i="43"/>
  <c r="K122" i="43"/>
  <c r="K123" i="43"/>
  <c r="K125" i="43"/>
  <c r="K253" i="43"/>
  <c r="K126" i="43"/>
  <c r="K129" i="43"/>
  <c r="K128" i="43"/>
  <c r="K130" i="43"/>
  <c r="K174" i="43"/>
  <c r="K131" i="43"/>
  <c r="K133" i="43"/>
  <c r="K135" i="43"/>
  <c r="K134" i="43"/>
  <c r="K202" i="43"/>
  <c r="K139" i="43"/>
  <c r="K140" i="43"/>
  <c r="K138" i="43"/>
  <c r="K42" i="43"/>
  <c r="K141" i="43"/>
  <c r="K132" i="43"/>
  <c r="K142" i="43"/>
  <c r="K215" i="43"/>
  <c r="K143" i="43"/>
  <c r="K177" i="43"/>
  <c r="K144" i="43"/>
  <c r="K151" i="43"/>
  <c r="K250" i="43"/>
  <c r="K15" i="43"/>
  <c r="K219" i="43"/>
  <c r="K30" i="43"/>
  <c r="K153" i="43"/>
  <c r="K187" i="43"/>
  <c r="K154" i="43"/>
  <c r="K149" i="43"/>
  <c r="K148" i="43"/>
  <c r="K147" i="43"/>
  <c r="K150" i="43"/>
  <c r="K244" i="43"/>
  <c r="K152" i="43"/>
  <c r="K203" i="43"/>
  <c r="K136" i="43"/>
  <c r="K60" i="43"/>
  <c r="K175" i="43"/>
  <c r="K178" i="43"/>
  <c r="K157" i="43"/>
  <c r="K159" i="43"/>
  <c r="K145" i="43"/>
  <c r="K160" i="43"/>
  <c r="K161" i="43"/>
  <c r="K62" i="43"/>
  <c r="K162" i="43"/>
  <c r="K163" i="43"/>
  <c r="K165" i="43"/>
  <c r="K170" i="43"/>
  <c r="K48" i="43"/>
  <c r="K164" i="43"/>
  <c r="K211" i="43"/>
  <c r="K169" i="43"/>
  <c r="K188" i="43"/>
  <c r="K189" i="43"/>
  <c r="K190" i="43"/>
  <c r="K204" i="43"/>
  <c r="K217" i="43"/>
  <c r="K59" i="43"/>
  <c r="K10" i="43"/>
  <c r="K218" i="43"/>
  <c r="K205" i="43"/>
  <c r="K246" i="43"/>
  <c r="K220" i="43"/>
  <c r="K181" i="43"/>
  <c r="K47" i="43"/>
  <c r="K111" i="43"/>
  <c r="K194" i="43"/>
  <c r="K207" i="43"/>
  <c r="K195" i="43"/>
  <c r="K183" i="43"/>
  <c r="K196" i="43"/>
  <c r="K197" i="43"/>
  <c r="K248" i="43"/>
  <c r="K198" i="43"/>
  <c r="K199" i="43"/>
  <c r="K92" i="43"/>
  <c r="K251" i="43"/>
  <c r="K224" i="43"/>
  <c r="K93" i="43"/>
  <c r="K214" i="43"/>
  <c r="K192" i="43"/>
  <c r="K216" i="43"/>
  <c r="K225" i="43"/>
  <c r="K221" i="43"/>
  <c r="K227" i="43"/>
  <c r="K228" i="43"/>
  <c r="K222" i="43"/>
  <c r="K184" i="43"/>
  <c r="K232" i="43"/>
  <c r="K234" i="43"/>
  <c r="K233" i="43"/>
  <c r="K112" i="43"/>
  <c r="K185" i="43"/>
  <c r="K212" i="43"/>
  <c r="K235" i="43"/>
  <c r="K236" i="43"/>
  <c r="K237" i="43"/>
  <c r="K156" i="43"/>
  <c r="K238" i="43"/>
  <c r="K239" i="43"/>
  <c r="K240" i="43"/>
  <c r="K182" i="43"/>
  <c r="K53" i="43"/>
  <c r="K200" i="43"/>
  <c r="K19" i="43"/>
  <c r="K20" i="43"/>
  <c r="K155" i="43"/>
  <c r="K229" i="43"/>
  <c r="K201" i="43"/>
  <c r="K7" i="43"/>
  <c r="K38" i="43"/>
  <c r="K241" i="43"/>
  <c r="K186" i="43"/>
  <c r="K29" i="43"/>
  <c r="K231" i="43"/>
  <c r="K146" i="43"/>
  <c r="K91" i="43"/>
  <c r="K249" i="43"/>
  <c r="B15" i="28" l="1"/>
  <c r="C15" i="28" l="1"/>
  <c r="K4" i="43" l="1"/>
  <c r="K255" i="43" l="1"/>
  <c r="J9" i="58"/>
  <c r="J6" i="58"/>
  <c r="D17" i="73" l="1"/>
  <c r="D145" i="73" s="1"/>
  <c r="C17" i="73"/>
  <c r="C145" i="73" s="1"/>
  <c r="J17" i="73"/>
  <c r="J145" i="73" s="1"/>
  <c r="E17" i="73"/>
  <c r="E145" i="73" s="1"/>
  <c r="H17" i="73"/>
  <c r="H145" i="73"/>
  <c r="G17" i="73"/>
  <c r="G145" i="73" s="1"/>
  <c r="I17" i="73"/>
  <c r="I145" i="73" s="1"/>
  <c r="F17" i="73"/>
  <c r="F145" i="7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<sst xmlns="http://schemas.openxmlformats.org/spreadsheetml/2006/main" count="3094" uniqueCount="720">
  <si>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</si>
  <si>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</si>
  <si>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</si>
  <si>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</si>
  <si>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</si>
  <si>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</si>
  <si>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</si>
  <si>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</si>
  <si>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</si>
  <si>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</si>
  <si>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</si>
  <si>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</si>
  <si>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Druh programu (Joint/Double/Multiple Degree)</t>
  </si>
  <si>
    <t>Typ programu (bakalářský, navazující magisterský, magisterský, doktorský)</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</si>
  <si>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</si>
  <si>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</si>
  <si>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</si>
  <si>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</si>
  <si>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</si>
  <si>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</si>
  <si>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</si>
  <si>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</si>
  <si>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</si>
  <si>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</si>
  <si>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</si>
  <si>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</si>
  <si>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</si>
  <si>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</si>
  <si>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</si>
  <si>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</si>
  <si>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</si>
  <si>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</si>
  <si>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</si>
  <si>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</si>
  <si>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</si>
  <si>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</si>
  <si>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</si>
  <si>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</si>
  <si>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</si>
  <si>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</si>
  <si>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</si>
  <si>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</si>
  <si>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</si>
  <si>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</si>
  <si>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</si>
  <si>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</si>
  <si>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</si>
  <si>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</si>
  <si>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</si>
  <si>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</si>
  <si>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</si>
  <si>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</si>
  <si>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</si>
  <si>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</si>
  <si>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</si>
  <si>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</si>
  <si>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</si>
  <si>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</si>
  <si>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</si>
  <si>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</si>
  <si>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</si>
  <si>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</si>
  <si>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</si>
  <si>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</si>
  <si>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</si>
  <si>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</si>
  <si>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</si>
  <si>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</si>
  <si>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</si>
  <si>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</si>
  <si>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</si>
  <si>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</si>
  <si>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</si>
  <si>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</si>
  <si>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</si>
  <si>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</si>
  <si>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</si>
  <si>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</si>
  <si>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</si>
  <si>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</si>
  <si>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</si>
  <si>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</si>
  <si>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</si>
  <si>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</si>
  <si>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</si>
  <si>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</si>
  <si>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</si>
  <si>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</si>
  <si>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</si>
  <si>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</si>
  <si>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</si>
  <si>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</si>
  <si>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</si>
  <si>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</si>
  <si>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</si>
  <si>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</si>
  <si>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</si>
  <si>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</si>
  <si>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</si>
  <si>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</si>
  <si>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</si>
  <si>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</si>
  <si>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</si>
  <si>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</si>
  <si>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</si>
  <si>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</si>
  <si>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</si>
  <si>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</si>
  <si>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</si>
  <si>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</si>
  <si>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</si>
  <si>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</si>
  <si>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</si>
  <si>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</si>
  <si>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</si>
  <si>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</si>
  <si>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</si>
  <si>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</si>
  <si>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</si>
  <si>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</si>
  <si>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</si>
  <si>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</si>
  <si>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</si>
  <si>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</si>
  <si>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</si>
  <si>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</si>
  <si>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</si>
  <si>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</si>
  <si>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</si>
  <si>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</si>
  <si>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</si>
  <si>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</si>
  <si>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</si>
  <si>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</si>
  <si>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</si>
  <si>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</si>
  <si>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</si>
  <si>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</si>
  <si>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</si>
  <si>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</si>
  <si>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</si>
  <si>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</si>
  <si>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</si>
  <si>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</si>
  <si>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</si>
  <si>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</si>
  <si>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</si>
  <si>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</si>
  <si>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</si>
  <si>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</si>
  <si>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</si>
  <si>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</si>
  <si>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</si>
  <si>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</si>
  <si>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</si>
  <si>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</si>
  <si>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</si>
  <si>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</si>
  <si>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</si>
  <si>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</si>
  <si>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</si>
  <si>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</si>
  <si>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</si>
  <si>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</si>
  <si>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</si>
  <si>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</si>
  <si>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</si>
  <si>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</si>
  <si>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</si>
  <si>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</si>
  <si>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</si>
  <si>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</si>
  <si>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</si>
  <si>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</si>
  <si>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</si>
  <si>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</si>
  <si>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</si>
  <si>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</si>
  <si>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</si>
  <si>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</si>
  <si>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</si>
  <si>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</si>
  <si>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</si>
  <si>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</si>
  <si>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</si>
  <si>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</si>
  <si>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</si>
  <si>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</si>
  <si>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</si>
  <si>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</si>
  <si>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</si>
  <si>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</si>
  <si>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</si>
  <si>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</si>
  <si>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</si>
  <si>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</si>
  <si>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</si>
  <si>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</si>
  <si>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</si>
  <si>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</si>
  <si>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</si>
  <si>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</si>
  <si>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</si>
  <si>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</si>
  <si>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</si>
  <si>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</si>
  <si>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</si>
  <si>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</si>
  <si>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</si>
  <si>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</si>
  <si>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</si>
  <si>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</si>
  <si>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</si>
  <si>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</si>
  <si>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</si>
  <si>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</si>
  <si>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</si>
  <si>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</si>
  <si>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</si>
  <si>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</si>
  <si>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</si>
  <si>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</si>
  <si>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</si>
  <si>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</si>
  <si>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</si>
  <si>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</si>
  <si>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</si>
  <si>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</si>
  <si>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</si>
  <si>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</si>
  <si>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</si>
  <si>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</si>
  <si>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</si>
  <si>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</si>
  <si>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</si>
  <si>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</si>
  <si>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</si>
  <si>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</si>
  <si>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</si>
  <si>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</si>
  <si>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</si>
  <si>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</si>
  <si>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</si>
  <si>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</si>
  <si>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</si>
  <si>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</si>
  <si>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</si>
  <si>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</si>
  <si>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</si>
  <si>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</si>
  <si>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</si>
  <si>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</si>
  <si>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</si>
  <si>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</si>
  <si>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</si>
  <si>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</si>
  <si>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</si>
  <si>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</si>
  <si>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</si>
  <si>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</si>
  <si>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</si>
  <si>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</si>
  <si>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</si>
  <si>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</si>
  <si>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</si>
  <si>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</si>
  <si>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</si>
  <si>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</si>
  <si>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</si>
  <si>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</si>
  <si>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</si>
  <si>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</si>
  <si>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</si>
  <si>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</si>
  <si>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</si>
  <si>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</si>
  <si>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</si>
  <si>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</si>
  <si>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</si>
  <si>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</si>
  <si>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</si>
  <si>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</si>
  <si>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</si>
  <si>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</si>
  <si>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</si>
  <si>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</si>
  <si>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</si>
  <si>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</si>
  <si>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</si>
  <si>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</si>
  <si>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</si>
  <si>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</si>
  <si>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</si>
  <si>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</si>
  <si>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</si>
  <si>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</si>
  <si>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</si>
  <si>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</si>
  <si>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</si>
  <si>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</si>
  <si>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</si>
  <si>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</si>
  <si>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</si>
  <si>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</si>
  <si>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</si>
  <si>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</si>
  <si>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</si>
  <si>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</si>
  <si>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</si>
  <si>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</si>
  <si>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</si>
  <si>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</si>
  <si>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</si>
  <si>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</si>
  <si>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</si>
  <si>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</si>
  <si>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</si>
  <si>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</si>
  <si>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</si>
  <si>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</si>
  <si>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</si>
  <si>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</si>
  <si>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</si>
  <si>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</si>
  <si>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</si>
  <si>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</si>
  <si>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</si>
  <si>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</si>
  <si>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</si>
  <si>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</si>
  <si>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</si>
  <si>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</si>
  <si>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</si>
  <si>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</si>
  <si>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</si>
  <si>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</si>
  <si>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</si>
  <si>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</si>
  <si>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</si>
  <si>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</si>
  <si>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</si>
  <si>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</si>
  <si>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</si>
  <si>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</si>
  <si>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</si>
  <si>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</si>
  <si>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</si>
  <si>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</si>
  <si>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</si>
  <si>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</si>
  <si>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</si>
  <si>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</si>
  <si>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</si>
  <si>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</si>
  <si>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</si>
  <si>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</si>
  <si>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</si>
  <si>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</si>
  <si>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</si>
  <si>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</si>
  <si>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</si>
  <si>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</si>
  <si>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</si>
  <si>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</si>
  <si>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</si>
  <si>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</si>
  <si>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</si>
  <si>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</si>
  <si>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</si>
  <si>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</si>
  <si>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</si>
  <si>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</si>
  <si>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</si>
  <si>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</si>
  <si>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</si>
  <si>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</si>
  <si>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</si>
  <si>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</si>
  <si>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</si>
  <si>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</si>
  <si>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</si>
  <si>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</si>
  <si>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</si>
  <si>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</si>
  <si>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</si>
  <si>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</si>
  <si>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</si>
  <si>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</si>
  <si>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</si>
  <si>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</si>
  <si>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</si>
  <si>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</si>
  <si>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</si>
  <si>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</si>
  <si>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</si>
  <si>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</si>
  <si>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</si>
  <si>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</si>
  <si>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</si>
  <si>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</si>
  <si>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</si>
  <si>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</si>
  <si>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</si>
  <si>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</si>
  <si>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</si>
  <si>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</si>
  <si>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</si>
  <si>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</si>
  <si>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</si>
  <si>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</si>
  <si>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</si>
  <si>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</si>
  <si>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</si>
  <si>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</si>
  <si>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</si>
  <si>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</si>
  <si>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</si>
  <si>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</si>
  <si>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</si>
  <si>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</si>
  <si>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</si>
  <si>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</si>
  <si>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</si>
  <si>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</si>
  <si>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</si>
  <si>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</si>
  <si>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</si>
  <si>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</si>
  <si>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</si>
  <si>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</si>
  <si>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</si>
  <si>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</si>
  <si>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</si>
  <si>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</si>
  <si>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</si>
  <si>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</si>
  <si>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</si>
  <si>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</si>
  <si>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</si>
  <si>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</si>
  <si>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</si>
  <si>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</si>
  <si>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</si>
  <si>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</si>
  <si>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</si>
  <si>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</si>
  <si>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</si>
  <si>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</si>
  <si>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</si>
  <si>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</si>
  <si>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</si>
  <si>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</si>
  <si>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</si>
  <si>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</si>
  <si>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</si>
  <si>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</si>
  <si>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</si>
  <si>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</si>
  <si>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</si>
  <si>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</si>
  <si>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</si>
  <si>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</si>
  <si>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</si>
  <si>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</si>
  <si>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</si>
  <si>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</si>
  <si>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</si>
  <si>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</si>
  <si>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</si>
  <si>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</si>
  <si>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</si>
  <si>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</si>
  <si>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CELEKM</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</si>
  <si>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</si>
  <si>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</si>
  <si>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</si>
  <si>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</si>
  <si>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</si>
  <si>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</si>
  <si>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</si>
  <si>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</si>
  <si>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</si>
  <si>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</si>
  <si>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</si>
  <si>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</si>
  <si>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</si>
  <si>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</si>
  <si>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</si>
  <si>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</si>
  <si>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</si>
  <si>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</si>
  <si>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</si>
  <si>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</si>
  <si>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</si>
  <si>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</si>
  <si>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</si>
  <si>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</si>
  <si>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</si>
  <si>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</si>
  <si>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</si>
  <si>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</si>
  <si>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</si>
  <si>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</si>
  <si>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</si>
  <si>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</si>
  <si>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</si>
  <si>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</si>
  <si>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</si>
  <si>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</si>
  <si>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</si>
  <si>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</si>
  <si>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</si>
  <si>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</si>
  <si>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</si>
  <si>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</si>
  <si>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</si>
  <si>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</si>
  <si>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</si>
  <si>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</si>
  <si>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</si>
  <si>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</si>
  <si>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</si>
  <si>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</si>
  <si>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</si>
  <si>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</si>
  <si>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</si>
  <si>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</si>
  <si>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</si>
  <si>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</si>
  <si>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</si>
  <si>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</si>
  <si>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</si>
  <si>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</si>
  <si>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</si>
  <si>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</si>
  <si>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</si>
  <si>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</si>
  <si>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</si>
  <si>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</si>
  <si>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</si>
  <si>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</si>
  <si>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</si>
  <si>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</si>
  <si>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</si>
  <si>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</si>
  <si>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</si>
  <si>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</si>
  <si>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</si>
  <si>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</si>
  <si>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</si>
  <si>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</si>
  <si>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</si>
  <si>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</si>
  <si>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</si>
  <si>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</si>
  <si>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</si>
  <si>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</si>
  <si>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</si>
  <si>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</si>
  <si>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</si>
  <si>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</si>
  <si>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</si>
  <si>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</si>
  <si>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</si>
  <si>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</si>
  <si>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</si>
  <si>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</si>
  <si>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</si>
  <si>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</si>
  <si>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</si>
  <si>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</si>
  <si>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</si>
  <si>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</si>
  <si>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</si>
  <si>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</si>
  <si>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</si>
  <si>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</si>
  <si>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</si>
  <si>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</si>
  <si>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</si>
  <si>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</si>
  <si>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</si>
  <si>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</si>
  <si>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</si>
  <si>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</si>
  <si>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</si>
  <si>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</si>
  <si>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</si>
  <si>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</si>
  <si>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</si>
  <si>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</si>
  <si>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</si>
  <si>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</si>
  <si>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</si>
  <si>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</si>
  <si>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</si>
  <si>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</si>
  <si>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</si>
  <si>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</si>
  <si>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</si>
  <si>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</si>
  <si>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</si>
  <si>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</si>
  <si>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</si>
  <si>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</si>
  <si>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</si>
  <si>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</si>
  <si>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</si>
  <si>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</si>
  <si>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</si>
  <si>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</si>
  <si>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</si>
  <si>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</si>
  <si>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</si>
  <si>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</si>
  <si>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</si>
  <si>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</si>
  <si>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</si>
  <si>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</si>
  <si>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</si>
  <si>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</si>
  <si>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r>
      <t xml:space="preserve">Ředitel ústavu, vysokoškolského zemědělského nebo lesního statku a </t>
    </r>
    <r>
      <rPr>
        <b/>
        <sz val="10"/>
        <color rgb="FFFF0000"/>
        <rFont val="Calibri"/>
        <family val="2"/>
        <charset val="238"/>
        <scheme val="minor"/>
      </rPr>
      <t>ostatních pracovišť</t>
    </r>
  </si>
  <si>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</si>
  <si>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</si>
  <si>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</si>
  <si>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</si>
  <si>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</si>
  <si>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</si>
  <si>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</si>
  <si>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</si>
  <si>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r>
      <t xml:space="preserve">Konference (spolu)pořádané vysokou školou (počet konferencí konaných v daném roce </t>
    </r>
    <r>
      <rPr>
        <sz val="11"/>
        <color rgb="FFFF0000"/>
        <rFont val="Calibri"/>
        <family val="2"/>
        <charset val="238"/>
        <scheme val="minor"/>
      </rPr>
      <t>v dělení dle způsobu realizace - fyzické a virtuální</t>
    </r>
    <r>
      <rPr>
        <sz val="11"/>
        <rFont val="Calibri"/>
        <family val="2"/>
        <charset val="238"/>
        <scheme val="minor"/>
      </rPr>
      <t xml:space="preserve">).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r>
  </si>
  <si>
    <t xml:space="preserve">Pozn.: *** = Konference spadá do kategorie, pokud se jí v dané formě zúčastnilo více než 50 % účastníků (i odhadem). Kategorie jsou výlučné. </t>
  </si>
  <si>
    <r>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t>
    </r>
    <r>
      <rPr>
        <sz val="11"/>
        <color rgb="FFFF0000"/>
        <rFont val="Calibri"/>
        <family val="2"/>
        <charset val="238"/>
        <scheme val="minor"/>
      </rPr>
      <t xml:space="preserve">Celkový součet za VŠ je prostým součtem předchzích údajů, nejedná se tak o počet fyzických osob. </t>
    </r>
  </si>
  <si>
    <r>
      <t>Virtuálně</t>
    </r>
    <r>
      <rPr>
        <b/>
        <vertAlign val="superscript"/>
        <sz val="10"/>
        <color rgb="FFFF0000"/>
        <rFont val="Calibri"/>
        <family val="2"/>
        <charset val="238"/>
        <scheme val="minor"/>
      </rPr>
      <t>1</t>
    </r>
    <r>
      <rPr>
        <b/>
        <sz val="10"/>
        <color rgb="FFFF0000"/>
        <rFont val="Calibri"/>
        <family val="2"/>
        <charset val="238"/>
        <scheme val="minor"/>
      </rPr>
      <t xml:space="preserve"> (z celkem)</t>
    </r>
  </si>
  <si>
    <r>
      <t xml:space="preserve">Mobilita studentů </t>
    </r>
    <r>
      <rPr>
        <sz val="11"/>
        <color rgb="FFFF0000"/>
        <rFont val="Calibri"/>
        <family val="2"/>
        <charset val="238"/>
        <scheme val="minor"/>
      </rPr>
      <t>(celková a z toho virtuální, viz poznámka pod tabulkou)</t>
    </r>
    <r>
      <rPr>
        <sz val="11"/>
        <rFont val="Calibri"/>
        <family val="2"/>
        <charset val="238"/>
        <scheme val="minor"/>
      </rPr>
      <t xml:space="preserve">,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</si>
  <si>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r>
      <t xml:space="preserve">Pozn.: </t>
    </r>
    <r>
      <rPr>
        <vertAlign val="superscript"/>
        <sz val="10"/>
        <color rgb="FFFF0000"/>
        <rFont val="Calibri"/>
        <family val="2"/>
        <charset val="238"/>
        <scheme val="minor"/>
      </rPr>
      <t>1</t>
    </r>
    <r>
      <rPr>
        <sz val="10"/>
        <color rgb="FFFF000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</si>
  <si>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</si>
  <si>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</si>
  <si>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</si>
  <si>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</si>
  <si>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</si>
  <si>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</si>
  <si>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t>Ubytovací a stravovací služby vysoké školy. VŠ vykáže počet podaných žádostí o ubytování nebo počet rezervací konkrétního lůžka, a to na základě vlastní zavedené praxe.</t>
    </r>
    <r>
      <rPr>
        <sz val="11"/>
        <color rgb="FFFF0000"/>
        <rFont val="Calibri"/>
        <family val="2"/>
        <charset val="238"/>
        <scheme val="minor"/>
      </rPr>
      <t xml:space="preserve"> Uváděny jsou také počty ukončených a upravených smluv a počty smluv s výjimkou v souvislosti s vládními protipandemickými opatřeními týkajícími se ubytování.</t>
    </r>
  </si>
  <si>
    <t>Univerzita Palackého v Olomouci</t>
  </si>
  <si>
    <t>Lékařská fakulta</t>
  </si>
  <si>
    <t>Fakulta zdravotnických věd</t>
  </si>
  <si>
    <t>Filozofická fakulta</t>
  </si>
  <si>
    <t>Právnická fakulta</t>
  </si>
  <si>
    <t>Cyrilometodějská teologická fakulta</t>
  </si>
  <si>
    <t>Přírodovědecká fakulta</t>
  </si>
  <si>
    <t>Pedagogická fakulta</t>
  </si>
  <si>
    <t>Fakulta tělesné kultury</t>
  </si>
  <si>
    <t>Z toho počet žen</t>
  </si>
  <si>
    <t>Z toho počet cizinců</t>
  </si>
  <si>
    <t>Vědečtí pracovníci nespadající do ostatních kategorií</t>
  </si>
  <si>
    <t>Počty žen na fakultě</t>
  </si>
  <si>
    <t>Univerzita Palackého
v Olomouci</t>
  </si>
  <si>
    <t>Vědečtí pracovníci*</t>
  </si>
  <si>
    <t>Univerzita Palackého v Olomouci - úroveň VŠ/rektorátu, nikoliv údaje za součásti VŠ</t>
  </si>
  <si>
    <t>Fakulty*, vysokoškolské ústavy a ostatní pracoviště celkem</t>
  </si>
  <si>
    <t xml:space="preserve">Pozn.: ***** = údaj celkem nemusí odrážet reálný stav fyzických osob (jedna osoba může v rámci VŠ či fakulty zastávat více pozic), jedná se o prostý součet buňek. </t>
  </si>
  <si>
    <t>cca 50 %</t>
  </si>
  <si>
    <t>cca 30 %</t>
  </si>
  <si>
    <t>pozn. UP = Není možné přesně určit kdo ukončil smlouvu z vlastního rozhodnutí, nebo na základě vládních opatření.</t>
  </si>
  <si>
    <t>pozn. UP = Této možnosti využilo cca 50% studentů, podmínky se lišily v letním semestru ak. roku 2019/2020 (tzv. plovoucí měsíc) a v zimním semestru ak. roku 2020/2021 (sleva 50% z ceny kolejného)</t>
  </si>
  <si>
    <t xml:space="preserve">pozn. UP = Jedná se o aktuální stav včetně zahraničních studentů (Erasmus, LF anglický program apod.) </t>
  </si>
  <si>
    <t>19</t>
  </si>
  <si>
    <t>neeviduje se</t>
  </si>
  <si>
    <t xml:space="preserve">Universidad de Deusto, Rijksuniversiteit Groningen, Georg-August-Universität Göttingen, Universytet Jagielloński w Krakowie, Université de Strasbourg, Università degli studi di Udine, Uppsala Universitet, Indiana University-Purdue University Indianapolis (USA), Universidad Nacional Autónoma  (Mexico), Graduate School of Letters Osaka University (Japan), University of Pune (India)    </t>
  </si>
  <si>
    <t>Fakulta: FF
Euroculture: Society, Politics and Culture in a Global Context</t>
  </si>
  <si>
    <t>Joint Degree/Double Degree (s některými partnery vydáváme společný diplom, většinou jsou to ale dva diplomy)</t>
  </si>
  <si>
    <t>navazující magisterský</t>
  </si>
  <si>
    <t>Fakulta: FF
Dvojí diplom magisterských oborů Administration des Entreprises (MAE) a Odborné francouzštiny pro hospodářskou praxi (OFHP)</t>
  </si>
  <si>
    <t>Univerzita d'Auvergne - Clermont 1</t>
  </si>
  <si>
    <t>Double Degree</t>
  </si>
  <si>
    <t>Fakulta: PřF
Erasmus Mundus Joint Master Degree</t>
  </si>
  <si>
    <t>Joint Master Degree</t>
  </si>
  <si>
    <t>Fakulta: PřF 
Erasmus Mundus, Joint program</t>
  </si>
  <si>
    <t xml:space="preserve">University of Salzburg </t>
  </si>
  <si>
    <t>Joint Degree</t>
  </si>
  <si>
    <t>Fakulta: PF
Double Degree</t>
  </si>
  <si>
    <t>Paris Lodron University Salzburg</t>
  </si>
  <si>
    <t>Fakulta: CMTF
Double degree</t>
  </si>
  <si>
    <t>Institut Catholique de Toulouse: ICT</t>
  </si>
  <si>
    <t>Double degree</t>
  </si>
  <si>
    <t>magisterský</t>
  </si>
  <si>
    <t xml:space="preserve">Fakulta: FF
Doctoral Cotutelle Agreement </t>
  </si>
  <si>
    <t>Alma Mater Studiorum Università di Bologna, Itálie</t>
  </si>
  <si>
    <t>doktorský</t>
  </si>
  <si>
    <t>Sapienza Universita di Roma</t>
  </si>
  <si>
    <t>Fakulta: FF
Joint Supervision of the Doctoral Thesis</t>
  </si>
  <si>
    <t>Catholic University of Milano, Itálie</t>
  </si>
  <si>
    <t xml:space="preserve">Joint Degree </t>
  </si>
  <si>
    <t>Fakulta: PřF
Double degree</t>
  </si>
  <si>
    <t>University of Limoges, France</t>
  </si>
  <si>
    <t xml:space="preserve">Fakulta: PřF
Cotutelle </t>
  </si>
  <si>
    <t xml:space="preserve">
Pontificia Università Lateranense, Roma</t>
  </si>
  <si>
    <t>Geofyzikální ústav AV ČR, v.v.i.</t>
  </si>
  <si>
    <t>Mikrobiologický ústav Akademie věd ČR v Praze, v. v. i.</t>
  </si>
  <si>
    <t>Ústav přístrojové techniky AV ČR, v.v.i.</t>
  </si>
  <si>
    <t>Fyzikální ústav AV ČR, v.v.i.</t>
  </si>
  <si>
    <t>Ústav dějin umění AV ČR, v. v. i.</t>
  </si>
  <si>
    <t>Vysoká škola báňská - Technická univerzita Ostrava</t>
  </si>
  <si>
    <t>Univerzita Hradec Králové</t>
  </si>
  <si>
    <t>Výzkumný ústav veterinárního lékařství Brno, v. v. i.</t>
  </si>
  <si>
    <t>Fakulta: PřF
Environmentální geologie </t>
  </si>
  <si>
    <t>Fakulta: PřF
Analytická chemie/Analytical Chemistry</t>
  </si>
  <si>
    <t>Fakulta: PřF
Optika a optoelektronika/Optics and Optoelectronics</t>
  </si>
  <si>
    <t>Fakulta: PřF
Aplikovaná fyzika/Applied Physics</t>
  </si>
  <si>
    <t>Fakulta: PřF
Geologické vědy</t>
  </si>
  <si>
    <t>Fakulta: FF
Teorie a dějiny výtvarných umění</t>
  </si>
  <si>
    <t>Fakulta: LF
Bioinformatika a výpočetní biologie</t>
  </si>
  <si>
    <t>Fakulta: LF
Toxikologie</t>
  </si>
  <si>
    <t>Fakulta: LF
Imunofarmakoterapie</t>
  </si>
  <si>
    <t>Fakulta: CMTF
Sociální politika a sociální práce</t>
  </si>
  <si>
    <t>Caritas - Vyšší odborná škola sociální v Olomouci</t>
  </si>
  <si>
    <t>bakalářský</t>
  </si>
  <si>
    <t>Fakulta: CMTF
Sociální práce</t>
  </si>
  <si>
    <t>Fakulta: CMTF
Mezinárodní sociální a humanitární práce</t>
  </si>
  <si>
    <t>University of Clermont Auvergne, The University of Pavia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</si>
</sst>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43" formatCode="_-* #,##0.00\ _K_č_-;\-* #,##0.00\ _K_č_-;_-* &quot;-&quot;??\ _K_č_-;_-@_-"/>
    <numFmt numFmtId="164" formatCode="_-* #,##0.00_-;\-* #,##0.00_-;_-* &quot;-&quot;??_-;_-@_-"/>
    <numFmt numFmtId="165" formatCode="_-* #,##0\ &quot;Kč&quot;_-;\-* #,##0\ &quot;Kč&quot;_-;_-* &quot;-&quot;??\ &quot;Kč&quot;_-;_-@_-"/>
    <numFmt numFmtId="166" formatCode="#,##0.0"/>
    <numFmt numFmtId="167" formatCode="0.0%"/>
    <numFmt numFmtId="168" formatCode="#,##0.000"/>
  </numFmts>
  <fonts count="41"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vertAlign val="superscript"/>
      <sz val="10"/>
      <color rgb="FFFF0000"/>
      <name val="Calibri"/>
      <family val="2"/>
      <charset val="238"/>
      <scheme val="minor"/>
    </font>
    <font>
      <vertAlign val="superscript"/>
      <sz val="10"/>
      <color rgb="FFFF0000"/>
      <name val="Calibri"/>
      <family val="2"/>
      <charset val="238"/>
      <scheme val="minor"/>
    </font>
    <font>
      <b/>
      <sz val="10"/>
      <color rgb="FF000000"/>
      <name val="Calibri"/>
      <family val="2"/>
      <charset val="238"/>
      <scheme val="minor"/>
    </font>
    <font>
      <b/>
      <i/>
      <sz val="10"/>
      <color rgb="FF006FAD"/>
      <name val="Calibri"/>
      <family val="2"/>
      <charset val="238"/>
      <scheme val="minor"/>
    </font>
    <font>
      <sz val="10"/>
      <color rgb="FF00B0F0"/>
      <name val="Calibri"/>
      <family val="2"/>
      <charset val="238"/>
      <scheme val="minor"/>
    </font>
    <font>
      <b/>
      <sz val="10"/>
      <color rgb="FF00B0F0"/>
      <name val="Calibri"/>
      <family val="2"/>
      <charset val="238"/>
      <scheme val="minor"/>
    </font>
    <font>
      <b/>
      <sz val="10"/>
      <color rgb="FF006FAD"/>
      <name val="Calibri"/>
      <family val="2"/>
      <charset val="238"/>
      <scheme val="minor"/>
    </font>
    <font>
      <sz val="10"/>
      <color rgb="FF000000"/>
      <name val="Calibri"/>
      <family val="2"/>
      <charset val="238"/>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BFBFBF"/>
        <bgColor indexed="64"/>
      </patternFill>
    </fill>
    <fill>
      <patternFill patternType="solid">
        <fgColor rgb="FFD9D9D9"/>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s>
  <cellStyleXfs count="7">
    <xf numFmtId="0" fontId="0" fillId="0" borderId="0"/>
    <xf numFmtId="0" fontId="4" fillId="0" borderId="0"/>
    <xf numFmtId="0" fontId="1" fillId="0" borderId="0"/>
    <xf numFmtId="43" fontId="1" fillId="0" borderId="0" applyFont="0" applyFill="0" applyBorder="0" applyAlignment="0" applyProtection="0"/>
    <xf numFmtId="0" fontId="29" fillId="0" borderId="0"/>
    <xf numFmtId="44" fontId="30" fillId="0" borderId="0" applyFont="0" applyFill="0" applyBorder="0" applyAlignment="0" applyProtection="0"/>
    <xf numFmtId="164" fontId="30" fillId="0" borderId="0" applyFont="0" applyFill="0" applyBorder="0" applyAlignment="0" applyProtection="0"/>
  </cellStyleXfs>
  <cellXfs count="67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6" fillId="3" borderId="10" xfId="0" applyFont="1" applyFill="1" applyBorder="1" applyAlignment="1">
      <alignment wrapText="1"/>
    </xf>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11" xfId="0" applyFont="1" applyFill="1" applyBorder="1" applyAlignment="1">
      <alignmen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xf numFmtId="0" fontId="6" fillId="3" borderId="3" xfId="0" applyFont="1" applyFill="1" applyBorder="1" applyAlignment="1">
      <alignment horizontal="center" vertical="center" wrapText="1"/>
    </xf>
    <xf numFmtId="0" fontId="6" fillId="3" borderId="7" xfId="0" applyFont="1" applyFill="1" applyBorder="1" applyAlignment="1">
      <alignment wrapText="1"/>
    </xf>
    <xf numFmtId="0" fontId="10" fillId="0" borderId="1" xfId="0" applyFont="1" applyFill="1" applyBorder="1" applyAlignment="1">
      <alignment horizontal="center" vertical="center" wrapText="1"/>
    </xf>
    <xf numFmtId="0" fontId="16" fillId="0" borderId="0" xfId="0" applyFont="1" applyAlignment="1">
      <alignment wrapText="1"/>
    </xf>
    <xf numFmtId="0" fontId="0" fillId="0" borderId="0" xfId="0" applyFont="1"/>
    <xf numFmtId="0" fontId="5" fillId="0" borderId="0" xfId="0" applyFont="1" applyFill="1" applyAlignment="1"/>
    <xf numFmtId="0" fontId="6" fillId="0" borderId="2" xfId="0" applyFont="1" applyFill="1" applyBorder="1" applyAlignment="1">
      <alignment wrapText="1"/>
    </xf>
    <xf numFmtId="0" fontId="14" fillId="0" borderId="0" xfId="0" applyFont="1"/>
    <xf numFmtId="0" fontId="18" fillId="0" borderId="0" xfId="0" applyFont="1"/>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6" fillId="0" borderId="13" xfId="0" applyFont="1" applyBorder="1" applyAlignment="1">
      <alignment wrapText="1"/>
    </xf>
    <xf numFmtId="0" fontId="6" fillId="3" borderId="50" xfId="0" applyFont="1" applyFill="1" applyBorder="1" applyAlignment="1">
      <alignment wrapText="1"/>
    </xf>
    <xf numFmtId="0" fontId="6" fillId="3" borderId="51" xfId="0" applyFont="1" applyFill="1" applyBorder="1" applyAlignment="1">
      <alignment wrapText="1"/>
    </xf>
    <xf numFmtId="0" fontId="6" fillId="4" borderId="49" xfId="0" applyFont="1" applyFill="1" applyBorder="1" applyAlignment="1">
      <alignment wrapText="1"/>
    </xf>
    <xf numFmtId="0" fontId="6" fillId="3" borderId="49" xfId="0" applyFont="1" applyFill="1" applyBorder="1" applyAlignment="1">
      <alignment wrapText="1"/>
    </xf>
    <xf numFmtId="0" fontId="6" fillId="0" borderId="0" xfId="0" applyFont="1" applyFill="1" applyAlignment="1">
      <alignment wrapText="1"/>
    </xf>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6" fillId="3" borderId="52" xfId="0" applyFont="1" applyFill="1" applyBorder="1" applyAlignment="1">
      <alignment wrapText="1"/>
    </xf>
    <xf numFmtId="0" fontId="6" fillId="4" borderId="61" xfId="0" applyFont="1" applyFill="1" applyBorder="1" applyAlignment="1">
      <alignment wrapText="1"/>
    </xf>
    <xf numFmtId="0" fontId="6" fillId="3" borderId="12" xfId="0" applyFont="1" applyFill="1" applyBorder="1" applyAlignment="1">
      <alignment wrapText="1"/>
    </xf>
    <xf numFmtId="0" fontId="17" fillId="0" borderId="0" xfId="0" applyFont="1" applyFill="1" applyAlignment="1">
      <alignment vertical="top" wrapText="1"/>
    </xf>
    <xf numFmtId="0" fontId="10" fillId="0" borderId="10" xfId="0" applyFont="1" applyFill="1" applyBorder="1"/>
    <xf numFmtId="0" fontId="5" fillId="0" borderId="0" xfId="0" applyFont="1" applyFill="1" applyAlignment="1">
      <alignment horizontal="right"/>
    </xf>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0" xfId="0" applyFont="1" applyFill="1"/>
    <xf numFmtId="0" fontId="17" fillId="0" borderId="0" xfId="0" applyFont="1" applyFill="1" applyAlignment="1">
      <alignment horizontal="left" vertical="top" wrapText="1"/>
    </xf>
    <xf numFmtId="0" fontId="10" fillId="0" borderId="10" xfId="0" applyFont="1" applyFill="1" applyBorder="1" applyAlignment="1">
      <alignment wrapText="1"/>
    </xf>
    <xf numFmtId="0" fontId="17" fillId="0" borderId="0" xfId="0" applyFont="1" applyFill="1" applyAlignment="1">
      <alignment wrapText="1"/>
    </xf>
    <xf numFmtId="0" fontId="17" fillId="0" borderId="0" xfId="0" applyFont="1" applyFill="1" applyAlignment="1">
      <alignment horizontal="right"/>
    </xf>
    <xf numFmtId="0" fontId="6" fillId="0" borderId="10" xfId="0" applyFont="1" applyFill="1" applyBorder="1" applyAlignment="1">
      <alignment wrapText="1"/>
    </xf>
    <xf numFmtId="0" fontId="10" fillId="0" borderId="26"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5" fillId="0" borderId="6" xfId="0" applyFont="1" applyFill="1" applyBorder="1"/>
    <xf numFmtId="0" fontId="10" fillId="0" borderId="9" xfId="0" applyFont="1" applyFill="1" applyBorder="1" applyAlignment="1">
      <alignment wrapText="1"/>
    </xf>
    <xf numFmtId="0" fontId="10" fillId="0" borderId="15" xfId="0" applyFont="1" applyFill="1" applyBorder="1" applyAlignment="1">
      <alignment horizontal="center" wrapText="1"/>
    </xf>
    <xf numFmtId="0" fontId="10" fillId="0" borderId="32" xfId="0" applyFont="1" applyFill="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7" fillId="3" borderId="3" xfId="0" applyFont="1" applyFill="1" applyBorder="1"/>
    <xf numFmtId="0" fontId="17" fillId="0" borderId="1" xfId="0" applyFont="1" applyBorder="1"/>
    <xf numFmtId="0" fontId="17" fillId="3" borderId="9" xfId="0" applyFont="1" applyFill="1" applyBorder="1"/>
    <xf numFmtId="0" fontId="5" fillId="0" borderId="2" xfId="0" applyFont="1" applyFill="1" applyBorder="1" applyAlignment="1">
      <alignment wrapText="1"/>
    </xf>
    <xf numFmtId="0" fontId="6" fillId="0" borderId="0" xfId="0" applyFont="1"/>
    <xf numFmtId="0" fontId="17" fillId="0" borderId="2"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7" fillId="2" borderId="23" xfId="0" applyFont="1" applyFill="1" applyBorder="1" applyAlignment="1">
      <alignment horizontal="right"/>
    </xf>
    <xf numFmtId="0" fontId="17" fillId="0" borderId="10" xfId="0" applyFont="1" applyFill="1" applyBorder="1" applyAlignment="1">
      <alignment wrapText="1"/>
    </xf>
    <xf numFmtId="0" fontId="17" fillId="4" borderId="11" xfId="0" applyFont="1" applyFill="1" applyBorder="1"/>
    <xf numFmtId="0" fontId="6" fillId="3" borderId="11"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8" fillId="0" borderId="0" xfId="0" applyFont="1" applyAlignment="1">
      <alignment vertical="center" wrapText="1"/>
    </xf>
    <xf numFmtId="0" fontId="28" fillId="0" borderId="0" xfId="0" applyFont="1" applyFill="1" applyAlignment="1">
      <alignment vertical="center"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0" fillId="0" borderId="25" xfId="0" applyFont="1" applyFill="1" applyBorder="1" applyAlignment="1">
      <alignment wrapText="1"/>
    </xf>
    <xf numFmtId="0" fontId="10" fillId="0" borderId="33" xfId="0" applyFont="1" applyFill="1" applyBorder="1" applyAlignment="1">
      <alignment wrapText="1"/>
    </xf>
    <xf numFmtId="0" fontId="5" fillId="0" borderId="54"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0" fontId="6" fillId="3" borderId="1" xfId="0" applyFont="1" applyFill="1" applyBorder="1" applyAlignment="1"/>
    <xf numFmtId="165"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7" fillId="0" borderId="0" xfId="0" applyFont="1" applyFill="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10" fillId="3" borderId="2" xfId="0" applyFont="1" applyFill="1" applyBorder="1" applyAlignment="1">
      <alignment wrapText="1"/>
    </xf>
    <xf numFmtId="0" fontId="5" fillId="0" borderId="4" xfId="0" applyFont="1" applyFill="1" applyBorder="1" applyAlignment="1">
      <alignment horizontal="right"/>
    </xf>
    <xf numFmtId="0" fontId="6" fillId="3" borderId="42" xfId="0" applyFont="1" applyFill="1" applyBorder="1" applyAlignment="1">
      <alignment wrapText="1"/>
    </xf>
    <xf numFmtId="3" fontId="6" fillId="3" borderId="4" xfId="0" applyNumberFormat="1" applyFont="1" applyFill="1" applyBorder="1" applyAlignment="1">
      <alignment horizontal="right"/>
    </xf>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3" fontId="17" fillId="3" borderId="4" xfId="0" applyNumberFormat="1" applyFont="1" applyFill="1" applyBorder="1"/>
    <xf numFmtId="0" fontId="10" fillId="0" borderId="38" xfId="0" applyFont="1" applyFill="1" applyBorder="1" applyAlignment="1">
      <alignment wrapText="1"/>
    </xf>
    <xf numFmtId="0" fontId="10" fillId="0" borderId="60" xfId="0" applyFont="1" applyFill="1" applyBorder="1" applyAlignment="1">
      <alignment wrapText="1"/>
    </xf>
    <xf numFmtId="0" fontId="10" fillId="0" borderId="36" xfId="0" applyFont="1" applyFill="1" applyBorder="1" applyAlignment="1">
      <alignment wrapText="1"/>
    </xf>
    <xf numFmtId="0" fontId="10" fillId="0" borderId="7" xfId="0" applyFont="1" applyFill="1" applyBorder="1" applyAlignment="1">
      <alignment wrapText="1"/>
    </xf>
    <xf numFmtId="0" fontId="10" fillId="0" borderId="53" xfId="0" applyFont="1" applyFill="1" applyBorder="1" applyAlignment="1">
      <alignment wrapText="1"/>
    </xf>
    <xf numFmtId="0" fontId="25" fillId="2" borderId="22" xfId="0" applyFont="1" applyFill="1" applyBorder="1" applyAlignment="1">
      <alignment wrapText="1"/>
    </xf>
    <xf numFmtId="0" fontId="17" fillId="2" borderId="24" xfId="0" applyFont="1" applyFill="1" applyBorder="1"/>
    <xf numFmtId="3" fontId="17" fillId="3" borderId="11" xfId="0" applyNumberFormat="1" applyFont="1" applyFill="1" applyBorder="1" applyAlignment="1">
      <alignment horizontal="right"/>
    </xf>
    <xf numFmtId="17" fontId="11" fillId="0" borderId="1" xfId="0" applyNumberFormat="1" applyFont="1" applyFill="1" applyBorder="1" applyAlignment="1">
      <alignment horizontal="left" vertical="top" wrapText="1"/>
    </xf>
    <xf numFmtId="0" fontId="6" fillId="0" borderId="0" xfId="0" applyFont="1" applyFill="1" applyBorder="1" applyAlignment="1">
      <alignment wrapText="1"/>
    </xf>
    <xf numFmtId="0" fontId="10" fillId="3" borderId="35" xfId="0" applyFont="1" applyFill="1" applyBorder="1" applyAlignment="1">
      <alignment wrapText="1"/>
    </xf>
    <xf numFmtId="0" fontId="10" fillId="4" borderId="10" xfId="0" applyFont="1" applyFill="1" applyBorder="1" applyAlignment="1">
      <alignment wrapText="1"/>
    </xf>
    <xf numFmtId="0" fontId="10" fillId="2" borderId="19" xfId="0" applyFont="1" applyFill="1" applyBorder="1" applyAlignment="1">
      <alignment horizontal="left"/>
    </xf>
    <xf numFmtId="167" fontId="5" fillId="0" borderId="1" xfId="0" applyNumberFormat="1" applyFont="1" applyFill="1" applyBorder="1" applyAlignment="1">
      <alignment wrapText="1"/>
    </xf>
    <xf numFmtId="167" fontId="5" fillId="0" borderId="1" xfId="0" applyNumberFormat="1" applyFont="1" applyFill="1" applyBorder="1" applyAlignment="1"/>
    <xf numFmtId="167" fontId="0" fillId="3" borderId="11" xfId="0" applyNumberFormat="1" applyFill="1" applyBorder="1" applyAlignment="1"/>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17" fillId="2" borderId="15" xfId="0" applyFont="1" applyFill="1" applyBorder="1"/>
    <xf numFmtId="0" fontId="17" fillId="2" borderId="16" xfId="0" applyFont="1" applyFill="1" applyBorder="1"/>
    <xf numFmtId="0" fontId="17" fillId="3" borderId="39" xfId="0" applyFont="1" applyFill="1" applyBorder="1"/>
    <xf numFmtId="0" fontId="17"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0" fontId="5" fillId="0" borderId="11" xfId="0" applyFont="1" applyFill="1" applyBorder="1" applyAlignment="1">
      <alignment horizontal="center" wrapText="1"/>
    </xf>
    <xf numFmtId="167" fontId="6" fillId="3" borderId="1" xfId="0" applyNumberFormat="1" applyFont="1" applyFill="1" applyBorder="1"/>
    <xf numFmtId="167" fontId="23" fillId="3" borderId="11" xfId="0" applyNumberFormat="1" applyFont="1" applyFill="1" applyBorder="1"/>
    <xf numFmtId="0" fontId="22" fillId="6" borderId="26" xfId="0" applyFont="1" applyFill="1" applyBorder="1" applyAlignment="1">
      <alignment horizontal="center" vertical="center" wrapText="1"/>
    </xf>
    <xf numFmtId="0" fontId="23" fillId="0" borderId="0" xfId="0" applyFont="1" applyFill="1" applyBorder="1" applyAlignment="1">
      <alignment horizontal="left" vertical="top" wrapText="1"/>
    </xf>
    <xf numFmtId="0" fontId="8" fillId="6" borderId="5" xfId="0" applyFont="1" applyFill="1" applyBorder="1" applyAlignment="1">
      <alignment horizontal="center" vertical="center" wrapText="1"/>
    </xf>
    <xf numFmtId="0" fontId="13" fillId="0" borderId="0" xfId="0" applyFont="1" applyFill="1"/>
    <xf numFmtId="0" fontId="7" fillId="4" borderId="10" xfId="0" applyFont="1" applyFill="1" applyBorder="1" applyAlignment="1">
      <alignment wrapText="1"/>
    </xf>
    <xf numFmtId="0" fontId="5" fillId="0" borderId="0" xfId="0" applyFont="1" applyAlignment="1">
      <alignment horizontal="center"/>
    </xf>
    <xf numFmtId="0" fontId="15" fillId="0" borderId="0" xfId="0" applyFont="1"/>
    <xf numFmtId="166" fontId="5" fillId="0" borderId="11" xfId="0" applyNumberFormat="1" applyFont="1" applyFill="1" applyBorder="1" applyAlignment="1">
      <alignment horizontal="center" wrapText="1"/>
    </xf>
    <xf numFmtId="166" fontId="5" fillId="0" borderId="1" xfId="0" applyNumberFormat="1" applyFont="1" applyFill="1" applyBorder="1" applyAlignment="1">
      <alignment wrapText="1"/>
    </xf>
    <xf numFmtId="166" fontId="7" fillId="4" borderId="13" xfId="0" applyNumberFormat="1" applyFont="1" applyFill="1" applyBorder="1" applyAlignment="1">
      <alignment horizontal="right" wrapText="1"/>
    </xf>
    <xf numFmtId="166" fontId="0" fillId="0" borderId="0" xfId="0" applyNumberFormat="1"/>
    <xf numFmtId="166" fontId="5" fillId="0" borderId="1" xfId="0" applyNumberFormat="1" applyFont="1" applyFill="1" applyBorder="1" applyAlignment="1"/>
    <xf numFmtId="166" fontId="6" fillId="3" borderId="4" xfId="0" applyNumberFormat="1" applyFont="1" applyFill="1" applyBorder="1" applyAlignment="1">
      <alignment horizontal="center" wrapText="1"/>
    </xf>
    <xf numFmtId="166" fontId="23"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7" fillId="2" borderId="23" xfId="0" applyNumberFormat="1" applyFont="1" applyFill="1" applyBorder="1" applyAlignment="1">
      <alignment horizontal="right"/>
    </xf>
    <xf numFmtId="168" fontId="17" fillId="2" borderId="23" xfId="0" applyNumberFormat="1" applyFont="1" applyFill="1" applyBorder="1"/>
    <xf numFmtId="168" fontId="17" fillId="2" borderId="34" xfId="0" applyNumberFormat="1" applyFont="1" applyFill="1" applyBorder="1"/>
    <xf numFmtId="168" fontId="17" fillId="3" borderId="24" xfId="0" applyNumberFormat="1" applyFont="1" applyFill="1" applyBorder="1"/>
    <xf numFmtId="168" fontId="10" fillId="3" borderId="39" xfId="0" applyNumberFormat="1" applyFont="1" applyFill="1" applyBorder="1" applyAlignment="1">
      <alignment horizontal="right"/>
    </xf>
    <xf numFmtId="168" fontId="10" fillId="3" borderId="39" xfId="0" applyNumberFormat="1" applyFont="1" applyFill="1" applyBorder="1"/>
    <xf numFmtId="168" fontId="10" fillId="3" borderId="41" xfId="0" applyNumberFormat="1" applyFont="1" applyFill="1" applyBorder="1"/>
    <xf numFmtId="0" fontId="16" fillId="0" borderId="0" xfId="0" applyFont="1"/>
    <xf numFmtId="0" fontId="5" fillId="4" borderId="9" xfId="0" applyFont="1" applyFill="1" applyBorder="1"/>
    <xf numFmtId="0" fontId="5" fillId="3" borderId="11" xfId="0" applyNumberFormat="1" applyFont="1" applyFill="1" applyBorder="1" applyAlignment="1">
      <alignment horizontal="center"/>
    </xf>
    <xf numFmtId="0" fontId="10" fillId="0" borderId="0" xfId="0" applyFont="1" applyFill="1" applyAlignment="1">
      <alignment horizontal="left" vertical="top" wrapText="1"/>
    </xf>
    <xf numFmtId="0" fontId="10" fillId="3" borderId="35" xfId="0" applyFont="1" applyFill="1" applyBorder="1" applyAlignment="1">
      <alignment horizontal="left" wrapText="1"/>
    </xf>
    <xf numFmtId="0" fontId="14" fillId="0" borderId="0" xfId="0" applyFont="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2" xfId="0" applyFont="1" applyFill="1" applyBorder="1" applyAlignment="1">
      <alignment wrapText="1"/>
    </xf>
    <xf numFmtId="0" fontId="25" fillId="2" borderId="1" xfId="0" applyFont="1" applyFill="1" applyBorder="1" applyAlignment="1">
      <alignment horizontal="right"/>
    </xf>
    <xf numFmtId="0" fontId="10" fillId="3" borderId="59" xfId="0" applyFont="1" applyFill="1" applyBorder="1" applyAlignment="1">
      <alignment wrapText="1"/>
    </xf>
    <xf numFmtId="3" fontId="17" fillId="3" borderId="1" xfId="0" applyNumberFormat="1" applyFont="1" applyFill="1" applyBorder="1" applyAlignment="1">
      <alignment horizontal="right"/>
    </xf>
    <xf numFmtId="3" fontId="17" fillId="3" borderId="3" xfId="0" applyNumberFormat="1" applyFont="1" applyFill="1" applyBorder="1"/>
    <xf numFmtId="0" fontId="10" fillId="0" borderId="11" xfId="0" applyFont="1" applyBorder="1" applyAlignment="1">
      <alignment horizontal="center" wrapText="1"/>
    </xf>
    <xf numFmtId="0" fontId="17" fillId="2" borderId="23" xfId="0" applyFont="1" applyFill="1" applyBorder="1"/>
    <xf numFmtId="0" fontId="10" fillId="3" borderId="68" xfId="0" applyFont="1" applyFill="1" applyBorder="1" applyAlignment="1">
      <alignment wrapText="1"/>
    </xf>
    <xf numFmtId="0" fontId="10" fillId="3" borderId="22" xfId="0" applyFont="1" applyFill="1" applyBorder="1" applyAlignment="1">
      <alignment wrapText="1"/>
    </xf>
    <xf numFmtId="0" fontId="10" fillId="0" borderId="3" xfId="0" applyFont="1" applyBorder="1" applyAlignment="1">
      <alignment horizontal="center" wrapText="1"/>
    </xf>
    <xf numFmtId="0" fontId="10" fillId="0" borderId="1" xfId="1" applyFont="1" applyBorder="1" applyAlignment="1">
      <alignment horizontal="center" wrapText="1"/>
    </xf>
    <xf numFmtId="0" fontId="7" fillId="2" borderId="5" xfId="0" applyFont="1" applyFill="1" applyBorder="1" applyAlignment="1">
      <alignment horizontal="right"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16" fillId="0" borderId="30" xfId="0" applyFont="1" applyFill="1" applyBorder="1" applyAlignment="1">
      <alignment horizontal="center" wrapText="1"/>
    </xf>
    <xf numFmtId="0" fontId="16" fillId="0" borderId="16" xfId="0" applyFont="1" applyFill="1" applyBorder="1" applyAlignment="1">
      <alignment horizontal="center" wrapText="1"/>
    </xf>
    <xf numFmtId="0" fontId="16" fillId="0" borderId="5" xfId="0" applyFont="1" applyBorder="1" applyAlignment="1">
      <alignment horizontal="center" wrapText="1"/>
    </xf>
    <xf numFmtId="0" fontId="16" fillId="0" borderId="3" xfId="0" applyFont="1" applyBorder="1" applyAlignment="1">
      <alignment horizontal="center" wrapText="1"/>
    </xf>
    <xf numFmtId="0" fontId="14" fillId="0" borderId="2" xfId="0" applyFont="1" applyBorder="1" applyAlignment="1">
      <alignment wrapText="1"/>
    </xf>
    <xf numFmtId="0" fontId="17" fillId="0" borderId="0" xfId="0" applyFont="1" applyFill="1" applyAlignment="1">
      <alignment vertical="top"/>
    </xf>
    <xf numFmtId="0" fontId="6" fillId="0" borderId="1" xfId="0" applyFont="1" applyBorder="1" applyAlignment="1">
      <alignment horizontal="center" wrapText="1"/>
    </xf>
    <xf numFmtId="3" fontId="5" fillId="0" borderId="1" xfId="0" applyNumberFormat="1" applyFont="1" applyBorder="1" applyAlignment="1">
      <alignment horizontal="right"/>
    </xf>
    <xf numFmtId="3" fontId="5" fillId="0" borderId="1" xfId="0" applyNumberFormat="1" applyFont="1" applyBorder="1" applyAlignment="1">
      <alignment horizontal="right" wrapText="1"/>
    </xf>
    <xf numFmtId="3" fontId="5" fillId="0" borderId="11" xfId="0" applyNumberFormat="1" applyFont="1" applyBorder="1" applyAlignment="1">
      <alignment horizontal="right"/>
    </xf>
    <xf numFmtId="0" fontId="6" fillId="3" borderId="3" xfId="0" applyFont="1" applyFill="1" applyBorder="1" applyAlignment="1">
      <alignment horizontal="center" wrapText="1"/>
    </xf>
    <xf numFmtId="0" fontId="6" fillId="3" borderId="3" xfId="0" applyFont="1" applyFill="1" applyBorder="1" applyAlignment="1">
      <alignment horizontal="center" wrapText="1"/>
    </xf>
    <xf numFmtId="0" fontId="35" fillId="0" borderId="0" xfId="0" applyFont="1" applyAlignment="1">
      <alignment horizontal="center" vertical="center" wrapText="1"/>
    </xf>
    <xf numFmtId="0" fontId="36" fillId="2" borderId="2" xfId="0" applyFont="1" applyFill="1" applyBorder="1" applyAlignment="1">
      <alignment wrapText="1"/>
    </xf>
    <xf numFmtId="0" fontId="10" fillId="3" borderId="46" xfId="0" applyFont="1" applyFill="1" applyBorder="1"/>
    <xf numFmtId="0" fontId="10" fillId="3" borderId="47" xfId="0" applyFont="1" applyFill="1" applyBorder="1"/>
    <xf numFmtId="0" fontId="5" fillId="0" borderId="5" xfId="0" applyFont="1" applyBorder="1"/>
    <xf numFmtId="0" fontId="17" fillId="3" borderId="1" xfId="0" applyFont="1" applyFill="1" applyBorder="1" applyAlignment="1">
      <alignment horizontal="center"/>
    </xf>
    <xf numFmtId="0" fontId="10" fillId="3" borderId="46" xfId="0" applyFont="1" applyFill="1" applyBorder="1" applyAlignment="1">
      <alignment horizontal="center"/>
    </xf>
    <xf numFmtId="0" fontId="17" fillId="0" borderId="1" xfId="0" applyFont="1" applyBorder="1" applyAlignment="1">
      <alignment horizontal="center"/>
    </xf>
    <xf numFmtId="0" fontId="6" fillId="3" borderId="43" xfId="0" applyFont="1" applyFill="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3" fontId="6" fillId="3" borderId="43" xfId="0" applyNumberFormat="1" applyFont="1" applyFill="1" applyBorder="1"/>
    <xf numFmtId="3" fontId="6" fillId="3" borderId="45" xfId="0" applyNumberFormat="1" applyFont="1" applyFill="1" applyBorder="1"/>
    <xf numFmtId="3" fontId="5" fillId="3" borderId="3" xfId="0" applyNumberFormat="1" applyFont="1" applyFill="1" applyBorder="1"/>
    <xf numFmtId="3" fontId="6" fillId="3" borderId="3" xfId="0" applyNumberFormat="1" applyFont="1" applyFill="1" applyBorder="1" applyAlignment="1">
      <alignment horizontal="center" wrapText="1"/>
    </xf>
    <xf numFmtId="3" fontId="6" fillId="3" borderId="4" xfId="0" applyNumberFormat="1" applyFont="1" applyFill="1" applyBorder="1" applyAlignment="1">
      <alignment wrapText="1"/>
    </xf>
    <xf numFmtId="3" fontId="5" fillId="3" borderId="6" xfId="0" applyNumberFormat="1" applyFont="1" applyFill="1" applyBorder="1" applyAlignment="1">
      <alignment wrapText="1"/>
    </xf>
    <xf numFmtId="3" fontId="5" fillId="3" borderId="3" xfId="6" applyNumberFormat="1" applyFont="1" applyFill="1" applyBorder="1"/>
    <xf numFmtId="3" fontId="17" fillId="3" borderId="3" xfId="6" applyNumberFormat="1" applyFont="1" applyFill="1" applyBorder="1"/>
    <xf numFmtId="3" fontId="17" fillId="3" borderId="9" xfId="6" applyNumberFormat="1" applyFont="1" applyFill="1" applyBorder="1"/>
    <xf numFmtId="3" fontId="5" fillId="3" borderId="4" xfId="0" applyNumberFormat="1" applyFont="1" applyFill="1" applyBorder="1"/>
    <xf numFmtId="3" fontId="5" fillId="0" borderId="0" xfId="0" applyNumberFormat="1" applyFont="1"/>
    <xf numFmtId="0" fontId="6" fillId="0" borderId="8" xfId="0" applyFont="1" applyBorder="1" applyAlignment="1">
      <alignment horizontal="center" wrapText="1"/>
    </xf>
    <xf numFmtId="0" fontId="5" fillId="0" borderId="0" xfId="0" applyFont="1" applyAlignment="1">
      <alignment horizontal="left"/>
    </xf>
    <xf numFmtId="0" fontId="6" fillId="3" borderId="3" xfId="0" applyFont="1" applyFill="1" applyBorder="1" applyAlignment="1">
      <alignment horizontal="center" wrapText="1"/>
    </xf>
    <xf numFmtId="0" fontId="10" fillId="0" borderId="18" xfId="0" applyFont="1" applyBorder="1" applyAlignment="1">
      <alignment horizontal="center" wrapText="1"/>
    </xf>
    <xf numFmtId="0" fontId="6" fillId="3" borderId="46" xfId="0" applyFont="1" applyFill="1" applyBorder="1" applyAlignment="1">
      <alignment horizontal="center"/>
    </xf>
    <xf numFmtId="0" fontId="36" fillId="2" borderId="14" xfId="0" applyFont="1" applyFill="1" applyBorder="1" applyAlignment="1">
      <alignment wrapText="1"/>
    </xf>
    <xf numFmtId="9" fontId="0" fillId="0" borderId="1" xfId="0" applyNumberFormat="1" applyBorder="1"/>
    <xf numFmtId="9" fontId="23" fillId="3" borderId="3" xfId="0" applyNumberFormat="1" applyFont="1" applyFill="1" applyBorder="1"/>
    <xf numFmtId="9" fontId="23" fillId="0" borderId="11" xfId="0" applyNumberFormat="1" applyFont="1" applyBorder="1"/>
    <xf numFmtId="9" fontId="23" fillId="3" borderId="4" xfId="0" applyNumberFormat="1" applyFont="1" applyFill="1" applyBorder="1"/>
    <xf numFmtId="0" fontId="6" fillId="0" borderId="22" xfId="0" applyFont="1" applyBorder="1" applyAlignment="1">
      <alignment horizontal="center" vertical="center" wrapText="1"/>
    </xf>
    <xf numFmtId="3" fontId="6" fillId="3" borderId="11" xfId="0" applyNumberFormat="1" applyFont="1" applyFill="1" applyBorder="1" applyAlignment="1">
      <alignment horizontal="right"/>
    </xf>
    <xf numFmtId="3" fontId="5" fillId="0" borderId="1" xfId="0" applyNumberFormat="1" applyFont="1" applyFill="1" applyBorder="1" applyAlignment="1">
      <alignment horizontal="right" wrapText="1"/>
    </xf>
    <xf numFmtId="3" fontId="5" fillId="0" borderId="3" xfId="0" applyNumberFormat="1" applyFont="1" applyFill="1" applyBorder="1" applyAlignment="1">
      <alignment horizontal="right" wrapText="1"/>
    </xf>
    <xf numFmtId="3" fontId="5" fillId="5" borderId="1" xfId="0" applyNumberFormat="1" applyFont="1" applyFill="1" applyBorder="1" applyAlignment="1">
      <alignment horizontal="right" wrapText="1"/>
    </xf>
    <xf numFmtId="3" fontId="5" fillId="5" borderId="3" xfId="0" applyNumberFormat="1" applyFont="1" applyFill="1" applyBorder="1" applyAlignment="1">
      <alignment horizontal="right" wrapText="1"/>
    </xf>
    <xf numFmtId="0" fontId="6" fillId="3" borderId="43" xfId="0" applyFont="1" applyFill="1" applyBorder="1"/>
    <xf numFmtId="0" fontId="6" fillId="3" borderId="45" xfId="0" applyFont="1" applyFill="1" applyBorder="1"/>
    <xf numFmtId="0" fontId="17" fillId="0" borderId="2" xfId="0" applyFont="1" applyBorder="1" applyAlignment="1"/>
    <xf numFmtId="0" fontId="10" fillId="0" borderId="4" xfId="0" applyFont="1" applyBorder="1" applyAlignment="1">
      <alignment horizontal="center" wrapText="1"/>
    </xf>
    <xf numFmtId="0" fontId="25" fillId="2" borderId="30" xfId="0" applyFont="1" applyFill="1" applyBorder="1"/>
    <xf numFmtId="0" fontId="25" fillId="2" borderId="31" xfId="0" applyFont="1" applyFill="1" applyBorder="1"/>
    <xf numFmtId="0" fontId="25" fillId="2" borderId="17" xfId="0" applyFont="1" applyFill="1" applyBorder="1"/>
    <xf numFmtId="3" fontId="17" fillId="0" borderId="3" xfId="0" applyNumberFormat="1" applyFont="1" applyBorder="1" applyAlignment="1">
      <alignment horizontal="right"/>
    </xf>
    <xf numFmtId="0" fontId="10" fillId="3" borderId="11" xfId="0" applyFont="1" applyFill="1" applyBorder="1" applyAlignment="1">
      <alignment horizontal="center"/>
    </xf>
    <xf numFmtId="0" fontId="17" fillId="0" borderId="35" xfId="0" applyFont="1" applyBorder="1" applyAlignment="1">
      <alignment wrapText="1"/>
    </xf>
    <xf numFmtId="168" fontId="17" fillId="0" borderId="1" xfId="0" applyNumberFormat="1" applyFont="1" applyBorder="1" applyAlignment="1">
      <alignment horizontal="right"/>
    </xf>
    <xf numFmtId="168" fontId="17" fillId="0" borderId="1" xfId="0" applyNumberFormat="1" applyFont="1" applyBorder="1"/>
    <xf numFmtId="168" fontId="17" fillId="0" borderId="39" xfId="0" applyNumberFormat="1" applyFont="1" applyBorder="1"/>
    <xf numFmtId="168" fontId="17" fillId="0" borderId="40" xfId="0" applyNumberFormat="1" applyFont="1" applyBorder="1"/>
    <xf numFmtId="168" fontId="17" fillId="0" borderId="41" xfId="0" applyNumberFormat="1" applyFont="1" applyBorder="1"/>
    <xf numFmtId="168" fontId="17" fillId="2" borderId="15" xfId="0" applyNumberFormat="1" applyFont="1" applyFill="1" applyBorder="1" applyAlignment="1">
      <alignment horizontal="right"/>
    </xf>
    <xf numFmtId="168" fontId="17" fillId="2" borderId="15" xfId="0" applyNumberFormat="1" applyFont="1" applyFill="1" applyBorder="1"/>
    <xf numFmtId="0" fontId="17" fillId="0" borderId="19" xfId="0" applyFont="1" applyBorder="1" applyAlignment="1">
      <alignment wrapText="1"/>
    </xf>
    <xf numFmtId="168" fontId="17" fillId="0" borderId="18" xfId="0" applyNumberFormat="1" applyFont="1" applyBorder="1" applyAlignment="1">
      <alignment horizontal="right"/>
    </xf>
    <xf numFmtId="168" fontId="17" fillId="0" borderId="18" xfId="0" applyNumberFormat="1" applyFont="1" applyBorder="1"/>
    <xf numFmtId="168" fontId="17" fillId="0" borderId="37" xfId="0" applyNumberFormat="1" applyFont="1" applyBorder="1"/>
    <xf numFmtId="168" fontId="17" fillId="0" borderId="20" xfId="0" applyNumberFormat="1" applyFont="1" applyBorder="1"/>
    <xf numFmtId="0" fontId="36" fillId="2" borderId="2" xfId="0" applyFont="1" applyFill="1" applyBorder="1" applyAlignment="1">
      <alignment horizontal="left"/>
    </xf>
    <xf numFmtId="0" fontId="17" fillId="0" borderId="10" xfId="0" applyFont="1" applyBorder="1" applyAlignment="1">
      <alignment wrapText="1"/>
    </xf>
    <xf numFmtId="168" fontId="17" fillId="0" borderId="11" xfId="0" applyNumberFormat="1" applyFont="1" applyBorder="1" applyAlignment="1">
      <alignment horizontal="right"/>
    </xf>
    <xf numFmtId="168" fontId="17" fillId="0" borderId="11" xfId="0" applyNumberFormat="1" applyFont="1" applyBorder="1"/>
    <xf numFmtId="168" fontId="17" fillId="0" borderId="4" xfId="0" applyNumberFormat="1" applyFont="1" applyBorder="1"/>
    <xf numFmtId="168" fontId="17" fillId="4" borderId="11" xfId="0" applyNumberFormat="1" applyFont="1" applyFill="1" applyBorder="1" applyAlignment="1">
      <alignment horizontal="right"/>
    </xf>
    <xf numFmtId="168" fontId="17" fillId="4" borderId="11" xfId="0" applyNumberFormat="1" applyFont="1" applyFill="1" applyBorder="1"/>
    <xf numFmtId="168" fontId="17" fillId="4" borderId="4" xfId="0" applyNumberFormat="1" applyFont="1" applyFill="1" applyBorder="1"/>
    <xf numFmtId="0" fontId="0" fillId="0" borderId="0" xfId="0" applyAlignment="1">
      <alignment vertical="center" wrapText="1"/>
    </xf>
    <xf numFmtId="0" fontId="20" fillId="0" borderId="0" xfId="0" applyFont="1" applyAlignment="1">
      <alignment wrapText="1"/>
    </xf>
    <xf numFmtId="0" fontId="17" fillId="0" borderId="0" xfId="0" applyFont="1" applyAlignment="1">
      <alignment vertical="top"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3" borderId="1" xfId="0" applyFont="1" applyFill="1" applyBorder="1" applyAlignment="1">
      <alignment horizontal="center" wrapText="1"/>
    </xf>
    <xf numFmtId="0" fontId="6" fillId="3" borderId="6" xfId="0" applyFont="1" applyFill="1" applyBorder="1" applyAlignment="1">
      <alignment horizontal="center" wrapText="1"/>
    </xf>
    <xf numFmtId="3" fontId="6" fillId="3" borderId="11" xfId="0" applyNumberFormat="1" applyFont="1" applyFill="1" applyBorder="1"/>
    <xf numFmtId="3" fontId="6" fillId="3" borderId="4" xfId="0" applyNumberFormat="1" applyFont="1" applyFill="1" applyBorder="1"/>
    <xf numFmtId="3" fontId="6" fillId="3" borderId="15" xfId="0" applyNumberFormat="1" applyFont="1" applyFill="1" applyBorder="1"/>
    <xf numFmtId="3" fontId="6" fillId="3" borderId="16" xfId="0" applyNumberFormat="1" applyFont="1" applyFill="1" applyBorder="1"/>
    <xf numFmtId="3" fontId="6" fillId="3" borderId="1" xfId="0" applyNumberFormat="1" applyFont="1" applyFill="1" applyBorder="1"/>
    <xf numFmtId="3" fontId="6" fillId="3" borderId="3" xfId="0" applyNumberFormat="1" applyFont="1" applyFill="1" applyBorder="1"/>
    <xf numFmtId="0" fontId="35" fillId="0" borderId="76" xfId="0" applyFont="1" applyBorder="1" applyAlignment="1">
      <alignment horizontal="center" vertical="center" wrapText="1"/>
    </xf>
    <xf numFmtId="0" fontId="6" fillId="0" borderId="2" xfId="0" applyFont="1" applyBorder="1" applyAlignment="1">
      <alignment horizontal="left" wrapText="1"/>
    </xf>
    <xf numFmtId="0" fontId="7" fillId="0" borderId="2" xfId="0" applyFont="1" applyBorder="1" applyAlignment="1">
      <alignment wrapText="1"/>
    </xf>
    <xf numFmtId="0" fontId="36" fillId="2" borderId="2" xfId="0" applyFont="1" applyFill="1" applyBorder="1" applyAlignment="1">
      <alignment vertical="center" wrapText="1"/>
    </xf>
    <xf numFmtId="0" fontId="5" fillId="4" borderId="1" xfId="0" applyFont="1" applyFill="1" applyBorder="1" applyAlignment="1">
      <alignment horizontal="right" vertical="center"/>
    </xf>
    <xf numFmtId="0" fontId="5" fillId="4" borderId="3" xfId="0" applyFont="1" applyFill="1" applyBorder="1" applyAlignment="1">
      <alignment horizontal="right" vertical="center"/>
    </xf>
    <xf numFmtId="0" fontId="5" fillId="2" borderId="23" xfId="0" applyFont="1" applyFill="1" applyBorder="1" applyAlignment="1">
      <alignment horizontal="right" vertical="center"/>
    </xf>
    <xf numFmtId="0" fontId="5" fillId="2" borderId="24" xfId="0" applyFont="1" applyFill="1" applyBorder="1" applyAlignment="1">
      <alignment horizontal="right" vertical="center"/>
    </xf>
    <xf numFmtId="0" fontId="5" fillId="0" borderId="1" xfId="0" applyFont="1" applyBorder="1" applyAlignment="1">
      <alignment horizontal="right" vertical="center"/>
    </xf>
    <xf numFmtId="0" fontId="5" fillId="0" borderId="3" xfId="0" applyFont="1" applyBorder="1" applyAlignment="1">
      <alignment horizontal="right" vertical="center"/>
    </xf>
    <xf numFmtId="0" fontId="5" fillId="4" borderId="5" xfId="0" applyFont="1" applyFill="1" applyBorder="1" applyAlignment="1">
      <alignment horizontal="right" vertical="center"/>
    </xf>
    <xf numFmtId="0" fontId="14" fillId="2" borderId="23" xfId="0" applyFont="1" applyFill="1" applyBorder="1" applyAlignment="1">
      <alignment horizontal="right" vertical="center"/>
    </xf>
    <xf numFmtId="0" fontId="5" fillId="0" borderId="11" xfId="0" applyFont="1" applyBorder="1" applyAlignment="1">
      <alignment horizontal="right" vertical="center"/>
    </xf>
    <xf numFmtId="0" fontId="5" fillId="0" borderId="4" xfId="0" applyFont="1" applyBorder="1" applyAlignment="1">
      <alignment horizontal="right" vertical="center"/>
    </xf>
    <xf numFmtId="0" fontId="10" fillId="0" borderId="18" xfId="0" applyFont="1" applyFill="1" applyBorder="1" applyAlignment="1">
      <alignment horizontal="center" wrapText="1"/>
    </xf>
    <xf numFmtId="0" fontId="17" fillId="0" borderId="18" xfId="0" applyFont="1" applyBorder="1"/>
    <xf numFmtId="0" fontId="17" fillId="0" borderId="58" xfId="0" applyFont="1" applyBorder="1"/>
    <xf numFmtId="0" fontId="17" fillId="0" borderId="20" xfId="0" applyFont="1" applyBorder="1"/>
    <xf numFmtId="0" fontId="17" fillId="0" borderId="39" xfId="0" applyFont="1" applyBorder="1"/>
    <xf numFmtId="0" fontId="17" fillId="0" borderId="41" xfId="0" applyFont="1" applyBorder="1"/>
    <xf numFmtId="0" fontId="17" fillId="0" borderId="11" xfId="0" applyFont="1" applyBorder="1"/>
    <xf numFmtId="0" fontId="17" fillId="0" borderId="4" xfId="0" applyFont="1" applyBorder="1"/>
    <xf numFmtId="0" fontId="10" fillId="3" borderId="23" xfId="0" applyFont="1" applyFill="1" applyBorder="1"/>
    <xf numFmtId="0" fontId="10" fillId="3" borderId="24" xfId="0" applyFont="1" applyFill="1" applyBorder="1"/>
    <xf numFmtId="0" fontId="15" fillId="0" borderId="0" xfId="0" applyFont="1" applyAlignment="1">
      <alignment vertical="center" wrapText="1"/>
    </xf>
    <xf numFmtId="0" fontId="17" fillId="0" borderId="77" xfId="0" applyFont="1" applyBorder="1"/>
    <xf numFmtId="0" fontId="38" fillId="2" borderId="69" xfId="0" applyFont="1" applyFill="1" applyBorder="1" applyAlignment="1">
      <alignment wrapText="1"/>
    </xf>
    <xf numFmtId="0" fontId="37" fillId="2" borderId="69" xfId="0" applyFont="1" applyFill="1" applyBorder="1" applyAlignment="1">
      <alignment horizontal="right"/>
    </xf>
    <xf numFmtId="0" fontId="37" fillId="0" borderId="18" xfId="0" applyFont="1" applyBorder="1"/>
    <xf numFmtId="0" fontId="38" fillId="4" borderId="58" xfId="0" applyFont="1" applyFill="1" applyBorder="1" applyAlignment="1">
      <alignment wrapText="1"/>
    </xf>
    <xf numFmtId="0" fontId="37" fillId="0" borderId="58" xfId="0" applyFont="1" applyBorder="1"/>
    <xf numFmtId="0" fontId="38" fillId="2" borderId="68" xfId="0" applyFont="1" applyFill="1" applyBorder="1" applyAlignment="1">
      <alignment wrapText="1"/>
    </xf>
    <xf numFmtId="0" fontId="37" fillId="0" borderId="11" xfId="0" applyFont="1" applyBorder="1"/>
    <xf numFmtId="0" fontId="37" fillId="2" borderId="68" xfId="0" applyFont="1" applyFill="1" applyBorder="1" applyAlignment="1">
      <alignment horizontal="right"/>
    </xf>
    <xf numFmtId="0" fontId="37" fillId="0" borderId="39" xfId="0" applyFont="1" applyBorder="1"/>
    <xf numFmtId="0" fontId="38" fillId="4" borderId="66" xfId="0" applyFont="1" applyFill="1" applyBorder="1" applyAlignment="1">
      <alignment wrapText="1"/>
    </xf>
    <xf numFmtId="0" fontId="37" fillId="2" borderId="23" xfId="0" applyFont="1" applyFill="1" applyBorder="1" applyAlignment="1">
      <alignment horizontal="right"/>
    </xf>
    <xf numFmtId="0" fontId="37" fillId="0" borderId="77" xfId="0" applyFont="1" applyBorder="1"/>
    <xf numFmtId="0" fontId="38" fillId="4" borderId="75" xfId="0" applyFont="1" applyFill="1" applyBorder="1" applyAlignment="1">
      <alignment wrapText="1"/>
    </xf>
    <xf numFmtId="3" fontId="5" fillId="0" borderId="3" xfId="0" applyNumberFormat="1" applyFont="1" applyBorder="1" applyAlignment="1">
      <alignment horizontal="right" vertical="center" wrapText="1"/>
    </xf>
    <xf numFmtId="0" fontId="10" fillId="0" borderId="11" xfId="0" applyFont="1" applyFill="1" applyBorder="1" applyAlignment="1">
      <alignment horizontal="center" wrapText="1"/>
    </xf>
    <xf numFmtId="0" fontId="5" fillId="2" borderId="1" xfId="0" applyFont="1" applyFill="1" applyBorder="1" applyAlignment="1">
      <alignment horizontal="right"/>
    </xf>
    <xf numFmtId="0" fontId="5" fillId="2" borderId="5" xfId="0" applyFont="1" applyFill="1" applyBorder="1" applyAlignment="1">
      <alignment horizontal="right"/>
    </xf>
    <xf numFmtId="0" fontId="5" fillId="2" borderId="3" xfId="0" applyFont="1" applyFill="1" applyBorder="1"/>
    <xf numFmtId="0" fontId="5" fillId="4" borderId="1" xfId="0" applyFont="1" applyFill="1" applyBorder="1" applyAlignment="1">
      <alignment horizontal="right"/>
    </xf>
    <xf numFmtId="0" fontId="5" fillId="0" borderId="5" xfId="0" applyFont="1" applyBorder="1" applyAlignment="1">
      <alignment horizontal="right"/>
    </xf>
    <xf numFmtId="0" fontId="5" fillId="0" borderId="1" xfId="0" applyFont="1" applyBorder="1" applyAlignment="1">
      <alignment wrapText="1"/>
    </xf>
    <xf numFmtId="0" fontId="6" fillId="0" borderId="19" xfId="0" applyFont="1" applyBorder="1" applyAlignment="1">
      <alignment wrapText="1"/>
    </xf>
    <xf numFmtId="0" fontId="5" fillId="0" borderId="18" xfId="0" applyFont="1" applyBorder="1" applyAlignment="1">
      <alignment wrapText="1"/>
    </xf>
    <xf numFmtId="2" fontId="6" fillId="3" borderId="3" xfId="0" applyNumberFormat="1" applyFont="1" applyFill="1" applyBorder="1" applyAlignment="1">
      <alignment wrapText="1"/>
    </xf>
    <xf numFmtId="1" fontId="5" fillId="0" borderId="3" xfId="0" applyNumberFormat="1" applyFont="1" applyBorder="1" applyAlignment="1">
      <alignment wrapText="1"/>
    </xf>
    <xf numFmtId="2" fontId="5" fillId="0" borderId="4" xfId="0" applyNumberFormat="1" applyFont="1" applyBorder="1" applyAlignment="1">
      <alignment wrapText="1"/>
    </xf>
    <xf numFmtId="3" fontId="5" fillId="3" borderId="11" xfId="0" applyNumberFormat="1" applyFont="1" applyFill="1" applyBorder="1"/>
    <xf numFmtId="3" fontId="5" fillId="0" borderId="1" xfId="0" applyNumberFormat="1" applyFont="1" applyBorder="1"/>
    <xf numFmtId="3" fontId="5" fillId="0" borderId="8" xfId="0" applyNumberFormat="1" applyFont="1" applyBorder="1"/>
    <xf numFmtId="3" fontId="5" fillId="3" borderId="1" xfId="0" applyNumberFormat="1" applyFont="1" applyFill="1" applyBorder="1"/>
    <xf numFmtId="0" fontId="36" fillId="0" borderId="2" xfId="0" applyFont="1" applyBorder="1" applyAlignment="1">
      <alignment vertical="center" wrapText="1"/>
    </xf>
    <xf numFmtId="0" fontId="36" fillId="0" borderId="2" xfId="0" applyFont="1" applyBorder="1" applyAlignment="1">
      <alignment wrapText="1"/>
    </xf>
    <xf numFmtId="0" fontId="10" fillId="3" borderId="4" xfId="0" applyFont="1" applyFill="1" applyBorder="1" applyAlignment="1">
      <alignment horizontal="right"/>
    </xf>
    <xf numFmtId="0" fontId="17" fillId="0" borderId="1" xfId="0" applyFont="1" applyFill="1" applyBorder="1" applyAlignment="1"/>
    <xf numFmtId="0" fontId="17" fillId="0" borderId="5" xfId="0" applyFont="1" applyFill="1" applyBorder="1" applyAlignment="1"/>
    <xf numFmtId="0" fontId="17" fillId="0" borderId="3" xfId="0" applyFont="1" applyFill="1" applyBorder="1" applyAlignment="1"/>
    <xf numFmtId="3" fontId="17" fillId="0" borderId="11" xfId="0" applyNumberFormat="1" applyFont="1" applyFill="1" applyBorder="1" applyAlignment="1">
      <alignment horizontal="right"/>
    </xf>
    <xf numFmtId="3" fontId="17" fillId="0" borderId="11" xfId="0" applyNumberFormat="1" applyFont="1" applyFill="1" applyBorder="1"/>
    <xf numFmtId="0" fontId="5" fillId="0" borderId="1" xfId="0" applyFont="1" applyFill="1" applyBorder="1"/>
    <xf numFmtId="3" fontId="5" fillId="0" borderId="11" xfId="0" applyNumberFormat="1" applyFont="1" applyFill="1" applyBorder="1"/>
    <xf numFmtId="0" fontId="6" fillId="0" borderId="76" xfId="0" applyFont="1" applyBorder="1" applyAlignment="1">
      <alignment wrapText="1"/>
    </xf>
    <xf numFmtId="0" fontId="5" fillId="0" borderId="76" xfId="0" applyFont="1" applyBorder="1"/>
    <xf numFmtId="3" fontId="5" fillId="3" borderId="5" xfId="0" applyNumberFormat="1" applyFont="1" applyFill="1" applyBorder="1" applyAlignment="1">
      <alignment horizontal="right"/>
    </xf>
    <xf numFmtId="0" fontId="17" fillId="2" borderId="1" xfId="0" applyFont="1" applyFill="1" applyBorder="1" applyAlignment="1">
      <alignment horizontal="right" vertical="center" wrapText="1"/>
    </xf>
    <xf numFmtId="0" fontId="17" fillId="2" borderId="5" xfId="0" applyFont="1" applyFill="1" applyBorder="1" applyAlignment="1">
      <alignment horizontal="right" vertical="center" wrapText="1"/>
    </xf>
    <xf numFmtId="0" fontId="17" fillId="2" borderId="3" xfId="0" applyFont="1" applyFill="1" applyBorder="1" applyAlignment="1">
      <alignment horizontal="right" vertical="center" wrapText="1"/>
    </xf>
    <xf numFmtId="0" fontId="17" fillId="0" borderId="1" xfId="0" applyFont="1" applyBorder="1" applyAlignment="1">
      <alignment horizontal="right" wrapText="1"/>
    </xf>
    <xf numFmtId="0" fontId="17" fillId="0" borderId="3" xfId="0" applyFont="1" applyBorder="1" applyAlignment="1">
      <alignment horizontal="right" wrapText="1"/>
    </xf>
    <xf numFmtId="0" fontId="17" fillId="0" borderId="3" xfId="0" applyFont="1" applyBorder="1" applyAlignment="1">
      <alignment horizontal="right" vertical="center" wrapText="1"/>
    </xf>
    <xf numFmtId="0" fontId="6" fillId="3" borderId="8" xfId="0" applyFont="1" applyFill="1" applyBorder="1" applyAlignment="1">
      <alignment horizontal="right" wrapText="1"/>
    </xf>
    <xf numFmtId="0" fontId="17" fillId="4" borderId="1" xfId="0" applyFont="1" applyFill="1" applyBorder="1" applyAlignment="1">
      <alignment horizontal="right" wrapText="1"/>
    </xf>
    <xf numFmtId="0" fontId="17" fillId="4" borderId="3" xfId="0" applyFont="1" applyFill="1" applyBorder="1" applyAlignment="1">
      <alignment horizontal="right" wrapText="1"/>
    </xf>
    <xf numFmtId="0" fontId="6" fillId="0" borderId="2" xfId="0" applyFont="1" applyBorder="1" applyAlignment="1">
      <alignment horizontal="center" vertical="center" wrapText="1"/>
    </xf>
    <xf numFmtId="0" fontId="5" fillId="0" borderId="3" xfId="0" applyFont="1" applyBorder="1" applyAlignment="1">
      <alignment horizontal="left" wrapText="1"/>
    </xf>
    <xf numFmtId="0" fontId="40" fillId="0" borderId="2" xfId="0" applyFont="1" applyBorder="1" applyAlignment="1">
      <alignment wrapText="1"/>
    </xf>
    <xf numFmtId="0" fontId="40" fillId="0" borderId="3" xfId="0" applyFont="1" applyBorder="1" applyAlignment="1">
      <alignment horizontal="left" wrapText="1"/>
    </xf>
    <xf numFmtId="0" fontId="17" fillId="0" borderId="3" xfId="0" applyFont="1" applyBorder="1" applyAlignment="1">
      <alignment horizontal="left" wrapText="1"/>
    </xf>
    <xf numFmtId="0" fontId="17" fillId="0" borderId="3" xfId="0" applyFont="1" applyFill="1" applyBorder="1" applyAlignment="1">
      <alignment horizontal="right" vertical="center" wrapText="1"/>
    </xf>
    <xf numFmtId="0" fontId="17" fillId="0" borderId="51" xfId="0" applyFont="1" applyFill="1" applyBorder="1"/>
    <xf numFmtId="0" fontId="6" fillId="3" borderId="2" xfId="0" applyFont="1" applyFill="1" applyBorder="1" applyAlignment="1">
      <alignment horizontal="left" wrapText="1"/>
    </xf>
    <xf numFmtId="49" fontId="6" fillId="3" borderId="3" xfId="0" applyNumberFormat="1" applyFont="1" applyFill="1" applyBorder="1" applyAlignment="1">
      <alignment horizontal="right" wrapText="1"/>
    </xf>
    <xf numFmtId="0" fontId="15" fillId="0" borderId="0" xfId="0" applyFont="1" applyAlignment="1">
      <alignment horizontal="left" wrapText="1"/>
    </xf>
    <xf numFmtId="0" fontId="10" fillId="0" borderId="0" xfId="0" applyFont="1" applyAlignment="1">
      <alignment wrapText="1"/>
    </xf>
    <xf numFmtId="0" fontId="17" fillId="0" borderId="1" xfId="0" applyFont="1" applyBorder="1" applyAlignment="1">
      <alignment wrapText="1"/>
    </xf>
    <xf numFmtId="0" fontId="10" fillId="3" borderId="1" xfId="0" applyFont="1" applyFill="1" applyBorder="1" applyAlignment="1">
      <alignment wrapText="1"/>
    </xf>
    <xf numFmtId="0" fontId="6" fillId="3" borderId="1" xfId="0" applyFont="1" applyFill="1" applyBorder="1" applyAlignment="1">
      <alignment horizontal="left" wrapText="1"/>
    </xf>
    <xf numFmtId="0" fontId="17" fillId="0" borderId="3" xfId="0" applyFont="1" applyBorder="1" applyAlignment="1">
      <alignment wrapText="1"/>
    </xf>
    <xf numFmtId="0" fontId="17" fillId="0" borderId="4" xfId="0" applyFont="1" applyBorder="1" applyAlignment="1">
      <alignment wrapText="1"/>
    </xf>
    <xf numFmtId="49" fontId="5" fillId="0" borderId="3" xfId="0" applyNumberFormat="1" applyFont="1" applyBorder="1"/>
    <xf numFmtId="0" fontId="10" fillId="0" borderId="1" xfId="0" applyFont="1" applyBorder="1" applyAlignment="1">
      <alignment wrapText="1"/>
    </xf>
    <xf numFmtId="0" fontId="10" fillId="0" borderId="11" xfId="0" applyFont="1" applyBorder="1" applyAlignment="1">
      <alignment wrapText="1"/>
    </xf>
    <xf numFmtId="1" fontId="7" fillId="2" borderId="16" xfId="0" applyNumberFormat="1" applyFont="1" applyFill="1" applyBorder="1" applyAlignment="1">
      <alignment horizontal="center"/>
    </xf>
    <xf numFmtId="1" fontId="7" fillId="2" borderId="3" xfId="0" applyNumberFormat="1" applyFont="1" applyFill="1" applyBorder="1" applyAlignment="1">
      <alignment horizontal="center"/>
    </xf>
    <xf numFmtId="167" fontId="5" fillId="0" borderId="1" xfId="0" applyNumberFormat="1" applyFont="1" applyBorder="1" applyAlignment="1">
      <alignment wrapText="1"/>
    </xf>
    <xf numFmtId="1" fontId="5" fillId="0" borderId="1" xfId="0" applyNumberFormat="1" applyFont="1" applyBorder="1" applyAlignment="1">
      <alignment wrapText="1"/>
    </xf>
    <xf numFmtId="1" fontId="6" fillId="3" borderId="3" xfId="0" applyNumberFormat="1" applyFont="1" applyFill="1" applyBorder="1" applyAlignment="1">
      <alignment wrapText="1"/>
    </xf>
    <xf numFmtId="1" fontId="7" fillId="4" borderId="13" xfId="0" applyNumberFormat="1" applyFont="1" applyFill="1" applyBorder="1" applyAlignment="1">
      <alignment horizontal="right" wrapText="1"/>
    </xf>
    <xf numFmtId="167" fontId="5" fillId="0" borderId="1" xfId="0" applyNumberFormat="1" applyFont="1" applyBorder="1"/>
    <xf numFmtId="1" fontId="5" fillId="0" borderId="1" xfId="0" applyNumberFormat="1" applyFont="1" applyBorder="1"/>
    <xf numFmtId="1" fontId="6" fillId="3" borderId="3" xfId="0" applyNumberFormat="1" applyFont="1" applyFill="1" applyBorder="1"/>
    <xf numFmtId="3" fontId="5" fillId="0" borderId="1" xfId="0" applyNumberFormat="1" applyFont="1" applyFill="1" applyBorder="1" applyAlignment="1"/>
    <xf numFmtId="167" fontId="5" fillId="4" borderId="1" xfId="0" applyNumberFormat="1" applyFont="1" applyFill="1" applyBorder="1" applyAlignment="1">
      <alignment horizontal="right" wrapText="1"/>
    </xf>
    <xf numFmtId="3" fontId="5" fillId="4" borderId="1" xfId="0" applyNumberFormat="1" applyFont="1" applyFill="1" applyBorder="1" applyAlignment="1">
      <alignment horizontal="right" wrapText="1"/>
    </xf>
    <xf numFmtId="3" fontId="0" fillId="3" borderId="11" xfId="0" applyNumberFormat="1" applyFill="1" applyBorder="1" applyAlignment="1"/>
    <xf numFmtId="0" fontId="36" fillId="8" borderId="14" xfId="0" applyFont="1" applyFill="1" applyBorder="1" applyAlignment="1"/>
    <xf numFmtId="0" fontId="7" fillId="2" borderId="1" xfId="0" applyFont="1" applyFill="1" applyBorder="1" applyAlignment="1">
      <alignment horizontal="center" vertical="center" wrapText="1"/>
    </xf>
    <xf numFmtId="0" fontId="6" fillId="3" borderId="11" xfId="0" applyNumberFormat="1" applyFont="1" applyFill="1" applyBorder="1" applyAlignment="1">
      <alignment horizontal="center" vertical="center" wrapText="1"/>
    </xf>
    <xf numFmtId="0" fontId="7" fillId="0" borderId="0" xfId="0" applyFont="1" applyAlignment="1">
      <alignment horizontal="right"/>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3" fillId="0" borderId="5" xfId="0" applyFont="1" applyFill="1" applyBorder="1" applyAlignment="1">
      <alignment horizontal="left" vertical="top" wrapText="1"/>
    </xf>
    <xf numFmtId="0" fontId="23"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19" fillId="6" borderId="22" xfId="0" applyFont="1" applyFill="1" applyBorder="1" applyAlignment="1">
      <alignment horizontal="center" vertical="center"/>
    </xf>
    <xf numFmtId="0" fontId="39" fillId="7" borderId="78" xfId="0" applyFont="1" applyFill="1" applyBorder="1" applyAlignment="1">
      <alignment horizontal="left" wrapText="1"/>
    </xf>
    <xf numFmtId="0" fontId="39" fillId="7" borderId="17" xfId="0" applyFont="1" applyFill="1" applyBorder="1" applyAlignment="1">
      <alignment horizontal="left" wrapText="1"/>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39" fillId="3" borderId="33" xfId="0" applyFont="1" applyFill="1" applyBorder="1" applyAlignment="1">
      <alignment horizontal="left" wrapText="1"/>
    </xf>
    <xf numFmtId="0" fontId="39" fillId="3" borderId="6" xfId="0" applyFont="1" applyFill="1" applyBorder="1" applyAlignment="1">
      <alignment horizontal="left" wrapText="1"/>
    </xf>
    <xf numFmtId="0" fontId="39" fillId="7" borderId="33" xfId="0" applyFont="1" applyFill="1" applyBorder="1" applyAlignment="1">
      <alignment horizontal="left" wrapText="1"/>
    </xf>
    <xf numFmtId="0" fontId="39" fillId="7" borderId="6" xfId="0" applyFont="1" applyFill="1" applyBorder="1" applyAlignment="1">
      <alignment horizontal="left" wrapText="1"/>
    </xf>
    <xf numFmtId="0" fontId="39" fillId="3" borderId="1" xfId="0" applyFont="1" applyFill="1" applyBorder="1" applyAlignment="1">
      <alignment horizontal="left" wrapText="1"/>
    </xf>
    <xf numFmtId="0" fontId="17" fillId="0" borderId="0" xfId="0" applyFont="1" applyAlignment="1">
      <alignment horizontal="left" vertical="center" wrapText="1"/>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19"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17" fillId="0" borderId="0" xfId="0" applyFont="1" applyAlignment="1">
      <alignment horizontal="left"/>
    </xf>
    <xf numFmtId="0" fontId="17" fillId="0" borderId="0" xfId="0" applyFont="1" applyAlignment="1">
      <alignment horizontal="left" wrapText="1"/>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25" fillId="2" borderId="5" xfId="0" applyFont="1" applyFill="1" applyBorder="1" applyAlignment="1">
      <alignment horizontal="left"/>
    </xf>
    <xf numFmtId="0" fontId="25" fillId="2" borderId="25" xfId="0" applyFont="1" applyFill="1" applyBorder="1" applyAlignment="1">
      <alignment horizontal="left"/>
    </xf>
    <xf numFmtId="0" fontId="25" fillId="2" borderId="6" xfId="0" applyFont="1" applyFill="1" applyBorder="1" applyAlignment="1">
      <alignment horizontal="left"/>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5" fillId="2" borderId="5" xfId="0" applyFont="1" applyFill="1" applyBorder="1" applyAlignment="1">
      <alignment horizontal="center"/>
    </xf>
    <xf numFmtId="0" fontId="25" fillId="2" borderId="25" xfId="0" applyFont="1" applyFill="1" applyBorder="1" applyAlignment="1">
      <alignment horizontal="center"/>
    </xf>
    <xf numFmtId="0" fontId="25" fillId="2" borderId="6" xfId="0" applyFont="1" applyFill="1" applyBorder="1" applyAlignment="1">
      <alignment horizontal="center"/>
    </xf>
    <xf numFmtId="0" fontId="6" fillId="0" borderId="53"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70"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10"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left" vertical="top"/>
    </xf>
    <xf numFmtId="0" fontId="19"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3"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42" xfId="0" applyFont="1" applyBorder="1" applyAlignment="1">
      <alignment horizontal="center" vertical="center" wrapText="1"/>
    </xf>
    <xf numFmtId="0" fontId="6" fillId="0" borderId="19" xfId="0" applyFont="1" applyBorder="1" applyAlignment="1">
      <alignment horizontal="center" vertic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4" xfId="0" applyFont="1" applyBorder="1" applyAlignment="1">
      <alignment horizontal="center" wrapText="1"/>
    </xf>
    <xf numFmtId="0" fontId="10" fillId="0" borderId="30" xfId="0" applyFont="1" applyBorder="1" applyAlignment="1">
      <alignment horizontal="center" wrapText="1"/>
    </xf>
    <xf numFmtId="0" fontId="10" fillId="0" borderId="31" xfId="0" applyFont="1" applyBorder="1" applyAlignment="1">
      <alignment horizontal="center" wrapText="1"/>
    </xf>
    <xf numFmtId="0" fontId="10" fillId="0" borderId="32" xfId="0" applyFont="1" applyBorder="1" applyAlignment="1">
      <alignment horizontal="center" wrapText="1"/>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7" fillId="0" borderId="0" xfId="0" applyFont="1" applyFill="1" applyAlignment="1">
      <alignment horizontal="left" vertical="top" wrapText="1"/>
    </xf>
    <xf numFmtId="0" fontId="10" fillId="0" borderId="0" xfId="0" applyFont="1" applyFill="1" applyAlignment="1">
      <alignment horizontal="left" vertical="top"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26" xfId="0" applyFont="1" applyBorder="1" applyAlignment="1">
      <alignment horizontal="center" wrapText="1"/>
    </xf>
    <xf numFmtId="0" fontId="6" fillId="0" borderId="35" xfId="0" applyFont="1" applyBorder="1" applyAlignment="1">
      <alignment horizontal="center" vertical="center" wrapText="1"/>
    </xf>
    <xf numFmtId="0" fontId="5" fillId="0" borderId="0" xfId="0" applyFont="1" applyAlignment="1">
      <alignment horizontal="left" vertical="top"/>
    </xf>
    <xf numFmtId="0" fontId="10" fillId="0" borderId="34" xfId="0" applyFont="1" applyFill="1" applyBorder="1" applyAlignment="1">
      <alignment horizontal="center" wrapText="1"/>
    </xf>
    <xf numFmtId="0" fontId="10" fillId="0" borderId="28" xfId="0" applyFont="1" applyFill="1" applyBorder="1" applyAlignment="1">
      <alignment horizontal="center" wrapText="1"/>
    </xf>
    <xf numFmtId="0" fontId="19" fillId="6" borderId="42" xfId="0" applyFont="1" applyFill="1" applyBorder="1" applyAlignment="1">
      <alignment horizontal="center" vertical="center"/>
    </xf>
    <xf numFmtId="0" fontId="19" fillId="6" borderId="43" xfId="0" applyFont="1" applyFill="1" applyBorder="1" applyAlignment="1">
      <alignment horizontal="center" vertical="center"/>
    </xf>
    <xf numFmtId="0" fontId="19"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25" xfId="0" applyFont="1" applyBorder="1" applyAlignment="1">
      <alignment horizontal="center" wrapText="1"/>
    </xf>
    <xf numFmtId="0" fontId="6" fillId="0" borderId="6"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9" fillId="6" borderId="28" xfId="0" applyFont="1" applyFill="1" applyBorder="1" applyAlignment="1">
      <alignment horizontal="center" vertical="center" wrapText="1"/>
    </xf>
    <xf numFmtId="0" fontId="19" fillId="6" borderId="29" xfId="0" applyFont="1" applyFill="1" applyBorder="1" applyAlignment="1">
      <alignment horizontal="center" vertical="center" wrapText="1"/>
    </xf>
    <xf numFmtId="0" fontId="10" fillId="0" borderId="35"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39" xfId="0" applyFont="1" applyFill="1" applyBorder="1" applyAlignment="1">
      <alignment horizontal="center" wrapText="1"/>
    </xf>
    <xf numFmtId="0" fontId="10" fillId="0" borderId="18" xfId="0" applyFont="1" applyFill="1" applyBorder="1" applyAlignment="1">
      <alignment horizontal="center"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10" fillId="0" borderId="0" xfId="0" applyFont="1" applyAlignment="1">
      <alignment horizontal="left" wrapText="1"/>
    </xf>
    <xf numFmtId="0" fontId="35" fillId="0" borderId="7" xfId="0" applyFont="1" applyBorder="1" applyAlignment="1">
      <alignment horizontal="center" vertical="center" wrapText="1"/>
    </xf>
    <xf numFmtId="0" fontId="35" fillId="0" borderId="19" xfId="0" applyFont="1" applyBorder="1" applyAlignment="1">
      <alignment horizontal="center" vertical="center" wrapText="1"/>
    </xf>
    <xf numFmtId="0" fontId="10" fillId="0" borderId="5" xfId="0" applyFont="1" applyFill="1" applyBorder="1" applyAlignment="1">
      <alignment horizontal="center" wrapText="1"/>
    </xf>
    <xf numFmtId="0" fontId="10" fillId="0" borderId="25" xfId="0" applyFont="1" applyFill="1" applyBorder="1" applyAlignment="1">
      <alignment horizontal="center" wrapText="1"/>
    </xf>
    <xf numFmtId="0" fontId="6" fillId="0" borderId="3" xfId="0" applyFont="1" applyBorder="1" applyAlignment="1">
      <alignment horizontal="center" wrapText="1"/>
    </xf>
    <xf numFmtId="0" fontId="19"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7"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6" fillId="3" borderId="5" xfId="0" applyFont="1" applyFill="1" applyBorder="1" applyAlignment="1">
      <alignment horizontal="center" wrapText="1"/>
    </xf>
    <xf numFmtId="0" fontId="17" fillId="0" borderId="0" xfId="0" applyFont="1" applyFill="1" applyAlignment="1">
      <alignment horizontal="left" wrapText="1"/>
    </xf>
    <xf numFmtId="0" fontId="14" fillId="0" borderId="0" xfId="0" applyFont="1" applyAlignment="1">
      <alignment horizontal="left" wrapText="1"/>
    </xf>
    <xf numFmtId="0" fontId="19" fillId="6" borderId="56" xfId="0" applyFont="1" applyFill="1" applyBorder="1" applyAlignment="1">
      <alignment horizontal="center" vertical="center" wrapText="1"/>
    </xf>
    <xf numFmtId="0" fontId="19" fillId="6" borderId="48" xfId="0" applyFont="1" applyFill="1" applyBorder="1" applyAlignment="1">
      <alignment horizontal="center" vertical="center" wrapText="1"/>
    </xf>
    <xf numFmtId="0" fontId="19" fillId="6" borderId="57" xfId="0" applyFont="1" applyFill="1" applyBorder="1" applyAlignment="1">
      <alignment horizontal="center" vertic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5" fillId="0" borderId="62" xfId="0" applyFont="1" applyFill="1" applyBorder="1" applyAlignment="1">
      <alignment horizontal="center" wrapText="1"/>
    </xf>
    <xf numFmtId="0" fontId="25" fillId="0" borderId="55" xfId="0" applyFont="1" applyFill="1" applyBorder="1" applyAlignment="1">
      <alignment horizontal="center" wrapText="1"/>
    </xf>
    <xf numFmtId="0" fontId="5" fillId="0" borderId="0" xfId="0" applyFont="1" applyFill="1" applyAlignment="1">
      <alignment horizontal="left" vertical="top" wrapText="1"/>
    </xf>
    <xf numFmtId="0" fontId="5" fillId="0" borderId="0" xfId="0" applyFont="1" applyFill="1" applyAlignment="1">
      <alignment horizontal="left" wrapText="1"/>
    </xf>
    <xf numFmtId="0" fontId="10" fillId="0" borderId="33" xfId="0" applyFont="1" applyFill="1" applyBorder="1" applyAlignment="1">
      <alignment horizontal="center" wrapText="1"/>
    </xf>
    <xf numFmtId="0" fontId="10" fillId="0" borderId="26" xfId="0" applyFont="1" applyFill="1" applyBorder="1" applyAlignment="1">
      <alignment horizontal="center" wrapText="1"/>
    </xf>
    <xf numFmtId="0" fontId="10" fillId="0" borderId="6" xfId="0" applyFont="1" applyFill="1" applyBorder="1" applyAlignment="1">
      <alignment horizontal="center" wrapText="1"/>
    </xf>
    <xf numFmtId="0" fontId="0" fillId="0" borderId="0" xfId="0" applyAlignment="1">
      <alignment horizontal="left"/>
    </xf>
    <xf numFmtId="0" fontId="0" fillId="0" borderId="0" xfId="0" applyAlignment="1">
      <alignment horizontal="left" wrapText="1"/>
    </xf>
    <xf numFmtId="0" fontId="7" fillId="2" borderId="1" xfId="0" applyFont="1" applyFill="1" applyBorder="1" applyAlignment="1">
      <alignment horizontal="center"/>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1" xfId="0" applyFont="1" applyFill="1" applyBorder="1" applyAlignment="1">
      <alignment horizontal="center" wrapText="1"/>
    </xf>
    <xf numFmtId="0" fontId="35" fillId="0" borderId="38" xfId="0" applyFont="1" applyBorder="1" applyAlignment="1">
      <alignment horizontal="center" vertical="center"/>
    </xf>
    <xf numFmtId="0" fontId="35" fillId="0" borderId="71" xfId="0" applyFont="1" applyBorder="1" applyAlignment="1">
      <alignment horizontal="center" vertical="center"/>
    </xf>
    <xf numFmtId="0" fontId="7" fillId="2" borderId="15" xfId="0" applyFont="1" applyFill="1" applyBorder="1" applyAlignment="1">
      <alignment horizontal="center"/>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35" xfId="0" applyFont="1" applyBorder="1" applyAlignment="1">
      <alignment horizontal="left"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6" xfId="0" applyFont="1" applyBorder="1" applyAlignment="1">
      <alignment horizontal="center" vertic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6" fillId="0" borderId="0" xfId="0" applyFont="1" applyFill="1" applyAlignment="1">
      <alignment horizontal="left" vertical="center" wrapText="1"/>
    </xf>
    <xf numFmtId="0" fontId="17"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6" fillId="0" borderId="0" xfId="0" applyFont="1" applyAlignment="1">
      <alignment horizontal="left" vertical="center" wrapText="1"/>
    </xf>
    <xf numFmtId="0" fontId="2" fillId="6" borderId="27"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14" fillId="0" borderId="0" xfId="0" applyFont="1" applyFill="1" applyAlignment="1">
      <alignment horizontal="left" vertical="top" wrapText="1"/>
    </xf>
  </cellXfs>
  <cellStyles count="7">
    <cellStyle name="Čárka" xfId="6" builtinId="3"/>
    <cellStyle name="Čárka 2" xfId="3" xr:uid="{00000000-0005-0000-0000-000001000000}"/>
    <cellStyle name="Měna" xfId="5" builtinId="4"/>
    <cellStyle name="Normální" xfId="0" builtinId="0"/>
    <cellStyle name="Normální 2" xfId="1" xr:uid="{00000000-0005-0000-0000-000004000000}"/>
    <cellStyle name="normální 2 2" xfId="4" xr:uid="{00000000-0005-0000-0000-000005000000}"/>
    <cellStyle name="normální 2 5" xfId="2"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13" zoomScaleNormal="100" workbookViewId="0">
      <selection activeCell="B28" sqref="B28"/>
    </sheetView>
  </sheetViews>
  <sheetFormatPr defaultColWidth="9.140625" defaultRowHeight="15" x14ac:dyDescent="0.25"/>
  <cols>
    <col min="1" max="1" width="35.140625" style="66" customWidth="1"/>
    <col min="2" max="2" width="153.42578125" style="65" customWidth="1"/>
    <col min="3" max="16384" width="9.140625" style="46"/>
  </cols>
  <sheetData>
    <row r="1" spans="1:2" ht="45" customHeight="1" x14ac:dyDescent="0.25">
      <c r="A1" s="452" t="s">
        <v>475</v>
      </c>
      <c r="B1" s="453"/>
    </row>
    <row r="2" spans="1:2" ht="15" customHeight="1" x14ac:dyDescent="0.25">
      <c r="A2" s="191"/>
      <c r="B2" s="191"/>
    </row>
    <row r="3" spans="1:2" ht="20.100000000000001" customHeight="1" x14ac:dyDescent="0.25">
      <c r="A3" s="192" t="s">
        <v>121</v>
      </c>
      <c r="B3" s="190"/>
    </row>
    <row r="4" spans="1:2" ht="30" customHeight="1" x14ac:dyDescent="0.25">
      <c r="A4" s="454" t="s">
        <v>143</v>
      </c>
      <c r="B4" s="455"/>
    </row>
    <row r="5" spans="1:2" ht="30" customHeight="1" x14ac:dyDescent="0.25">
      <c r="A5" s="449" t="s">
        <v>122</v>
      </c>
      <c r="B5" s="450"/>
    </row>
    <row r="6" spans="1:2" ht="15" customHeight="1" x14ac:dyDescent="0.25">
      <c r="A6" s="449" t="s">
        <v>123</v>
      </c>
      <c r="B6" s="450"/>
    </row>
    <row r="7" spans="1:2" ht="30.75" customHeight="1" x14ac:dyDescent="0.25">
      <c r="A7" s="449" t="s">
        <v>476</v>
      </c>
      <c r="B7" s="450"/>
    </row>
    <row r="8" spans="1:2" ht="15" customHeight="1" x14ac:dyDescent="0.25">
      <c r="A8" s="449" t="s">
        <v>501</v>
      </c>
      <c r="B8" s="450"/>
    </row>
    <row r="9" spans="1:2" ht="15" customHeight="1" x14ac:dyDescent="0.25">
      <c r="A9" s="449" t="s">
        <v>478</v>
      </c>
      <c r="B9" s="450"/>
    </row>
    <row r="10" spans="1:2" ht="15" customHeight="1" x14ac:dyDescent="0.25">
      <c r="A10" s="451"/>
      <c r="B10" s="451"/>
    </row>
    <row r="11" spans="1:2" ht="18.75" x14ac:dyDescent="0.25">
      <c r="A11" s="129" t="s">
        <v>75</v>
      </c>
      <c r="B11" s="129" t="s">
        <v>76</v>
      </c>
    </row>
    <row r="12" spans="1:2" ht="49.5" customHeight="1" x14ac:dyDescent="0.25">
      <c r="A12" s="56" t="s">
        <v>425</v>
      </c>
      <c r="B12" s="63" t="s">
        <v>574</v>
      </c>
    </row>
    <row r="13" spans="1:2" ht="45" x14ac:dyDescent="0.25">
      <c r="A13" s="54" t="s">
        <v>426</v>
      </c>
      <c r="B13" s="55" t="s">
        <v>575</v>
      </c>
    </row>
    <row r="14" spans="1:2" ht="92.25" customHeight="1" x14ac:dyDescent="0.25">
      <c r="A14" s="56" t="s">
        <v>427</v>
      </c>
      <c r="B14" s="63" t="s">
        <v>498</v>
      </c>
    </row>
    <row r="15" spans="1:2" ht="105" x14ac:dyDescent="0.25">
      <c r="A15" s="54" t="s">
        <v>428</v>
      </c>
      <c r="B15" s="64" t="s">
        <v>576</v>
      </c>
    </row>
    <row r="16" spans="1:2" ht="60" x14ac:dyDescent="0.25">
      <c r="A16" s="56" t="s">
        <v>429</v>
      </c>
      <c r="B16" s="63" t="s">
        <v>577</v>
      </c>
    </row>
    <row r="17" spans="1:2" ht="45" x14ac:dyDescent="0.25">
      <c r="A17" s="54" t="s">
        <v>430</v>
      </c>
      <c r="B17" s="64" t="s">
        <v>578</v>
      </c>
    </row>
    <row r="18" spans="1:2" ht="45" x14ac:dyDescent="0.25">
      <c r="A18" s="56" t="s">
        <v>431</v>
      </c>
      <c r="B18" s="63" t="s">
        <v>579</v>
      </c>
    </row>
    <row r="19" spans="1:2" ht="45" x14ac:dyDescent="0.25">
      <c r="A19" s="54" t="s">
        <v>432</v>
      </c>
      <c r="B19" s="64" t="s">
        <v>580</v>
      </c>
    </row>
    <row r="20" spans="1:2" ht="63.75" customHeight="1" x14ac:dyDescent="0.25">
      <c r="A20" s="56" t="s">
        <v>433</v>
      </c>
      <c r="B20" s="63" t="s">
        <v>581</v>
      </c>
    </row>
    <row r="21" spans="1:2" ht="78" customHeight="1" x14ac:dyDescent="0.25">
      <c r="A21" s="54" t="s">
        <v>434</v>
      </c>
      <c r="B21" s="64" t="s">
        <v>610</v>
      </c>
    </row>
    <row r="22" spans="1:2" ht="60" x14ac:dyDescent="0.25">
      <c r="A22" s="56" t="s">
        <v>403</v>
      </c>
      <c r="B22" s="63" t="s">
        <v>499</v>
      </c>
    </row>
    <row r="23" spans="1:2" ht="75" x14ac:dyDescent="0.25">
      <c r="A23" s="54" t="s">
        <v>435</v>
      </c>
      <c r="B23" s="64" t="s">
        <v>582</v>
      </c>
    </row>
    <row r="24" spans="1:2" ht="165" x14ac:dyDescent="0.25">
      <c r="A24" s="56" t="s">
        <v>436</v>
      </c>
      <c r="B24" s="63" t="s">
        <v>596</v>
      </c>
    </row>
    <row r="25" spans="1:2" s="196" customFormat="1" ht="61.5" customHeight="1" x14ac:dyDescent="0.25">
      <c r="A25" s="54" t="s">
        <v>497</v>
      </c>
      <c r="B25" s="64" t="s">
        <v>597</v>
      </c>
    </row>
    <row r="26" spans="1:2" s="196" customFormat="1" ht="60" x14ac:dyDescent="0.25">
      <c r="A26" s="56" t="s">
        <v>589</v>
      </c>
      <c r="B26" s="63" t="s">
        <v>583</v>
      </c>
    </row>
    <row r="27" spans="1:2" ht="75" x14ac:dyDescent="0.25">
      <c r="A27" s="54" t="s">
        <v>477</v>
      </c>
      <c r="B27" s="64" t="s">
        <v>531</v>
      </c>
    </row>
    <row r="28" spans="1:2" ht="90" x14ac:dyDescent="0.25">
      <c r="A28" s="169" t="s">
        <v>467</v>
      </c>
      <c r="B28" s="63" t="s">
        <v>632</v>
      </c>
    </row>
    <row r="29" spans="1:2" s="196" customFormat="1" ht="47.25" customHeight="1" x14ac:dyDescent="0.25">
      <c r="A29" s="54" t="s">
        <v>514</v>
      </c>
      <c r="B29" s="64" t="s">
        <v>598</v>
      </c>
    </row>
    <row r="30" spans="1:2" ht="105" x14ac:dyDescent="0.25">
      <c r="A30" s="56" t="s">
        <v>468</v>
      </c>
      <c r="B30" s="63" t="s">
        <v>500</v>
      </c>
    </row>
    <row r="31" spans="1:2" ht="90" x14ac:dyDescent="0.25">
      <c r="A31" s="54" t="s">
        <v>439</v>
      </c>
      <c r="B31" s="64" t="s">
        <v>528</v>
      </c>
    </row>
    <row r="32" spans="1:2" ht="91.5" customHeight="1" x14ac:dyDescent="0.25">
      <c r="A32" s="56" t="s">
        <v>440</v>
      </c>
      <c r="B32" s="63" t="s">
        <v>634</v>
      </c>
    </row>
    <row r="33" spans="1:2" ht="45" x14ac:dyDescent="0.25">
      <c r="A33" s="54" t="s">
        <v>529</v>
      </c>
      <c r="B33" s="64" t="s">
        <v>622</v>
      </c>
    </row>
    <row r="34" spans="1:2" ht="60" x14ac:dyDescent="0.25">
      <c r="A34" s="56" t="s">
        <v>441</v>
      </c>
      <c r="B34" s="63" t="s">
        <v>630</v>
      </c>
    </row>
    <row r="35" spans="1:2" ht="60" x14ac:dyDescent="0.25">
      <c r="A35" s="54" t="s">
        <v>442</v>
      </c>
      <c r="B35" s="64" t="s">
        <v>153</v>
      </c>
    </row>
    <row r="36" spans="1:2" ht="60" x14ac:dyDescent="0.25">
      <c r="A36" s="56" t="s">
        <v>496</v>
      </c>
      <c r="B36" s="63" t="s">
        <v>448</v>
      </c>
    </row>
    <row r="37" spans="1:2" ht="90" x14ac:dyDescent="0.25">
      <c r="A37" s="54" t="s">
        <v>443</v>
      </c>
      <c r="B37" s="64" t="s">
        <v>599</v>
      </c>
    </row>
    <row r="38" spans="1:2" ht="30" customHeight="1" x14ac:dyDescent="0.25">
      <c r="A38" s="56" t="s">
        <v>437</v>
      </c>
      <c r="B38" s="63" t="s">
        <v>642</v>
      </c>
    </row>
    <row r="39" spans="1:2" ht="75" x14ac:dyDescent="0.25">
      <c r="A39" s="54" t="s">
        <v>438</v>
      </c>
      <c r="B39" s="64" t="s">
        <v>459</v>
      </c>
    </row>
    <row r="40" spans="1:2" x14ac:dyDescent="0.25">
      <c r="A40" s="46"/>
      <c r="B40" s="46"/>
    </row>
    <row r="41" spans="1:2" x14ac:dyDescent="0.25">
      <c r="A41" s="46"/>
      <c r="B41" s="46"/>
    </row>
    <row r="42" spans="1:2" x14ac:dyDescent="0.25">
      <c r="A42" s="46"/>
      <c r="B42" s="46"/>
    </row>
    <row r="43" spans="1:2" x14ac:dyDescent="0.25">
      <c r="A43" s="46"/>
      <c r="B43" s="46"/>
    </row>
    <row r="44" spans="1:2" x14ac:dyDescent="0.25">
      <c r="A44" s="46"/>
      <c r="B44" s="46"/>
    </row>
    <row r="45" spans="1:2" x14ac:dyDescent="0.25">
      <c r="A45" s="46"/>
      <c r="B45" s="46"/>
    </row>
    <row r="46" spans="1:2" x14ac:dyDescent="0.25">
      <c r="A46" s="46"/>
      <c r="B46" s="46"/>
    </row>
    <row r="47" spans="1:2" x14ac:dyDescent="0.25">
      <c r="A47" s="46"/>
      <c r="B47" s="46"/>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O134"/>
  <sheetViews>
    <sheetView workbookViewId="0">
      <pane ySplit="3" topLeftCell="A70" activePane="bottomLeft" state="frozen"/>
      <selection pane="bottomLeft" activeCell="N99" sqref="N99"/>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3" width="9.140625" style="1"/>
    <col min="15" max="16384" width="9.140625" style="1"/>
  </cols>
  <sheetData>
    <row r="1" spans="1:14" ht="33.75" customHeight="1" x14ac:dyDescent="0.25">
      <c r="A1" s="465" t="s">
        <v>396</v>
      </c>
      <c r="B1" s="466"/>
      <c r="C1" s="466"/>
      <c r="D1" s="466"/>
      <c r="E1" s="466"/>
      <c r="F1" s="466"/>
      <c r="G1" s="466"/>
      <c r="H1" s="466"/>
      <c r="I1" s="466"/>
      <c r="J1" s="467"/>
      <c r="K1" s="468"/>
    </row>
    <row r="2" spans="1:14" s="5" customFormat="1" ht="38.25" customHeight="1" x14ac:dyDescent="0.25">
      <c r="A2" s="254" t="s">
        <v>643</v>
      </c>
      <c r="B2" s="8"/>
      <c r="C2" s="469" t="s">
        <v>0</v>
      </c>
      <c r="D2" s="469"/>
      <c r="E2" s="469" t="s">
        <v>2</v>
      </c>
      <c r="F2" s="469"/>
      <c r="G2" s="469" t="s">
        <v>1</v>
      </c>
      <c r="H2" s="469"/>
      <c r="I2" s="470" t="s">
        <v>3</v>
      </c>
      <c r="J2" s="471"/>
      <c r="K2" s="252" t="s">
        <v>4</v>
      </c>
      <c r="N2"/>
    </row>
    <row r="3" spans="1:14" s="5" customFormat="1" ht="13.5" customHeight="1" thickBot="1" x14ac:dyDescent="0.3">
      <c r="A3" s="36"/>
      <c r="B3" s="38"/>
      <c r="C3" s="39" t="s">
        <v>7</v>
      </c>
      <c r="D3" s="39" t="s">
        <v>8</v>
      </c>
      <c r="E3" s="39" t="s">
        <v>7</v>
      </c>
      <c r="F3" s="39" t="s">
        <v>8</v>
      </c>
      <c r="G3" s="39" t="s">
        <v>7</v>
      </c>
      <c r="H3" s="39" t="s">
        <v>8</v>
      </c>
      <c r="I3" s="39" t="s">
        <v>7</v>
      </c>
      <c r="J3" s="39" t="s">
        <v>8</v>
      </c>
      <c r="K3" s="34"/>
      <c r="N3"/>
    </row>
    <row r="4" spans="1:14" s="2" customFormat="1" x14ac:dyDescent="0.25">
      <c r="A4" s="255" t="s">
        <v>648</v>
      </c>
      <c r="B4" s="227"/>
      <c r="C4" s="462"/>
      <c r="D4" s="463"/>
      <c r="E4" s="463"/>
      <c r="F4" s="463"/>
      <c r="G4" s="463"/>
      <c r="H4" s="463"/>
      <c r="I4" s="463"/>
      <c r="J4" s="463"/>
      <c r="K4" s="464"/>
      <c r="N4"/>
    </row>
    <row r="5" spans="1:14" x14ac:dyDescent="0.25">
      <c r="A5" s="223" t="s">
        <v>545</v>
      </c>
      <c r="B5" s="224" t="s">
        <v>544</v>
      </c>
      <c r="C5" s="456"/>
      <c r="D5" s="457"/>
      <c r="E5" s="457"/>
      <c r="F5" s="457"/>
      <c r="G5" s="457"/>
      <c r="H5" s="457"/>
      <c r="I5" s="457"/>
      <c r="J5" s="457"/>
      <c r="K5" s="458"/>
    </row>
    <row r="6" spans="1:14" x14ac:dyDescent="0.25">
      <c r="A6" s="109" t="s">
        <v>559</v>
      </c>
      <c r="B6" s="225" t="s">
        <v>546</v>
      </c>
      <c r="C6" s="10"/>
      <c r="D6" s="10"/>
      <c r="E6" s="10"/>
      <c r="F6" s="10"/>
      <c r="G6" s="10"/>
      <c r="H6" s="10"/>
      <c r="I6" s="10"/>
      <c r="J6" s="258"/>
      <c r="K6" s="18">
        <f>SUM(C6:J6)</f>
        <v>0</v>
      </c>
    </row>
    <row r="7" spans="1:14" x14ac:dyDescent="0.25">
      <c r="A7" s="109" t="s">
        <v>560</v>
      </c>
      <c r="B7" s="225" t="s">
        <v>547</v>
      </c>
      <c r="C7" s="10">
        <v>2</v>
      </c>
      <c r="D7" s="10">
        <v>4</v>
      </c>
      <c r="E7" s="10"/>
      <c r="F7" s="10"/>
      <c r="G7" s="10">
        <v>2</v>
      </c>
      <c r="H7" s="10">
        <v>4</v>
      </c>
      <c r="I7" s="10"/>
      <c r="J7" s="258"/>
      <c r="K7" s="18">
        <f t="shared" ref="K7:K16" si="0">SUM(C7:J7)</f>
        <v>12</v>
      </c>
    </row>
    <row r="8" spans="1:14" x14ac:dyDescent="0.25">
      <c r="A8" s="109" t="s">
        <v>561</v>
      </c>
      <c r="B8" s="225" t="s">
        <v>548</v>
      </c>
      <c r="C8" s="10">
        <v>3</v>
      </c>
      <c r="D8" s="10">
        <v>4</v>
      </c>
      <c r="E8" s="10">
        <v>2</v>
      </c>
      <c r="F8" s="10"/>
      <c r="G8" s="10">
        <v>2</v>
      </c>
      <c r="H8" s="10">
        <v>2</v>
      </c>
      <c r="I8" s="10">
        <v>5</v>
      </c>
      <c r="J8" s="258">
        <v>6</v>
      </c>
      <c r="K8" s="18">
        <f t="shared" si="0"/>
        <v>24</v>
      </c>
    </row>
    <row r="9" spans="1:14" x14ac:dyDescent="0.25">
      <c r="A9" s="109" t="s">
        <v>562</v>
      </c>
      <c r="B9" s="225" t="s">
        <v>549</v>
      </c>
      <c r="C9" s="10"/>
      <c r="D9" s="10"/>
      <c r="E9" s="10"/>
      <c r="F9" s="10"/>
      <c r="G9" s="10"/>
      <c r="H9" s="10"/>
      <c r="I9" s="10">
        <v>1</v>
      </c>
      <c r="J9" s="258">
        <v>1</v>
      </c>
      <c r="K9" s="18">
        <f t="shared" si="0"/>
        <v>2</v>
      </c>
    </row>
    <row r="10" spans="1:14" x14ac:dyDescent="0.25">
      <c r="A10" s="109" t="s">
        <v>563</v>
      </c>
      <c r="B10" s="225" t="s">
        <v>550</v>
      </c>
      <c r="C10" s="10"/>
      <c r="D10" s="10"/>
      <c r="E10" s="10"/>
      <c r="F10" s="10"/>
      <c r="G10" s="10"/>
      <c r="H10" s="10"/>
      <c r="I10" s="10"/>
      <c r="J10" s="258"/>
      <c r="K10" s="18">
        <f t="shared" si="0"/>
        <v>0</v>
      </c>
    </row>
    <row r="11" spans="1:14" x14ac:dyDescent="0.25">
      <c r="A11" s="109" t="s">
        <v>564</v>
      </c>
      <c r="B11" s="225" t="s">
        <v>551</v>
      </c>
      <c r="C11" s="10"/>
      <c r="D11" s="10"/>
      <c r="E11" s="10"/>
      <c r="F11" s="10"/>
      <c r="G11" s="10"/>
      <c r="H11" s="10"/>
      <c r="I11" s="10"/>
      <c r="J11" s="258"/>
      <c r="K11" s="18">
        <f t="shared" si="0"/>
        <v>0</v>
      </c>
    </row>
    <row r="12" spans="1:14" x14ac:dyDescent="0.25">
      <c r="A12" s="109" t="s">
        <v>558</v>
      </c>
      <c r="B12" s="225" t="s">
        <v>552</v>
      </c>
      <c r="C12" s="10"/>
      <c r="D12" s="10"/>
      <c r="E12" s="10"/>
      <c r="F12" s="10"/>
      <c r="G12" s="10"/>
      <c r="H12" s="10"/>
      <c r="I12" s="10"/>
      <c r="J12" s="258"/>
      <c r="K12" s="18">
        <f t="shared" si="0"/>
        <v>0</v>
      </c>
    </row>
    <row r="13" spans="1:14" x14ac:dyDescent="0.25">
      <c r="A13" s="109" t="s">
        <v>565</v>
      </c>
      <c r="B13" s="225" t="s">
        <v>553</v>
      </c>
      <c r="C13" s="10"/>
      <c r="D13" s="10"/>
      <c r="E13" s="10"/>
      <c r="F13" s="10"/>
      <c r="G13" s="10"/>
      <c r="H13" s="10"/>
      <c r="I13" s="10"/>
      <c r="J13" s="258"/>
      <c r="K13" s="18">
        <f t="shared" si="0"/>
        <v>0</v>
      </c>
    </row>
    <row r="14" spans="1:14" x14ac:dyDescent="0.25">
      <c r="A14" s="109" t="s">
        <v>566</v>
      </c>
      <c r="B14" s="225" t="s">
        <v>554</v>
      </c>
      <c r="C14" s="10"/>
      <c r="D14" s="10"/>
      <c r="E14" s="10"/>
      <c r="F14" s="10"/>
      <c r="G14" s="10"/>
      <c r="H14" s="10"/>
      <c r="I14" s="10"/>
      <c r="J14" s="258"/>
      <c r="K14" s="18">
        <f t="shared" si="0"/>
        <v>0</v>
      </c>
    </row>
    <row r="15" spans="1:14" x14ac:dyDescent="0.25">
      <c r="A15" s="109" t="s">
        <v>567</v>
      </c>
      <c r="B15" s="225" t="s">
        <v>555</v>
      </c>
      <c r="C15" s="10">
        <v>4</v>
      </c>
      <c r="D15" s="10">
        <v>3</v>
      </c>
      <c r="E15" s="10"/>
      <c r="F15" s="10"/>
      <c r="G15" s="10">
        <v>3</v>
      </c>
      <c r="H15" s="10">
        <v>3</v>
      </c>
      <c r="I15" s="10">
        <v>2</v>
      </c>
      <c r="J15" s="258">
        <v>2</v>
      </c>
      <c r="K15" s="18">
        <f t="shared" si="0"/>
        <v>17</v>
      </c>
    </row>
    <row r="16" spans="1:14" x14ac:dyDescent="0.25">
      <c r="A16" s="109" t="s">
        <v>557</v>
      </c>
      <c r="B16" s="225" t="s">
        <v>556</v>
      </c>
      <c r="C16" s="10"/>
      <c r="D16" s="10"/>
      <c r="E16" s="10"/>
      <c r="F16" s="10"/>
      <c r="G16" s="10"/>
      <c r="H16" s="10"/>
      <c r="I16" s="10"/>
      <c r="J16" s="258"/>
      <c r="K16" s="18">
        <f t="shared" si="0"/>
        <v>0</v>
      </c>
    </row>
    <row r="17" spans="1:14" x14ac:dyDescent="0.25">
      <c r="A17" s="226" t="s">
        <v>92</v>
      </c>
      <c r="B17" s="259" t="s">
        <v>93</v>
      </c>
      <c r="C17" s="13">
        <f>SUM(C6:C16)</f>
        <v>9</v>
      </c>
      <c r="D17" s="13">
        <f t="shared" ref="D17:J17" si="1">SUM(D6:D16)</f>
        <v>11</v>
      </c>
      <c r="E17" s="13">
        <f t="shared" si="1"/>
        <v>2</v>
      </c>
      <c r="F17" s="13">
        <f t="shared" si="1"/>
        <v>0</v>
      </c>
      <c r="G17" s="13">
        <f t="shared" si="1"/>
        <v>7</v>
      </c>
      <c r="H17" s="13">
        <f t="shared" si="1"/>
        <v>9</v>
      </c>
      <c r="I17" s="13">
        <f t="shared" si="1"/>
        <v>8</v>
      </c>
      <c r="J17" s="13">
        <f t="shared" si="1"/>
        <v>9</v>
      </c>
      <c r="K17" s="18">
        <f>SUM(K6:K16)</f>
        <v>55</v>
      </c>
    </row>
    <row r="18" spans="1:14" s="2" customFormat="1" x14ac:dyDescent="0.25">
      <c r="A18" s="255" t="s">
        <v>646</v>
      </c>
      <c r="B18" s="227"/>
      <c r="C18" s="462"/>
      <c r="D18" s="463"/>
      <c r="E18" s="463"/>
      <c r="F18" s="463"/>
      <c r="G18" s="463"/>
      <c r="H18" s="463"/>
      <c r="I18" s="463"/>
      <c r="J18" s="463"/>
      <c r="K18" s="464"/>
      <c r="N18"/>
    </row>
    <row r="19" spans="1:14" x14ac:dyDescent="0.25">
      <c r="A19" s="223" t="s">
        <v>545</v>
      </c>
      <c r="B19" s="224" t="s">
        <v>544</v>
      </c>
      <c r="C19" s="456"/>
      <c r="D19" s="457"/>
      <c r="E19" s="457"/>
      <c r="F19" s="457"/>
      <c r="G19" s="457"/>
      <c r="H19" s="457"/>
      <c r="I19" s="457"/>
      <c r="J19" s="457"/>
      <c r="K19" s="458"/>
    </row>
    <row r="20" spans="1:14" x14ac:dyDescent="0.25">
      <c r="A20" s="109" t="s">
        <v>559</v>
      </c>
      <c r="B20" s="225" t="s">
        <v>546</v>
      </c>
      <c r="C20" s="10"/>
      <c r="D20" s="10"/>
      <c r="E20" s="10"/>
      <c r="F20" s="10"/>
      <c r="G20" s="10"/>
      <c r="H20" s="10"/>
      <c r="I20" s="10"/>
      <c r="J20" s="258"/>
      <c r="K20" s="18">
        <f>SUM(C20:J20)</f>
        <v>0</v>
      </c>
    </row>
    <row r="21" spans="1:14" x14ac:dyDescent="0.25">
      <c r="A21" s="109" t="s">
        <v>560</v>
      </c>
      <c r="B21" s="225" t="s">
        <v>547</v>
      </c>
      <c r="C21" s="10">
        <v>2</v>
      </c>
      <c r="D21" s="10">
        <v>3</v>
      </c>
      <c r="E21" s="10"/>
      <c r="F21" s="10"/>
      <c r="G21" s="10">
        <v>3</v>
      </c>
      <c r="H21" s="10">
        <v>3</v>
      </c>
      <c r="I21" s="10">
        <v>4</v>
      </c>
      <c r="J21" s="258">
        <v>4</v>
      </c>
      <c r="K21" s="18">
        <f t="shared" ref="K21:K30" si="2">SUM(C21:J21)</f>
        <v>19</v>
      </c>
    </row>
    <row r="22" spans="1:14" x14ac:dyDescent="0.25">
      <c r="A22" s="109" t="s">
        <v>561</v>
      </c>
      <c r="B22" s="225" t="s">
        <v>548</v>
      </c>
      <c r="C22" s="10">
        <v>44</v>
      </c>
      <c r="D22" s="10">
        <v>6</v>
      </c>
      <c r="E22" s="10"/>
      <c r="F22" s="10"/>
      <c r="G22" s="10">
        <v>35</v>
      </c>
      <c r="H22" s="10">
        <v>4</v>
      </c>
      <c r="I22" s="10">
        <v>33</v>
      </c>
      <c r="J22" s="258">
        <v>33</v>
      </c>
      <c r="K22" s="18">
        <f t="shared" si="2"/>
        <v>155</v>
      </c>
    </row>
    <row r="23" spans="1:14" x14ac:dyDescent="0.25">
      <c r="A23" s="109" t="s">
        <v>562</v>
      </c>
      <c r="B23" s="225" t="s">
        <v>549</v>
      </c>
      <c r="C23" s="10">
        <v>14</v>
      </c>
      <c r="D23" s="10">
        <v>7</v>
      </c>
      <c r="E23" s="10"/>
      <c r="F23" s="10"/>
      <c r="G23" s="10">
        <v>11</v>
      </c>
      <c r="H23" s="10">
        <v>2</v>
      </c>
      <c r="I23" s="10">
        <v>9</v>
      </c>
      <c r="J23" s="258">
        <v>9</v>
      </c>
      <c r="K23" s="18">
        <f t="shared" si="2"/>
        <v>52</v>
      </c>
    </row>
    <row r="24" spans="1:14" x14ac:dyDescent="0.25">
      <c r="A24" s="109" t="s">
        <v>563</v>
      </c>
      <c r="B24" s="225" t="s">
        <v>550</v>
      </c>
      <c r="C24" s="10">
        <v>1</v>
      </c>
      <c r="D24" s="10"/>
      <c r="E24" s="10"/>
      <c r="F24" s="10"/>
      <c r="G24" s="10"/>
      <c r="H24" s="10"/>
      <c r="I24" s="10">
        <v>1</v>
      </c>
      <c r="J24" s="258">
        <v>1</v>
      </c>
      <c r="K24" s="18">
        <f t="shared" si="2"/>
        <v>3</v>
      </c>
    </row>
    <row r="25" spans="1:14" x14ac:dyDescent="0.25">
      <c r="A25" s="109" t="s">
        <v>564</v>
      </c>
      <c r="B25" s="225" t="s">
        <v>551</v>
      </c>
      <c r="C25" s="10"/>
      <c r="D25" s="10"/>
      <c r="E25" s="10"/>
      <c r="F25" s="10"/>
      <c r="G25" s="10"/>
      <c r="H25" s="10"/>
      <c r="I25" s="10"/>
      <c r="J25" s="258"/>
      <c r="K25" s="18">
        <f t="shared" si="2"/>
        <v>0</v>
      </c>
    </row>
    <row r="26" spans="1:14" x14ac:dyDescent="0.25">
      <c r="A26" s="109" t="s">
        <v>558</v>
      </c>
      <c r="B26" s="225" t="s">
        <v>552</v>
      </c>
      <c r="C26" s="10"/>
      <c r="D26" s="10"/>
      <c r="E26" s="10"/>
      <c r="F26" s="10"/>
      <c r="G26" s="10"/>
      <c r="H26" s="10"/>
      <c r="I26" s="10"/>
      <c r="J26" s="258"/>
      <c r="K26" s="18">
        <f t="shared" si="2"/>
        <v>0</v>
      </c>
    </row>
    <row r="27" spans="1:14" x14ac:dyDescent="0.25">
      <c r="A27" s="109" t="s">
        <v>565</v>
      </c>
      <c r="B27" s="225" t="s">
        <v>553</v>
      </c>
      <c r="C27" s="10"/>
      <c r="D27" s="10"/>
      <c r="E27" s="10"/>
      <c r="F27" s="10"/>
      <c r="G27" s="10"/>
      <c r="H27" s="10"/>
      <c r="I27" s="10"/>
      <c r="J27" s="258"/>
      <c r="K27" s="18">
        <f t="shared" si="2"/>
        <v>0</v>
      </c>
    </row>
    <row r="28" spans="1:14" x14ac:dyDescent="0.25">
      <c r="A28" s="109" t="s">
        <v>566</v>
      </c>
      <c r="B28" s="225" t="s">
        <v>554</v>
      </c>
      <c r="C28" s="10"/>
      <c r="D28" s="10"/>
      <c r="E28" s="10"/>
      <c r="F28" s="10"/>
      <c r="G28" s="10"/>
      <c r="H28" s="10"/>
      <c r="I28" s="10"/>
      <c r="J28" s="258"/>
      <c r="K28" s="18">
        <f t="shared" si="2"/>
        <v>0</v>
      </c>
    </row>
    <row r="29" spans="1:14" x14ac:dyDescent="0.25">
      <c r="A29" s="109" t="s">
        <v>567</v>
      </c>
      <c r="B29" s="225" t="s">
        <v>555</v>
      </c>
      <c r="C29" s="10"/>
      <c r="D29" s="10"/>
      <c r="E29" s="10"/>
      <c r="F29" s="10"/>
      <c r="G29" s="10"/>
      <c r="H29" s="10"/>
      <c r="I29" s="10"/>
      <c r="J29" s="258"/>
      <c r="K29" s="18">
        <f t="shared" si="2"/>
        <v>0</v>
      </c>
    </row>
    <row r="30" spans="1:14" x14ac:dyDescent="0.25">
      <c r="A30" s="109" t="s">
        <v>557</v>
      </c>
      <c r="B30" s="225" t="s">
        <v>556</v>
      </c>
      <c r="C30" s="10"/>
      <c r="D30" s="10"/>
      <c r="E30" s="10"/>
      <c r="F30" s="10"/>
      <c r="G30" s="10"/>
      <c r="H30" s="10"/>
      <c r="I30" s="10"/>
      <c r="J30" s="258"/>
      <c r="K30" s="18">
        <f t="shared" si="2"/>
        <v>0</v>
      </c>
    </row>
    <row r="31" spans="1:14" x14ac:dyDescent="0.25">
      <c r="A31" s="226" t="s">
        <v>92</v>
      </c>
      <c r="B31" s="259" t="s">
        <v>93</v>
      </c>
      <c r="C31" s="13">
        <f>SUM(C20:C30)</f>
        <v>61</v>
      </c>
      <c r="D31" s="13">
        <f t="shared" ref="D31:J31" si="3">SUM(D20:D30)</f>
        <v>16</v>
      </c>
      <c r="E31" s="13">
        <f t="shared" si="3"/>
        <v>0</v>
      </c>
      <c r="F31" s="13">
        <f t="shared" si="3"/>
        <v>0</v>
      </c>
      <c r="G31" s="13">
        <f t="shared" si="3"/>
        <v>49</v>
      </c>
      <c r="H31" s="13">
        <f t="shared" si="3"/>
        <v>9</v>
      </c>
      <c r="I31" s="13">
        <f t="shared" si="3"/>
        <v>47</v>
      </c>
      <c r="J31" s="13">
        <f t="shared" si="3"/>
        <v>47</v>
      </c>
      <c r="K31" s="18">
        <f>SUM(K20:K30)</f>
        <v>229</v>
      </c>
    </row>
    <row r="32" spans="1:14" s="6" customFormat="1" x14ac:dyDescent="0.25">
      <c r="A32" s="255" t="s">
        <v>651</v>
      </c>
      <c r="B32" s="37"/>
      <c r="C32" s="459"/>
      <c r="D32" s="460"/>
      <c r="E32" s="460"/>
      <c r="F32" s="460"/>
      <c r="G32" s="460"/>
      <c r="H32" s="460"/>
      <c r="I32" s="460"/>
      <c r="J32" s="460"/>
      <c r="K32" s="461"/>
      <c r="N32"/>
    </row>
    <row r="33" spans="1:14" x14ac:dyDescent="0.25">
      <c r="A33" s="223" t="s">
        <v>545</v>
      </c>
      <c r="B33" s="224" t="s">
        <v>544</v>
      </c>
      <c r="C33" s="456"/>
      <c r="D33" s="457"/>
      <c r="E33" s="457"/>
      <c r="F33" s="457"/>
      <c r="G33" s="457"/>
      <c r="H33" s="457"/>
      <c r="I33" s="457"/>
      <c r="J33" s="457"/>
      <c r="K33" s="458"/>
    </row>
    <row r="34" spans="1:14" ht="12.75" customHeight="1" x14ac:dyDescent="0.25">
      <c r="A34" s="109" t="s">
        <v>559</v>
      </c>
      <c r="B34" s="225" t="s">
        <v>546</v>
      </c>
      <c r="C34" s="10"/>
      <c r="D34" s="10"/>
      <c r="E34" s="10"/>
      <c r="F34" s="10"/>
      <c r="G34" s="10"/>
      <c r="H34" s="10"/>
      <c r="I34" s="10"/>
      <c r="J34" s="258"/>
      <c r="K34" s="18">
        <f>SUM(C34:J34)</f>
        <v>0</v>
      </c>
    </row>
    <row r="35" spans="1:14" ht="12.75" customHeight="1" x14ac:dyDescent="0.25">
      <c r="A35" s="109" t="s">
        <v>560</v>
      </c>
      <c r="B35" s="225" t="s">
        <v>547</v>
      </c>
      <c r="C35" s="10">
        <v>4</v>
      </c>
      <c r="D35" s="10">
        <v>4</v>
      </c>
      <c r="E35" s="10"/>
      <c r="F35" s="10"/>
      <c r="G35" s="10">
        <v>5</v>
      </c>
      <c r="H35" s="10">
        <v>4</v>
      </c>
      <c r="I35" s="10"/>
      <c r="J35" s="258"/>
      <c r="K35" s="18">
        <f t="shared" ref="K35:K44" si="4">SUM(C35:J35)</f>
        <v>17</v>
      </c>
    </row>
    <row r="36" spans="1:14" x14ac:dyDescent="0.25">
      <c r="A36" s="109" t="s">
        <v>561</v>
      </c>
      <c r="B36" s="225" t="s">
        <v>548</v>
      </c>
      <c r="C36" s="10"/>
      <c r="D36" s="10"/>
      <c r="E36" s="10"/>
      <c r="F36" s="10"/>
      <c r="G36" s="10"/>
      <c r="H36" s="10"/>
      <c r="I36" s="10"/>
      <c r="J36" s="258"/>
      <c r="K36" s="18">
        <f t="shared" si="4"/>
        <v>0</v>
      </c>
    </row>
    <row r="37" spans="1:14" x14ac:dyDescent="0.25">
      <c r="A37" s="109" t="s">
        <v>562</v>
      </c>
      <c r="B37" s="225" t="s">
        <v>549</v>
      </c>
      <c r="C37" s="10"/>
      <c r="D37" s="10"/>
      <c r="E37" s="10"/>
      <c r="F37" s="10"/>
      <c r="G37" s="10"/>
      <c r="H37" s="10"/>
      <c r="I37" s="10"/>
      <c r="J37" s="258"/>
      <c r="K37" s="18">
        <f t="shared" si="4"/>
        <v>0</v>
      </c>
    </row>
    <row r="38" spans="1:14" x14ac:dyDescent="0.25">
      <c r="A38" s="109" t="s">
        <v>563</v>
      </c>
      <c r="B38" s="225" t="s">
        <v>550</v>
      </c>
      <c r="C38" s="10"/>
      <c r="D38" s="10"/>
      <c r="E38" s="10"/>
      <c r="F38" s="10"/>
      <c r="G38" s="10"/>
      <c r="H38" s="10"/>
      <c r="I38" s="10"/>
      <c r="J38" s="258"/>
      <c r="K38" s="18">
        <f t="shared" si="4"/>
        <v>0</v>
      </c>
    </row>
    <row r="39" spans="1:14" ht="12.75" customHeight="1" x14ac:dyDescent="0.25">
      <c r="A39" s="109" t="s">
        <v>564</v>
      </c>
      <c r="B39" s="225" t="s">
        <v>551</v>
      </c>
      <c r="C39" s="10"/>
      <c r="D39" s="10"/>
      <c r="E39" s="10"/>
      <c r="F39" s="10"/>
      <c r="G39" s="10"/>
      <c r="H39" s="10"/>
      <c r="I39" s="10"/>
      <c r="J39" s="258"/>
      <c r="K39" s="18">
        <f t="shared" si="4"/>
        <v>0</v>
      </c>
    </row>
    <row r="40" spans="1:14" x14ac:dyDescent="0.25">
      <c r="A40" s="109" t="s">
        <v>558</v>
      </c>
      <c r="B40" s="225" t="s">
        <v>552</v>
      </c>
      <c r="C40" s="10"/>
      <c r="D40" s="10"/>
      <c r="E40" s="10"/>
      <c r="F40" s="10"/>
      <c r="G40" s="10"/>
      <c r="H40" s="10"/>
      <c r="I40" s="10"/>
      <c r="J40" s="258"/>
      <c r="K40" s="18">
        <f t="shared" si="4"/>
        <v>0</v>
      </c>
    </row>
    <row r="41" spans="1:14" x14ac:dyDescent="0.25">
      <c r="A41" s="109" t="s">
        <v>565</v>
      </c>
      <c r="B41" s="225" t="s">
        <v>553</v>
      </c>
      <c r="C41" s="10"/>
      <c r="D41" s="10"/>
      <c r="E41" s="10"/>
      <c r="F41" s="10"/>
      <c r="G41" s="10"/>
      <c r="H41" s="10"/>
      <c r="I41" s="10"/>
      <c r="J41" s="258"/>
      <c r="K41" s="18">
        <f t="shared" si="4"/>
        <v>0</v>
      </c>
    </row>
    <row r="42" spans="1:14" x14ac:dyDescent="0.25">
      <c r="A42" s="109" t="s">
        <v>566</v>
      </c>
      <c r="B42" s="225" t="s">
        <v>554</v>
      </c>
      <c r="C42" s="10"/>
      <c r="D42" s="10"/>
      <c r="E42" s="10"/>
      <c r="F42" s="10"/>
      <c r="G42" s="10"/>
      <c r="H42" s="10"/>
      <c r="I42" s="10"/>
      <c r="J42" s="258"/>
      <c r="K42" s="18">
        <f t="shared" si="4"/>
        <v>0</v>
      </c>
    </row>
    <row r="43" spans="1:14" s="6" customFormat="1" x14ac:dyDescent="0.25">
      <c r="A43" s="109" t="s">
        <v>567</v>
      </c>
      <c r="B43" s="225" t="s">
        <v>555</v>
      </c>
      <c r="C43" s="10">
        <v>4</v>
      </c>
      <c r="D43" s="10">
        <v>2</v>
      </c>
      <c r="E43" s="10"/>
      <c r="F43" s="10"/>
      <c r="G43" s="10">
        <v>2</v>
      </c>
      <c r="H43" s="10"/>
      <c r="I43" s="10"/>
      <c r="J43" s="258"/>
      <c r="K43" s="18">
        <f t="shared" si="4"/>
        <v>8</v>
      </c>
      <c r="N43"/>
    </row>
    <row r="44" spans="1:14" s="6" customFormat="1" x14ac:dyDescent="0.25">
      <c r="A44" s="109" t="s">
        <v>557</v>
      </c>
      <c r="B44" s="225" t="s">
        <v>556</v>
      </c>
      <c r="C44" s="10">
        <v>1</v>
      </c>
      <c r="D44" s="10">
        <v>1</v>
      </c>
      <c r="E44" s="10"/>
      <c r="F44" s="10"/>
      <c r="G44" s="10">
        <v>2</v>
      </c>
      <c r="H44" s="10">
        <v>3</v>
      </c>
      <c r="I44" s="10">
        <v>2</v>
      </c>
      <c r="J44" s="258">
        <v>2</v>
      </c>
      <c r="K44" s="18">
        <f t="shared" si="4"/>
        <v>11</v>
      </c>
      <c r="N44"/>
    </row>
    <row r="45" spans="1:14" s="6" customFormat="1" x14ac:dyDescent="0.25">
      <c r="A45" s="226" t="s">
        <v>92</v>
      </c>
      <c r="B45" s="259" t="s">
        <v>93</v>
      </c>
      <c r="C45" s="13">
        <f>SUM(C34:C44)</f>
        <v>9</v>
      </c>
      <c r="D45" s="13">
        <f t="shared" ref="D45:J45" si="5">SUM(D34:D44)</f>
        <v>7</v>
      </c>
      <c r="E45" s="13">
        <f t="shared" si="5"/>
        <v>0</v>
      </c>
      <c r="F45" s="13">
        <f t="shared" si="5"/>
        <v>0</v>
      </c>
      <c r="G45" s="13">
        <f t="shared" si="5"/>
        <v>9</v>
      </c>
      <c r="H45" s="13">
        <f t="shared" si="5"/>
        <v>7</v>
      </c>
      <c r="I45" s="13">
        <f t="shared" si="5"/>
        <v>2</v>
      </c>
      <c r="J45" s="13">
        <f t="shared" si="5"/>
        <v>2</v>
      </c>
      <c r="K45" s="18">
        <f>SUM(K34:K44)</f>
        <v>36</v>
      </c>
      <c r="N45"/>
    </row>
    <row r="46" spans="1:14" s="6" customFormat="1" x14ac:dyDescent="0.25">
      <c r="A46" s="255" t="s">
        <v>645</v>
      </c>
      <c r="B46" s="37"/>
      <c r="C46" s="459"/>
      <c r="D46" s="460"/>
      <c r="E46" s="460"/>
      <c r="F46" s="460"/>
      <c r="G46" s="460"/>
      <c r="H46" s="460"/>
      <c r="I46" s="460"/>
      <c r="J46" s="460"/>
      <c r="K46" s="461"/>
      <c r="N46"/>
    </row>
    <row r="47" spans="1:14" x14ac:dyDescent="0.25">
      <c r="A47" s="223" t="s">
        <v>545</v>
      </c>
      <c r="B47" s="224" t="s">
        <v>544</v>
      </c>
      <c r="C47" s="456"/>
      <c r="D47" s="457"/>
      <c r="E47" s="457"/>
      <c r="F47" s="457"/>
      <c r="G47" s="457"/>
      <c r="H47" s="457"/>
      <c r="I47" s="457"/>
      <c r="J47" s="457"/>
      <c r="K47" s="458"/>
    </row>
    <row r="48" spans="1:14" ht="12.75" customHeight="1" x14ac:dyDescent="0.25">
      <c r="A48" s="109" t="s">
        <v>559</v>
      </c>
      <c r="B48" s="225" t="s">
        <v>546</v>
      </c>
      <c r="C48" s="10"/>
      <c r="D48" s="10"/>
      <c r="E48" s="10"/>
      <c r="F48" s="10"/>
      <c r="G48" s="10"/>
      <c r="H48" s="10"/>
      <c r="I48" s="10"/>
      <c r="J48" s="258"/>
      <c r="K48" s="18">
        <f>SUM(C48:J48)</f>
        <v>0</v>
      </c>
    </row>
    <row r="49" spans="1:15" ht="12.75" customHeight="1" x14ac:dyDescent="0.25">
      <c r="A49" s="109" t="s">
        <v>560</v>
      </c>
      <c r="B49" s="225" t="s">
        <v>547</v>
      </c>
      <c r="C49" s="10"/>
      <c r="D49" s="10"/>
      <c r="E49" s="10"/>
      <c r="F49" s="10"/>
      <c r="G49" s="10"/>
      <c r="H49" s="10"/>
      <c r="I49" s="10"/>
      <c r="J49" s="258"/>
      <c r="K49" s="18">
        <f t="shared" ref="K49:K58" si="6">SUM(C49:J49)</f>
        <v>0</v>
      </c>
    </row>
    <row r="50" spans="1:15" x14ac:dyDescent="0.25">
      <c r="A50" s="109" t="s">
        <v>561</v>
      </c>
      <c r="B50" s="225" t="s">
        <v>548</v>
      </c>
      <c r="C50" s="10"/>
      <c r="D50" s="10"/>
      <c r="E50" s="10"/>
      <c r="F50" s="10"/>
      <c r="G50" s="10"/>
      <c r="H50" s="10"/>
      <c r="I50" s="10"/>
      <c r="J50" s="258"/>
      <c r="K50" s="18">
        <f t="shared" si="6"/>
        <v>0</v>
      </c>
    </row>
    <row r="51" spans="1:15" x14ac:dyDescent="0.25">
      <c r="A51" s="109" t="s">
        <v>562</v>
      </c>
      <c r="B51" s="225" t="s">
        <v>549</v>
      </c>
      <c r="C51" s="10"/>
      <c r="D51" s="10"/>
      <c r="E51" s="10"/>
      <c r="F51" s="10"/>
      <c r="G51" s="10"/>
      <c r="H51" s="10"/>
      <c r="I51" s="10"/>
      <c r="J51" s="258"/>
      <c r="K51" s="18">
        <f t="shared" si="6"/>
        <v>0</v>
      </c>
    </row>
    <row r="52" spans="1:15" x14ac:dyDescent="0.25">
      <c r="A52" s="109" t="s">
        <v>563</v>
      </c>
      <c r="B52" s="225" t="s">
        <v>550</v>
      </c>
      <c r="C52" s="10"/>
      <c r="D52" s="10"/>
      <c r="E52" s="10"/>
      <c r="F52" s="10"/>
      <c r="G52" s="10"/>
      <c r="H52" s="10"/>
      <c r="I52" s="10"/>
      <c r="J52" s="258"/>
      <c r="K52" s="18">
        <f t="shared" si="6"/>
        <v>0</v>
      </c>
    </row>
    <row r="53" spans="1:15" ht="12.75" customHeight="1" x14ac:dyDescent="0.25">
      <c r="A53" s="109" t="s">
        <v>564</v>
      </c>
      <c r="B53" s="225" t="s">
        <v>551</v>
      </c>
      <c r="C53" s="10"/>
      <c r="D53" s="10"/>
      <c r="E53" s="10"/>
      <c r="F53" s="10"/>
      <c r="G53" s="10"/>
      <c r="H53" s="10"/>
      <c r="I53" s="10"/>
      <c r="J53" s="258"/>
      <c r="K53" s="18">
        <f t="shared" si="6"/>
        <v>0</v>
      </c>
    </row>
    <row r="54" spans="1:15" x14ac:dyDescent="0.25">
      <c r="A54" s="109" t="s">
        <v>558</v>
      </c>
      <c r="B54" s="225" t="s">
        <v>552</v>
      </c>
      <c r="C54" s="10"/>
      <c r="D54" s="10"/>
      <c r="E54" s="10"/>
      <c r="F54" s="10"/>
      <c r="G54" s="10"/>
      <c r="H54" s="10"/>
      <c r="I54" s="10"/>
      <c r="J54" s="258"/>
      <c r="K54" s="18">
        <f t="shared" si="6"/>
        <v>0</v>
      </c>
    </row>
    <row r="55" spans="1:15" x14ac:dyDescent="0.25">
      <c r="A55" s="109" t="s">
        <v>565</v>
      </c>
      <c r="B55" s="225" t="s">
        <v>553</v>
      </c>
      <c r="C55" s="10"/>
      <c r="D55" s="10"/>
      <c r="E55" s="10"/>
      <c r="F55" s="10"/>
      <c r="G55" s="10"/>
      <c r="H55" s="10"/>
      <c r="I55" s="10"/>
      <c r="J55" s="258"/>
      <c r="K55" s="18">
        <f t="shared" si="6"/>
        <v>0</v>
      </c>
    </row>
    <row r="56" spans="1:15" x14ac:dyDescent="0.25">
      <c r="A56" s="109" t="s">
        <v>566</v>
      </c>
      <c r="B56" s="225" t="s">
        <v>554</v>
      </c>
      <c r="C56" s="10"/>
      <c r="D56" s="10"/>
      <c r="E56" s="10"/>
      <c r="F56" s="10"/>
      <c r="G56" s="10"/>
      <c r="H56" s="10"/>
      <c r="I56" s="10"/>
      <c r="J56" s="258"/>
      <c r="K56" s="18">
        <f t="shared" si="6"/>
        <v>0</v>
      </c>
    </row>
    <row r="57" spans="1:15" s="6" customFormat="1" x14ac:dyDescent="0.25">
      <c r="A57" s="109" t="s">
        <v>567</v>
      </c>
      <c r="B57" s="225" t="s">
        <v>555</v>
      </c>
      <c r="C57" s="10">
        <v>10</v>
      </c>
      <c r="D57" s="10">
        <v>4</v>
      </c>
      <c r="E57" s="10"/>
      <c r="F57" s="10"/>
      <c r="G57" s="10">
        <v>6</v>
      </c>
      <c r="H57" s="10">
        <v>5</v>
      </c>
      <c r="I57" s="10">
        <v>2</v>
      </c>
      <c r="J57" s="258">
        <v>2</v>
      </c>
      <c r="K57" s="18">
        <f t="shared" si="6"/>
        <v>29</v>
      </c>
      <c r="N57"/>
    </row>
    <row r="58" spans="1:15" s="6" customFormat="1" x14ac:dyDescent="0.25">
      <c r="A58" s="109" t="s">
        <v>557</v>
      </c>
      <c r="B58" s="225" t="s">
        <v>556</v>
      </c>
      <c r="C58" s="10"/>
      <c r="D58" s="10"/>
      <c r="E58" s="10"/>
      <c r="F58" s="10"/>
      <c r="G58" s="10"/>
      <c r="H58" s="10"/>
      <c r="I58" s="10"/>
      <c r="J58" s="258"/>
      <c r="K58" s="18">
        <f t="shared" si="6"/>
        <v>0</v>
      </c>
      <c r="N58"/>
      <c r="O58"/>
    </row>
    <row r="59" spans="1:15" s="6" customFormat="1" x14ac:dyDescent="0.25">
      <c r="A59" s="226" t="s">
        <v>92</v>
      </c>
      <c r="B59" s="259" t="s">
        <v>93</v>
      </c>
      <c r="C59" s="13">
        <f>SUM(C48:C58)</f>
        <v>10</v>
      </c>
      <c r="D59" s="13">
        <f t="shared" ref="D59:J59" si="7">SUM(D48:D58)</f>
        <v>4</v>
      </c>
      <c r="E59" s="13">
        <f t="shared" si="7"/>
        <v>0</v>
      </c>
      <c r="F59" s="13">
        <f t="shared" si="7"/>
        <v>0</v>
      </c>
      <c r="G59" s="13">
        <f t="shared" si="7"/>
        <v>6</v>
      </c>
      <c r="H59" s="13">
        <f t="shared" si="7"/>
        <v>5</v>
      </c>
      <c r="I59" s="13">
        <f t="shared" si="7"/>
        <v>2</v>
      </c>
      <c r="J59" s="13">
        <f t="shared" si="7"/>
        <v>2</v>
      </c>
      <c r="K59" s="18">
        <f>SUM(K48:K58)</f>
        <v>29</v>
      </c>
      <c r="N59"/>
      <c r="O59" s="254"/>
    </row>
    <row r="60" spans="1:15" s="2" customFormat="1" x14ac:dyDescent="0.25">
      <c r="A60" s="255" t="s">
        <v>644</v>
      </c>
      <c r="B60" s="227"/>
      <c r="C60" s="462"/>
      <c r="D60" s="463"/>
      <c r="E60" s="463"/>
      <c r="F60" s="463"/>
      <c r="G60" s="463"/>
      <c r="H60" s="463"/>
      <c r="I60" s="463"/>
      <c r="J60" s="463"/>
      <c r="K60" s="464"/>
      <c r="N60"/>
    </row>
    <row r="61" spans="1:15" x14ac:dyDescent="0.25">
      <c r="A61" s="223" t="s">
        <v>545</v>
      </c>
      <c r="B61" s="224" t="s">
        <v>544</v>
      </c>
      <c r="C61" s="456"/>
      <c r="D61" s="457"/>
      <c r="E61" s="457"/>
      <c r="F61" s="457"/>
      <c r="G61" s="457"/>
      <c r="H61" s="457"/>
      <c r="I61" s="457"/>
      <c r="J61" s="457"/>
      <c r="K61" s="458"/>
    </row>
    <row r="62" spans="1:15" x14ac:dyDescent="0.25">
      <c r="A62" s="109" t="s">
        <v>559</v>
      </c>
      <c r="B62" s="225" t="s">
        <v>546</v>
      </c>
      <c r="C62" s="10"/>
      <c r="D62" s="10"/>
      <c r="E62" s="10"/>
      <c r="F62" s="10"/>
      <c r="G62" s="10"/>
      <c r="H62" s="10"/>
      <c r="I62" s="10"/>
      <c r="J62" s="258"/>
      <c r="K62" s="18">
        <f>SUM(C62:J62)</f>
        <v>0</v>
      </c>
    </row>
    <row r="63" spans="1:15" x14ac:dyDescent="0.25">
      <c r="A63" s="109" t="s">
        <v>560</v>
      </c>
      <c r="B63" s="225" t="s">
        <v>547</v>
      </c>
      <c r="C63" s="10"/>
      <c r="D63" s="10"/>
      <c r="E63" s="10"/>
      <c r="F63" s="10"/>
      <c r="G63" s="10"/>
      <c r="H63" s="10"/>
      <c r="I63" s="10"/>
      <c r="J63" s="258"/>
      <c r="K63" s="18">
        <f t="shared" ref="K63:K72" si="8">SUM(C63:J63)</f>
        <v>0</v>
      </c>
    </row>
    <row r="64" spans="1:15" x14ac:dyDescent="0.25">
      <c r="A64" s="109" t="s">
        <v>561</v>
      </c>
      <c r="B64" s="225" t="s">
        <v>548</v>
      </c>
      <c r="C64" s="10"/>
      <c r="D64" s="10"/>
      <c r="E64" s="10"/>
      <c r="F64" s="10"/>
      <c r="G64" s="10"/>
      <c r="H64" s="10"/>
      <c r="I64" s="10"/>
      <c r="J64" s="258"/>
      <c r="K64" s="18">
        <f t="shared" si="8"/>
        <v>0</v>
      </c>
    </row>
    <row r="65" spans="1:14" x14ac:dyDescent="0.25">
      <c r="A65" s="109" t="s">
        <v>562</v>
      </c>
      <c r="B65" s="225" t="s">
        <v>549</v>
      </c>
      <c r="C65" s="10"/>
      <c r="D65" s="10"/>
      <c r="E65" s="10"/>
      <c r="F65" s="10"/>
      <c r="G65" s="10"/>
      <c r="H65" s="10"/>
      <c r="I65" s="10"/>
      <c r="J65" s="258"/>
      <c r="K65" s="18">
        <f t="shared" si="8"/>
        <v>0</v>
      </c>
    </row>
    <row r="66" spans="1:14" x14ac:dyDescent="0.25">
      <c r="A66" s="109" t="s">
        <v>563</v>
      </c>
      <c r="B66" s="225" t="s">
        <v>550</v>
      </c>
      <c r="C66" s="10"/>
      <c r="D66" s="10"/>
      <c r="E66" s="10"/>
      <c r="F66" s="10"/>
      <c r="G66" s="10"/>
      <c r="H66" s="10"/>
      <c r="I66" s="10"/>
      <c r="J66" s="258"/>
      <c r="K66" s="18">
        <f t="shared" si="8"/>
        <v>0</v>
      </c>
    </row>
    <row r="67" spans="1:14" x14ac:dyDescent="0.25">
      <c r="A67" s="109" t="s">
        <v>564</v>
      </c>
      <c r="B67" s="225" t="s">
        <v>551</v>
      </c>
      <c r="C67" s="10"/>
      <c r="D67" s="10"/>
      <c r="E67" s="10"/>
      <c r="F67" s="10"/>
      <c r="G67" s="10"/>
      <c r="H67" s="10"/>
      <c r="I67" s="10">
        <v>2</v>
      </c>
      <c r="J67" s="258">
        <v>2</v>
      </c>
      <c r="K67" s="18">
        <f t="shared" si="8"/>
        <v>4</v>
      </c>
    </row>
    <row r="68" spans="1:14" x14ac:dyDescent="0.25">
      <c r="A68" s="109" t="s">
        <v>558</v>
      </c>
      <c r="B68" s="225" t="s">
        <v>552</v>
      </c>
      <c r="C68" s="10"/>
      <c r="D68" s="10"/>
      <c r="E68" s="10"/>
      <c r="F68" s="10"/>
      <c r="G68" s="10"/>
      <c r="H68" s="10"/>
      <c r="I68" s="10"/>
      <c r="J68" s="258"/>
      <c r="K68" s="18">
        <f t="shared" si="8"/>
        <v>0</v>
      </c>
    </row>
    <row r="69" spans="1:14" x14ac:dyDescent="0.25">
      <c r="A69" s="109" t="s">
        <v>565</v>
      </c>
      <c r="B69" s="225" t="s">
        <v>553</v>
      </c>
      <c r="C69" s="10"/>
      <c r="D69" s="10"/>
      <c r="E69" s="10"/>
      <c r="F69" s="10"/>
      <c r="G69" s="10"/>
      <c r="H69" s="10"/>
      <c r="I69" s="10"/>
      <c r="J69" s="258"/>
      <c r="K69" s="18">
        <f t="shared" si="8"/>
        <v>0</v>
      </c>
    </row>
    <row r="70" spans="1:14" x14ac:dyDescent="0.25">
      <c r="A70" s="109" t="s">
        <v>566</v>
      </c>
      <c r="B70" s="225" t="s">
        <v>554</v>
      </c>
      <c r="C70" s="10"/>
      <c r="D70" s="10"/>
      <c r="E70" s="10"/>
      <c r="F70" s="10"/>
      <c r="G70" s="10"/>
      <c r="H70" s="10"/>
      <c r="I70" s="10"/>
      <c r="J70" s="258"/>
      <c r="K70" s="18">
        <f t="shared" si="8"/>
        <v>0</v>
      </c>
    </row>
    <row r="71" spans="1:14" x14ac:dyDescent="0.25">
      <c r="A71" s="109" t="s">
        <v>567</v>
      </c>
      <c r="B71" s="225" t="s">
        <v>555</v>
      </c>
      <c r="C71" s="10"/>
      <c r="D71" s="10"/>
      <c r="E71" s="10">
        <v>4</v>
      </c>
      <c r="F71" s="10"/>
      <c r="G71" s="10">
        <v>1</v>
      </c>
      <c r="H71" s="10">
        <v>1</v>
      </c>
      <c r="I71" s="10">
        <v>36</v>
      </c>
      <c r="J71" s="258">
        <v>36</v>
      </c>
      <c r="K71" s="18">
        <f t="shared" si="8"/>
        <v>78</v>
      </c>
    </row>
    <row r="72" spans="1:14" x14ac:dyDescent="0.25">
      <c r="A72" s="109" t="s">
        <v>557</v>
      </c>
      <c r="B72" s="225" t="s">
        <v>556</v>
      </c>
      <c r="C72" s="10"/>
      <c r="D72" s="10"/>
      <c r="E72" s="10"/>
      <c r="F72" s="10"/>
      <c r="G72" s="10"/>
      <c r="H72" s="10"/>
      <c r="I72" s="10"/>
      <c r="J72" s="258"/>
      <c r="K72" s="18">
        <f t="shared" si="8"/>
        <v>0</v>
      </c>
    </row>
    <row r="73" spans="1:14" x14ac:dyDescent="0.25">
      <c r="A73" s="226" t="s">
        <v>92</v>
      </c>
      <c r="B73" s="259" t="s">
        <v>93</v>
      </c>
      <c r="C73" s="13">
        <f>SUM(C62:C72)</f>
        <v>0</v>
      </c>
      <c r="D73" s="13">
        <f t="shared" ref="D73:J73" si="9">SUM(D62:D72)</f>
        <v>0</v>
      </c>
      <c r="E73" s="13">
        <f t="shared" si="9"/>
        <v>4</v>
      </c>
      <c r="F73" s="13">
        <f t="shared" si="9"/>
        <v>0</v>
      </c>
      <c r="G73" s="13">
        <f t="shared" si="9"/>
        <v>1</v>
      </c>
      <c r="H73" s="13">
        <f t="shared" si="9"/>
        <v>1</v>
      </c>
      <c r="I73" s="13">
        <f t="shared" si="9"/>
        <v>38</v>
      </c>
      <c r="J73" s="13">
        <f t="shared" si="9"/>
        <v>38</v>
      </c>
      <c r="K73" s="18">
        <f>SUM(K62:K72)</f>
        <v>82</v>
      </c>
    </row>
    <row r="74" spans="1:14" s="2" customFormat="1" x14ac:dyDescent="0.25">
      <c r="A74" s="255" t="s">
        <v>650</v>
      </c>
      <c r="B74" s="227"/>
      <c r="C74" s="462"/>
      <c r="D74" s="463"/>
      <c r="E74" s="463"/>
      <c r="F74" s="463"/>
      <c r="G74" s="463"/>
      <c r="H74" s="463"/>
      <c r="I74" s="463"/>
      <c r="J74" s="463"/>
      <c r="K74" s="464"/>
      <c r="N74"/>
    </row>
    <row r="75" spans="1:14" x14ac:dyDescent="0.25">
      <c r="A75" s="223" t="s">
        <v>545</v>
      </c>
      <c r="B75" s="224" t="s">
        <v>544</v>
      </c>
      <c r="C75" s="456"/>
      <c r="D75" s="457"/>
      <c r="E75" s="457"/>
      <c r="F75" s="457"/>
      <c r="G75" s="457"/>
      <c r="H75" s="457"/>
      <c r="I75" s="457"/>
      <c r="J75" s="457"/>
      <c r="K75" s="458"/>
    </row>
    <row r="76" spans="1:14" x14ac:dyDescent="0.25">
      <c r="A76" s="109" t="s">
        <v>559</v>
      </c>
      <c r="B76" s="225" t="s">
        <v>546</v>
      </c>
      <c r="C76" s="10"/>
      <c r="D76" s="10"/>
      <c r="E76" s="10"/>
      <c r="F76" s="10"/>
      <c r="G76" s="10"/>
      <c r="H76" s="10"/>
      <c r="I76" s="10"/>
      <c r="J76" s="258"/>
      <c r="K76" s="18">
        <f>SUM(C76:J76)</f>
        <v>0</v>
      </c>
    </row>
    <row r="77" spans="1:14" x14ac:dyDescent="0.25">
      <c r="A77" s="109" t="s">
        <v>560</v>
      </c>
      <c r="B77" s="225" t="s">
        <v>547</v>
      </c>
      <c r="C77" s="10">
        <v>23</v>
      </c>
      <c r="D77" s="10">
        <v>18</v>
      </c>
      <c r="E77" s="10">
        <v>6</v>
      </c>
      <c r="F77" s="10">
        <v>6</v>
      </c>
      <c r="G77" s="10">
        <v>25</v>
      </c>
      <c r="H77" s="10">
        <v>20</v>
      </c>
      <c r="I77" s="10">
        <v>18</v>
      </c>
      <c r="J77" s="258">
        <v>18</v>
      </c>
      <c r="K77" s="18">
        <f t="shared" ref="K77:K86" si="10">SUM(C77:J77)</f>
        <v>134</v>
      </c>
    </row>
    <row r="78" spans="1:14" x14ac:dyDescent="0.25">
      <c r="A78" s="109" t="s">
        <v>561</v>
      </c>
      <c r="B78" s="225" t="s">
        <v>548</v>
      </c>
      <c r="C78" s="10">
        <v>1</v>
      </c>
      <c r="D78" s="10"/>
      <c r="E78" s="10"/>
      <c r="F78" s="10"/>
      <c r="G78" s="10">
        <v>1</v>
      </c>
      <c r="H78" s="10">
        <v>1</v>
      </c>
      <c r="I78" s="10">
        <v>1</v>
      </c>
      <c r="J78" s="258">
        <v>1</v>
      </c>
      <c r="K78" s="18">
        <f t="shared" si="10"/>
        <v>5</v>
      </c>
    </row>
    <row r="79" spans="1:14" x14ac:dyDescent="0.25">
      <c r="A79" s="109" t="s">
        <v>562</v>
      </c>
      <c r="B79" s="225" t="s">
        <v>549</v>
      </c>
      <c r="C79" s="10"/>
      <c r="D79" s="10"/>
      <c r="E79" s="10"/>
      <c r="F79" s="10"/>
      <c r="G79" s="10"/>
      <c r="H79" s="10"/>
      <c r="I79" s="10"/>
      <c r="J79" s="258"/>
      <c r="K79" s="18">
        <f t="shared" si="10"/>
        <v>0</v>
      </c>
    </row>
    <row r="80" spans="1:14" x14ac:dyDescent="0.25">
      <c r="A80" s="109" t="s">
        <v>563</v>
      </c>
      <c r="B80" s="225" t="s">
        <v>550</v>
      </c>
      <c r="C80" s="10"/>
      <c r="D80" s="10"/>
      <c r="E80" s="10"/>
      <c r="F80" s="10"/>
      <c r="G80" s="10"/>
      <c r="H80" s="10"/>
      <c r="I80" s="10"/>
      <c r="J80" s="258"/>
      <c r="K80" s="18">
        <f t="shared" si="10"/>
        <v>0</v>
      </c>
    </row>
    <row r="81" spans="1:14" x14ac:dyDescent="0.25">
      <c r="A81" s="109" t="s">
        <v>564</v>
      </c>
      <c r="B81" s="225" t="s">
        <v>551</v>
      </c>
      <c r="C81" s="10">
        <v>1</v>
      </c>
      <c r="D81" s="10">
        <v>1</v>
      </c>
      <c r="E81" s="10"/>
      <c r="F81" s="10"/>
      <c r="G81" s="10"/>
      <c r="H81" s="10"/>
      <c r="I81" s="10"/>
      <c r="J81" s="258"/>
      <c r="K81" s="18">
        <f t="shared" si="10"/>
        <v>2</v>
      </c>
    </row>
    <row r="82" spans="1:14" x14ac:dyDescent="0.25">
      <c r="A82" s="109" t="s">
        <v>558</v>
      </c>
      <c r="B82" s="225" t="s">
        <v>552</v>
      </c>
      <c r="C82" s="10"/>
      <c r="D82" s="10"/>
      <c r="E82" s="10"/>
      <c r="F82" s="10"/>
      <c r="G82" s="10"/>
      <c r="H82" s="10"/>
      <c r="I82" s="10"/>
      <c r="J82" s="258"/>
      <c r="K82" s="18">
        <f t="shared" si="10"/>
        <v>0</v>
      </c>
    </row>
    <row r="83" spans="1:14" x14ac:dyDescent="0.25">
      <c r="A83" s="109" t="s">
        <v>565</v>
      </c>
      <c r="B83" s="225" t="s">
        <v>553</v>
      </c>
      <c r="C83" s="10"/>
      <c r="D83" s="10"/>
      <c r="E83" s="10"/>
      <c r="F83" s="10"/>
      <c r="G83" s="10"/>
      <c r="H83" s="10"/>
      <c r="I83" s="10"/>
      <c r="J83" s="258"/>
      <c r="K83" s="18">
        <f t="shared" si="10"/>
        <v>0</v>
      </c>
    </row>
    <row r="84" spans="1:14" x14ac:dyDescent="0.25">
      <c r="A84" s="109" t="s">
        <v>566</v>
      </c>
      <c r="B84" s="225" t="s">
        <v>554</v>
      </c>
      <c r="C84" s="10"/>
      <c r="D84" s="10"/>
      <c r="E84" s="10"/>
      <c r="F84" s="10"/>
      <c r="G84" s="10"/>
      <c r="H84" s="10"/>
      <c r="I84" s="10"/>
      <c r="J84" s="258"/>
      <c r="K84" s="18">
        <f t="shared" si="10"/>
        <v>0</v>
      </c>
    </row>
    <row r="85" spans="1:14" x14ac:dyDescent="0.25">
      <c r="A85" s="109" t="s">
        <v>567</v>
      </c>
      <c r="B85" s="225" t="s">
        <v>555</v>
      </c>
      <c r="C85" s="10">
        <v>3</v>
      </c>
      <c r="D85" s="10">
        <v>3</v>
      </c>
      <c r="E85" s="10">
        <v>1</v>
      </c>
      <c r="F85" s="10">
        <v>1</v>
      </c>
      <c r="G85" s="10">
        <v>2</v>
      </c>
      <c r="H85" s="10">
        <v>3</v>
      </c>
      <c r="I85" s="10"/>
      <c r="J85" s="258"/>
      <c r="K85" s="18">
        <f t="shared" si="10"/>
        <v>13</v>
      </c>
    </row>
    <row r="86" spans="1:14" x14ac:dyDescent="0.25">
      <c r="A86" s="109" t="s">
        <v>557</v>
      </c>
      <c r="B86" s="225" t="s">
        <v>556</v>
      </c>
      <c r="C86" s="10"/>
      <c r="D86" s="10"/>
      <c r="E86" s="10"/>
      <c r="F86" s="10"/>
      <c r="G86" s="10"/>
      <c r="H86" s="10"/>
      <c r="I86" s="10"/>
      <c r="J86" s="258"/>
      <c r="K86" s="18">
        <f t="shared" si="10"/>
        <v>0</v>
      </c>
    </row>
    <row r="87" spans="1:14" x14ac:dyDescent="0.25">
      <c r="A87" s="226" t="s">
        <v>92</v>
      </c>
      <c r="B87" s="259" t="s">
        <v>93</v>
      </c>
      <c r="C87" s="13">
        <f>SUM(C76:C86)</f>
        <v>28</v>
      </c>
      <c r="D87" s="13">
        <f t="shared" ref="D87:J87" si="11">SUM(D76:D86)</f>
        <v>22</v>
      </c>
      <c r="E87" s="13">
        <f t="shared" si="11"/>
        <v>7</v>
      </c>
      <c r="F87" s="13">
        <f t="shared" si="11"/>
        <v>7</v>
      </c>
      <c r="G87" s="13">
        <f t="shared" si="11"/>
        <v>28</v>
      </c>
      <c r="H87" s="13">
        <f t="shared" si="11"/>
        <v>24</v>
      </c>
      <c r="I87" s="13">
        <f t="shared" si="11"/>
        <v>19</v>
      </c>
      <c r="J87" s="13">
        <f t="shared" si="11"/>
        <v>19</v>
      </c>
      <c r="K87" s="18">
        <f>SUM(K76:K86)</f>
        <v>154</v>
      </c>
    </row>
    <row r="88" spans="1:14" s="2" customFormat="1" x14ac:dyDescent="0.25">
      <c r="A88" s="255" t="s">
        <v>647</v>
      </c>
      <c r="B88" s="227"/>
      <c r="C88" s="462"/>
      <c r="D88" s="463"/>
      <c r="E88" s="463"/>
      <c r="F88" s="463"/>
      <c r="G88" s="463"/>
      <c r="H88" s="463"/>
      <c r="I88" s="463"/>
      <c r="J88" s="463"/>
      <c r="K88" s="464"/>
      <c r="N88"/>
    </row>
    <row r="89" spans="1:14" x14ac:dyDescent="0.25">
      <c r="A89" s="223" t="s">
        <v>545</v>
      </c>
      <c r="B89" s="224" t="s">
        <v>544</v>
      </c>
      <c r="C89" s="456"/>
      <c r="D89" s="457"/>
      <c r="E89" s="457"/>
      <c r="F89" s="457"/>
      <c r="G89" s="457"/>
      <c r="H89" s="457"/>
      <c r="I89" s="457"/>
      <c r="J89" s="457"/>
      <c r="K89" s="458"/>
    </row>
    <row r="90" spans="1:14" x14ac:dyDescent="0.25">
      <c r="A90" s="109" t="s">
        <v>559</v>
      </c>
      <c r="B90" s="225" t="s">
        <v>546</v>
      </c>
      <c r="C90" s="10"/>
      <c r="D90" s="10"/>
      <c r="E90" s="10"/>
      <c r="F90" s="10"/>
      <c r="G90" s="10"/>
      <c r="H90" s="10"/>
      <c r="I90" s="10"/>
      <c r="J90" s="258"/>
      <c r="K90" s="18">
        <f>SUM(C90:J90)</f>
        <v>0</v>
      </c>
    </row>
    <row r="91" spans="1:14" x14ac:dyDescent="0.25">
      <c r="A91" s="109" t="s">
        <v>560</v>
      </c>
      <c r="B91" s="225" t="s">
        <v>547</v>
      </c>
      <c r="C91" s="10"/>
      <c r="D91" s="10"/>
      <c r="E91" s="10"/>
      <c r="F91" s="10"/>
      <c r="G91" s="10"/>
      <c r="H91" s="10"/>
      <c r="I91" s="10"/>
      <c r="J91" s="258"/>
      <c r="K91" s="18">
        <f t="shared" ref="K91:K100" si="12">SUM(C91:J91)</f>
        <v>0</v>
      </c>
    </row>
    <row r="92" spans="1:14" x14ac:dyDescent="0.25">
      <c r="A92" s="109" t="s">
        <v>561</v>
      </c>
      <c r="B92" s="225" t="s">
        <v>548</v>
      </c>
      <c r="C92" s="10"/>
      <c r="D92" s="10"/>
      <c r="E92" s="10"/>
      <c r="F92" s="10"/>
      <c r="G92" s="10"/>
      <c r="H92" s="10"/>
      <c r="I92" s="10"/>
      <c r="J92" s="258"/>
      <c r="K92" s="18">
        <f t="shared" si="12"/>
        <v>0</v>
      </c>
    </row>
    <row r="93" spans="1:14" x14ac:dyDescent="0.25">
      <c r="A93" s="109" t="s">
        <v>562</v>
      </c>
      <c r="B93" s="225" t="s">
        <v>549</v>
      </c>
      <c r="C93" s="10"/>
      <c r="D93" s="10"/>
      <c r="E93" s="10"/>
      <c r="F93" s="10"/>
      <c r="G93" s="10">
        <v>1</v>
      </c>
      <c r="H93" s="10"/>
      <c r="I93" s="10"/>
      <c r="J93" s="258"/>
      <c r="K93" s="18">
        <f t="shared" si="12"/>
        <v>1</v>
      </c>
    </row>
    <row r="94" spans="1:14" x14ac:dyDescent="0.25">
      <c r="A94" s="109" t="s">
        <v>563</v>
      </c>
      <c r="B94" s="225" t="s">
        <v>550</v>
      </c>
      <c r="C94" s="10">
        <v>2</v>
      </c>
      <c r="D94" s="10"/>
      <c r="E94" s="10">
        <v>2</v>
      </c>
      <c r="F94" s="10"/>
      <c r="G94" s="10">
        <v>2</v>
      </c>
      <c r="H94" s="10"/>
      <c r="I94" s="10">
        <v>3</v>
      </c>
      <c r="J94" s="258">
        <v>2</v>
      </c>
      <c r="K94" s="18">
        <f t="shared" si="12"/>
        <v>11</v>
      </c>
    </row>
    <row r="95" spans="1:14" x14ac:dyDescent="0.25">
      <c r="A95" s="109" t="s">
        <v>564</v>
      </c>
      <c r="B95" s="225" t="s">
        <v>551</v>
      </c>
      <c r="C95" s="10"/>
      <c r="D95" s="10"/>
      <c r="E95" s="10"/>
      <c r="F95" s="10"/>
      <c r="G95" s="10"/>
      <c r="H95" s="10"/>
      <c r="I95" s="10"/>
      <c r="J95" s="258"/>
      <c r="K95" s="18">
        <f t="shared" si="12"/>
        <v>0</v>
      </c>
    </row>
    <row r="96" spans="1:14" x14ac:dyDescent="0.25">
      <c r="A96" s="109" t="s">
        <v>558</v>
      </c>
      <c r="B96" s="225" t="s">
        <v>552</v>
      </c>
      <c r="C96" s="10"/>
      <c r="D96" s="10"/>
      <c r="E96" s="10"/>
      <c r="F96" s="10"/>
      <c r="G96" s="10"/>
      <c r="H96" s="10"/>
      <c r="I96" s="10"/>
      <c r="J96" s="258"/>
      <c r="K96" s="18">
        <f t="shared" si="12"/>
        <v>0</v>
      </c>
    </row>
    <row r="97" spans="1:14" x14ac:dyDescent="0.25">
      <c r="A97" s="109" t="s">
        <v>565</v>
      </c>
      <c r="B97" s="225" t="s">
        <v>553</v>
      </c>
      <c r="C97" s="10"/>
      <c r="D97" s="10"/>
      <c r="E97" s="10"/>
      <c r="F97" s="10"/>
      <c r="G97" s="10"/>
      <c r="H97" s="10"/>
      <c r="I97" s="10"/>
      <c r="J97" s="258"/>
      <c r="K97" s="18">
        <f t="shared" si="12"/>
        <v>0</v>
      </c>
    </row>
    <row r="98" spans="1:14" x14ac:dyDescent="0.25">
      <c r="A98" s="109" t="s">
        <v>566</v>
      </c>
      <c r="B98" s="225" t="s">
        <v>554</v>
      </c>
      <c r="C98" s="10"/>
      <c r="D98" s="10"/>
      <c r="E98" s="10"/>
      <c r="F98" s="10"/>
      <c r="G98" s="10"/>
      <c r="H98" s="10"/>
      <c r="I98" s="10"/>
      <c r="J98" s="258"/>
      <c r="K98" s="18">
        <f t="shared" si="12"/>
        <v>0</v>
      </c>
    </row>
    <row r="99" spans="1:14" x14ac:dyDescent="0.25">
      <c r="A99" s="109" t="s">
        <v>567</v>
      </c>
      <c r="B99" s="225" t="s">
        <v>555</v>
      </c>
      <c r="C99" s="10"/>
      <c r="D99" s="10"/>
      <c r="E99" s="10"/>
      <c r="F99" s="10"/>
      <c r="G99" s="10"/>
      <c r="H99" s="10"/>
      <c r="I99" s="10"/>
      <c r="J99" s="258"/>
      <c r="K99" s="18">
        <f t="shared" si="12"/>
        <v>0</v>
      </c>
    </row>
    <row r="100" spans="1:14" x14ac:dyDescent="0.25">
      <c r="A100" s="109" t="s">
        <v>557</v>
      </c>
      <c r="B100" s="225" t="s">
        <v>556</v>
      </c>
      <c r="C100" s="10"/>
      <c r="D100" s="10"/>
      <c r="E100" s="10"/>
      <c r="F100" s="10"/>
      <c r="G100" s="10"/>
      <c r="H100" s="10"/>
      <c r="I100" s="10"/>
      <c r="J100" s="258"/>
      <c r="K100" s="18">
        <f t="shared" si="12"/>
        <v>0</v>
      </c>
    </row>
    <row r="101" spans="1:14" x14ac:dyDescent="0.25">
      <c r="A101" s="226" t="s">
        <v>92</v>
      </c>
      <c r="B101" s="259" t="s">
        <v>93</v>
      </c>
      <c r="C101" s="13">
        <f>SUM(C90:C100)</f>
        <v>2</v>
      </c>
      <c r="D101" s="13">
        <f t="shared" ref="D101:J101" si="13">SUM(D90:D100)</f>
        <v>0</v>
      </c>
      <c r="E101" s="13">
        <f t="shared" si="13"/>
        <v>2</v>
      </c>
      <c r="F101" s="13">
        <f t="shared" si="13"/>
        <v>0</v>
      </c>
      <c r="G101" s="13">
        <f t="shared" si="13"/>
        <v>3</v>
      </c>
      <c r="H101" s="13">
        <f t="shared" si="13"/>
        <v>0</v>
      </c>
      <c r="I101" s="13">
        <f t="shared" si="13"/>
        <v>3</v>
      </c>
      <c r="J101" s="13">
        <f t="shared" si="13"/>
        <v>2</v>
      </c>
      <c r="K101" s="18">
        <f>SUM(K90:K100)</f>
        <v>12</v>
      </c>
    </row>
    <row r="102" spans="1:14" s="6" customFormat="1" x14ac:dyDescent="0.25">
      <c r="A102" s="255" t="s">
        <v>649</v>
      </c>
      <c r="B102" s="37"/>
      <c r="C102" s="459"/>
      <c r="D102" s="460"/>
      <c r="E102" s="460"/>
      <c r="F102" s="460"/>
      <c r="G102" s="460"/>
      <c r="H102" s="460"/>
      <c r="I102" s="460"/>
      <c r="J102" s="460"/>
      <c r="K102" s="461"/>
      <c r="N102"/>
    </row>
    <row r="103" spans="1:14" x14ac:dyDescent="0.25">
      <c r="A103" s="223" t="s">
        <v>545</v>
      </c>
      <c r="B103" s="224" t="s">
        <v>544</v>
      </c>
      <c r="C103" s="456"/>
      <c r="D103" s="457"/>
      <c r="E103" s="457"/>
      <c r="F103" s="457"/>
      <c r="G103" s="457"/>
      <c r="H103" s="457"/>
      <c r="I103" s="457"/>
      <c r="J103" s="457"/>
      <c r="K103" s="458"/>
    </row>
    <row r="104" spans="1:14" ht="12.75" customHeight="1" x14ac:dyDescent="0.25">
      <c r="A104" s="109" t="s">
        <v>559</v>
      </c>
      <c r="B104" s="225" t="s">
        <v>546</v>
      </c>
      <c r="C104" s="10"/>
      <c r="D104" s="10"/>
      <c r="E104" s="10"/>
      <c r="F104" s="10"/>
      <c r="G104" s="10"/>
      <c r="H104" s="10"/>
      <c r="I104" s="10"/>
      <c r="J104" s="258"/>
      <c r="K104" s="18">
        <f>SUM(C104:J104)</f>
        <v>0</v>
      </c>
    </row>
    <row r="105" spans="1:14" ht="12.75" customHeight="1" x14ac:dyDescent="0.25">
      <c r="A105" s="109" t="s">
        <v>560</v>
      </c>
      <c r="B105" s="225" t="s">
        <v>547</v>
      </c>
      <c r="C105" s="10">
        <v>9</v>
      </c>
      <c r="D105" s="10">
        <v>3</v>
      </c>
      <c r="E105" s="10"/>
      <c r="F105" s="10"/>
      <c r="G105" s="10">
        <v>11</v>
      </c>
      <c r="H105" s="10">
        <v>5</v>
      </c>
      <c r="I105" s="10">
        <v>4</v>
      </c>
      <c r="J105" s="258">
        <v>4</v>
      </c>
      <c r="K105" s="18">
        <f t="shared" ref="K105:K114" si="14">SUM(C105:J105)</f>
        <v>36</v>
      </c>
    </row>
    <row r="106" spans="1:14" x14ac:dyDescent="0.25">
      <c r="A106" s="109" t="s">
        <v>561</v>
      </c>
      <c r="B106" s="225" t="s">
        <v>548</v>
      </c>
      <c r="C106" s="10"/>
      <c r="D106" s="10"/>
      <c r="E106" s="10"/>
      <c r="F106" s="10"/>
      <c r="G106" s="10"/>
      <c r="H106" s="10"/>
      <c r="I106" s="10"/>
      <c r="J106" s="258"/>
      <c r="K106" s="18">
        <f t="shared" si="14"/>
        <v>0</v>
      </c>
    </row>
    <row r="107" spans="1:14" x14ac:dyDescent="0.25">
      <c r="A107" s="109" t="s">
        <v>562</v>
      </c>
      <c r="B107" s="225" t="s">
        <v>549</v>
      </c>
      <c r="C107" s="10">
        <v>1</v>
      </c>
      <c r="D107" s="10">
        <v>1</v>
      </c>
      <c r="E107" s="10"/>
      <c r="F107" s="10"/>
      <c r="G107" s="10">
        <v>1</v>
      </c>
      <c r="H107" s="10">
        <v>1</v>
      </c>
      <c r="I107" s="10">
        <v>1</v>
      </c>
      <c r="J107" s="258">
        <v>1</v>
      </c>
      <c r="K107" s="18">
        <f t="shared" si="14"/>
        <v>6</v>
      </c>
    </row>
    <row r="108" spans="1:14" x14ac:dyDescent="0.25">
      <c r="A108" s="109" t="s">
        <v>563</v>
      </c>
      <c r="B108" s="225" t="s">
        <v>550</v>
      </c>
      <c r="C108" s="10"/>
      <c r="D108" s="10"/>
      <c r="E108" s="10"/>
      <c r="F108" s="10"/>
      <c r="G108" s="10"/>
      <c r="H108" s="10"/>
      <c r="I108" s="10"/>
      <c r="J108" s="258"/>
      <c r="K108" s="18">
        <f t="shared" si="14"/>
        <v>0</v>
      </c>
    </row>
    <row r="109" spans="1:14" ht="12.75" customHeight="1" x14ac:dyDescent="0.25">
      <c r="A109" s="109" t="s">
        <v>564</v>
      </c>
      <c r="B109" s="225" t="s">
        <v>551</v>
      </c>
      <c r="C109" s="10">
        <v>35</v>
      </c>
      <c r="D109" s="10">
        <v>4</v>
      </c>
      <c r="E109" s="10"/>
      <c r="F109" s="10"/>
      <c r="G109" s="10">
        <v>38</v>
      </c>
      <c r="H109" s="10">
        <v>4</v>
      </c>
      <c r="I109" s="10">
        <v>46</v>
      </c>
      <c r="J109" s="258">
        <v>44</v>
      </c>
      <c r="K109" s="18">
        <f t="shared" si="14"/>
        <v>171</v>
      </c>
    </row>
    <row r="110" spans="1:14" x14ac:dyDescent="0.25">
      <c r="A110" s="109" t="s">
        <v>558</v>
      </c>
      <c r="B110" s="225" t="s">
        <v>552</v>
      </c>
      <c r="C110" s="10">
        <v>5</v>
      </c>
      <c r="D110" s="10">
        <v>3</v>
      </c>
      <c r="E110" s="10"/>
      <c r="F110" s="10"/>
      <c r="G110" s="10">
        <v>5</v>
      </c>
      <c r="H110" s="10"/>
      <c r="I110" s="10">
        <v>3</v>
      </c>
      <c r="J110" s="258">
        <v>3</v>
      </c>
      <c r="K110" s="18">
        <f t="shared" si="14"/>
        <v>19</v>
      </c>
    </row>
    <row r="111" spans="1:14" x14ac:dyDescent="0.25">
      <c r="A111" s="109" t="s">
        <v>565</v>
      </c>
      <c r="B111" s="225" t="s">
        <v>553</v>
      </c>
      <c r="C111" s="10">
        <v>2</v>
      </c>
      <c r="D111" s="10"/>
      <c r="E111" s="10"/>
      <c r="F111" s="10"/>
      <c r="G111" s="10">
        <v>2</v>
      </c>
      <c r="H111" s="10"/>
      <c r="I111" s="10">
        <v>2</v>
      </c>
      <c r="J111" s="258">
        <v>2</v>
      </c>
      <c r="K111" s="18">
        <f t="shared" si="14"/>
        <v>8</v>
      </c>
    </row>
    <row r="112" spans="1:14" x14ac:dyDescent="0.25">
      <c r="A112" s="109" t="s">
        <v>566</v>
      </c>
      <c r="B112" s="225" t="s">
        <v>554</v>
      </c>
      <c r="C112" s="10"/>
      <c r="D112" s="10"/>
      <c r="E112" s="10"/>
      <c r="F112" s="10"/>
      <c r="G112" s="10"/>
      <c r="H112" s="10"/>
      <c r="I112" s="10"/>
      <c r="J112" s="258"/>
      <c r="K112" s="18">
        <f t="shared" si="14"/>
        <v>0</v>
      </c>
    </row>
    <row r="113" spans="1:14" s="6" customFormat="1" x14ac:dyDescent="0.25">
      <c r="A113" s="109" t="s">
        <v>567</v>
      </c>
      <c r="B113" s="225" t="s">
        <v>555</v>
      </c>
      <c r="C113" s="10">
        <v>2</v>
      </c>
      <c r="D113" s="10"/>
      <c r="E113" s="10"/>
      <c r="F113" s="10"/>
      <c r="G113" s="10">
        <v>1</v>
      </c>
      <c r="H113" s="10"/>
      <c r="I113" s="10"/>
      <c r="J113" s="258"/>
      <c r="K113" s="18">
        <f t="shared" si="14"/>
        <v>3</v>
      </c>
      <c r="N113"/>
    </row>
    <row r="114" spans="1:14" s="6" customFormat="1" x14ac:dyDescent="0.25">
      <c r="A114" s="109" t="s">
        <v>557</v>
      </c>
      <c r="B114" s="225" t="s">
        <v>556</v>
      </c>
      <c r="C114" s="10"/>
      <c r="D114" s="10"/>
      <c r="E114" s="10"/>
      <c r="F114" s="10"/>
      <c r="G114" s="10"/>
      <c r="H114" s="10"/>
      <c r="I114" s="10"/>
      <c r="J114" s="258"/>
      <c r="K114" s="18">
        <f t="shared" si="14"/>
        <v>0</v>
      </c>
      <c r="N114"/>
    </row>
    <row r="115" spans="1:14" s="6" customFormat="1" x14ac:dyDescent="0.25">
      <c r="A115" s="226" t="s">
        <v>92</v>
      </c>
      <c r="B115" s="259" t="s">
        <v>93</v>
      </c>
      <c r="C115" s="13">
        <f>SUM(C104:C114)</f>
        <v>54</v>
      </c>
      <c r="D115" s="13">
        <f t="shared" ref="D115:J115" si="15">SUM(D104:D114)</f>
        <v>11</v>
      </c>
      <c r="E115" s="13">
        <f t="shared" si="15"/>
        <v>0</v>
      </c>
      <c r="F115" s="13">
        <f t="shared" si="15"/>
        <v>0</v>
      </c>
      <c r="G115" s="13">
        <f t="shared" si="15"/>
        <v>58</v>
      </c>
      <c r="H115" s="13">
        <f t="shared" si="15"/>
        <v>10</v>
      </c>
      <c r="I115" s="13">
        <f t="shared" si="15"/>
        <v>56</v>
      </c>
      <c r="J115" s="13">
        <f t="shared" si="15"/>
        <v>54</v>
      </c>
      <c r="K115" s="18">
        <f>SUM(K104:K114)</f>
        <v>243</v>
      </c>
      <c r="N115"/>
    </row>
    <row r="116" spans="1:14" x14ac:dyDescent="0.25">
      <c r="A116" s="255" t="s">
        <v>643</v>
      </c>
      <c r="B116" s="227"/>
      <c r="C116" s="462"/>
      <c r="D116" s="463"/>
      <c r="E116" s="463"/>
      <c r="F116" s="463"/>
      <c r="G116" s="463"/>
      <c r="H116" s="463"/>
      <c r="I116" s="463"/>
      <c r="J116" s="463"/>
      <c r="K116" s="464"/>
    </row>
    <row r="117" spans="1:14" x14ac:dyDescent="0.25">
      <c r="A117" s="223" t="s">
        <v>545</v>
      </c>
      <c r="B117" s="224" t="s">
        <v>544</v>
      </c>
      <c r="C117" s="456"/>
      <c r="D117" s="457"/>
      <c r="E117" s="457"/>
      <c r="F117" s="457"/>
      <c r="G117" s="457"/>
      <c r="H117" s="457"/>
      <c r="I117" s="457"/>
      <c r="J117" s="457"/>
      <c r="K117" s="458"/>
    </row>
    <row r="118" spans="1:14" x14ac:dyDescent="0.25">
      <c r="A118" s="109" t="s">
        <v>559</v>
      </c>
      <c r="B118" s="225" t="s">
        <v>546</v>
      </c>
      <c r="C118" s="105"/>
      <c r="D118" s="105"/>
      <c r="E118" s="105"/>
      <c r="F118" s="105"/>
      <c r="G118" s="105"/>
      <c r="H118" s="105"/>
      <c r="I118" s="105"/>
      <c r="J118" s="105"/>
      <c r="K118" s="104">
        <f>SUM(C118:J118)</f>
        <v>0</v>
      </c>
    </row>
    <row r="119" spans="1:14" x14ac:dyDescent="0.25">
      <c r="A119" s="109" t="s">
        <v>560</v>
      </c>
      <c r="B119" s="225" t="s">
        <v>547</v>
      </c>
      <c r="C119" s="105">
        <f t="shared" ref="C119:J125" si="16">SUM(C49,C63,C21,C105,C77,C35,C7,C91)</f>
        <v>40</v>
      </c>
      <c r="D119" s="105">
        <f t="shared" si="16"/>
        <v>32</v>
      </c>
      <c r="E119" s="105">
        <f t="shared" si="16"/>
        <v>6</v>
      </c>
      <c r="F119" s="105">
        <f t="shared" si="16"/>
        <v>6</v>
      </c>
      <c r="G119" s="105">
        <f t="shared" si="16"/>
        <v>46</v>
      </c>
      <c r="H119" s="105">
        <f t="shared" si="16"/>
        <v>36</v>
      </c>
      <c r="I119" s="105">
        <f t="shared" si="16"/>
        <v>26</v>
      </c>
      <c r="J119" s="105">
        <f t="shared" si="16"/>
        <v>26</v>
      </c>
      <c r="K119" s="104">
        <f t="shared" ref="K119:K128" si="17">SUM(C119:J119)</f>
        <v>218</v>
      </c>
    </row>
    <row r="120" spans="1:14" x14ac:dyDescent="0.25">
      <c r="A120" s="109" t="s">
        <v>561</v>
      </c>
      <c r="B120" s="225" t="s">
        <v>548</v>
      </c>
      <c r="C120" s="105">
        <f t="shared" si="16"/>
        <v>48</v>
      </c>
      <c r="D120" s="105">
        <f t="shared" si="16"/>
        <v>10</v>
      </c>
      <c r="E120" s="105">
        <f t="shared" si="16"/>
        <v>2</v>
      </c>
      <c r="F120" s="105">
        <f t="shared" si="16"/>
        <v>0</v>
      </c>
      <c r="G120" s="105">
        <f t="shared" si="16"/>
        <v>38</v>
      </c>
      <c r="H120" s="105">
        <f t="shared" si="16"/>
        <v>7</v>
      </c>
      <c r="I120" s="105">
        <f t="shared" si="16"/>
        <v>39</v>
      </c>
      <c r="J120" s="105">
        <f t="shared" si="16"/>
        <v>40</v>
      </c>
      <c r="K120" s="104">
        <f t="shared" si="17"/>
        <v>184</v>
      </c>
    </row>
    <row r="121" spans="1:14" x14ac:dyDescent="0.25">
      <c r="A121" s="109" t="s">
        <v>562</v>
      </c>
      <c r="B121" s="225" t="s">
        <v>549</v>
      </c>
      <c r="C121" s="105">
        <f t="shared" si="16"/>
        <v>15</v>
      </c>
      <c r="D121" s="105">
        <f t="shared" si="16"/>
        <v>8</v>
      </c>
      <c r="E121" s="105">
        <f t="shared" si="16"/>
        <v>0</v>
      </c>
      <c r="F121" s="105">
        <f t="shared" si="16"/>
        <v>0</v>
      </c>
      <c r="G121" s="105">
        <f t="shared" si="16"/>
        <v>13</v>
      </c>
      <c r="H121" s="105">
        <f t="shared" si="16"/>
        <v>3</v>
      </c>
      <c r="I121" s="105">
        <f t="shared" si="16"/>
        <v>11</v>
      </c>
      <c r="J121" s="105">
        <f t="shared" si="16"/>
        <v>11</v>
      </c>
      <c r="K121" s="104">
        <f t="shared" si="17"/>
        <v>61</v>
      </c>
    </row>
    <row r="122" spans="1:14" x14ac:dyDescent="0.25">
      <c r="A122" s="109" t="s">
        <v>563</v>
      </c>
      <c r="B122" s="225" t="s">
        <v>550</v>
      </c>
      <c r="C122" s="105">
        <f t="shared" si="16"/>
        <v>3</v>
      </c>
      <c r="D122" s="105">
        <f t="shared" si="16"/>
        <v>0</v>
      </c>
      <c r="E122" s="105">
        <f t="shared" si="16"/>
        <v>2</v>
      </c>
      <c r="F122" s="105">
        <f t="shared" si="16"/>
        <v>0</v>
      </c>
      <c r="G122" s="105">
        <f t="shared" si="16"/>
        <v>2</v>
      </c>
      <c r="H122" s="105">
        <f t="shared" si="16"/>
        <v>0</v>
      </c>
      <c r="I122" s="105">
        <f t="shared" si="16"/>
        <v>4</v>
      </c>
      <c r="J122" s="105">
        <f t="shared" si="16"/>
        <v>3</v>
      </c>
      <c r="K122" s="104">
        <f t="shared" si="17"/>
        <v>14</v>
      </c>
    </row>
    <row r="123" spans="1:14" x14ac:dyDescent="0.25">
      <c r="A123" s="109" t="s">
        <v>564</v>
      </c>
      <c r="B123" s="225" t="s">
        <v>551</v>
      </c>
      <c r="C123" s="105">
        <f t="shared" si="16"/>
        <v>36</v>
      </c>
      <c r="D123" s="105">
        <f t="shared" si="16"/>
        <v>5</v>
      </c>
      <c r="E123" s="105">
        <f t="shared" si="16"/>
        <v>0</v>
      </c>
      <c r="F123" s="105">
        <f t="shared" si="16"/>
        <v>0</v>
      </c>
      <c r="G123" s="105">
        <f t="shared" si="16"/>
        <v>38</v>
      </c>
      <c r="H123" s="105">
        <f t="shared" si="16"/>
        <v>4</v>
      </c>
      <c r="I123" s="105">
        <f t="shared" si="16"/>
        <v>48</v>
      </c>
      <c r="J123" s="105">
        <f t="shared" si="16"/>
        <v>46</v>
      </c>
      <c r="K123" s="104">
        <f t="shared" si="17"/>
        <v>177</v>
      </c>
    </row>
    <row r="124" spans="1:14" x14ac:dyDescent="0.25">
      <c r="A124" s="109" t="s">
        <v>558</v>
      </c>
      <c r="B124" s="225" t="s">
        <v>552</v>
      </c>
      <c r="C124" s="105">
        <f t="shared" si="16"/>
        <v>5</v>
      </c>
      <c r="D124" s="105">
        <f t="shared" si="16"/>
        <v>3</v>
      </c>
      <c r="E124" s="105">
        <f t="shared" si="16"/>
        <v>0</v>
      </c>
      <c r="F124" s="105">
        <f t="shared" si="16"/>
        <v>0</v>
      </c>
      <c r="G124" s="105">
        <f t="shared" si="16"/>
        <v>5</v>
      </c>
      <c r="H124" s="105">
        <f t="shared" si="16"/>
        <v>0</v>
      </c>
      <c r="I124" s="105">
        <f t="shared" si="16"/>
        <v>3</v>
      </c>
      <c r="J124" s="105">
        <f t="shared" si="16"/>
        <v>3</v>
      </c>
      <c r="K124" s="104">
        <f t="shared" si="17"/>
        <v>19</v>
      </c>
    </row>
    <row r="125" spans="1:14" x14ac:dyDescent="0.25">
      <c r="A125" s="109" t="s">
        <v>565</v>
      </c>
      <c r="B125" s="225" t="s">
        <v>553</v>
      </c>
      <c r="C125" s="105">
        <f t="shared" si="16"/>
        <v>2</v>
      </c>
      <c r="D125" s="105">
        <f t="shared" si="16"/>
        <v>0</v>
      </c>
      <c r="E125" s="105">
        <f t="shared" si="16"/>
        <v>0</v>
      </c>
      <c r="F125" s="105">
        <f t="shared" si="16"/>
        <v>0</v>
      </c>
      <c r="G125" s="105">
        <f t="shared" si="16"/>
        <v>2</v>
      </c>
      <c r="H125" s="105">
        <f t="shared" si="16"/>
        <v>0</v>
      </c>
      <c r="I125" s="105">
        <f t="shared" si="16"/>
        <v>2</v>
      </c>
      <c r="J125" s="105">
        <f t="shared" si="16"/>
        <v>2</v>
      </c>
      <c r="K125" s="104">
        <f t="shared" si="17"/>
        <v>8</v>
      </c>
    </row>
    <row r="126" spans="1:14" x14ac:dyDescent="0.25">
      <c r="A126" s="109" t="s">
        <v>566</v>
      </c>
      <c r="B126" s="225" t="s">
        <v>554</v>
      </c>
      <c r="C126" s="105"/>
      <c r="D126" s="105"/>
      <c r="E126" s="105"/>
      <c r="F126" s="105"/>
      <c r="G126" s="105"/>
      <c r="H126" s="105"/>
      <c r="I126" s="105"/>
      <c r="J126" s="105"/>
      <c r="K126" s="104">
        <f t="shared" si="17"/>
        <v>0</v>
      </c>
    </row>
    <row r="127" spans="1:14" x14ac:dyDescent="0.25">
      <c r="A127" s="109" t="s">
        <v>567</v>
      </c>
      <c r="B127" s="225" t="s">
        <v>555</v>
      </c>
      <c r="C127" s="105">
        <f t="shared" ref="C127:J129" si="18">SUM(C57,C71,C29,C113,C85,C43,C15,C99)</f>
        <v>23</v>
      </c>
      <c r="D127" s="105">
        <f t="shared" si="18"/>
        <v>12</v>
      </c>
      <c r="E127" s="105">
        <f t="shared" si="18"/>
        <v>5</v>
      </c>
      <c r="F127" s="105">
        <f t="shared" si="18"/>
        <v>1</v>
      </c>
      <c r="G127" s="105">
        <f t="shared" si="18"/>
        <v>15</v>
      </c>
      <c r="H127" s="105">
        <f t="shared" si="18"/>
        <v>12</v>
      </c>
      <c r="I127" s="105">
        <f t="shared" si="18"/>
        <v>40</v>
      </c>
      <c r="J127" s="105">
        <f t="shared" si="18"/>
        <v>40</v>
      </c>
      <c r="K127" s="106">
        <f t="shared" si="17"/>
        <v>148</v>
      </c>
    </row>
    <row r="128" spans="1:14" ht="15.75" thickBot="1" x14ac:dyDescent="0.3">
      <c r="A128" s="109" t="s">
        <v>557</v>
      </c>
      <c r="B128" s="225" t="s">
        <v>556</v>
      </c>
      <c r="C128" s="105">
        <f t="shared" si="18"/>
        <v>1</v>
      </c>
      <c r="D128" s="105">
        <f t="shared" si="18"/>
        <v>1</v>
      </c>
      <c r="E128" s="105">
        <f t="shared" si="18"/>
        <v>0</v>
      </c>
      <c r="F128" s="105">
        <f t="shared" si="18"/>
        <v>0</v>
      </c>
      <c r="G128" s="105">
        <f t="shared" si="18"/>
        <v>2</v>
      </c>
      <c r="H128" s="105">
        <f t="shared" si="18"/>
        <v>3</v>
      </c>
      <c r="I128" s="105">
        <f t="shared" si="18"/>
        <v>2</v>
      </c>
      <c r="J128" s="105">
        <f t="shared" si="18"/>
        <v>2</v>
      </c>
      <c r="K128" s="104">
        <f t="shared" si="17"/>
        <v>11</v>
      </c>
    </row>
    <row r="129" spans="1:11" ht="15.75" thickBot="1" x14ac:dyDescent="0.3">
      <c r="A129" s="228" t="s">
        <v>94</v>
      </c>
      <c r="B129" s="260" t="s">
        <v>93</v>
      </c>
      <c r="C129" s="256">
        <f t="shared" si="18"/>
        <v>173</v>
      </c>
      <c r="D129" s="256">
        <f t="shared" si="18"/>
        <v>71</v>
      </c>
      <c r="E129" s="256">
        <f t="shared" si="18"/>
        <v>15</v>
      </c>
      <c r="F129" s="256">
        <f t="shared" si="18"/>
        <v>7</v>
      </c>
      <c r="G129" s="256">
        <f t="shared" si="18"/>
        <v>161</v>
      </c>
      <c r="H129" s="256">
        <f t="shared" si="18"/>
        <v>65</v>
      </c>
      <c r="I129" s="256">
        <f t="shared" si="18"/>
        <v>175</v>
      </c>
      <c r="J129" s="256">
        <f t="shared" si="18"/>
        <v>173</v>
      </c>
      <c r="K129" s="257">
        <f>SUM(K118:K128)</f>
        <v>840</v>
      </c>
    </row>
    <row r="131" spans="1:11" x14ac:dyDescent="0.25">
      <c r="A131" s="2" t="s">
        <v>5</v>
      </c>
      <c r="B131" s="1" t="s">
        <v>6</v>
      </c>
    </row>
    <row r="132" spans="1:11" x14ac:dyDescent="0.25">
      <c r="A132" s="1" t="s">
        <v>144</v>
      </c>
      <c r="B132" s="1"/>
      <c r="C132" s="2"/>
      <c r="D132" s="2"/>
      <c r="E132" s="2"/>
      <c r="F132" s="2"/>
      <c r="G132" s="2"/>
      <c r="H132" s="2"/>
      <c r="I132" s="2"/>
      <c r="J132" s="2"/>
      <c r="K132" s="2"/>
    </row>
    <row r="134" spans="1:11" x14ac:dyDescent="0.25">
      <c r="A134" s="1"/>
    </row>
  </sheetData>
  <mergeCells count="23">
    <mergeCell ref="A1:K1"/>
    <mergeCell ref="C2:D2"/>
    <mergeCell ref="E2:F2"/>
    <mergeCell ref="G2:H2"/>
    <mergeCell ref="I2:J2"/>
    <mergeCell ref="C4:K4"/>
    <mergeCell ref="C5:K5"/>
    <mergeCell ref="C102:K102"/>
    <mergeCell ref="C74:K74"/>
    <mergeCell ref="C61:K61"/>
    <mergeCell ref="C46:K46"/>
    <mergeCell ref="C47:K47"/>
    <mergeCell ref="C18:K18"/>
    <mergeCell ref="C19:K19"/>
    <mergeCell ref="C60:K60"/>
    <mergeCell ref="C117:K117"/>
    <mergeCell ref="C103:K103"/>
    <mergeCell ref="C75:K75"/>
    <mergeCell ref="C32:K32"/>
    <mergeCell ref="C33:K33"/>
    <mergeCell ref="C116:K116"/>
    <mergeCell ref="C88:K88"/>
    <mergeCell ref="C89:K89"/>
  </mergeCells>
  <pageMargins left="0.7" right="0.7" top="0.75" bottom="0.75" header="0.3" footer="0.3"/>
  <pageSetup paperSize="9" scale="7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O134"/>
  <sheetViews>
    <sheetView workbookViewId="0">
      <pane ySplit="3" topLeftCell="A108" activePane="bottomLeft" state="frozen"/>
      <selection pane="bottomLeft" activeCell="A74" sqref="A74:XFD87"/>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3" width="9.140625" style="1"/>
    <col min="15" max="16384" width="9.140625" style="1"/>
  </cols>
  <sheetData>
    <row r="1" spans="1:14" ht="33.75" customHeight="1" x14ac:dyDescent="0.25">
      <c r="A1" s="465" t="s">
        <v>395</v>
      </c>
      <c r="B1" s="466"/>
      <c r="C1" s="466"/>
      <c r="D1" s="466"/>
      <c r="E1" s="466"/>
      <c r="F1" s="466"/>
      <c r="G1" s="466"/>
      <c r="H1" s="466"/>
      <c r="I1" s="466"/>
      <c r="J1" s="467"/>
      <c r="K1" s="468"/>
    </row>
    <row r="2" spans="1:14" s="5" customFormat="1" ht="38.25" customHeight="1" x14ac:dyDescent="0.25">
      <c r="A2" s="254" t="s">
        <v>643</v>
      </c>
      <c r="B2" s="8"/>
      <c r="C2" s="469" t="s">
        <v>0</v>
      </c>
      <c r="D2" s="469"/>
      <c r="E2" s="469" t="s">
        <v>2</v>
      </c>
      <c r="F2" s="469"/>
      <c r="G2" s="469" t="s">
        <v>1</v>
      </c>
      <c r="H2" s="469"/>
      <c r="I2" s="470" t="s">
        <v>3</v>
      </c>
      <c r="J2" s="471"/>
      <c r="K2" s="252" t="s">
        <v>4</v>
      </c>
      <c r="N2"/>
    </row>
    <row r="3" spans="1:14" s="5" customFormat="1" ht="13.5" customHeight="1" thickBot="1" x14ac:dyDescent="0.3">
      <c r="A3" s="36"/>
      <c r="B3" s="38"/>
      <c r="C3" s="39" t="s">
        <v>7</v>
      </c>
      <c r="D3" s="39" t="s">
        <v>8</v>
      </c>
      <c r="E3" s="39" t="s">
        <v>7</v>
      </c>
      <c r="F3" s="39" t="s">
        <v>8</v>
      </c>
      <c r="G3" s="39" t="s">
        <v>7</v>
      </c>
      <c r="H3" s="39" t="s">
        <v>8</v>
      </c>
      <c r="I3" s="39" t="s">
        <v>7</v>
      </c>
      <c r="J3" s="39" t="s">
        <v>8</v>
      </c>
      <c r="K3" s="34"/>
      <c r="N3"/>
    </row>
    <row r="4" spans="1:14" s="2" customFormat="1" x14ac:dyDescent="0.25">
      <c r="A4" s="255" t="s">
        <v>648</v>
      </c>
      <c r="B4" s="227"/>
      <c r="C4" s="462"/>
      <c r="D4" s="463"/>
      <c r="E4" s="463"/>
      <c r="F4" s="463"/>
      <c r="G4" s="463"/>
      <c r="H4" s="463"/>
      <c r="I4" s="463"/>
      <c r="J4" s="463"/>
      <c r="K4" s="464"/>
      <c r="N4"/>
    </row>
    <row r="5" spans="1:14" x14ac:dyDescent="0.25">
      <c r="A5" s="223" t="s">
        <v>545</v>
      </c>
      <c r="B5" s="224" t="s">
        <v>544</v>
      </c>
      <c r="C5" s="456"/>
      <c r="D5" s="457"/>
      <c r="E5" s="457"/>
      <c r="F5" s="457"/>
      <c r="G5" s="457"/>
      <c r="H5" s="457"/>
      <c r="I5" s="457"/>
      <c r="J5" s="457"/>
      <c r="K5" s="458"/>
    </row>
    <row r="6" spans="1:14" x14ac:dyDescent="0.25">
      <c r="A6" s="109" t="s">
        <v>559</v>
      </c>
      <c r="B6" s="225" t="s">
        <v>546</v>
      </c>
      <c r="C6" s="10"/>
      <c r="D6" s="10"/>
      <c r="E6" s="10"/>
      <c r="F6" s="10"/>
      <c r="G6" s="10"/>
      <c r="H6" s="10"/>
      <c r="I6" s="10"/>
      <c r="J6" s="258"/>
      <c r="K6" s="18">
        <f>SUM(C6:J6)</f>
        <v>0</v>
      </c>
    </row>
    <row r="7" spans="1:14" x14ac:dyDescent="0.25">
      <c r="A7" s="109" t="s">
        <v>560</v>
      </c>
      <c r="B7" s="225" t="s">
        <v>547</v>
      </c>
      <c r="C7" s="10"/>
      <c r="D7" s="10"/>
      <c r="E7" s="10"/>
      <c r="F7" s="10"/>
      <c r="G7" s="10"/>
      <c r="H7" s="10"/>
      <c r="I7" s="10"/>
      <c r="J7" s="258"/>
      <c r="K7" s="18">
        <f t="shared" ref="K7:K16" si="0">SUM(C7:J7)</f>
        <v>0</v>
      </c>
    </row>
    <row r="8" spans="1:14" x14ac:dyDescent="0.25">
      <c r="A8" s="109" t="s">
        <v>561</v>
      </c>
      <c r="B8" s="225" t="s">
        <v>548</v>
      </c>
      <c r="C8" s="10"/>
      <c r="D8" s="10"/>
      <c r="E8" s="10">
        <v>1</v>
      </c>
      <c r="F8" s="10"/>
      <c r="G8" s="10"/>
      <c r="H8" s="10"/>
      <c r="I8" s="10">
        <v>2</v>
      </c>
      <c r="J8" s="258">
        <v>2</v>
      </c>
      <c r="K8" s="18">
        <f t="shared" si="0"/>
        <v>5</v>
      </c>
    </row>
    <row r="9" spans="1:14" x14ac:dyDescent="0.25">
      <c r="A9" s="109" t="s">
        <v>562</v>
      </c>
      <c r="B9" s="225" t="s">
        <v>549</v>
      </c>
      <c r="C9" s="10"/>
      <c r="D9" s="10"/>
      <c r="E9" s="10"/>
      <c r="F9" s="10"/>
      <c r="G9" s="10"/>
      <c r="H9" s="10"/>
      <c r="I9" s="10"/>
      <c r="J9" s="258"/>
      <c r="K9" s="18">
        <f t="shared" si="0"/>
        <v>0</v>
      </c>
    </row>
    <row r="10" spans="1:14" x14ac:dyDescent="0.25">
      <c r="A10" s="109" t="s">
        <v>563</v>
      </c>
      <c r="B10" s="225" t="s">
        <v>550</v>
      </c>
      <c r="C10" s="10"/>
      <c r="D10" s="10"/>
      <c r="E10" s="10"/>
      <c r="F10" s="10"/>
      <c r="G10" s="10"/>
      <c r="H10" s="10"/>
      <c r="I10" s="10"/>
      <c r="J10" s="258"/>
      <c r="K10" s="18">
        <f t="shared" si="0"/>
        <v>0</v>
      </c>
    </row>
    <row r="11" spans="1:14" x14ac:dyDescent="0.25">
      <c r="A11" s="109" t="s">
        <v>564</v>
      </c>
      <c r="B11" s="225" t="s">
        <v>551</v>
      </c>
      <c r="C11" s="10"/>
      <c r="D11" s="10"/>
      <c r="E11" s="10"/>
      <c r="F11" s="10"/>
      <c r="G11" s="10"/>
      <c r="H11" s="10"/>
      <c r="I11" s="10"/>
      <c r="J11" s="258"/>
      <c r="K11" s="18">
        <f t="shared" si="0"/>
        <v>0</v>
      </c>
    </row>
    <row r="12" spans="1:14" x14ac:dyDescent="0.25">
      <c r="A12" s="109" t="s">
        <v>558</v>
      </c>
      <c r="B12" s="225" t="s">
        <v>552</v>
      </c>
      <c r="C12" s="10"/>
      <c r="D12" s="10"/>
      <c r="E12" s="10"/>
      <c r="F12" s="10"/>
      <c r="G12" s="10"/>
      <c r="H12" s="10"/>
      <c r="I12" s="10"/>
      <c r="J12" s="258"/>
      <c r="K12" s="18">
        <f t="shared" si="0"/>
        <v>0</v>
      </c>
    </row>
    <row r="13" spans="1:14" x14ac:dyDescent="0.25">
      <c r="A13" s="109" t="s">
        <v>565</v>
      </c>
      <c r="B13" s="225" t="s">
        <v>553</v>
      </c>
      <c r="C13" s="10"/>
      <c r="D13" s="10"/>
      <c r="E13" s="10"/>
      <c r="F13" s="10"/>
      <c r="G13" s="10"/>
      <c r="H13" s="10"/>
      <c r="I13" s="10"/>
      <c r="J13" s="258"/>
      <c r="K13" s="18">
        <f t="shared" si="0"/>
        <v>0</v>
      </c>
    </row>
    <row r="14" spans="1:14" x14ac:dyDescent="0.25">
      <c r="A14" s="109" t="s">
        <v>566</v>
      </c>
      <c r="B14" s="225" t="s">
        <v>554</v>
      </c>
      <c r="C14" s="10"/>
      <c r="D14" s="10"/>
      <c r="E14" s="10"/>
      <c r="F14" s="10"/>
      <c r="G14" s="10"/>
      <c r="H14" s="10"/>
      <c r="I14" s="10"/>
      <c r="J14" s="258"/>
      <c r="K14" s="18">
        <f t="shared" si="0"/>
        <v>0</v>
      </c>
    </row>
    <row r="15" spans="1:14" x14ac:dyDescent="0.25">
      <c r="A15" s="109" t="s">
        <v>567</v>
      </c>
      <c r="B15" s="225" t="s">
        <v>555</v>
      </c>
      <c r="C15" s="10"/>
      <c r="D15" s="10"/>
      <c r="E15" s="10"/>
      <c r="F15" s="10"/>
      <c r="G15" s="10"/>
      <c r="H15" s="10"/>
      <c r="I15" s="10">
        <v>1</v>
      </c>
      <c r="J15" s="258">
        <v>1</v>
      </c>
      <c r="K15" s="18">
        <f t="shared" si="0"/>
        <v>2</v>
      </c>
    </row>
    <row r="16" spans="1:14" x14ac:dyDescent="0.25">
      <c r="A16" s="109" t="s">
        <v>557</v>
      </c>
      <c r="B16" s="225" t="s">
        <v>556</v>
      </c>
      <c r="C16" s="10"/>
      <c r="D16" s="10"/>
      <c r="E16" s="10"/>
      <c r="F16" s="10"/>
      <c r="G16" s="10"/>
      <c r="H16" s="10"/>
      <c r="I16" s="10"/>
      <c r="J16" s="258"/>
      <c r="K16" s="18">
        <f t="shared" si="0"/>
        <v>0</v>
      </c>
    </row>
    <row r="17" spans="1:14" x14ac:dyDescent="0.25">
      <c r="A17" s="226" t="s">
        <v>92</v>
      </c>
      <c r="B17" s="259" t="s">
        <v>93</v>
      </c>
      <c r="C17" s="13">
        <f>SUM(C6:C16)</f>
        <v>0</v>
      </c>
      <c r="D17" s="13">
        <f t="shared" ref="D17:J17" si="1">SUM(D6:D16)</f>
        <v>0</v>
      </c>
      <c r="E17" s="13">
        <f t="shared" si="1"/>
        <v>1</v>
      </c>
      <c r="F17" s="13">
        <f t="shared" si="1"/>
        <v>0</v>
      </c>
      <c r="G17" s="13">
        <f t="shared" si="1"/>
        <v>0</v>
      </c>
      <c r="H17" s="13">
        <f t="shared" si="1"/>
        <v>0</v>
      </c>
      <c r="I17" s="13">
        <f t="shared" si="1"/>
        <v>3</v>
      </c>
      <c r="J17" s="13">
        <f t="shared" si="1"/>
        <v>3</v>
      </c>
      <c r="K17" s="18">
        <f>SUM(K6:K16)</f>
        <v>7</v>
      </c>
    </row>
    <row r="18" spans="1:14" s="2" customFormat="1" x14ac:dyDescent="0.25">
      <c r="A18" s="255" t="s">
        <v>646</v>
      </c>
      <c r="B18" s="227"/>
      <c r="C18" s="462"/>
      <c r="D18" s="463"/>
      <c r="E18" s="463"/>
      <c r="F18" s="463"/>
      <c r="G18" s="463"/>
      <c r="H18" s="463"/>
      <c r="I18" s="463"/>
      <c r="J18" s="463"/>
      <c r="K18" s="464"/>
      <c r="N18"/>
    </row>
    <row r="19" spans="1:14" x14ac:dyDescent="0.25">
      <c r="A19" s="223" t="s">
        <v>545</v>
      </c>
      <c r="B19" s="224" t="s">
        <v>544</v>
      </c>
      <c r="C19" s="456"/>
      <c r="D19" s="457"/>
      <c r="E19" s="457"/>
      <c r="F19" s="457"/>
      <c r="G19" s="457"/>
      <c r="H19" s="457"/>
      <c r="I19" s="457"/>
      <c r="J19" s="457"/>
      <c r="K19" s="458"/>
    </row>
    <row r="20" spans="1:14" x14ac:dyDescent="0.25">
      <c r="A20" s="109" t="s">
        <v>559</v>
      </c>
      <c r="B20" s="225" t="s">
        <v>546</v>
      </c>
      <c r="C20" s="10"/>
      <c r="D20" s="10"/>
      <c r="E20" s="10"/>
      <c r="F20" s="10"/>
      <c r="G20" s="10"/>
      <c r="H20" s="10"/>
      <c r="I20" s="10"/>
      <c r="J20" s="258"/>
      <c r="K20" s="18">
        <f>SUM(C20:J20)</f>
        <v>0</v>
      </c>
    </row>
    <row r="21" spans="1:14" x14ac:dyDescent="0.25">
      <c r="A21" s="109" t="s">
        <v>560</v>
      </c>
      <c r="B21" s="225" t="s">
        <v>547</v>
      </c>
      <c r="C21" s="10"/>
      <c r="D21" s="10"/>
      <c r="E21" s="10"/>
      <c r="F21" s="10"/>
      <c r="G21" s="10"/>
      <c r="H21" s="10"/>
      <c r="I21" s="10">
        <v>2</v>
      </c>
      <c r="J21" s="258">
        <v>2</v>
      </c>
      <c r="K21" s="18">
        <f t="shared" ref="K21:K30" si="2">SUM(C21:J21)</f>
        <v>4</v>
      </c>
    </row>
    <row r="22" spans="1:14" x14ac:dyDescent="0.25">
      <c r="A22" s="109" t="s">
        <v>561</v>
      </c>
      <c r="B22" s="225" t="s">
        <v>548</v>
      </c>
      <c r="C22" s="10">
        <v>5</v>
      </c>
      <c r="D22" s="10"/>
      <c r="E22" s="10"/>
      <c r="F22" s="10"/>
      <c r="G22" s="10">
        <v>2</v>
      </c>
      <c r="H22" s="10">
        <v>1</v>
      </c>
      <c r="I22" s="10">
        <v>3</v>
      </c>
      <c r="J22" s="258">
        <v>3</v>
      </c>
      <c r="K22" s="18">
        <f t="shared" si="2"/>
        <v>14</v>
      </c>
    </row>
    <row r="23" spans="1:14" x14ac:dyDescent="0.25">
      <c r="A23" s="109" t="s">
        <v>562</v>
      </c>
      <c r="B23" s="225" t="s">
        <v>549</v>
      </c>
      <c r="C23" s="10"/>
      <c r="D23" s="10"/>
      <c r="E23" s="10"/>
      <c r="F23" s="10"/>
      <c r="G23" s="10">
        <v>2</v>
      </c>
      <c r="H23" s="10"/>
      <c r="I23" s="10">
        <v>3</v>
      </c>
      <c r="J23" s="258">
        <v>3</v>
      </c>
      <c r="K23" s="18">
        <f t="shared" si="2"/>
        <v>8</v>
      </c>
    </row>
    <row r="24" spans="1:14" x14ac:dyDescent="0.25">
      <c r="A24" s="109" t="s">
        <v>563</v>
      </c>
      <c r="B24" s="225" t="s">
        <v>550</v>
      </c>
      <c r="C24" s="10"/>
      <c r="D24" s="10"/>
      <c r="E24" s="10"/>
      <c r="F24" s="10"/>
      <c r="G24" s="10"/>
      <c r="H24" s="10"/>
      <c r="I24" s="10"/>
      <c r="J24" s="258"/>
      <c r="K24" s="18">
        <f t="shared" si="2"/>
        <v>0</v>
      </c>
    </row>
    <row r="25" spans="1:14" x14ac:dyDescent="0.25">
      <c r="A25" s="109" t="s">
        <v>564</v>
      </c>
      <c r="B25" s="225" t="s">
        <v>551</v>
      </c>
      <c r="C25" s="10"/>
      <c r="D25" s="10"/>
      <c r="E25" s="10"/>
      <c r="F25" s="10"/>
      <c r="G25" s="10"/>
      <c r="H25" s="10"/>
      <c r="I25" s="10"/>
      <c r="J25" s="258"/>
      <c r="K25" s="18">
        <f t="shared" si="2"/>
        <v>0</v>
      </c>
    </row>
    <row r="26" spans="1:14" x14ac:dyDescent="0.25">
      <c r="A26" s="109" t="s">
        <v>558</v>
      </c>
      <c r="B26" s="225" t="s">
        <v>552</v>
      </c>
      <c r="C26" s="10"/>
      <c r="D26" s="10"/>
      <c r="E26" s="10"/>
      <c r="F26" s="10"/>
      <c r="G26" s="10"/>
      <c r="H26" s="10"/>
      <c r="I26" s="10"/>
      <c r="J26" s="258"/>
      <c r="K26" s="18">
        <f t="shared" si="2"/>
        <v>0</v>
      </c>
    </row>
    <row r="27" spans="1:14" x14ac:dyDescent="0.25">
      <c r="A27" s="109" t="s">
        <v>565</v>
      </c>
      <c r="B27" s="225" t="s">
        <v>553</v>
      </c>
      <c r="C27" s="10"/>
      <c r="D27" s="10"/>
      <c r="E27" s="10"/>
      <c r="F27" s="10"/>
      <c r="G27" s="10"/>
      <c r="H27" s="10"/>
      <c r="I27" s="10"/>
      <c r="J27" s="258"/>
      <c r="K27" s="18">
        <f t="shared" si="2"/>
        <v>0</v>
      </c>
    </row>
    <row r="28" spans="1:14" x14ac:dyDescent="0.25">
      <c r="A28" s="109" t="s">
        <v>566</v>
      </c>
      <c r="B28" s="225" t="s">
        <v>554</v>
      </c>
      <c r="C28" s="10"/>
      <c r="D28" s="10"/>
      <c r="E28" s="10"/>
      <c r="F28" s="10"/>
      <c r="G28" s="10"/>
      <c r="H28" s="10"/>
      <c r="I28" s="10"/>
      <c r="J28" s="258"/>
      <c r="K28" s="18">
        <f t="shared" si="2"/>
        <v>0</v>
      </c>
    </row>
    <row r="29" spans="1:14" x14ac:dyDescent="0.25">
      <c r="A29" s="109" t="s">
        <v>567</v>
      </c>
      <c r="B29" s="225" t="s">
        <v>555</v>
      </c>
      <c r="C29" s="10"/>
      <c r="D29" s="10"/>
      <c r="E29" s="10"/>
      <c r="F29" s="10"/>
      <c r="G29" s="10"/>
      <c r="H29" s="10"/>
      <c r="I29" s="10"/>
      <c r="J29" s="258"/>
      <c r="K29" s="18">
        <f t="shared" si="2"/>
        <v>0</v>
      </c>
    </row>
    <row r="30" spans="1:14" x14ac:dyDescent="0.25">
      <c r="A30" s="109" t="s">
        <v>557</v>
      </c>
      <c r="B30" s="225" t="s">
        <v>556</v>
      </c>
      <c r="C30" s="10"/>
      <c r="D30" s="10"/>
      <c r="E30" s="10"/>
      <c r="F30" s="10"/>
      <c r="G30" s="10"/>
      <c r="H30" s="10"/>
      <c r="I30" s="10"/>
      <c r="J30" s="258"/>
      <c r="K30" s="18">
        <f t="shared" si="2"/>
        <v>0</v>
      </c>
    </row>
    <row r="31" spans="1:14" x14ac:dyDescent="0.25">
      <c r="A31" s="226" t="s">
        <v>92</v>
      </c>
      <c r="B31" s="259" t="s">
        <v>93</v>
      </c>
      <c r="C31" s="13">
        <f>SUM(C20:C30)</f>
        <v>5</v>
      </c>
      <c r="D31" s="13">
        <f t="shared" ref="D31:J31" si="3">SUM(D20:D30)</f>
        <v>0</v>
      </c>
      <c r="E31" s="13">
        <f t="shared" si="3"/>
        <v>0</v>
      </c>
      <c r="F31" s="13">
        <f t="shared" si="3"/>
        <v>0</v>
      </c>
      <c r="G31" s="13">
        <f t="shared" si="3"/>
        <v>4</v>
      </c>
      <c r="H31" s="13">
        <f t="shared" si="3"/>
        <v>1</v>
      </c>
      <c r="I31" s="13">
        <f t="shared" si="3"/>
        <v>8</v>
      </c>
      <c r="J31" s="13">
        <f t="shared" si="3"/>
        <v>8</v>
      </c>
      <c r="K31" s="18">
        <f>SUM(K20:K30)</f>
        <v>26</v>
      </c>
    </row>
    <row r="32" spans="1:14" s="6" customFormat="1" x14ac:dyDescent="0.25">
      <c r="A32" s="255" t="s">
        <v>651</v>
      </c>
      <c r="B32" s="37"/>
      <c r="C32" s="459"/>
      <c r="D32" s="460"/>
      <c r="E32" s="460"/>
      <c r="F32" s="460"/>
      <c r="G32" s="460"/>
      <c r="H32" s="460"/>
      <c r="I32" s="460"/>
      <c r="J32" s="460"/>
      <c r="K32" s="461"/>
      <c r="N32"/>
    </row>
    <row r="33" spans="1:14" x14ac:dyDescent="0.25">
      <c r="A33" s="223" t="s">
        <v>545</v>
      </c>
      <c r="B33" s="224" t="s">
        <v>544</v>
      </c>
      <c r="C33" s="456"/>
      <c r="D33" s="457"/>
      <c r="E33" s="457"/>
      <c r="F33" s="457"/>
      <c r="G33" s="457"/>
      <c r="H33" s="457"/>
      <c r="I33" s="457"/>
      <c r="J33" s="457"/>
      <c r="K33" s="458"/>
    </row>
    <row r="34" spans="1:14" ht="12.75" customHeight="1" x14ac:dyDescent="0.25">
      <c r="A34" s="109" t="s">
        <v>559</v>
      </c>
      <c r="B34" s="225" t="s">
        <v>546</v>
      </c>
      <c r="C34" s="10"/>
      <c r="D34" s="10"/>
      <c r="E34" s="10"/>
      <c r="F34" s="10"/>
      <c r="G34" s="10"/>
      <c r="H34" s="10"/>
      <c r="I34" s="10"/>
      <c r="J34" s="258"/>
      <c r="K34" s="18">
        <f>SUM(C34:J34)</f>
        <v>0</v>
      </c>
    </row>
    <row r="35" spans="1:14" ht="12.75" customHeight="1" x14ac:dyDescent="0.25">
      <c r="A35" s="109" t="s">
        <v>560</v>
      </c>
      <c r="B35" s="225" t="s">
        <v>547</v>
      </c>
      <c r="C35" s="10"/>
      <c r="D35" s="10"/>
      <c r="E35" s="10"/>
      <c r="F35" s="10"/>
      <c r="G35" s="10"/>
      <c r="H35" s="10"/>
      <c r="I35" s="10"/>
      <c r="J35" s="258"/>
      <c r="K35" s="18">
        <f t="shared" ref="K35:K44" si="4">SUM(C35:J35)</f>
        <v>0</v>
      </c>
    </row>
    <row r="36" spans="1:14" x14ac:dyDescent="0.25">
      <c r="A36" s="109" t="s">
        <v>561</v>
      </c>
      <c r="B36" s="225" t="s">
        <v>548</v>
      </c>
      <c r="C36" s="10"/>
      <c r="D36" s="10"/>
      <c r="E36" s="10"/>
      <c r="F36" s="10"/>
      <c r="G36" s="10"/>
      <c r="H36" s="10"/>
      <c r="I36" s="10"/>
      <c r="J36" s="258"/>
      <c r="K36" s="18">
        <f t="shared" si="4"/>
        <v>0</v>
      </c>
    </row>
    <row r="37" spans="1:14" x14ac:dyDescent="0.25">
      <c r="A37" s="109" t="s">
        <v>562</v>
      </c>
      <c r="B37" s="225" t="s">
        <v>549</v>
      </c>
      <c r="C37" s="10"/>
      <c r="D37" s="10"/>
      <c r="E37" s="10"/>
      <c r="F37" s="10"/>
      <c r="G37" s="10"/>
      <c r="H37" s="10"/>
      <c r="I37" s="10"/>
      <c r="J37" s="258"/>
      <c r="K37" s="18">
        <f t="shared" si="4"/>
        <v>0</v>
      </c>
    </row>
    <row r="38" spans="1:14" x14ac:dyDescent="0.25">
      <c r="A38" s="109" t="s">
        <v>563</v>
      </c>
      <c r="B38" s="225" t="s">
        <v>550</v>
      </c>
      <c r="C38" s="10"/>
      <c r="D38" s="10"/>
      <c r="E38" s="10"/>
      <c r="F38" s="10"/>
      <c r="G38" s="10"/>
      <c r="H38" s="10"/>
      <c r="I38" s="10"/>
      <c r="J38" s="258"/>
      <c r="K38" s="18">
        <f t="shared" si="4"/>
        <v>0</v>
      </c>
    </row>
    <row r="39" spans="1:14" ht="12.75" customHeight="1" x14ac:dyDescent="0.25">
      <c r="A39" s="109" t="s">
        <v>564</v>
      </c>
      <c r="B39" s="225" t="s">
        <v>551</v>
      </c>
      <c r="C39" s="10"/>
      <c r="D39" s="10"/>
      <c r="E39" s="10"/>
      <c r="F39" s="10"/>
      <c r="G39" s="10"/>
      <c r="H39" s="10"/>
      <c r="I39" s="10"/>
      <c r="J39" s="258"/>
      <c r="K39" s="18">
        <f t="shared" si="4"/>
        <v>0</v>
      </c>
    </row>
    <row r="40" spans="1:14" x14ac:dyDescent="0.25">
      <c r="A40" s="109" t="s">
        <v>558</v>
      </c>
      <c r="B40" s="225" t="s">
        <v>552</v>
      </c>
      <c r="C40" s="10"/>
      <c r="D40" s="10"/>
      <c r="E40" s="10"/>
      <c r="F40" s="10"/>
      <c r="G40" s="10"/>
      <c r="H40" s="10"/>
      <c r="I40" s="10"/>
      <c r="J40" s="258"/>
      <c r="K40" s="18">
        <f t="shared" si="4"/>
        <v>0</v>
      </c>
    </row>
    <row r="41" spans="1:14" x14ac:dyDescent="0.25">
      <c r="A41" s="109" t="s">
        <v>565</v>
      </c>
      <c r="B41" s="225" t="s">
        <v>553</v>
      </c>
      <c r="C41" s="10"/>
      <c r="D41" s="10"/>
      <c r="E41" s="10"/>
      <c r="F41" s="10"/>
      <c r="G41" s="10"/>
      <c r="H41" s="10"/>
      <c r="I41" s="10"/>
      <c r="J41" s="258"/>
      <c r="K41" s="18">
        <f t="shared" si="4"/>
        <v>0</v>
      </c>
    </row>
    <row r="42" spans="1:14" x14ac:dyDescent="0.25">
      <c r="A42" s="109" t="s">
        <v>566</v>
      </c>
      <c r="B42" s="225" t="s">
        <v>554</v>
      </c>
      <c r="C42" s="10"/>
      <c r="D42" s="10"/>
      <c r="E42" s="10"/>
      <c r="F42" s="10"/>
      <c r="G42" s="10"/>
      <c r="H42" s="10"/>
      <c r="I42" s="10"/>
      <c r="J42" s="258"/>
      <c r="K42" s="18">
        <f t="shared" si="4"/>
        <v>0</v>
      </c>
    </row>
    <row r="43" spans="1:14" s="6" customFormat="1" x14ac:dyDescent="0.25">
      <c r="A43" s="109" t="s">
        <v>567</v>
      </c>
      <c r="B43" s="225" t="s">
        <v>555</v>
      </c>
      <c r="C43" s="10"/>
      <c r="D43" s="10"/>
      <c r="E43" s="10"/>
      <c r="F43" s="10"/>
      <c r="G43" s="10"/>
      <c r="H43" s="10"/>
      <c r="I43" s="10"/>
      <c r="J43" s="258"/>
      <c r="K43" s="18">
        <f t="shared" si="4"/>
        <v>0</v>
      </c>
      <c r="N43"/>
    </row>
    <row r="44" spans="1:14" s="6" customFormat="1" x14ac:dyDescent="0.25">
      <c r="A44" s="109" t="s">
        <v>557</v>
      </c>
      <c r="B44" s="225" t="s">
        <v>556</v>
      </c>
      <c r="C44" s="10"/>
      <c r="D44" s="10"/>
      <c r="E44" s="10"/>
      <c r="F44" s="10"/>
      <c r="G44" s="10">
        <v>1</v>
      </c>
      <c r="H44" s="10"/>
      <c r="I44" s="10">
        <v>1</v>
      </c>
      <c r="J44" s="258">
        <v>1</v>
      </c>
      <c r="K44" s="18">
        <f t="shared" si="4"/>
        <v>3</v>
      </c>
      <c r="N44"/>
    </row>
    <row r="45" spans="1:14" s="6" customFormat="1" x14ac:dyDescent="0.25">
      <c r="A45" s="226" t="s">
        <v>92</v>
      </c>
      <c r="B45" s="259" t="s">
        <v>93</v>
      </c>
      <c r="C45" s="13">
        <f>SUM(C34:C44)</f>
        <v>0</v>
      </c>
      <c r="D45" s="13">
        <f t="shared" ref="D45:J45" si="5">SUM(D34:D44)</f>
        <v>0</v>
      </c>
      <c r="E45" s="13">
        <f t="shared" si="5"/>
        <v>0</v>
      </c>
      <c r="F45" s="13">
        <f t="shared" si="5"/>
        <v>0</v>
      </c>
      <c r="G45" s="13">
        <f t="shared" si="5"/>
        <v>1</v>
      </c>
      <c r="H45" s="13">
        <f t="shared" si="5"/>
        <v>0</v>
      </c>
      <c r="I45" s="13">
        <f t="shared" si="5"/>
        <v>1</v>
      </c>
      <c r="J45" s="13">
        <f t="shared" si="5"/>
        <v>1</v>
      </c>
      <c r="K45" s="18">
        <f>SUM(K34:K44)</f>
        <v>3</v>
      </c>
      <c r="N45"/>
    </row>
    <row r="46" spans="1:14" s="6" customFormat="1" x14ac:dyDescent="0.25">
      <c r="A46" s="255" t="s">
        <v>645</v>
      </c>
      <c r="B46" s="37"/>
      <c r="C46" s="459"/>
      <c r="D46" s="460"/>
      <c r="E46" s="460"/>
      <c r="F46" s="460"/>
      <c r="G46" s="460"/>
      <c r="H46" s="460"/>
      <c r="I46" s="460"/>
      <c r="J46" s="460"/>
      <c r="K46" s="461"/>
      <c r="N46"/>
    </row>
    <row r="47" spans="1:14" x14ac:dyDescent="0.25">
      <c r="A47" s="223" t="s">
        <v>545</v>
      </c>
      <c r="B47" s="224" t="s">
        <v>544</v>
      </c>
      <c r="C47" s="456"/>
      <c r="D47" s="457"/>
      <c r="E47" s="457"/>
      <c r="F47" s="457"/>
      <c r="G47" s="457"/>
      <c r="H47" s="457"/>
      <c r="I47" s="457"/>
      <c r="J47" s="457"/>
      <c r="K47" s="458"/>
    </row>
    <row r="48" spans="1:14" ht="12.75" customHeight="1" x14ac:dyDescent="0.25">
      <c r="A48" s="109" t="s">
        <v>559</v>
      </c>
      <c r="B48" s="225" t="s">
        <v>546</v>
      </c>
      <c r="C48" s="10"/>
      <c r="D48" s="10"/>
      <c r="E48" s="10"/>
      <c r="F48" s="10"/>
      <c r="G48" s="10"/>
      <c r="H48" s="10"/>
      <c r="I48" s="10"/>
      <c r="J48" s="258"/>
      <c r="K48" s="18">
        <f>SUM(C48:J48)</f>
        <v>0</v>
      </c>
    </row>
    <row r="49" spans="1:15" ht="12.75" customHeight="1" x14ac:dyDescent="0.25">
      <c r="A49" s="109" t="s">
        <v>560</v>
      </c>
      <c r="B49" s="225" t="s">
        <v>547</v>
      </c>
      <c r="C49" s="10"/>
      <c r="D49" s="10"/>
      <c r="E49" s="10"/>
      <c r="F49" s="10"/>
      <c r="G49" s="10"/>
      <c r="H49" s="10"/>
      <c r="I49" s="10"/>
      <c r="J49" s="258"/>
      <c r="K49" s="18">
        <f t="shared" ref="K49:K58" si="6">SUM(C49:J49)</f>
        <v>0</v>
      </c>
    </row>
    <row r="50" spans="1:15" x14ac:dyDescent="0.25">
      <c r="A50" s="109" t="s">
        <v>561</v>
      </c>
      <c r="B50" s="225" t="s">
        <v>548</v>
      </c>
      <c r="C50" s="10"/>
      <c r="D50" s="10"/>
      <c r="E50" s="10"/>
      <c r="F50" s="10"/>
      <c r="G50" s="10"/>
      <c r="H50" s="10"/>
      <c r="I50" s="10"/>
      <c r="J50" s="258"/>
      <c r="K50" s="18">
        <f t="shared" si="6"/>
        <v>0</v>
      </c>
    </row>
    <row r="51" spans="1:15" x14ac:dyDescent="0.25">
      <c r="A51" s="109" t="s">
        <v>562</v>
      </c>
      <c r="B51" s="225" t="s">
        <v>549</v>
      </c>
      <c r="C51" s="10"/>
      <c r="D51" s="10"/>
      <c r="E51" s="10"/>
      <c r="F51" s="10"/>
      <c r="G51" s="10"/>
      <c r="H51" s="10"/>
      <c r="I51" s="10"/>
      <c r="J51" s="258"/>
      <c r="K51" s="18">
        <f t="shared" si="6"/>
        <v>0</v>
      </c>
    </row>
    <row r="52" spans="1:15" x14ac:dyDescent="0.25">
      <c r="A52" s="109" t="s">
        <v>563</v>
      </c>
      <c r="B52" s="225" t="s">
        <v>550</v>
      </c>
      <c r="C52" s="10"/>
      <c r="D52" s="10"/>
      <c r="E52" s="10"/>
      <c r="F52" s="10"/>
      <c r="G52" s="10"/>
      <c r="H52" s="10"/>
      <c r="I52" s="10"/>
      <c r="J52" s="258"/>
      <c r="K52" s="18">
        <f t="shared" si="6"/>
        <v>0</v>
      </c>
    </row>
    <row r="53" spans="1:15" ht="12.75" customHeight="1" x14ac:dyDescent="0.25">
      <c r="A53" s="109" t="s">
        <v>564</v>
      </c>
      <c r="B53" s="225" t="s">
        <v>551</v>
      </c>
      <c r="C53" s="10"/>
      <c r="D53" s="10"/>
      <c r="E53" s="10"/>
      <c r="F53" s="10"/>
      <c r="G53" s="10"/>
      <c r="H53" s="10"/>
      <c r="I53" s="10"/>
      <c r="J53" s="258"/>
      <c r="K53" s="18">
        <f t="shared" si="6"/>
        <v>0</v>
      </c>
    </row>
    <row r="54" spans="1:15" x14ac:dyDescent="0.25">
      <c r="A54" s="109" t="s">
        <v>558</v>
      </c>
      <c r="B54" s="225" t="s">
        <v>552</v>
      </c>
      <c r="C54" s="10"/>
      <c r="D54" s="10"/>
      <c r="E54" s="10"/>
      <c r="F54" s="10"/>
      <c r="G54" s="10"/>
      <c r="H54" s="10"/>
      <c r="I54" s="10"/>
      <c r="J54" s="258"/>
      <c r="K54" s="18">
        <f t="shared" si="6"/>
        <v>0</v>
      </c>
    </row>
    <row r="55" spans="1:15" x14ac:dyDescent="0.25">
      <c r="A55" s="109" t="s">
        <v>565</v>
      </c>
      <c r="B55" s="225" t="s">
        <v>553</v>
      </c>
      <c r="C55" s="10"/>
      <c r="D55" s="10"/>
      <c r="E55" s="10"/>
      <c r="F55" s="10"/>
      <c r="G55" s="10"/>
      <c r="H55" s="10"/>
      <c r="I55" s="10"/>
      <c r="J55" s="258"/>
      <c r="K55" s="18">
        <f t="shared" si="6"/>
        <v>0</v>
      </c>
    </row>
    <row r="56" spans="1:15" x14ac:dyDescent="0.25">
      <c r="A56" s="109" t="s">
        <v>566</v>
      </c>
      <c r="B56" s="225" t="s">
        <v>554</v>
      </c>
      <c r="C56" s="10"/>
      <c r="D56" s="10"/>
      <c r="E56" s="10"/>
      <c r="F56" s="10"/>
      <c r="G56" s="10"/>
      <c r="H56" s="10"/>
      <c r="I56" s="10"/>
      <c r="J56" s="258"/>
      <c r="K56" s="18">
        <f t="shared" si="6"/>
        <v>0</v>
      </c>
    </row>
    <row r="57" spans="1:15" s="6" customFormat="1" x14ac:dyDescent="0.25">
      <c r="A57" s="109" t="s">
        <v>567</v>
      </c>
      <c r="B57" s="225" t="s">
        <v>555</v>
      </c>
      <c r="C57" s="10">
        <v>1</v>
      </c>
      <c r="D57" s="10"/>
      <c r="E57" s="10"/>
      <c r="F57" s="10"/>
      <c r="G57" s="10"/>
      <c r="H57" s="10"/>
      <c r="I57" s="10"/>
      <c r="J57" s="258"/>
      <c r="K57" s="18">
        <f t="shared" si="6"/>
        <v>1</v>
      </c>
      <c r="N57"/>
    </row>
    <row r="58" spans="1:15" s="6" customFormat="1" x14ac:dyDescent="0.25">
      <c r="A58" s="109" t="s">
        <v>557</v>
      </c>
      <c r="B58" s="225" t="s">
        <v>556</v>
      </c>
      <c r="C58" s="10"/>
      <c r="D58" s="10"/>
      <c r="E58" s="10"/>
      <c r="F58" s="10"/>
      <c r="G58" s="10"/>
      <c r="H58" s="10"/>
      <c r="I58" s="10"/>
      <c r="J58" s="258"/>
      <c r="K58" s="18">
        <f t="shared" si="6"/>
        <v>0</v>
      </c>
      <c r="N58"/>
      <c r="O58"/>
    </row>
    <row r="59" spans="1:15" s="6" customFormat="1" x14ac:dyDescent="0.25">
      <c r="A59" s="226" t="s">
        <v>92</v>
      </c>
      <c r="B59" s="259" t="s">
        <v>93</v>
      </c>
      <c r="C59" s="13">
        <f>SUM(C48:C58)</f>
        <v>1</v>
      </c>
      <c r="D59" s="13">
        <f t="shared" ref="D59:J59" si="7">SUM(D48:D58)</f>
        <v>0</v>
      </c>
      <c r="E59" s="13">
        <f t="shared" si="7"/>
        <v>0</v>
      </c>
      <c r="F59" s="13">
        <f t="shared" si="7"/>
        <v>0</v>
      </c>
      <c r="G59" s="13">
        <f t="shared" si="7"/>
        <v>0</v>
      </c>
      <c r="H59" s="13">
        <f t="shared" si="7"/>
        <v>0</v>
      </c>
      <c r="I59" s="13">
        <f t="shared" si="7"/>
        <v>0</v>
      </c>
      <c r="J59" s="13">
        <f t="shared" si="7"/>
        <v>0</v>
      </c>
      <c r="K59" s="18">
        <f>SUM(K48:K58)</f>
        <v>1</v>
      </c>
      <c r="N59"/>
      <c r="O59" s="254"/>
    </row>
    <row r="60" spans="1:15" s="2" customFormat="1" x14ac:dyDescent="0.25">
      <c r="A60" s="255" t="s">
        <v>644</v>
      </c>
      <c r="B60" s="227"/>
      <c r="C60" s="462"/>
      <c r="D60" s="463"/>
      <c r="E60" s="463"/>
      <c r="F60" s="463"/>
      <c r="G60" s="463"/>
      <c r="H60" s="463"/>
      <c r="I60" s="463"/>
      <c r="J60" s="463"/>
      <c r="K60" s="464"/>
      <c r="N60"/>
    </row>
    <row r="61" spans="1:15" x14ac:dyDescent="0.25">
      <c r="A61" s="223" t="s">
        <v>545</v>
      </c>
      <c r="B61" s="224" t="s">
        <v>544</v>
      </c>
      <c r="C61" s="456"/>
      <c r="D61" s="457"/>
      <c r="E61" s="457"/>
      <c r="F61" s="457"/>
      <c r="G61" s="457"/>
      <c r="H61" s="457"/>
      <c r="I61" s="457"/>
      <c r="J61" s="457"/>
      <c r="K61" s="458"/>
    </row>
    <row r="62" spans="1:15" x14ac:dyDescent="0.25">
      <c r="A62" s="109" t="s">
        <v>559</v>
      </c>
      <c r="B62" s="225" t="s">
        <v>546</v>
      </c>
      <c r="C62" s="10"/>
      <c r="D62" s="10"/>
      <c r="E62" s="10"/>
      <c r="F62" s="10"/>
      <c r="G62" s="10"/>
      <c r="H62" s="10"/>
      <c r="I62" s="10"/>
      <c r="J62" s="258"/>
      <c r="K62" s="18">
        <f>SUM(C62:J62)</f>
        <v>0</v>
      </c>
    </row>
    <row r="63" spans="1:15" x14ac:dyDescent="0.25">
      <c r="A63" s="109" t="s">
        <v>560</v>
      </c>
      <c r="B63" s="225" t="s">
        <v>547</v>
      </c>
      <c r="C63" s="10"/>
      <c r="D63" s="10"/>
      <c r="E63" s="10"/>
      <c r="F63" s="10"/>
      <c r="G63" s="10"/>
      <c r="H63" s="10"/>
      <c r="I63" s="10"/>
      <c r="J63" s="258"/>
      <c r="K63" s="18">
        <f t="shared" ref="K63:K72" si="8">SUM(C63:J63)</f>
        <v>0</v>
      </c>
    </row>
    <row r="64" spans="1:15" x14ac:dyDescent="0.25">
      <c r="A64" s="109" t="s">
        <v>561</v>
      </c>
      <c r="B64" s="225" t="s">
        <v>548</v>
      </c>
      <c r="C64" s="10"/>
      <c r="D64" s="10"/>
      <c r="E64" s="10"/>
      <c r="F64" s="10"/>
      <c r="G64" s="10"/>
      <c r="H64" s="10"/>
      <c r="I64" s="10"/>
      <c r="J64" s="258"/>
      <c r="K64" s="18">
        <f t="shared" si="8"/>
        <v>0</v>
      </c>
    </row>
    <row r="65" spans="1:14" x14ac:dyDescent="0.25">
      <c r="A65" s="109" t="s">
        <v>562</v>
      </c>
      <c r="B65" s="225" t="s">
        <v>549</v>
      </c>
      <c r="C65" s="10"/>
      <c r="D65" s="10"/>
      <c r="E65" s="10"/>
      <c r="F65" s="10"/>
      <c r="G65" s="10"/>
      <c r="H65" s="10"/>
      <c r="I65" s="10"/>
      <c r="J65" s="258"/>
      <c r="K65" s="18">
        <f t="shared" si="8"/>
        <v>0</v>
      </c>
    </row>
    <row r="66" spans="1:14" x14ac:dyDescent="0.25">
      <c r="A66" s="109" t="s">
        <v>563</v>
      </c>
      <c r="B66" s="225" t="s">
        <v>550</v>
      </c>
      <c r="C66" s="10"/>
      <c r="D66" s="10"/>
      <c r="E66" s="10"/>
      <c r="F66" s="10"/>
      <c r="G66" s="10"/>
      <c r="H66" s="10"/>
      <c r="I66" s="10"/>
      <c r="J66" s="258"/>
      <c r="K66" s="18">
        <f t="shared" si="8"/>
        <v>0</v>
      </c>
    </row>
    <row r="67" spans="1:14" x14ac:dyDescent="0.25">
      <c r="A67" s="109" t="s">
        <v>564</v>
      </c>
      <c r="B67" s="225" t="s">
        <v>551</v>
      </c>
      <c r="C67" s="10"/>
      <c r="D67" s="10"/>
      <c r="E67" s="10"/>
      <c r="F67" s="10"/>
      <c r="G67" s="10"/>
      <c r="H67" s="10"/>
      <c r="I67" s="10">
        <v>1</v>
      </c>
      <c r="J67" s="258">
        <v>1</v>
      </c>
      <c r="K67" s="18">
        <f t="shared" si="8"/>
        <v>2</v>
      </c>
    </row>
    <row r="68" spans="1:14" x14ac:dyDescent="0.25">
      <c r="A68" s="109" t="s">
        <v>558</v>
      </c>
      <c r="B68" s="225" t="s">
        <v>552</v>
      </c>
      <c r="C68" s="10"/>
      <c r="D68" s="10"/>
      <c r="E68" s="10"/>
      <c r="F68" s="10"/>
      <c r="G68" s="10"/>
      <c r="H68" s="10"/>
      <c r="I68" s="10"/>
      <c r="J68" s="258"/>
      <c r="K68" s="18">
        <f t="shared" si="8"/>
        <v>0</v>
      </c>
    </row>
    <row r="69" spans="1:14" x14ac:dyDescent="0.25">
      <c r="A69" s="109" t="s">
        <v>565</v>
      </c>
      <c r="B69" s="225" t="s">
        <v>553</v>
      </c>
      <c r="C69" s="10"/>
      <c r="D69" s="10"/>
      <c r="E69" s="10"/>
      <c r="F69" s="10"/>
      <c r="G69" s="10"/>
      <c r="H69" s="10"/>
      <c r="I69" s="10"/>
      <c r="J69" s="258"/>
      <c r="K69" s="18">
        <f t="shared" si="8"/>
        <v>0</v>
      </c>
    </row>
    <row r="70" spans="1:14" x14ac:dyDescent="0.25">
      <c r="A70" s="109" t="s">
        <v>566</v>
      </c>
      <c r="B70" s="225" t="s">
        <v>554</v>
      </c>
      <c r="C70" s="10"/>
      <c r="D70" s="10"/>
      <c r="E70" s="10"/>
      <c r="F70" s="10"/>
      <c r="G70" s="10"/>
      <c r="H70" s="10"/>
      <c r="I70" s="10"/>
      <c r="J70" s="258"/>
      <c r="K70" s="18">
        <f t="shared" si="8"/>
        <v>0</v>
      </c>
    </row>
    <row r="71" spans="1:14" x14ac:dyDescent="0.25">
      <c r="A71" s="109" t="s">
        <v>567</v>
      </c>
      <c r="B71" s="225" t="s">
        <v>555</v>
      </c>
      <c r="C71" s="10"/>
      <c r="D71" s="10"/>
      <c r="E71" s="10">
        <v>3</v>
      </c>
      <c r="F71" s="10"/>
      <c r="G71" s="10"/>
      <c r="H71" s="10"/>
      <c r="I71" s="10">
        <v>16</v>
      </c>
      <c r="J71" s="258">
        <v>10</v>
      </c>
      <c r="K71" s="18">
        <f t="shared" si="8"/>
        <v>29</v>
      </c>
    </row>
    <row r="72" spans="1:14" x14ac:dyDescent="0.25">
      <c r="A72" s="109" t="s">
        <v>557</v>
      </c>
      <c r="B72" s="225" t="s">
        <v>556</v>
      </c>
      <c r="C72" s="10"/>
      <c r="D72" s="10"/>
      <c r="E72" s="10"/>
      <c r="F72" s="10"/>
      <c r="G72" s="10"/>
      <c r="H72" s="10"/>
      <c r="I72" s="10"/>
      <c r="J72" s="258"/>
      <c r="K72" s="18">
        <f t="shared" si="8"/>
        <v>0</v>
      </c>
    </row>
    <row r="73" spans="1:14" x14ac:dyDescent="0.25">
      <c r="A73" s="226" t="s">
        <v>92</v>
      </c>
      <c r="B73" s="259" t="s">
        <v>93</v>
      </c>
      <c r="C73" s="13">
        <f>SUM(C62:C72)</f>
        <v>0</v>
      </c>
      <c r="D73" s="13">
        <f t="shared" ref="D73:J73" si="9">SUM(D62:D72)</f>
        <v>0</v>
      </c>
      <c r="E73" s="13">
        <f t="shared" si="9"/>
        <v>3</v>
      </c>
      <c r="F73" s="13">
        <f t="shared" si="9"/>
        <v>0</v>
      </c>
      <c r="G73" s="13">
        <f t="shared" si="9"/>
        <v>0</v>
      </c>
      <c r="H73" s="13">
        <f t="shared" si="9"/>
        <v>0</v>
      </c>
      <c r="I73" s="13">
        <f t="shared" si="9"/>
        <v>17</v>
      </c>
      <c r="J73" s="13">
        <f t="shared" si="9"/>
        <v>11</v>
      </c>
      <c r="K73" s="18">
        <f>SUM(K62:K72)</f>
        <v>31</v>
      </c>
    </row>
    <row r="74" spans="1:14" s="2" customFormat="1" x14ac:dyDescent="0.25">
      <c r="A74" s="255" t="s">
        <v>650</v>
      </c>
      <c r="B74" s="227"/>
      <c r="C74" s="462"/>
      <c r="D74" s="463"/>
      <c r="E74" s="463"/>
      <c r="F74" s="463"/>
      <c r="G74" s="463"/>
      <c r="H74" s="463"/>
      <c r="I74" s="463"/>
      <c r="J74" s="463"/>
      <c r="K74" s="464"/>
      <c r="N74"/>
    </row>
    <row r="75" spans="1:14" x14ac:dyDescent="0.25">
      <c r="A75" s="223" t="s">
        <v>545</v>
      </c>
      <c r="B75" s="224" t="s">
        <v>544</v>
      </c>
      <c r="C75" s="456"/>
      <c r="D75" s="457"/>
      <c r="E75" s="457"/>
      <c r="F75" s="457"/>
      <c r="G75" s="457"/>
      <c r="H75" s="457"/>
      <c r="I75" s="457"/>
      <c r="J75" s="457"/>
      <c r="K75" s="458"/>
    </row>
    <row r="76" spans="1:14" x14ac:dyDescent="0.25">
      <c r="A76" s="109" t="s">
        <v>559</v>
      </c>
      <c r="B76" s="225" t="s">
        <v>546</v>
      </c>
      <c r="C76" s="10"/>
      <c r="D76" s="10"/>
      <c r="E76" s="10"/>
      <c r="F76" s="10"/>
      <c r="G76" s="10"/>
      <c r="H76" s="10"/>
      <c r="I76" s="10"/>
      <c r="J76" s="258"/>
      <c r="K76" s="18">
        <f>SUM(C76:J76)</f>
        <v>0</v>
      </c>
    </row>
    <row r="77" spans="1:14" x14ac:dyDescent="0.25">
      <c r="A77" s="109" t="s">
        <v>560</v>
      </c>
      <c r="B77" s="225" t="s">
        <v>547</v>
      </c>
      <c r="C77" s="10">
        <v>4</v>
      </c>
      <c r="D77" s="10">
        <v>2</v>
      </c>
      <c r="E77" s="10">
        <v>1</v>
      </c>
      <c r="F77" s="10">
        <v>1</v>
      </c>
      <c r="G77" s="10">
        <v>5</v>
      </c>
      <c r="H77" s="10">
        <v>3</v>
      </c>
      <c r="I77" s="10">
        <v>9</v>
      </c>
      <c r="J77" s="258">
        <v>9</v>
      </c>
      <c r="K77" s="18">
        <f t="shared" ref="K77:K86" si="10">SUM(C77:J77)</f>
        <v>34</v>
      </c>
    </row>
    <row r="78" spans="1:14" x14ac:dyDescent="0.25">
      <c r="A78" s="109" t="s">
        <v>561</v>
      </c>
      <c r="B78" s="225" t="s">
        <v>548</v>
      </c>
      <c r="C78" s="10"/>
      <c r="D78" s="10"/>
      <c r="E78" s="10"/>
      <c r="F78" s="10"/>
      <c r="G78" s="10"/>
      <c r="H78" s="10"/>
      <c r="I78" s="10"/>
      <c r="J78" s="258"/>
      <c r="K78" s="18">
        <f t="shared" si="10"/>
        <v>0</v>
      </c>
    </row>
    <row r="79" spans="1:14" x14ac:dyDescent="0.25">
      <c r="A79" s="109" t="s">
        <v>562</v>
      </c>
      <c r="B79" s="225" t="s">
        <v>549</v>
      </c>
      <c r="C79" s="10"/>
      <c r="D79" s="10"/>
      <c r="E79" s="10"/>
      <c r="F79" s="10"/>
      <c r="G79" s="10"/>
      <c r="H79" s="10"/>
      <c r="I79" s="10"/>
      <c r="J79" s="258"/>
      <c r="K79" s="18">
        <f t="shared" si="10"/>
        <v>0</v>
      </c>
    </row>
    <row r="80" spans="1:14" x14ac:dyDescent="0.25">
      <c r="A80" s="109" t="s">
        <v>563</v>
      </c>
      <c r="B80" s="225" t="s">
        <v>550</v>
      </c>
      <c r="C80" s="10"/>
      <c r="D80" s="10"/>
      <c r="E80" s="10"/>
      <c r="F80" s="10"/>
      <c r="G80" s="10"/>
      <c r="H80" s="10"/>
      <c r="I80" s="10"/>
      <c r="J80" s="258"/>
      <c r="K80" s="18">
        <f t="shared" si="10"/>
        <v>0</v>
      </c>
    </row>
    <row r="81" spans="1:14" x14ac:dyDescent="0.25">
      <c r="A81" s="109" t="s">
        <v>564</v>
      </c>
      <c r="B81" s="225" t="s">
        <v>551</v>
      </c>
      <c r="C81" s="10"/>
      <c r="D81" s="10"/>
      <c r="E81" s="10"/>
      <c r="F81" s="10"/>
      <c r="G81" s="10"/>
      <c r="H81" s="10"/>
      <c r="I81" s="10"/>
      <c r="J81" s="258"/>
      <c r="K81" s="18">
        <f t="shared" si="10"/>
        <v>0</v>
      </c>
    </row>
    <row r="82" spans="1:14" x14ac:dyDescent="0.25">
      <c r="A82" s="109" t="s">
        <v>558</v>
      </c>
      <c r="B82" s="225" t="s">
        <v>552</v>
      </c>
      <c r="C82" s="10"/>
      <c r="D82" s="10"/>
      <c r="E82" s="10"/>
      <c r="F82" s="10"/>
      <c r="G82" s="10"/>
      <c r="H82" s="10"/>
      <c r="I82" s="10"/>
      <c r="J82" s="258"/>
      <c r="K82" s="18">
        <f t="shared" si="10"/>
        <v>0</v>
      </c>
    </row>
    <row r="83" spans="1:14" x14ac:dyDescent="0.25">
      <c r="A83" s="109" t="s">
        <v>565</v>
      </c>
      <c r="B83" s="225" t="s">
        <v>553</v>
      </c>
      <c r="C83" s="10"/>
      <c r="D83" s="10"/>
      <c r="E83" s="10"/>
      <c r="F83" s="10"/>
      <c r="G83" s="10"/>
      <c r="H83" s="10"/>
      <c r="I83" s="10"/>
      <c r="J83" s="258"/>
      <c r="K83" s="18">
        <f t="shared" si="10"/>
        <v>0</v>
      </c>
    </row>
    <row r="84" spans="1:14" x14ac:dyDescent="0.25">
      <c r="A84" s="109" t="s">
        <v>566</v>
      </c>
      <c r="B84" s="225" t="s">
        <v>554</v>
      </c>
      <c r="C84" s="10"/>
      <c r="D84" s="10"/>
      <c r="E84" s="10"/>
      <c r="F84" s="10"/>
      <c r="G84" s="10"/>
      <c r="H84" s="10"/>
      <c r="I84" s="10"/>
      <c r="J84" s="258"/>
      <c r="K84" s="18">
        <f t="shared" si="10"/>
        <v>0</v>
      </c>
    </row>
    <row r="85" spans="1:14" x14ac:dyDescent="0.25">
      <c r="A85" s="109" t="s">
        <v>567</v>
      </c>
      <c r="B85" s="225" t="s">
        <v>555</v>
      </c>
      <c r="C85" s="10"/>
      <c r="D85" s="10"/>
      <c r="E85" s="10"/>
      <c r="F85" s="10"/>
      <c r="G85" s="10">
        <v>1</v>
      </c>
      <c r="H85" s="10"/>
      <c r="I85" s="10"/>
      <c r="J85" s="258"/>
      <c r="K85" s="18">
        <f t="shared" si="10"/>
        <v>1</v>
      </c>
    </row>
    <row r="86" spans="1:14" x14ac:dyDescent="0.25">
      <c r="A86" s="109" t="s">
        <v>557</v>
      </c>
      <c r="B86" s="225" t="s">
        <v>556</v>
      </c>
      <c r="C86" s="10"/>
      <c r="D86" s="10"/>
      <c r="E86" s="10"/>
      <c r="F86" s="10"/>
      <c r="G86" s="10"/>
      <c r="H86" s="10"/>
      <c r="I86" s="10"/>
      <c r="J86" s="258"/>
      <c r="K86" s="18">
        <f t="shared" si="10"/>
        <v>0</v>
      </c>
    </row>
    <row r="87" spans="1:14" x14ac:dyDescent="0.25">
      <c r="A87" s="226" t="s">
        <v>92</v>
      </c>
      <c r="B87" s="259" t="s">
        <v>93</v>
      </c>
      <c r="C87" s="13">
        <f>SUM(C76:C86)</f>
        <v>4</v>
      </c>
      <c r="D87" s="13">
        <f t="shared" ref="D87:J87" si="11">SUM(D76:D86)</f>
        <v>2</v>
      </c>
      <c r="E87" s="13">
        <f t="shared" si="11"/>
        <v>1</v>
      </c>
      <c r="F87" s="13">
        <f t="shared" si="11"/>
        <v>1</v>
      </c>
      <c r="G87" s="13">
        <f t="shared" si="11"/>
        <v>6</v>
      </c>
      <c r="H87" s="13">
        <f t="shared" si="11"/>
        <v>3</v>
      </c>
      <c r="I87" s="13">
        <f t="shared" si="11"/>
        <v>9</v>
      </c>
      <c r="J87" s="13">
        <f t="shared" si="11"/>
        <v>9</v>
      </c>
      <c r="K87" s="18">
        <f>SUM(K76:K86)</f>
        <v>35</v>
      </c>
    </row>
    <row r="88" spans="1:14" s="2" customFormat="1" x14ac:dyDescent="0.25">
      <c r="A88" s="255" t="s">
        <v>647</v>
      </c>
      <c r="B88" s="227"/>
      <c r="C88" s="462"/>
      <c r="D88" s="463"/>
      <c r="E88" s="463"/>
      <c r="F88" s="463"/>
      <c r="G88" s="463"/>
      <c r="H88" s="463"/>
      <c r="I88" s="463"/>
      <c r="J88" s="463"/>
      <c r="K88" s="464"/>
      <c r="N88"/>
    </row>
    <row r="89" spans="1:14" x14ac:dyDescent="0.25">
      <c r="A89" s="223" t="s">
        <v>545</v>
      </c>
      <c r="B89" s="224" t="s">
        <v>544</v>
      </c>
      <c r="C89" s="456"/>
      <c r="D89" s="457"/>
      <c r="E89" s="457"/>
      <c r="F89" s="457"/>
      <c r="G89" s="457"/>
      <c r="H89" s="457"/>
      <c r="I89" s="457"/>
      <c r="J89" s="457"/>
      <c r="K89" s="458"/>
    </row>
    <row r="90" spans="1:14" x14ac:dyDescent="0.25">
      <c r="A90" s="109" t="s">
        <v>559</v>
      </c>
      <c r="B90" s="225" t="s">
        <v>546</v>
      </c>
      <c r="C90" s="10"/>
      <c r="D90" s="10"/>
      <c r="E90" s="10"/>
      <c r="F90" s="10"/>
      <c r="G90" s="10"/>
      <c r="H90" s="10"/>
      <c r="I90" s="10"/>
      <c r="J90" s="258"/>
      <c r="K90" s="18">
        <f>SUM(C90:J90)</f>
        <v>0</v>
      </c>
    </row>
    <row r="91" spans="1:14" x14ac:dyDescent="0.25">
      <c r="A91" s="109" t="s">
        <v>560</v>
      </c>
      <c r="B91" s="225" t="s">
        <v>547</v>
      </c>
      <c r="C91" s="10"/>
      <c r="D91" s="10"/>
      <c r="E91" s="10"/>
      <c r="F91" s="10"/>
      <c r="G91" s="10"/>
      <c r="H91" s="10"/>
      <c r="I91" s="10"/>
      <c r="J91" s="258"/>
      <c r="K91" s="18">
        <f t="shared" ref="K91:K100" si="12">SUM(C91:J91)</f>
        <v>0</v>
      </c>
    </row>
    <row r="92" spans="1:14" x14ac:dyDescent="0.25">
      <c r="A92" s="109" t="s">
        <v>561</v>
      </c>
      <c r="B92" s="225" t="s">
        <v>548</v>
      </c>
      <c r="C92" s="10"/>
      <c r="D92" s="10"/>
      <c r="E92" s="10"/>
      <c r="F92" s="10"/>
      <c r="G92" s="10"/>
      <c r="H92" s="10"/>
      <c r="I92" s="10"/>
      <c r="J92" s="258"/>
      <c r="K92" s="18">
        <f t="shared" si="12"/>
        <v>0</v>
      </c>
    </row>
    <row r="93" spans="1:14" x14ac:dyDescent="0.25">
      <c r="A93" s="109" t="s">
        <v>562</v>
      </c>
      <c r="B93" s="225" t="s">
        <v>549</v>
      </c>
      <c r="C93" s="10"/>
      <c r="D93" s="10"/>
      <c r="E93" s="10"/>
      <c r="F93" s="10"/>
      <c r="G93" s="10"/>
      <c r="H93" s="10"/>
      <c r="I93" s="10"/>
      <c r="J93" s="258"/>
      <c r="K93" s="18">
        <f t="shared" si="12"/>
        <v>0</v>
      </c>
    </row>
    <row r="94" spans="1:14" x14ac:dyDescent="0.25">
      <c r="A94" s="109" t="s">
        <v>563</v>
      </c>
      <c r="B94" s="225" t="s">
        <v>550</v>
      </c>
      <c r="C94" s="10"/>
      <c r="D94" s="10"/>
      <c r="E94" s="10"/>
      <c r="F94" s="10"/>
      <c r="G94" s="10">
        <v>2</v>
      </c>
      <c r="H94" s="10"/>
      <c r="I94" s="10">
        <v>2</v>
      </c>
      <c r="J94" s="258">
        <v>1</v>
      </c>
      <c r="K94" s="18">
        <f t="shared" si="12"/>
        <v>5</v>
      </c>
    </row>
    <row r="95" spans="1:14" x14ac:dyDescent="0.25">
      <c r="A95" s="109" t="s">
        <v>564</v>
      </c>
      <c r="B95" s="225" t="s">
        <v>551</v>
      </c>
      <c r="C95" s="10"/>
      <c r="D95" s="10"/>
      <c r="E95" s="10"/>
      <c r="F95" s="10"/>
      <c r="G95" s="10"/>
      <c r="H95" s="10"/>
      <c r="I95" s="10"/>
      <c r="J95" s="258"/>
      <c r="K95" s="18">
        <f t="shared" si="12"/>
        <v>0</v>
      </c>
    </row>
    <row r="96" spans="1:14" x14ac:dyDescent="0.25">
      <c r="A96" s="109" t="s">
        <v>558</v>
      </c>
      <c r="B96" s="225" t="s">
        <v>552</v>
      </c>
      <c r="C96" s="10"/>
      <c r="D96" s="10"/>
      <c r="E96" s="10"/>
      <c r="F96" s="10"/>
      <c r="G96" s="10"/>
      <c r="H96" s="10"/>
      <c r="I96" s="10"/>
      <c r="J96" s="258"/>
      <c r="K96" s="18">
        <f t="shared" si="12"/>
        <v>0</v>
      </c>
    </row>
    <row r="97" spans="1:14" x14ac:dyDescent="0.25">
      <c r="A97" s="109" t="s">
        <v>565</v>
      </c>
      <c r="B97" s="225" t="s">
        <v>553</v>
      </c>
      <c r="C97" s="10"/>
      <c r="D97" s="10"/>
      <c r="E97" s="10"/>
      <c r="F97" s="10"/>
      <c r="G97" s="10"/>
      <c r="H97" s="10"/>
      <c r="I97" s="10"/>
      <c r="J97" s="258"/>
      <c r="K97" s="18">
        <f t="shared" si="12"/>
        <v>0</v>
      </c>
    </row>
    <row r="98" spans="1:14" x14ac:dyDescent="0.25">
      <c r="A98" s="109" t="s">
        <v>566</v>
      </c>
      <c r="B98" s="225" t="s">
        <v>554</v>
      </c>
      <c r="C98" s="10"/>
      <c r="D98" s="10"/>
      <c r="E98" s="10"/>
      <c r="F98" s="10"/>
      <c r="G98" s="10"/>
      <c r="H98" s="10"/>
      <c r="I98" s="10"/>
      <c r="J98" s="258"/>
      <c r="K98" s="18">
        <f t="shared" si="12"/>
        <v>0</v>
      </c>
    </row>
    <row r="99" spans="1:14" x14ac:dyDescent="0.25">
      <c r="A99" s="109" t="s">
        <v>567</v>
      </c>
      <c r="B99" s="225" t="s">
        <v>555</v>
      </c>
      <c r="C99" s="10"/>
      <c r="D99" s="10"/>
      <c r="E99" s="10"/>
      <c r="F99" s="10"/>
      <c r="G99" s="10"/>
      <c r="H99" s="10"/>
      <c r="I99" s="10"/>
      <c r="J99" s="258"/>
      <c r="K99" s="18">
        <f t="shared" si="12"/>
        <v>0</v>
      </c>
    </row>
    <row r="100" spans="1:14" x14ac:dyDescent="0.25">
      <c r="A100" s="109" t="s">
        <v>557</v>
      </c>
      <c r="B100" s="225" t="s">
        <v>556</v>
      </c>
      <c r="C100" s="10"/>
      <c r="D100" s="10"/>
      <c r="E100" s="10"/>
      <c r="F100" s="10"/>
      <c r="G100" s="10"/>
      <c r="H100" s="10"/>
      <c r="I100" s="10"/>
      <c r="J100" s="258"/>
      <c r="K100" s="18">
        <f t="shared" si="12"/>
        <v>0</v>
      </c>
    </row>
    <row r="101" spans="1:14" x14ac:dyDescent="0.25">
      <c r="A101" s="226" t="s">
        <v>92</v>
      </c>
      <c r="B101" s="259" t="s">
        <v>93</v>
      </c>
      <c r="C101" s="13">
        <f>SUM(C90:C100)</f>
        <v>0</v>
      </c>
      <c r="D101" s="13">
        <f t="shared" ref="D101:J101" si="13">SUM(D90:D100)</f>
        <v>0</v>
      </c>
      <c r="E101" s="13">
        <f t="shared" si="13"/>
        <v>0</v>
      </c>
      <c r="F101" s="13">
        <f t="shared" si="13"/>
        <v>0</v>
      </c>
      <c r="G101" s="13">
        <f t="shared" si="13"/>
        <v>2</v>
      </c>
      <c r="H101" s="13">
        <f t="shared" si="13"/>
        <v>0</v>
      </c>
      <c r="I101" s="13">
        <f t="shared" si="13"/>
        <v>2</v>
      </c>
      <c r="J101" s="13">
        <f t="shared" si="13"/>
        <v>1</v>
      </c>
      <c r="K101" s="18">
        <f>SUM(K90:K100)</f>
        <v>5</v>
      </c>
    </row>
    <row r="102" spans="1:14" s="6" customFormat="1" x14ac:dyDescent="0.25">
      <c r="A102" s="255" t="s">
        <v>649</v>
      </c>
      <c r="B102" s="37"/>
      <c r="C102" s="459"/>
      <c r="D102" s="460"/>
      <c r="E102" s="460"/>
      <c r="F102" s="460"/>
      <c r="G102" s="460"/>
      <c r="H102" s="460"/>
      <c r="I102" s="460"/>
      <c r="J102" s="460"/>
      <c r="K102" s="461"/>
      <c r="N102"/>
    </row>
    <row r="103" spans="1:14" x14ac:dyDescent="0.25">
      <c r="A103" s="223" t="s">
        <v>545</v>
      </c>
      <c r="B103" s="224" t="s">
        <v>544</v>
      </c>
      <c r="C103" s="456"/>
      <c r="D103" s="457"/>
      <c r="E103" s="457"/>
      <c r="F103" s="457"/>
      <c r="G103" s="457"/>
      <c r="H103" s="457"/>
      <c r="I103" s="457"/>
      <c r="J103" s="457"/>
      <c r="K103" s="458"/>
    </row>
    <row r="104" spans="1:14" ht="12.75" customHeight="1" x14ac:dyDescent="0.25">
      <c r="A104" s="109" t="s">
        <v>559</v>
      </c>
      <c r="B104" s="225" t="s">
        <v>546</v>
      </c>
      <c r="C104" s="10"/>
      <c r="D104" s="10"/>
      <c r="E104" s="10"/>
      <c r="F104" s="10"/>
      <c r="G104" s="10"/>
      <c r="H104" s="10"/>
      <c r="I104" s="10"/>
      <c r="J104" s="258"/>
      <c r="K104" s="18">
        <f>SUM(C104:J104)</f>
        <v>0</v>
      </c>
    </row>
    <row r="105" spans="1:14" ht="12.75" customHeight="1" x14ac:dyDescent="0.25">
      <c r="A105" s="109" t="s">
        <v>560</v>
      </c>
      <c r="B105" s="225" t="s">
        <v>547</v>
      </c>
      <c r="C105" s="10"/>
      <c r="D105" s="10"/>
      <c r="E105" s="10"/>
      <c r="F105" s="10"/>
      <c r="G105" s="10">
        <v>2</v>
      </c>
      <c r="H105" s="10"/>
      <c r="I105" s="10">
        <v>1</v>
      </c>
      <c r="J105" s="258">
        <v>1</v>
      </c>
      <c r="K105" s="18">
        <f t="shared" ref="K105:K114" si="14">SUM(C105:J105)</f>
        <v>4</v>
      </c>
    </row>
    <row r="106" spans="1:14" x14ac:dyDescent="0.25">
      <c r="A106" s="109" t="s">
        <v>561</v>
      </c>
      <c r="B106" s="225" t="s">
        <v>548</v>
      </c>
      <c r="C106" s="10"/>
      <c r="D106" s="10"/>
      <c r="E106" s="10"/>
      <c r="F106" s="10"/>
      <c r="G106" s="10"/>
      <c r="H106" s="10"/>
      <c r="I106" s="10"/>
      <c r="J106" s="258"/>
      <c r="K106" s="18">
        <f t="shared" si="14"/>
        <v>0</v>
      </c>
    </row>
    <row r="107" spans="1:14" x14ac:dyDescent="0.25">
      <c r="A107" s="109" t="s">
        <v>562</v>
      </c>
      <c r="B107" s="225" t="s">
        <v>549</v>
      </c>
      <c r="C107" s="10"/>
      <c r="D107" s="10"/>
      <c r="E107" s="10"/>
      <c r="F107" s="10"/>
      <c r="G107" s="10">
        <v>1</v>
      </c>
      <c r="H107" s="10"/>
      <c r="I107" s="10">
        <v>1</v>
      </c>
      <c r="J107" s="258">
        <v>1</v>
      </c>
      <c r="K107" s="18">
        <f t="shared" si="14"/>
        <v>3</v>
      </c>
    </row>
    <row r="108" spans="1:14" x14ac:dyDescent="0.25">
      <c r="A108" s="109" t="s">
        <v>563</v>
      </c>
      <c r="B108" s="225" t="s">
        <v>550</v>
      </c>
      <c r="C108" s="10"/>
      <c r="D108" s="10"/>
      <c r="E108" s="10"/>
      <c r="F108" s="10"/>
      <c r="G108" s="10"/>
      <c r="H108" s="10"/>
      <c r="I108" s="10"/>
      <c r="J108" s="258"/>
      <c r="K108" s="18">
        <f t="shared" si="14"/>
        <v>0</v>
      </c>
    </row>
    <row r="109" spans="1:14" ht="12.75" customHeight="1" x14ac:dyDescent="0.25">
      <c r="A109" s="109" t="s">
        <v>564</v>
      </c>
      <c r="B109" s="225" t="s">
        <v>551</v>
      </c>
      <c r="C109" s="10">
        <v>1</v>
      </c>
      <c r="D109" s="10">
        <v>1</v>
      </c>
      <c r="E109" s="10"/>
      <c r="F109" s="10"/>
      <c r="G109" s="10">
        <v>9</v>
      </c>
      <c r="H109" s="10">
        <v>1</v>
      </c>
      <c r="I109" s="10">
        <v>26</v>
      </c>
      <c r="J109" s="258">
        <v>25</v>
      </c>
      <c r="K109" s="18">
        <f t="shared" si="14"/>
        <v>63</v>
      </c>
    </row>
    <row r="110" spans="1:14" x14ac:dyDescent="0.25">
      <c r="A110" s="109" t="s">
        <v>558</v>
      </c>
      <c r="B110" s="225" t="s">
        <v>552</v>
      </c>
      <c r="C110" s="10"/>
      <c r="D110" s="10"/>
      <c r="E110" s="10"/>
      <c r="F110" s="10"/>
      <c r="G110" s="10"/>
      <c r="H110" s="10"/>
      <c r="I110" s="10">
        <v>2</v>
      </c>
      <c r="J110" s="258">
        <v>2</v>
      </c>
      <c r="K110" s="18">
        <f t="shared" si="14"/>
        <v>4</v>
      </c>
    </row>
    <row r="111" spans="1:14" x14ac:dyDescent="0.25">
      <c r="A111" s="109" t="s">
        <v>565</v>
      </c>
      <c r="B111" s="225" t="s">
        <v>553</v>
      </c>
      <c r="C111" s="10">
        <v>1</v>
      </c>
      <c r="D111" s="10"/>
      <c r="E111" s="10"/>
      <c r="F111" s="10"/>
      <c r="G111" s="10">
        <v>1</v>
      </c>
      <c r="H111" s="10"/>
      <c r="I111" s="10">
        <v>1</v>
      </c>
      <c r="J111" s="258">
        <v>1</v>
      </c>
      <c r="K111" s="18">
        <f t="shared" si="14"/>
        <v>4</v>
      </c>
    </row>
    <row r="112" spans="1:14" x14ac:dyDescent="0.25">
      <c r="A112" s="109" t="s">
        <v>566</v>
      </c>
      <c r="B112" s="225" t="s">
        <v>554</v>
      </c>
      <c r="C112" s="10"/>
      <c r="D112" s="10"/>
      <c r="E112" s="10"/>
      <c r="F112" s="10"/>
      <c r="G112" s="10"/>
      <c r="H112" s="10"/>
      <c r="I112" s="10"/>
      <c r="J112" s="258"/>
      <c r="K112" s="18">
        <f t="shared" si="14"/>
        <v>0</v>
      </c>
    </row>
    <row r="113" spans="1:14" s="6" customFormat="1" x14ac:dyDescent="0.25">
      <c r="A113" s="109" t="s">
        <v>567</v>
      </c>
      <c r="B113" s="225" t="s">
        <v>555</v>
      </c>
      <c r="C113" s="10"/>
      <c r="D113" s="10"/>
      <c r="E113" s="10"/>
      <c r="F113" s="10"/>
      <c r="G113" s="10"/>
      <c r="H113" s="10"/>
      <c r="I113" s="10"/>
      <c r="J113" s="258"/>
      <c r="K113" s="18">
        <f t="shared" si="14"/>
        <v>0</v>
      </c>
      <c r="N113"/>
    </row>
    <row r="114" spans="1:14" s="6" customFormat="1" x14ac:dyDescent="0.25">
      <c r="A114" s="109" t="s">
        <v>557</v>
      </c>
      <c r="B114" s="225" t="s">
        <v>556</v>
      </c>
      <c r="C114" s="10"/>
      <c r="D114" s="10"/>
      <c r="E114" s="10"/>
      <c r="F114" s="10"/>
      <c r="G114" s="10"/>
      <c r="H114" s="10"/>
      <c r="I114" s="10"/>
      <c r="J114" s="258"/>
      <c r="K114" s="18">
        <f t="shared" si="14"/>
        <v>0</v>
      </c>
      <c r="N114"/>
    </row>
    <row r="115" spans="1:14" s="6" customFormat="1" x14ac:dyDescent="0.25">
      <c r="A115" s="226" t="s">
        <v>92</v>
      </c>
      <c r="B115" s="259" t="s">
        <v>93</v>
      </c>
      <c r="C115" s="13">
        <f>SUM(C104:C114)</f>
        <v>2</v>
      </c>
      <c r="D115" s="13">
        <f t="shared" ref="D115:J115" si="15">SUM(D104:D114)</f>
        <v>1</v>
      </c>
      <c r="E115" s="13">
        <f t="shared" si="15"/>
        <v>0</v>
      </c>
      <c r="F115" s="13">
        <f t="shared" si="15"/>
        <v>0</v>
      </c>
      <c r="G115" s="13">
        <f t="shared" si="15"/>
        <v>13</v>
      </c>
      <c r="H115" s="13">
        <f t="shared" si="15"/>
        <v>1</v>
      </c>
      <c r="I115" s="13">
        <f t="shared" si="15"/>
        <v>31</v>
      </c>
      <c r="J115" s="13">
        <f t="shared" si="15"/>
        <v>30</v>
      </c>
      <c r="K115" s="18">
        <f>SUM(K104:K114)</f>
        <v>78</v>
      </c>
      <c r="N115"/>
    </row>
    <row r="116" spans="1:14" x14ac:dyDescent="0.25">
      <c r="A116" s="255" t="s">
        <v>643</v>
      </c>
      <c r="B116" s="227"/>
      <c r="C116" s="462"/>
      <c r="D116" s="463"/>
      <c r="E116" s="463"/>
      <c r="F116" s="463"/>
      <c r="G116" s="463"/>
      <c r="H116" s="463"/>
      <c r="I116" s="463"/>
      <c r="J116" s="463"/>
      <c r="K116" s="464"/>
    </row>
    <row r="117" spans="1:14" x14ac:dyDescent="0.25">
      <c r="A117" s="223" t="s">
        <v>545</v>
      </c>
      <c r="B117" s="224" t="s">
        <v>544</v>
      </c>
      <c r="C117" s="456"/>
      <c r="D117" s="457"/>
      <c r="E117" s="457"/>
      <c r="F117" s="457"/>
      <c r="G117" s="457"/>
      <c r="H117" s="457"/>
      <c r="I117" s="457"/>
      <c r="J117" s="457"/>
      <c r="K117" s="458"/>
    </row>
    <row r="118" spans="1:14" x14ac:dyDescent="0.25">
      <c r="A118" s="109" t="s">
        <v>559</v>
      </c>
      <c r="B118" s="225" t="s">
        <v>546</v>
      </c>
      <c r="C118" s="105"/>
      <c r="D118" s="105"/>
      <c r="E118" s="105"/>
      <c r="F118" s="105"/>
      <c r="G118" s="105"/>
      <c r="H118" s="105"/>
      <c r="I118" s="105"/>
      <c r="J118" s="105"/>
      <c r="K118" s="104">
        <f>SUM(C118:J118)</f>
        <v>0</v>
      </c>
    </row>
    <row r="119" spans="1:14" x14ac:dyDescent="0.25">
      <c r="A119" s="109" t="s">
        <v>560</v>
      </c>
      <c r="B119" s="225" t="s">
        <v>547</v>
      </c>
      <c r="C119" s="105">
        <f t="shared" ref="C119:J119" si="16">SUM(C49,C63,C21,C105,C77,C35,C7,C91)</f>
        <v>4</v>
      </c>
      <c r="D119" s="105">
        <f t="shared" si="16"/>
        <v>2</v>
      </c>
      <c r="E119" s="105">
        <f t="shared" si="16"/>
        <v>1</v>
      </c>
      <c r="F119" s="105">
        <f t="shared" si="16"/>
        <v>1</v>
      </c>
      <c r="G119" s="105">
        <f t="shared" si="16"/>
        <v>7</v>
      </c>
      <c r="H119" s="105">
        <f t="shared" si="16"/>
        <v>3</v>
      </c>
      <c r="I119" s="105">
        <f t="shared" si="16"/>
        <v>12</v>
      </c>
      <c r="J119" s="105">
        <f t="shared" si="16"/>
        <v>12</v>
      </c>
      <c r="K119" s="104">
        <f t="shared" ref="K119:K128" si="17">SUM(C119:J119)</f>
        <v>42</v>
      </c>
    </row>
    <row r="120" spans="1:14" x14ac:dyDescent="0.25">
      <c r="A120" s="109" t="s">
        <v>561</v>
      </c>
      <c r="B120" s="225" t="s">
        <v>548</v>
      </c>
      <c r="C120" s="105">
        <f>SUM(C50,C64,C22,C106,C78,C36,C8,C92)</f>
        <v>5</v>
      </c>
      <c r="D120" s="105"/>
      <c r="E120" s="105">
        <f>SUM(E50,E64,E22,E106,E78,E36,E8,E92)</f>
        <v>1</v>
      </c>
      <c r="F120" s="105"/>
      <c r="G120" s="105">
        <f>SUM(G50,G64,G22,G106,G78,G36,G8,G92)</f>
        <v>2</v>
      </c>
      <c r="H120" s="105">
        <f>SUM(H50,H64,H22,H106,H78,H36,H8,H92)</f>
        <v>1</v>
      </c>
      <c r="I120" s="105">
        <f>SUM(I50,I64,I22,I106,I78,I36,I8,I92)</f>
        <v>5</v>
      </c>
      <c r="J120" s="105">
        <f>SUM(J50,J64,J22,J106,J78,J36,J8,J92)</f>
        <v>5</v>
      </c>
      <c r="K120" s="104">
        <f t="shared" si="17"/>
        <v>19</v>
      </c>
    </row>
    <row r="121" spans="1:14" x14ac:dyDescent="0.25">
      <c r="A121" s="109" t="s">
        <v>562</v>
      </c>
      <c r="B121" s="225" t="s">
        <v>549</v>
      </c>
      <c r="C121" s="105"/>
      <c r="D121" s="105"/>
      <c r="E121" s="105"/>
      <c r="F121" s="105"/>
      <c r="G121" s="105">
        <f>SUM(G51,G65,G23,G107,G79,G37,G9,G93)</f>
        <v>3</v>
      </c>
      <c r="H121" s="105"/>
      <c r="I121" s="105">
        <f t="shared" ref="I121:J125" si="18">SUM(I51,I65,I23,I107,I79,I37,I9,I93)</f>
        <v>4</v>
      </c>
      <c r="J121" s="105">
        <f t="shared" si="18"/>
        <v>4</v>
      </c>
      <c r="K121" s="104">
        <f t="shared" si="17"/>
        <v>11</v>
      </c>
    </row>
    <row r="122" spans="1:14" x14ac:dyDescent="0.25">
      <c r="A122" s="109" t="s">
        <v>563</v>
      </c>
      <c r="B122" s="225" t="s">
        <v>550</v>
      </c>
      <c r="C122" s="105"/>
      <c r="D122" s="105"/>
      <c r="E122" s="105"/>
      <c r="F122" s="105"/>
      <c r="G122" s="105">
        <f>SUM(G52,G66,G24,G108,G80,G38,G10,G94)</f>
        <v>2</v>
      </c>
      <c r="H122" s="105"/>
      <c r="I122" s="105">
        <f t="shared" si="18"/>
        <v>2</v>
      </c>
      <c r="J122" s="105">
        <f t="shared" si="18"/>
        <v>1</v>
      </c>
      <c r="K122" s="104">
        <f t="shared" si="17"/>
        <v>5</v>
      </c>
    </row>
    <row r="123" spans="1:14" x14ac:dyDescent="0.25">
      <c r="A123" s="109" t="s">
        <v>564</v>
      </c>
      <c r="B123" s="225" t="s">
        <v>551</v>
      </c>
      <c r="C123" s="105">
        <f>SUM(C53,C67,C25,C109,C81,C39,C11,C95)</f>
        <v>1</v>
      </c>
      <c r="D123" s="105">
        <f>SUM(D53,D67,D25,D109,D81,D39,D11,D95)</f>
        <v>1</v>
      </c>
      <c r="E123" s="105"/>
      <c r="F123" s="105"/>
      <c r="G123" s="105">
        <f>SUM(G53,G67,G25,G109,G81,G39,G11,G95)</f>
        <v>9</v>
      </c>
      <c r="H123" s="105">
        <f>SUM(H53,H67,H25,H109,H81,H39,H11,H95)</f>
        <v>1</v>
      </c>
      <c r="I123" s="105">
        <f t="shared" si="18"/>
        <v>27</v>
      </c>
      <c r="J123" s="105">
        <f t="shared" si="18"/>
        <v>26</v>
      </c>
      <c r="K123" s="104">
        <f t="shared" si="17"/>
        <v>65</v>
      </c>
    </row>
    <row r="124" spans="1:14" x14ac:dyDescent="0.25">
      <c r="A124" s="109" t="s">
        <v>558</v>
      </c>
      <c r="B124" s="225" t="s">
        <v>552</v>
      </c>
      <c r="C124" s="105"/>
      <c r="D124" s="105"/>
      <c r="E124" s="105"/>
      <c r="F124" s="105"/>
      <c r="G124" s="105"/>
      <c r="H124" s="105"/>
      <c r="I124" s="105">
        <f t="shared" si="18"/>
        <v>2</v>
      </c>
      <c r="J124" s="105">
        <f t="shared" si="18"/>
        <v>2</v>
      </c>
      <c r="K124" s="104">
        <f t="shared" si="17"/>
        <v>4</v>
      </c>
    </row>
    <row r="125" spans="1:14" x14ac:dyDescent="0.25">
      <c r="A125" s="109" t="s">
        <v>565</v>
      </c>
      <c r="B125" s="225" t="s">
        <v>553</v>
      </c>
      <c r="C125" s="105">
        <f>SUM(C55,C69,C27,C111,C83,C41,C13,C97)</f>
        <v>1</v>
      </c>
      <c r="D125" s="105"/>
      <c r="E125" s="105"/>
      <c r="F125" s="105"/>
      <c r="G125" s="105">
        <f>SUM(G55,G69,G27,G111,G83,G41,G13,G97)</f>
        <v>1</v>
      </c>
      <c r="H125" s="105"/>
      <c r="I125" s="105">
        <f t="shared" si="18"/>
        <v>1</v>
      </c>
      <c r="J125" s="105">
        <f t="shared" si="18"/>
        <v>1</v>
      </c>
      <c r="K125" s="104">
        <f t="shared" si="17"/>
        <v>4</v>
      </c>
    </row>
    <row r="126" spans="1:14" x14ac:dyDescent="0.25">
      <c r="A126" s="109" t="s">
        <v>566</v>
      </c>
      <c r="B126" s="225" t="s">
        <v>554</v>
      </c>
      <c r="C126" s="105"/>
      <c r="D126" s="105"/>
      <c r="E126" s="105"/>
      <c r="F126" s="105"/>
      <c r="G126" s="105"/>
      <c r="H126" s="105"/>
      <c r="I126" s="105"/>
      <c r="J126" s="105"/>
      <c r="K126" s="104">
        <f t="shared" si="17"/>
        <v>0</v>
      </c>
    </row>
    <row r="127" spans="1:14" x14ac:dyDescent="0.25">
      <c r="A127" s="109" t="s">
        <v>567</v>
      </c>
      <c r="B127" s="225" t="s">
        <v>555</v>
      </c>
      <c r="C127" s="105">
        <f>SUM(C57,C71,C29,C113,C85,C43,C15,C99)</f>
        <v>1</v>
      </c>
      <c r="D127" s="105"/>
      <c r="E127" s="105">
        <f>SUM(E57,E71,E29,E113,E85,E43,E15,E99)</f>
        <v>3</v>
      </c>
      <c r="F127" s="105"/>
      <c r="G127" s="105">
        <f>SUM(G57,G71,G29,G113,G85,G43,G15,G99)</f>
        <v>1</v>
      </c>
      <c r="H127" s="105"/>
      <c r="I127" s="105">
        <f t="shared" ref="I127:J129" si="19">SUM(I57,I71,I29,I113,I85,I43,I15,I99)</f>
        <v>17</v>
      </c>
      <c r="J127" s="105">
        <f t="shared" si="19"/>
        <v>11</v>
      </c>
      <c r="K127" s="106">
        <f t="shared" si="17"/>
        <v>33</v>
      </c>
    </row>
    <row r="128" spans="1:14" ht="15.75" thickBot="1" x14ac:dyDescent="0.3">
      <c r="A128" s="109" t="s">
        <v>557</v>
      </c>
      <c r="B128" s="225" t="s">
        <v>556</v>
      </c>
      <c r="C128" s="105"/>
      <c r="D128" s="105"/>
      <c r="E128" s="105"/>
      <c r="F128" s="105"/>
      <c r="G128" s="105">
        <f>SUM(G58,G72,G30,G114,G86,G44,G16,G100)</f>
        <v>1</v>
      </c>
      <c r="H128" s="105"/>
      <c r="I128" s="105">
        <f t="shared" si="19"/>
        <v>1</v>
      </c>
      <c r="J128" s="105">
        <f t="shared" si="19"/>
        <v>1</v>
      </c>
      <c r="K128" s="104">
        <f t="shared" si="17"/>
        <v>3</v>
      </c>
    </row>
    <row r="129" spans="1:11" ht="15.75" thickBot="1" x14ac:dyDescent="0.3">
      <c r="A129" s="228" t="s">
        <v>94</v>
      </c>
      <c r="B129" s="260" t="s">
        <v>93</v>
      </c>
      <c r="C129" s="256">
        <f>SUM(C59,C73,C31,C115,C87,C45,C17,C101)</f>
        <v>12</v>
      </c>
      <c r="D129" s="256">
        <f>SUM(D59,D73,D31,D115,D87,D45,D17,D101)</f>
        <v>3</v>
      </c>
      <c r="E129" s="256">
        <f>SUM(E59,E73,E31,E115,E87,E45,E17,E101)</f>
        <v>5</v>
      </c>
      <c r="F129" s="256">
        <f>SUM(F59,F73,F31,F115,F87,F45,F17,F101)</f>
        <v>1</v>
      </c>
      <c r="G129" s="256">
        <f>SUM(G59,G73,G31,G115,G87,G45,G17,G101)</f>
        <v>26</v>
      </c>
      <c r="H129" s="256">
        <f>SUM(H59,H73,H31,H115,H87,H45,H17,H101)</f>
        <v>5</v>
      </c>
      <c r="I129" s="256">
        <f t="shared" si="19"/>
        <v>71</v>
      </c>
      <c r="J129" s="256">
        <f t="shared" si="19"/>
        <v>63</v>
      </c>
      <c r="K129" s="257">
        <f>SUM(K118:K128)</f>
        <v>186</v>
      </c>
    </row>
    <row r="131" spans="1:11" x14ac:dyDescent="0.25">
      <c r="A131" s="1" t="s">
        <v>144</v>
      </c>
    </row>
    <row r="132" spans="1:11" x14ac:dyDescent="0.25">
      <c r="A132" s="2" t="s">
        <v>5</v>
      </c>
      <c r="B132" s="1" t="s">
        <v>6</v>
      </c>
      <c r="C132" s="2"/>
      <c r="D132" s="2"/>
      <c r="E132" s="2"/>
      <c r="F132" s="2"/>
      <c r="G132" s="2"/>
      <c r="H132" s="2"/>
      <c r="I132" s="2"/>
      <c r="J132" s="2"/>
      <c r="K132" s="2"/>
    </row>
    <row r="134" spans="1:11" x14ac:dyDescent="0.25">
      <c r="A134" s="1"/>
    </row>
  </sheetData>
  <mergeCells count="23">
    <mergeCell ref="A1:K1"/>
    <mergeCell ref="C2:D2"/>
    <mergeCell ref="E2:F2"/>
    <mergeCell ref="G2:H2"/>
    <mergeCell ref="I2:J2"/>
    <mergeCell ref="C4:K4"/>
    <mergeCell ref="C5:K5"/>
    <mergeCell ref="C102:K102"/>
    <mergeCell ref="C74:K74"/>
    <mergeCell ref="C61:K61"/>
    <mergeCell ref="C46:K46"/>
    <mergeCell ref="C47:K47"/>
    <mergeCell ref="C18:K18"/>
    <mergeCell ref="C19:K19"/>
    <mergeCell ref="C60:K60"/>
    <mergeCell ref="C117:K117"/>
    <mergeCell ref="C103:K103"/>
    <mergeCell ref="C75:K75"/>
    <mergeCell ref="C32:K32"/>
    <mergeCell ref="C33:K33"/>
    <mergeCell ref="C116:K116"/>
    <mergeCell ref="C88:K88"/>
    <mergeCell ref="C89:K89"/>
  </mergeCells>
  <pageMargins left="0.7" right="0.7" top="0.75" bottom="0.75" header="0.3" footer="0.3"/>
  <pageSetup paperSize="9" scale="7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92D050"/>
    <pageSetUpPr fitToPage="1"/>
  </sheetPr>
  <dimension ref="A1:I80"/>
  <sheetViews>
    <sheetView topLeftCell="A19" zoomScaleNormal="100" workbookViewId="0">
      <selection activeCell="B17" sqref="B17"/>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18.75" x14ac:dyDescent="0.2">
      <c r="A1" s="472" t="s">
        <v>397</v>
      </c>
      <c r="B1" s="468"/>
      <c r="D1" s="475" t="s">
        <v>419</v>
      </c>
      <c r="E1" s="476"/>
      <c r="F1" s="476"/>
      <c r="G1" s="476"/>
      <c r="H1" s="476"/>
      <c r="I1" s="477"/>
    </row>
    <row r="2" spans="1:9" s="5" customFormat="1" ht="38.25" x14ac:dyDescent="0.2">
      <c r="A2" s="413" t="s">
        <v>643</v>
      </c>
      <c r="B2" s="35"/>
      <c r="C2" s="1"/>
      <c r="D2" s="413" t="s">
        <v>643</v>
      </c>
      <c r="E2" s="146" t="s">
        <v>0</v>
      </c>
      <c r="F2" s="146" t="s">
        <v>2</v>
      </c>
      <c r="G2" s="146" t="s">
        <v>1</v>
      </c>
      <c r="H2" s="146" t="s">
        <v>3</v>
      </c>
      <c r="I2" s="148" t="s">
        <v>73</v>
      </c>
    </row>
    <row r="3" spans="1:9" s="5" customFormat="1" ht="27" customHeight="1" x14ac:dyDescent="0.2">
      <c r="A3" s="478" t="s">
        <v>669</v>
      </c>
      <c r="B3" s="479"/>
      <c r="C3" s="1"/>
      <c r="D3" s="75" t="s">
        <v>95</v>
      </c>
      <c r="E3" s="7"/>
      <c r="F3" s="7">
        <v>1</v>
      </c>
      <c r="G3" s="7">
        <v>5</v>
      </c>
      <c r="H3" s="7">
        <v>7</v>
      </c>
      <c r="I3" s="26">
        <f>SUM(E3:H3)</f>
        <v>13</v>
      </c>
    </row>
    <row r="4" spans="1:9" ht="90" thickBot="1" x14ac:dyDescent="0.25">
      <c r="A4" s="17" t="s">
        <v>10</v>
      </c>
      <c r="B4" s="414" t="s">
        <v>668</v>
      </c>
      <c r="D4" s="76" t="s">
        <v>458</v>
      </c>
      <c r="E4" s="74"/>
      <c r="F4" s="74">
        <v>0</v>
      </c>
      <c r="G4" s="74">
        <v>93</v>
      </c>
      <c r="H4" s="74">
        <v>2</v>
      </c>
      <c r="I4" s="149">
        <f>SUM(E4:H4)</f>
        <v>95</v>
      </c>
    </row>
    <row r="5" spans="1:9" x14ac:dyDescent="0.2">
      <c r="A5" s="17" t="s">
        <v>11</v>
      </c>
      <c r="B5" s="414"/>
    </row>
    <row r="6" spans="1:9" ht="25.5" x14ac:dyDescent="0.2">
      <c r="A6" s="17" t="s">
        <v>12</v>
      </c>
      <c r="B6" s="414" t="s">
        <v>670</v>
      </c>
    </row>
    <row r="7" spans="1:9" ht="25.5" x14ac:dyDescent="0.2">
      <c r="A7" s="17" t="s">
        <v>13</v>
      </c>
      <c r="B7" s="414" t="s">
        <v>671</v>
      </c>
    </row>
    <row r="8" spans="1:9" x14ac:dyDescent="0.2">
      <c r="A8" s="14" t="s">
        <v>77</v>
      </c>
      <c r="B8" s="418">
        <v>18</v>
      </c>
    </row>
    <row r="9" spans="1:9" ht="27" customHeight="1" x14ac:dyDescent="0.2">
      <c r="A9" s="480" t="s">
        <v>672</v>
      </c>
      <c r="B9" s="481"/>
    </row>
    <row r="10" spans="1:9" x14ac:dyDescent="0.2">
      <c r="A10" s="415" t="s">
        <v>10</v>
      </c>
      <c r="B10" s="416" t="s">
        <v>673</v>
      </c>
    </row>
    <row r="11" spans="1:9" x14ac:dyDescent="0.2">
      <c r="A11" s="415" t="s">
        <v>11</v>
      </c>
      <c r="B11" s="416"/>
    </row>
    <row r="12" spans="1:9" x14ac:dyDescent="0.2">
      <c r="A12" s="415" t="s">
        <v>12</v>
      </c>
      <c r="B12" s="416" t="s">
        <v>674</v>
      </c>
    </row>
    <row r="13" spans="1:9" ht="25.5" x14ac:dyDescent="0.2">
      <c r="A13" s="415" t="s">
        <v>13</v>
      </c>
      <c r="B13" s="416" t="s">
        <v>671</v>
      </c>
    </row>
    <row r="14" spans="1:9" x14ac:dyDescent="0.2">
      <c r="A14" s="14" t="s">
        <v>77</v>
      </c>
      <c r="B14" s="418">
        <v>13</v>
      </c>
    </row>
    <row r="15" spans="1:9" ht="27" customHeight="1" x14ac:dyDescent="0.2">
      <c r="A15" s="473" t="s">
        <v>675</v>
      </c>
      <c r="B15" s="474"/>
    </row>
    <row r="16" spans="1:9" x14ac:dyDescent="0.2">
      <c r="A16" s="17" t="s">
        <v>10</v>
      </c>
      <c r="B16" s="414" t="s">
        <v>719</v>
      </c>
    </row>
    <row r="17" spans="1:2" x14ac:dyDescent="0.2">
      <c r="A17" s="17" t="s">
        <v>11</v>
      </c>
      <c r="B17" s="414"/>
    </row>
    <row r="18" spans="1:2" x14ac:dyDescent="0.2">
      <c r="A18" s="17" t="s">
        <v>12</v>
      </c>
      <c r="B18" s="414" t="s">
        <v>676</v>
      </c>
    </row>
    <row r="19" spans="1:2" ht="25.5" x14ac:dyDescent="0.2">
      <c r="A19" s="17" t="s">
        <v>13</v>
      </c>
      <c r="B19" s="414" t="s">
        <v>671</v>
      </c>
    </row>
    <row r="20" spans="1:2" s="41" customFormat="1" x14ac:dyDescent="0.2">
      <c r="A20" s="14" t="s">
        <v>77</v>
      </c>
      <c r="B20" s="418">
        <v>40</v>
      </c>
    </row>
    <row r="21" spans="1:2" ht="27" customHeight="1" x14ac:dyDescent="0.2">
      <c r="A21" s="480" t="s">
        <v>677</v>
      </c>
      <c r="B21" s="481"/>
    </row>
    <row r="22" spans="1:2" x14ac:dyDescent="0.2">
      <c r="A22" s="17" t="s">
        <v>10</v>
      </c>
      <c r="B22" s="414" t="s">
        <v>678</v>
      </c>
    </row>
    <row r="23" spans="1:2" x14ac:dyDescent="0.2">
      <c r="A23" s="17" t="s">
        <v>11</v>
      </c>
      <c r="B23" s="414"/>
    </row>
    <row r="24" spans="1:2" x14ac:dyDescent="0.2">
      <c r="A24" s="17" t="s">
        <v>12</v>
      </c>
      <c r="B24" s="414" t="s">
        <v>679</v>
      </c>
    </row>
    <row r="25" spans="1:2" ht="25.5" x14ac:dyDescent="0.2">
      <c r="A25" s="17" t="s">
        <v>13</v>
      </c>
      <c r="B25" s="414" t="s">
        <v>671</v>
      </c>
    </row>
    <row r="26" spans="1:2" s="41" customFormat="1" x14ac:dyDescent="0.2">
      <c r="A26" s="14" t="s">
        <v>77</v>
      </c>
      <c r="B26" s="418">
        <v>6</v>
      </c>
    </row>
    <row r="27" spans="1:2" ht="27" customHeight="1" x14ac:dyDescent="0.2">
      <c r="A27" s="480" t="s">
        <v>680</v>
      </c>
      <c r="B27" s="481"/>
    </row>
    <row r="28" spans="1:2" x14ac:dyDescent="0.2">
      <c r="A28" s="17" t="s">
        <v>10</v>
      </c>
      <c r="B28" s="414" t="s">
        <v>681</v>
      </c>
    </row>
    <row r="29" spans="1:2" x14ac:dyDescent="0.2">
      <c r="A29" s="17" t="s">
        <v>11</v>
      </c>
      <c r="B29" s="414"/>
    </row>
    <row r="30" spans="1:2" x14ac:dyDescent="0.2">
      <c r="A30" s="17" t="s">
        <v>12</v>
      </c>
      <c r="B30" s="414" t="s">
        <v>674</v>
      </c>
    </row>
    <row r="31" spans="1:2" ht="25.5" x14ac:dyDescent="0.2">
      <c r="A31" s="17" t="s">
        <v>13</v>
      </c>
      <c r="B31" s="414" t="s">
        <v>671</v>
      </c>
    </row>
    <row r="32" spans="1:2" s="41" customFormat="1" x14ac:dyDescent="0.2">
      <c r="A32" s="14" t="s">
        <v>77</v>
      </c>
      <c r="B32" s="418">
        <v>16</v>
      </c>
    </row>
    <row r="33" spans="1:2" ht="27" customHeight="1" x14ac:dyDescent="0.2">
      <c r="A33" s="480" t="s">
        <v>682</v>
      </c>
      <c r="B33" s="481"/>
    </row>
    <row r="34" spans="1:2" x14ac:dyDescent="0.2">
      <c r="A34" s="17" t="s">
        <v>10</v>
      </c>
      <c r="B34" s="414" t="s">
        <v>683</v>
      </c>
    </row>
    <row r="35" spans="1:2" x14ac:dyDescent="0.2">
      <c r="A35" s="17" t="s">
        <v>11</v>
      </c>
      <c r="B35" s="414"/>
    </row>
    <row r="36" spans="1:2" x14ac:dyDescent="0.2">
      <c r="A36" s="17" t="s">
        <v>12</v>
      </c>
      <c r="B36" s="414" t="s">
        <v>684</v>
      </c>
    </row>
    <row r="37" spans="1:2" ht="25.5" x14ac:dyDescent="0.2">
      <c r="A37" s="17" t="s">
        <v>13</v>
      </c>
      <c r="B37" s="414" t="s">
        <v>685</v>
      </c>
    </row>
    <row r="38" spans="1:2" s="41" customFormat="1" x14ac:dyDescent="0.2">
      <c r="A38" s="14" t="s">
        <v>77</v>
      </c>
      <c r="B38" s="418"/>
    </row>
    <row r="39" spans="1:2" ht="27" customHeight="1" x14ac:dyDescent="0.2">
      <c r="A39" s="480" t="s">
        <v>686</v>
      </c>
      <c r="B39" s="481"/>
    </row>
    <row r="40" spans="1:2" x14ac:dyDescent="0.2">
      <c r="A40" s="17" t="s">
        <v>10</v>
      </c>
      <c r="B40" s="414" t="s">
        <v>687</v>
      </c>
    </row>
    <row r="41" spans="1:2" x14ac:dyDescent="0.2">
      <c r="A41" s="17" t="s">
        <v>11</v>
      </c>
      <c r="B41" s="414"/>
    </row>
    <row r="42" spans="1:2" x14ac:dyDescent="0.2">
      <c r="A42" s="17" t="s">
        <v>12</v>
      </c>
      <c r="B42" s="414" t="s">
        <v>674</v>
      </c>
    </row>
    <row r="43" spans="1:2" ht="25.5" x14ac:dyDescent="0.2">
      <c r="A43" s="17" t="s">
        <v>13</v>
      </c>
      <c r="B43" s="414" t="s">
        <v>688</v>
      </c>
    </row>
    <row r="44" spans="1:2" s="41" customFormat="1" x14ac:dyDescent="0.2">
      <c r="A44" s="14" t="s">
        <v>77</v>
      </c>
      <c r="B44" s="418"/>
    </row>
    <row r="45" spans="1:2" ht="27" customHeight="1" x14ac:dyDescent="0.2">
      <c r="A45" s="480" t="s">
        <v>686</v>
      </c>
      <c r="B45" s="481"/>
    </row>
    <row r="46" spans="1:2" x14ac:dyDescent="0.2">
      <c r="A46" s="17" t="s">
        <v>10</v>
      </c>
      <c r="B46" s="414" t="s">
        <v>689</v>
      </c>
    </row>
    <row r="47" spans="1:2" x14ac:dyDescent="0.2">
      <c r="A47" s="17" t="s">
        <v>11</v>
      </c>
      <c r="B47" s="414"/>
    </row>
    <row r="48" spans="1:2" x14ac:dyDescent="0.2">
      <c r="A48" s="17" t="s">
        <v>12</v>
      </c>
      <c r="B48" s="414" t="s">
        <v>674</v>
      </c>
    </row>
    <row r="49" spans="1:2" ht="25.5" x14ac:dyDescent="0.2">
      <c r="A49" s="17" t="s">
        <v>13</v>
      </c>
      <c r="B49" s="414" t="s">
        <v>688</v>
      </c>
    </row>
    <row r="50" spans="1:2" s="41" customFormat="1" x14ac:dyDescent="0.2">
      <c r="A50" s="14" t="s">
        <v>77</v>
      </c>
      <c r="B50" s="418"/>
    </row>
    <row r="51" spans="1:2" ht="27" customHeight="1" x14ac:dyDescent="0.2">
      <c r="A51" s="480" t="s">
        <v>690</v>
      </c>
      <c r="B51" s="481"/>
    </row>
    <row r="52" spans="1:2" x14ac:dyDescent="0.2">
      <c r="A52" s="17" t="s">
        <v>10</v>
      </c>
      <c r="B52" s="414" t="s">
        <v>691</v>
      </c>
    </row>
    <row r="53" spans="1:2" x14ac:dyDescent="0.2">
      <c r="A53" s="17" t="s">
        <v>11</v>
      </c>
      <c r="B53" s="414"/>
    </row>
    <row r="54" spans="1:2" x14ac:dyDescent="0.2">
      <c r="A54" s="17" t="s">
        <v>12</v>
      </c>
      <c r="B54" s="414" t="s">
        <v>692</v>
      </c>
    </row>
    <row r="55" spans="1:2" ht="25.5" x14ac:dyDescent="0.2">
      <c r="A55" s="17" t="s">
        <v>13</v>
      </c>
      <c r="B55" s="414" t="s">
        <v>688</v>
      </c>
    </row>
    <row r="56" spans="1:2" s="41" customFormat="1" x14ac:dyDescent="0.2">
      <c r="A56" s="14" t="s">
        <v>77</v>
      </c>
      <c r="B56" s="418"/>
    </row>
    <row r="57" spans="1:2" ht="27" customHeight="1" x14ac:dyDescent="0.2">
      <c r="A57" s="480" t="s">
        <v>693</v>
      </c>
      <c r="B57" s="481"/>
    </row>
    <row r="58" spans="1:2" x14ac:dyDescent="0.2">
      <c r="A58" s="17" t="s">
        <v>10</v>
      </c>
      <c r="B58" s="414" t="s">
        <v>694</v>
      </c>
    </row>
    <row r="59" spans="1:2" x14ac:dyDescent="0.2">
      <c r="A59" s="17" t="s">
        <v>11</v>
      </c>
      <c r="B59" s="414"/>
    </row>
    <row r="60" spans="1:2" x14ac:dyDescent="0.2">
      <c r="A60" s="17" t="s">
        <v>12</v>
      </c>
      <c r="B60" s="417" t="s">
        <v>684</v>
      </c>
    </row>
    <row r="61" spans="1:2" ht="25.5" x14ac:dyDescent="0.2">
      <c r="A61" s="17" t="s">
        <v>13</v>
      </c>
      <c r="B61" s="414" t="s">
        <v>688</v>
      </c>
    </row>
    <row r="62" spans="1:2" s="41" customFormat="1" x14ac:dyDescent="0.2">
      <c r="A62" s="14" t="s">
        <v>77</v>
      </c>
      <c r="B62" s="418">
        <v>0</v>
      </c>
    </row>
    <row r="63" spans="1:2" ht="27" customHeight="1" x14ac:dyDescent="0.2">
      <c r="A63" s="480" t="s">
        <v>693</v>
      </c>
      <c r="B63" s="481"/>
    </row>
    <row r="64" spans="1:2" x14ac:dyDescent="0.2">
      <c r="A64" s="17" t="s">
        <v>10</v>
      </c>
      <c r="B64" s="414" t="s">
        <v>694</v>
      </c>
    </row>
    <row r="65" spans="1:2" x14ac:dyDescent="0.2">
      <c r="A65" s="17" t="s">
        <v>11</v>
      </c>
      <c r="B65" s="414"/>
    </row>
    <row r="66" spans="1:2" x14ac:dyDescent="0.2">
      <c r="A66" s="17" t="s">
        <v>12</v>
      </c>
      <c r="B66" s="417" t="s">
        <v>684</v>
      </c>
    </row>
    <row r="67" spans="1:2" ht="25.5" x14ac:dyDescent="0.2">
      <c r="A67" s="17" t="s">
        <v>13</v>
      </c>
      <c r="B67" s="414" t="s">
        <v>688</v>
      </c>
    </row>
    <row r="68" spans="1:2" s="41" customFormat="1" x14ac:dyDescent="0.2">
      <c r="A68" s="14" t="s">
        <v>77</v>
      </c>
      <c r="B68" s="418">
        <v>1</v>
      </c>
    </row>
    <row r="69" spans="1:2" ht="27" customHeight="1" x14ac:dyDescent="0.2">
      <c r="A69" s="480" t="s">
        <v>695</v>
      </c>
      <c r="B69" s="481"/>
    </row>
    <row r="70" spans="1:2" x14ac:dyDescent="0.2">
      <c r="A70" s="17" t="s">
        <v>10</v>
      </c>
      <c r="B70" s="414" t="s">
        <v>694</v>
      </c>
    </row>
    <row r="71" spans="1:2" x14ac:dyDescent="0.2">
      <c r="A71" s="17" t="s">
        <v>11</v>
      </c>
      <c r="B71" s="414"/>
    </row>
    <row r="72" spans="1:2" x14ac:dyDescent="0.2">
      <c r="A72" s="17" t="s">
        <v>12</v>
      </c>
      <c r="B72" s="417" t="s">
        <v>684</v>
      </c>
    </row>
    <row r="73" spans="1:2" ht="25.5" x14ac:dyDescent="0.2">
      <c r="A73" s="17" t="s">
        <v>13</v>
      </c>
      <c r="B73" s="414" t="s">
        <v>688</v>
      </c>
    </row>
    <row r="74" spans="1:2" s="41" customFormat="1" x14ac:dyDescent="0.2">
      <c r="A74" s="14" t="s">
        <v>77</v>
      </c>
      <c r="B74" s="418">
        <v>1</v>
      </c>
    </row>
    <row r="75" spans="1:2" ht="27" customHeight="1" x14ac:dyDescent="0.2">
      <c r="A75" s="480" t="s">
        <v>682</v>
      </c>
      <c r="B75" s="481"/>
    </row>
    <row r="76" spans="1:2" ht="25.5" x14ac:dyDescent="0.2">
      <c r="A76" s="109" t="s">
        <v>10</v>
      </c>
      <c r="B76" s="417" t="s">
        <v>696</v>
      </c>
    </row>
    <row r="77" spans="1:2" x14ac:dyDescent="0.2">
      <c r="A77" s="109" t="s">
        <v>11</v>
      </c>
      <c r="B77" s="417"/>
    </row>
    <row r="78" spans="1:2" x14ac:dyDescent="0.2">
      <c r="A78" s="109" t="s">
        <v>12</v>
      </c>
      <c r="B78" s="417" t="s">
        <v>684</v>
      </c>
    </row>
    <row r="79" spans="1:2" ht="25.5" x14ac:dyDescent="0.2">
      <c r="A79" s="109" t="s">
        <v>13</v>
      </c>
      <c r="B79" s="417" t="s">
        <v>688</v>
      </c>
    </row>
    <row r="80" spans="1:2" s="41" customFormat="1" ht="13.5" thickBot="1" x14ac:dyDescent="0.25">
      <c r="A80" s="82" t="s">
        <v>77</v>
      </c>
      <c r="B80" s="419">
        <v>0</v>
      </c>
    </row>
  </sheetData>
  <mergeCells count="15">
    <mergeCell ref="A51:B51"/>
    <mergeCell ref="A57:B57"/>
    <mergeCell ref="A63:B63"/>
    <mergeCell ref="A69:B69"/>
    <mergeCell ref="A75:B75"/>
    <mergeCell ref="A21:B21"/>
    <mergeCell ref="A27:B27"/>
    <mergeCell ref="A33:B33"/>
    <mergeCell ref="A39:B39"/>
    <mergeCell ref="A45:B45"/>
    <mergeCell ref="A1:B1"/>
    <mergeCell ref="A15:B15"/>
    <mergeCell ref="D1:I1"/>
    <mergeCell ref="A3:B3"/>
    <mergeCell ref="A9:B9"/>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92D050"/>
    <pageSetUpPr fitToPage="1"/>
  </sheetPr>
  <dimension ref="A1:I50"/>
  <sheetViews>
    <sheetView zoomScaleNormal="100" workbookViewId="0">
      <selection activeCell="B2" sqref="B2"/>
    </sheetView>
  </sheetViews>
  <sheetFormatPr defaultColWidth="9.140625" defaultRowHeight="12.75" x14ac:dyDescent="0.2"/>
  <cols>
    <col min="1" max="1" width="42.42578125" style="2" customWidth="1"/>
    <col min="2" max="2" width="51.28515625" style="32"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84" t="s">
        <v>509</v>
      </c>
      <c r="B1" s="485"/>
      <c r="D1" s="475" t="s">
        <v>418</v>
      </c>
      <c r="E1" s="476"/>
      <c r="F1" s="476"/>
      <c r="G1" s="476"/>
      <c r="H1" s="476"/>
      <c r="I1" s="477"/>
    </row>
    <row r="2" spans="1:9" s="5" customFormat="1" ht="38.25" customHeight="1" x14ac:dyDescent="0.2">
      <c r="A2" s="413" t="s">
        <v>643</v>
      </c>
      <c r="B2" s="35"/>
      <c r="D2" s="413" t="s">
        <v>643</v>
      </c>
      <c r="E2" s="146" t="s">
        <v>0</v>
      </c>
      <c r="F2" s="146" t="s">
        <v>2</v>
      </c>
      <c r="G2" s="146" t="s">
        <v>1</v>
      </c>
      <c r="H2" s="146" t="s">
        <v>3</v>
      </c>
      <c r="I2" s="148" t="s">
        <v>73</v>
      </c>
    </row>
    <row r="3" spans="1:9" s="5" customFormat="1" ht="27" customHeight="1" x14ac:dyDescent="0.2">
      <c r="A3" s="478" t="s">
        <v>705</v>
      </c>
      <c r="B3" s="479"/>
      <c r="D3" s="75" t="s">
        <v>95</v>
      </c>
      <c r="E3" s="7"/>
      <c r="F3" s="7"/>
      <c r="G3" s="381">
        <v>1</v>
      </c>
      <c r="H3" s="381">
        <v>8</v>
      </c>
      <c r="I3" s="26">
        <f>SUM(E3:H3)</f>
        <v>9</v>
      </c>
    </row>
    <row r="4" spans="1:9" s="5" customFormat="1" ht="12.75" customHeight="1" thickBot="1" x14ac:dyDescent="0.25">
      <c r="A4" s="420" t="s">
        <v>573</v>
      </c>
      <c r="B4" s="421" t="s">
        <v>551</v>
      </c>
      <c r="D4" s="76" t="s">
        <v>458</v>
      </c>
      <c r="E4" s="74"/>
      <c r="F4" s="74"/>
      <c r="G4" s="74">
        <v>21</v>
      </c>
      <c r="H4" s="74">
        <v>94</v>
      </c>
      <c r="I4" s="149">
        <f>SUM(E4:H4)</f>
        <v>115</v>
      </c>
    </row>
    <row r="5" spans="1:9" ht="12.75" customHeight="1" x14ac:dyDescent="0.2">
      <c r="A5" s="424" t="s">
        <v>105</v>
      </c>
      <c r="B5" s="427" t="s">
        <v>697</v>
      </c>
    </row>
    <row r="6" spans="1:9" ht="25.5" customHeight="1" x14ac:dyDescent="0.2">
      <c r="A6" s="424" t="s">
        <v>13</v>
      </c>
      <c r="B6" s="427" t="s">
        <v>671</v>
      </c>
    </row>
    <row r="7" spans="1:9" x14ac:dyDescent="0.2">
      <c r="A7" s="430" t="s">
        <v>77</v>
      </c>
      <c r="B7" s="427">
        <v>21</v>
      </c>
    </row>
    <row r="8" spans="1:9" ht="27" customHeight="1" x14ac:dyDescent="0.2">
      <c r="A8" s="482" t="s">
        <v>706</v>
      </c>
      <c r="B8" s="482"/>
    </row>
    <row r="9" spans="1:9" x14ac:dyDescent="0.2">
      <c r="A9" s="425" t="s">
        <v>573</v>
      </c>
      <c r="B9" s="421" t="s">
        <v>551</v>
      </c>
    </row>
    <row r="10" spans="1:9" ht="12.75" customHeight="1" x14ac:dyDescent="0.2">
      <c r="A10" s="424" t="s">
        <v>105</v>
      </c>
      <c r="B10" s="427" t="s">
        <v>698</v>
      </c>
    </row>
    <row r="11" spans="1:9" ht="25.5" x14ac:dyDescent="0.2">
      <c r="A11" s="424" t="s">
        <v>13</v>
      </c>
      <c r="B11" s="427" t="s">
        <v>688</v>
      </c>
    </row>
    <row r="12" spans="1:9" x14ac:dyDescent="0.2">
      <c r="A12" s="430" t="s">
        <v>77</v>
      </c>
      <c r="B12" s="427">
        <v>17</v>
      </c>
    </row>
    <row r="13" spans="1:9" ht="27" customHeight="1" x14ac:dyDescent="0.2">
      <c r="A13" s="482" t="s">
        <v>707</v>
      </c>
      <c r="B13" s="482"/>
    </row>
    <row r="14" spans="1:9" s="41" customFormat="1" ht="15" customHeight="1" x14ac:dyDescent="0.2">
      <c r="A14" s="426" t="s">
        <v>573</v>
      </c>
      <c r="B14" s="421" t="s">
        <v>551</v>
      </c>
    </row>
    <row r="15" spans="1:9" s="41" customFormat="1" ht="15" customHeight="1" x14ac:dyDescent="0.2">
      <c r="A15" s="424" t="s">
        <v>105</v>
      </c>
      <c r="B15" s="427" t="s">
        <v>699</v>
      </c>
    </row>
    <row r="16" spans="1:9" ht="25.5" x14ac:dyDescent="0.2">
      <c r="A16" s="424" t="s">
        <v>13</v>
      </c>
      <c r="B16" s="427" t="s">
        <v>688</v>
      </c>
    </row>
    <row r="17" spans="1:2" x14ac:dyDescent="0.2">
      <c r="A17" s="430" t="s">
        <v>77</v>
      </c>
      <c r="B17" s="427">
        <v>31</v>
      </c>
    </row>
    <row r="18" spans="1:2" ht="27" customHeight="1" x14ac:dyDescent="0.2">
      <c r="A18" s="482" t="s">
        <v>708</v>
      </c>
      <c r="B18" s="482"/>
    </row>
    <row r="19" spans="1:2" x14ac:dyDescent="0.2">
      <c r="A19" s="426" t="s">
        <v>573</v>
      </c>
      <c r="B19" s="421" t="s">
        <v>551</v>
      </c>
    </row>
    <row r="20" spans="1:2" x14ac:dyDescent="0.2">
      <c r="A20" s="424" t="s">
        <v>105</v>
      </c>
      <c r="B20" s="427" t="s">
        <v>700</v>
      </c>
    </row>
    <row r="21" spans="1:2" ht="25.5" x14ac:dyDescent="0.2">
      <c r="A21" s="424" t="s">
        <v>13</v>
      </c>
      <c r="B21" s="427" t="s">
        <v>688</v>
      </c>
    </row>
    <row r="22" spans="1:2" x14ac:dyDescent="0.2">
      <c r="A22" s="430" t="s">
        <v>77</v>
      </c>
      <c r="B22" s="427">
        <v>31</v>
      </c>
    </row>
    <row r="23" spans="1:2" ht="27" customHeight="1" x14ac:dyDescent="0.2">
      <c r="A23" s="482" t="s">
        <v>709</v>
      </c>
      <c r="B23" s="482"/>
    </row>
    <row r="24" spans="1:2" x14ac:dyDescent="0.2">
      <c r="A24" s="426" t="s">
        <v>573</v>
      </c>
      <c r="B24" s="421" t="s">
        <v>551</v>
      </c>
    </row>
    <row r="25" spans="1:2" x14ac:dyDescent="0.2">
      <c r="A25" s="424" t="s">
        <v>105</v>
      </c>
      <c r="B25" s="427" t="s">
        <v>697</v>
      </c>
    </row>
    <row r="26" spans="1:2" ht="25.5" x14ac:dyDescent="0.2">
      <c r="A26" s="424" t="s">
        <v>13</v>
      </c>
      <c r="B26" s="427" t="s">
        <v>688</v>
      </c>
    </row>
    <row r="27" spans="1:2" x14ac:dyDescent="0.2">
      <c r="A27" s="430" t="s">
        <v>77</v>
      </c>
      <c r="B27" s="427">
        <v>4</v>
      </c>
    </row>
    <row r="28" spans="1:2" ht="27" customHeight="1" x14ac:dyDescent="0.2">
      <c r="A28" s="482" t="s">
        <v>710</v>
      </c>
      <c r="B28" s="482"/>
    </row>
    <row r="29" spans="1:2" x14ac:dyDescent="0.2">
      <c r="A29" s="426" t="s">
        <v>573</v>
      </c>
      <c r="B29" s="421" t="s">
        <v>548</v>
      </c>
    </row>
    <row r="30" spans="1:2" x14ac:dyDescent="0.2">
      <c r="A30" s="424" t="s">
        <v>105</v>
      </c>
      <c r="B30" s="427" t="s">
        <v>701</v>
      </c>
    </row>
    <row r="31" spans="1:2" ht="25.5" x14ac:dyDescent="0.2">
      <c r="A31" s="424" t="s">
        <v>13</v>
      </c>
      <c r="B31" s="427" t="s">
        <v>688</v>
      </c>
    </row>
    <row r="32" spans="1:2" x14ac:dyDescent="0.2">
      <c r="A32" s="430" t="s">
        <v>77</v>
      </c>
      <c r="B32" s="427"/>
    </row>
    <row r="33" spans="1:2" ht="27" customHeight="1" x14ac:dyDescent="0.2">
      <c r="A33" s="482" t="s">
        <v>711</v>
      </c>
      <c r="B33" s="482"/>
    </row>
    <row r="34" spans="1:2" x14ac:dyDescent="0.2">
      <c r="A34" s="426" t="s">
        <v>573</v>
      </c>
      <c r="B34" s="52" t="s">
        <v>551</v>
      </c>
    </row>
    <row r="35" spans="1:2" x14ac:dyDescent="0.2">
      <c r="A35" s="424" t="s">
        <v>105</v>
      </c>
      <c r="B35" s="427" t="s">
        <v>702</v>
      </c>
    </row>
    <row r="36" spans="1:2" ht="25.5" x14ac:dyDescent="0.2">
      <c r="A36" s="424" t="s">
        <v>13</v>
      </c>
      <c r="B36" s="427" t="s">
        <v>688</v>
      </c>
    </row>
    <row r="37" spans="1:2" x14ac:dyDescent="0.2">
      <c r="A37" s="430" t="s">
        <v>77</v>
      </c>
      <c r="B37" s="427">
        <v>3</v>
      </c>
    </row>
    <row r="38" spans="1:2" ht="27" customHeight="1" x14ac:dyDescent="0.2">
      <c r="A38" s="482" t="s">
        <v>712</v>
      </c>
      <c r="B38" s="482"/>
    </row>
    <row r="39" spans="1:2" x14ac:dyDescent="0.2">
      <c r="A39" s="426" t="s">
        <v>573</v>
      </c>
      <c r="B39" s="52" t="s">
        <v>555</v>
      </c>
    </row>
    <row r="40" spans="1:2" x14ac:dyDescent="0.2">
      <c r="A40" s="424" t="s">
        <v>105</v>
      </c>
      <c r="B40" s="427" t="s">
        <v>703</v>
      </c>
    </row>
    <row r="41" spans="1:2" ht="25.5" x14ac:dyDescent="0.2">
      <c r="A41" s="424" t="s">
        <v>13</v>
      </c>
      <c r="B41" s="427" t="s">
        <v>688</v>
      </c>
    </row>
    <row r="42" spans="1:2" x14ac:dyDescent="0.2">
      <c r="A42" s="430" t="s">
        <v>77</v>
      </c>
      <c r="B42" s="427">
        <v>3</v>
      </c>
    </row>
    <row r="43" spans="1:2" ht="27" customHeight="1" x14ac:dyDescent="0.2">
      <c r="A43" s="482" t="s">
        <v>713</v>
      </c>
      <c r="B43" s="482"/>
    </row>
    <row r="44" spans="1:2" x14ac:dyDescent="0.2">
      <c r="A44" s="426" t="s">
        <v>573</v>
      </c>
      <c r="B44" s="52" t="s">
        <v>555</v>
      </c>
    </row>
    <row r="45" spans="1:2" x14ac:dyDescent="0.2">
      <c r="A45" s="424" t="s">
        <v>105</v>
      </c>
      <c r="B45" s="427" t="s">
        <v>704</v>
      </c>
    </row>
    <row r="46" spans="1:2" ht="25.5" x14ac:dyDescent="0.2">
      <c r="A46" s="424" t="s">
        <v>13</v>
      </c>
      <c r="B46" s="427" t="s">
        <v>688</v>
      </c>
    </row>
    <row r="47" spans="1:2" ht="13.5" thickBot="1" x14ac:dyDescent="0.25">
      <c r="A47" s="431" t="s">
        <v>77</v>
      </c>
      <c r="B47" s="428">
        <v>5</v>
      </c>
    </row>
    <row r="48" spans="1:2" ht="15" x14ac:dyDescent="0.25">
      <c r="A48" s="423"/>
      <c r="B48" s="422"/>
    </row>
    <row r="49" spans="1:2" x14ac:dyDescent="0.2">
      <c r="A49" s="483" t="s">
        <v>85</v>
      </c>
      <c r="B49" s="483"/>
    </row>
    <row r="50" spans="1:2" x14ac:dyDescent="0.2">
      <c r="A50" s="483"/>
      <c r="B50" s="483"/>
    </row>
  </sheetData>
  <mergeCells count="12">
    <mergeCell ref="D1:I1"/>
    <mergeCell ref="A3:B3"/>
    <mergeCell ref="A33:B33"/>
    <mergeCell ref="A38:B38"/>
    <mergeCell ref="A49:B50"/>
    <mergeCell ref="A43:B43"/>
    <mergeCell ref="A1:B1"/>
    <mergeCell ref="A8:B8"/>
    <mergeCell ref="A13:B13"/>
    <mergeCell ref="A18:B18"/>
    <mergeCell ref="A23:B23"/>
    <mergeCell ref="A28:B28"/>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92D050"/>
    <pageSetUpPr fitToPage="1"/>
  </sheetPr>
  <dimension ref="A1:I28"/>
  <sheetViews>
    <sheetView workbookViewId="0">
      <selection activeCell="B25" sqref="B25"/>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84" t="s">
        <v>510</v>
      </c>
      <c r="B1" s="485"/>
      <c r="D1" s="475" t="s">
        <v>417</v>
      </c>
      <c r="E1" s="476"/>
      <c r="F1" s="476"/>
      <c r="G1" s="476"/>
      <c r="H1" s="476"/>
      <c r="I1" s="477"/>
    </row>
    <row r="2" spans="1:9" s="5" customFormat="1" ht="38.25" customHeight="1" x14ac:dyDescent="0.2">
      <c r="A2" s="413" t="s">
        <v>643</v>
      </c>
      <c r="B2" s="35"/>
      <c r="D2" s="413" t="s">
        <v>643</v>
      </c>
      <c r="E2" s="146" t="s">
        <v>0</v>
      </c>
      <c r="F2" s="146" t="s">
        <v>2</v>
      </c>
      <c r="G2" s="146" t="s">
        <v>1</v>
      </c>
      <c r="H2" s="146" t="s">
        <v>3</v>
      </c>
      <c r="I2" s="148" t="s">
        <v>73</v>
      </c>
    </row>
    <row r="3" spans="1:9" s="5" customFormat="1" ht="27.75" customHeight="1" x14ac:dyDescent="0.2">
      <c r="A3" s="478" t="s">
        <v>714</v>
      </c>
      <c r="B3" s="479"/>
      <c r="D3" s="75" t="s">
        <v>95</v>
      </c>
      <c r="E3" s="7">
        <v>3</v>
      </c>
      <c r="F3" s="7"/>
      <c r="G3" s="7"/>
      <c r="H3" s="7"/>
      <c r="I3" s="26">
        <f>SUM(E3:H3)</f>
        <v>3</v>
      </c>
    </row>
    <row r="4" spans="1:9" s="5" customFormat="1" ht="13.5" thickBot="1" x14ac:dyDescent="0.25">
      <c r="A4" s="150" t="s">
        <v>572</v>
      </c>
      <c r="B4" s="421" t="s">
        <v>555</v>
      </c>
      <c r="D4" s="76" t="s">
        <v>458</v>
      </c>
      <c r="E4" s="74">
        <v>424</v>
      </c>
      <c r="F4" s="74"/>
      <c r="G4" s="74"/>
      <c r="H4" s="74"/>
      <c r="I4" s="149">
        <f>SUM(E4:H4)</f>
        <v>424</v>
      </c>
    </row>
    <row r="5" spans="1:9" x14ac:dyDescent="0.2">
      <c r="A5" s="109" t="s">
        <v>14</v>
      </c>
      <c r="B5" s="429" t="s">
        <v>715</v>
      </c>
    </row>
    <row r="6" spans="1:9" ht="25.5" x14ac:dyDescent="0.2">
      <c r="A6" s="109" t="s">
        <v>13</v>
      </c>
      <c r="B6" s="25" t="s">
        <v>716</v>
      </c>
    </row>
    <row r="7" spans="1:9" ht="13.5" thickBot="1" x14ac:dyDescent="0.25">
      <c r="A7" s="92" t="s">
        <v>77</v>
      </c>
      <c r="B7" s="151">
        <v>253</v>
      </c>
    </row>
    <row r="8" spans="1:9" ht="24.75" customHeight="1" x14ac:dyDescent="0.2">
      <c r="A8" s="478" t="s">
        <v>717</v>
      </c>
      <c r="B8" s="479"/>
    </row>
    <row r="9" spans="1:9" x14ac:dyDescent="0.2">
      <c r="A9" s="150" t="s">
        <v>572</v>
      </c>
      <c r="B9" s="421" t="s">
        <v>555</v>
      </c>
    </row>
    <row r="10" spans="1:9" x14ac:dyDescent="0.2">
      <c r="A10" s="109" t="s">
        <v>14</v>
      </c>
      <c r="B10" s="429" t="s">
        <v>715</v>
      </c>
    </row>
    <row r="11" spans="1:9" ht="25.5" x14ac:dyDescent="0.2">
      <c r="A11" s="109" t="s">
        <v>13</v>
      </c>
      <c r="B11" s="25" t="s">
        <v>716</v>
      </c>
    </row>
    <row r="12" spans="1:9" ht="13.5" thickBot="1" x14ac:dyDescent="0.25">
      <c r="A12" s="92" t="s">
        <v>77</v>
      </c>
      <c r="B12" s="151">
        <v>136</v>
      </c>
    </row>
    <row r="13" spans="1:9" ht="24.75" customHeight="1" x14ac:dyDescent="0.2">
      <c r="A13" s="478" t="s">
        <v>718</v>
      </c>
      <c r="B13" s="479"/>
    </row>
    <row r="14" spans="1:9" x14ac:dyDescent="0.2">
      <c r="A14" s="150" t="s">
        <v>572</v>
      </c>
      <c r="B14" s="421" t="s">
        <v>555</v>
      </c>
    </row>
    <row r="15" spans="1:9" x14ac:dyDescent="0.2">
      <c r="A15" s="109" t="s">
        <v>14</v>
      </c>
      <c r="B15" s="429" t="s">
        <v>715</v>
      </c>
    </row>
    <row r="16" spans="1:9" ht="25.5" x14ac:dyDescent="0.2">
      <c r="A16" s="109" t="s">
        <v>13</v>
      </c>
      <c r="B16" s="25" t="s">
        <v>716</v>
      </c>
    </row>
    <row r="17" spans="1:2" ht="13.5" thickBot="1" x14ac:dyDescent="0.25">
      <c r="A17" s="92" t="s">
        <v>77</v>
      </c>
      <c r="B17" s="151">
        <v>35</v>
      </c>
    </row>
    <row r="18" spans="1:2" ht="15" x14ac:dyDescent="0.25">
      <c r="A18"/>
      <c r="B18"/>
    </row>
    <row r="19" spans="1:2" ht="15" x14ac:dyDescent="0.25">
      <c r="A19"/>
      <c r="B19"/>
    </row>
    <row r="20" spans="1:2" ht="15" x14ac:dyDescent="0.25">
      <c r="A20"/>
      <c r="B20"/>
    </row>
    <row r="21" spans="1:2" ht="15" x14ac:dyDescent="0.25">
      <c r="A21"/>
      <c r="B21"/>
    </row>
    <row r="22" spans="1:2" ht="15" x14ac:dyDescent="0.25">
      <c r="A22"/>
      <c r="B22"/>
    </row>
    <row r="28" spans="1:2" x14ac:dyDescent="0.2">
      <c r="B28" s="83"/>
    </row>
  </sheetData>
  <mergeCells count="5">
    <mergeCell ref="A1:B1"/>
    <mergeCell ref="D1:I1"/>
    <mergeCell ref="A3:B3"/>
    <mergeCell ref="A8:B8"/>
    <mergeCell ref="A13:B13"/>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92D050"/>
    <pageSetUpPr fitToPage="1"/>
  </sheetPr>
  <dimension ref="A1:J18"/>
  <sheetViews>
    <sheetView workbookViewId="0">
      <selection activeCell="K14" sqref="K14"/>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65" t="s">
        <v>404</v>
      </c>
      <c r="B1" s="466"/>
      <c r="C1" s="466"/>
      <c r="D1" s="466"/>
      <c r="E1" s="466"/>
      <c r="F1" s="466"/>
      <c r="G1" s="466"/>
      <c r="H1" s="466"/>
      <c r="I1" s="466"/>
      <c r="J1" s="468"/>
    </row>
    <row r="2" spans="1:10" s="5" customFormat="1" ht="38.25" customHeight="1" x14ac:dyDescent="0.2">
      <c r="A2" s="14" t="s">
        <v>9</v>
      </c>
      <c r="B2" s="8"/>
      <c r="C2" s="469" t="s">
        <v>43</v>
      </c>
      <c r="D2" s="469"/>
      <c r="E2" s="469"/>
      <c r="F2" s="469" t="s">
        <v>44</v>
      </c>
      <c r="G2" s="469"/>
      <c r="H2" s="469"/>
      <c r="I2" s="487" t="s">
        <v>45</v>
      </c>
      <c r="J2" s="489" t="s">
        <v>4</v>
      </c>
    </row>
    <row r="3" spans="1:10" s="5" customFormat="1" ht="25.5" x14ac:dyDescent="0.2">
      <c r="A3" s="14"/>
      <c r="B3" s="8"/>
      <c r="C3" s="68" t="s">
        <v>47</v>
      </c>
      <c r="D3" s="68" t="s">
        <v>150</v>
      </c>
      <c r="E3" s="68" t="s">
        <v>151</v>
      </c>
      <c r="F3" s="68" t="s">
        <v>47</v>
      </c>
      <c r="G3" s="131" t="s">
        <v>150</v>
      </c>
      <c r="H3" s="68" t="s">
        <v>151</v>
      </c>
      <c r="I3" s="488"/>
      <c r="J3" s="490"/>
    </row>
    <row r="4" spans="1:10" s="2" customFormat="1" x14ac:dyDescent="0.2">
      <c r="A4" s="223" t="s">
        <v>545</v>
      </c>
      <c r="B4" s="224" t="s">
        <v>544</v>
      </c>
      <c r="C4" s="486"/>
      <c r="D4" s="486"/>
      <c r="E4" s="486"/>
      <c r="F4" s="486"/>
      <c r="G4" s="486"/>
      <c r="H4" s="486"/>
      <c r="I4" s="486"/>
      <c r="J4" s="16"/>
    </row>
    <row r="5" spans="1:10" x14ac:dyDescent="0.2">
      <c r="A5" s="109" t="s">
        <v>559</v>
      </c>
      <c r="B5" s="225" t="s">
        <v>546</v>
      </c>
      <c r="C5" s="10">
        <v>1</v>
      </c>
      <c r="D5" s="10"/>
      <c r="E5" s="10"/>
      <c r="F5" s="10"/>
      <c r="G5" s="10"/>
      <c r="H5" s="10">
        <v>1</v>
      </c>
      <c r="I5" s="10"/>
      <c r="J5" s="267">
        <v>2</v>
      </c>
    </row>
    <row r="6" spans="1:10" x14ac:dyDescent="0.2">
      <c r="A6" s="109" t="s">
        <v>560</v>
      </c>
      <c r="B6" s="225" t="s">
        <v>547</v>
      </c>
      <c r="C6" s="10">
        <v>143</v>
      </c>
      <c r="D6" s="10">
        <v>22</v>
      </c>
      <c r="E6" s="10">
        <v>51</v>
      </c>
      <c r="F6" s="10">
        <v>5</v>
      </c>
      <c r="G6" s="10">
        <v>15</v>
      </c>
      <c r="H6" s="10"/>
      <c r="I6" s="10"/>
      <c r="J6" s="267">
        <v>236</v>
      </c>
    </row>
    <row r="7" spans="1:10" x14ac:dyDescent="0.2">
      <c r="A7" s="109" t="s">
        <v>561</v>
      </c>
      <c r="B7" s="225" t="s">
        <v>548</v>
      </c>
      <c r="C7" s="10">
        <v>4</v>
      </c>
      <c r="D7" s="10">
        <v>15</v>
      </c>
      <c r="E7" s="10">
        <v>28</v>
      </c>
      <c r="F7" s="10">
        <v>2</v>
      </c>
      <c r="G7" s="10">
        <v>4</v>
      </c>
      <c r="H7" s="10"/>
      <c r="I7" s="10">
        <v>7</v>
      </c>
      <c r="J7" s="267">
        <v>60</v>
      </c>
    </row>
    <row r="8" spans="1:10" x14ac:dyDescent="0.2">
      <c r="A8" s="109" t="s">
        <v>562</v>
      </c>
      <c r="B8" s="225" t="s">
        <v>549</v>
      </c>
      <c r="C8" s="10">
        <v>21</v>
      </c>
      <c r="D8" s="10">
        <v>6</v>
      </c>
      <c r="E8" s="10">
        <v>16</v>
      </c>
      <c r="F8" s="10">
        <v>6</v>
      </c>
      <c r="G8" s="10">
        <v>1</v>
      </c>
      <c r="H8" s="10"/>
      <c r="I8" s="10">
        <v>53</v>
      </c>
      <c r="J8" s="267">
        <v>103</v>
      </c>
    </row>
    <row r="9" spans="1:10" x14ac:dyDescent="0.2">
      <c r="A9" s="109" t="s">
        <v>563</v>
      </c>
      <c r="B9" s="225" t="s">
        <v>550</v>
      </c>
      <c r="C9" s="10">
        <v>5</v>
      </c>
      <c r="D9" s="10">
        <v>1</v>
      </c>
      <c r="E9" s="10">
        <v>5</v>
      </c>
      <c r="F9" s="10"/>
      <c r="G9" s="10">
        <v>1</v>
      </c>
      <c r="H9" s="10"/>
      <c r="I9" s="10">
        <v>1</v>
      </c>
      <c r="J9" s="267">
        <v>13</v>
      </c>
    </row>
    <row r="10" spans="1:10" x14ac:dyDescent="0.2">
      <c r="A10" s="109" t="s">
        <v>564</v>
      </c>
      <c r="B10" s="225" t="s">
        <v>551</v>
      </c>
      <c r="C10" s="10">
        <v>9</v>
      </c>
      <c r="D10" s="10"/>
      <c r="E10" s="10">
        <v>2</v>
      </c>
      <c r="F10" s="10"/>
      <c r="G10" s="10"/>
      <c r="H10" s="10"/>
      <c r="I10" s="10"/>
      <c r="J10" s="267">
        <v>11</v>
      </c>
    </row>
    <row r="11" spans="1:10" x14ac:dyDescent="0.2">
      <c r="A11" s="109" t="s">
        <v>558</v>
      </c>
      <c r="B11" s="225" t="s">
        <v>552</v>
      </c>
      <c r="C11" s="10">
        <v>33</v>
      </c>
      <c r="D11" s="10">
        <v>1</v>
      </c>
      <c r="E11" s="10"/>
      <c r="F11" s="10">
        <v>3</v>
      </c>
      <c r="G11" s="10">
        <v>1</v>
      </c>
      <c r="H11" s="10"/>
      <c r="I11" s="10"/>
      <c r="J11" s="267">
        <v>38</v>
      </c>
    </row>
    <row r="12" spans="1:10" x14ac:dyDescent="0.2">
      <c r="A12" s="109" t="s">
        <v>565</v>
      </c>
      <c r="B12" s="225" t="s">
        <v>553</v>
      </c>
      <c r="C12" s="10"/>
      <c r="D12" s="10"/>
      <c r="E12" s="10"/>
      <c r="F12" s="10"/>
      <c r="G12" s="10"/>
      <c r="H12" s="10"/>
      <c r="I12" s="10"/>
      <c r="J12" s="267">
        <v>0</v>
      </c>
    </row>
    <row r="13" spans="1:10" x14ac:dyDescent="0.2">
      <c r="A13" s="109" t="s">
        <v>566</v>
      </c>
      <c r="B13" s="225" t="s">
        <v>554</v>
      </c>
      <c r="C13" s="10"/>
      <c r="D13" s="10"/>
      <c r="E13" s="10"/>
      <c r="F13" s="10"/>
      <c r="G13" s="10"/>
      <c r="H13" s="10"/>
      <c r="I13" s="10"/>
      <c r="J13" s="267">
        <v>0</v>
      </c>
    </row>
    <row r="14" spans="1:10" x14ac:dyDescent="0.2">
      <c r="A14" s="109" t="s">
        <v>567</v>
      </c>
      <c r="B14" s="225" t="s">
        <v>555</v>
      </c>
      <c r="C14" s="10">
        <v>47</v>
      </c>
      <c r="D14" s="10">
        <v>9</v>
      </c>
      <c r="E14" s="10">
        <v>3</v>
      </c>
      <c r="F14" s="10">
        <v>3</v>
      </c>
      <c r="G14" s="10"/>
      <c r="H14" s="10"/>
      <c r="I14" s="10">
        <v>1</v>
      </c>
      <c r="J14" s="267">
        <v>63</v>
      </c>
    </row>
    <row r="15" spans="1:10" x14ac:dyDescent="0.2">
      <c r="A15" s="109" t="s">
        <v>557</v>
      </c>
      <c r="B15" s="225" t="s">
        <v>556</v>
      </c>
      <c r="C15" s="22"/>
      <c r="D15" s="22">
        <v>15</v>
      </c>
      <c r="E15" s="22">
        <v>7</v>
      </c>
      <c r="F15" s="22">
        <v>1</v>
      </c>
      <c r="G15" s="22"/>
      <c r="H15" s="22"/>
      <c r="I15" s="22">
        <v>27</v>
      </c>
      <c r="J15" s="267">
        <v>50</v>
      </c>
    </row>
    <row r="16" spans="1:10" ht="13.5" thickBot="1" x14ac:dyDescent="0.25">
      <c r="A16" s="23" t="s">
        <v>472</v>
      </c>
      <c r="B16" s="219" t="s">
        <v>93</v>
      </c>
      <c r="C16" s="387">
        <v>263</v>
      </c>
      <c r="D16" s="387">
        <v>69</v>
      </c>
      <c r="E16" s="387">
        <v>112</v>
      </c>
      <c r="F16" s="387">
        <v>20</v>
      </c>
      <c r="G16" s="387">
        <v>22</v>
      </c>
      <c r="H16" s="387">
        <v>1</v>
      </c>
      <c r="I16" s="387">
        <v>89</v>
      </c>
      <c r="J16" s="274">
        <v>576</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92D050"/>
  </sheetPr>
  <dimension ref="A1:K18"/>
  <sheetViews>
    <sheetView workbookViewId="0">
      <selection activeCell="J17" sqref="J17"/>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65" t="s">
        <v>405</v>
      </c>
      <c r="B1" s="466"/>
      <c r="C1" s="466"/>
      <c r="D1" s="466"/>
      <c r="E1" s="466"/>
      <c r="F1" s="466"/>
      <c r="G1" s="466"/>
      <c r="H1" s="466"/>
      <c r="I1" s="466"/>
      <c r="J1" s="466"/>
      <c r="K1" s="468"/>
    </row>
    <row r="2" spans="1:11" s="5" customFormat="1" ht="38.25" customHeight="1" x14ac:dyDescent="0.2">
      <c r="A2" s="14" t="s">
        <v>9</v>
      </c>
      <c r="B2" s="8"/>
      <c r="C2" s="469" t="s">
        <v>43</v>
      </c>
      <c r="D2" s="469"/>
      <c r="E2" s="469"/>
      <c r="F2" s="469" t="s">
        <v>44</v>
      </c>
      <c r="G2" s="469"/>
      <c r="H2" s="469"/>
      <c r="I2" s="487" t="s">
        <v>45</v>
      </c>
      <c r="J2" s="492" t="s">
        <v>480</v>
      </c>
      <c r="K2" s="494" t="s">
        <v>46</v>
      </c>
    </row>
    <row r="3" spans="1:11" s="5" customFormat="1" ht="30.75" customHeight="1" x14ac:dyDescent="0.2">
      <c r="A3" s="14"/>
      <c r="B3" s="8"/>
      <c r="C3" s="131" t="s">
        <v>47</v>
      </c>
      <c r="D3" s="131" t="s">
        <v>150</v>
      </c>
      <c r="E3" s="131" t="s">
        <v>151</v>
      </c>
      <c r="F3" s="131" t="s">
        <v>47</v>
      </c>
      <c r="G3" s="131" t="s">
        <v>150</v>
      </c>
      <c r="H3" s="131" t="s">
        <v>151</v>
      </c>
      <c r="I3" s="488"/>
      <c r="J3" s="493"/>
      <c r="K3" s="495"/>
    </row>
    <row r="4" spans="1:11" s="2" customFormat="1" x14ac:dyDescent="0.2">
      <c r="A4" s="223" t="s">
        <v>545</v>
      </c>
      <c r="B4" s="224" t="s">
        <v>544</v>
      </c>
      <c r="C4" s="486"/>
      <c r="D4" s="486"/>
      <c r="E4" s="486"/>
      <c r="F4" s="486"/>
      <c r="G4" s="486"/>
      <c r="H4" s="486"/>
      <c r="I4" s="486"/>
      <c r="J4" s="29"/>
      <c r="K4" s="30"/>
    </row>
    <row r="5" spans="1:11" x14ac:dyDescent="0.2">
      <c r="A5" s="109" t="s">
        <v>559</v>
      </c>
      <c r="B5" s="225" t="s">
        <v>546</v>
      </c>
      <c r="C5" s="388">
        <v>4</v>
      </c>
      <c r="D5" s="388"/>
      <c r="E5" s="388"/>
      <c r="F5" s="388"/>
      <c r="G5" s="388"/>
      <c r="H5" s="388">
        <v>85</v>
      </c>
      <c r="I5" s="10"/>
      <c r="J5" s="390">
        <v>89</v>
      </c>
      <c r="K5" s="28"/>
    </row>
    <row r="6" spans="1:11" x14ac:dyDescent="0.2">
      <c r="A6" s="109" t="s">
        <v>560</v>
      </c>
      <c r="B6" s="225" t="s">
        <v>547</v>
      </c>
      <c r="C6" s="388">
        <v>2496</v>
      </c>
      <c r="D6" s="388">
        <v>329</v>
      </c>
      <c r="E6" s="388">
        <v>1058</v>
      </c>
      <c r="F6" s="388">
        <v>96</v>
      </c>
      <c r="G6" s="388">
        <v>509</v>
      </c>
      <c r="H6" s="388"/>
      <c r="I6" s="10"/>
      <c r="J6" s="390">
        <v>4488</v>
      </c>
      <c r="K6" s="28"/>
    </row>
    <row r="7" spans="1:11" x14ac:dyDescent="0.2">
      <c r="A7" s="109" t="s">
        <v>561</v>
      </c>
      <c r="B7" s="225" t="s">
        <v>548</v>
      </c>
      <c r="C7" s="388">
        <v>25</v>
      </c>
      <c r="D7" s="388">
        <v>148</v>
      </c>
      <c r="E7" s="388">
        <v>198</v>
      </c>
      <c r="F7" s="388">
        <v>3</v>
      </c>
      <c r="G7" s="388">
        <v>55</v>
      </c>
      <c r="H7" s="388"/>
      <c r="I7" s="10">
        <v>225</v>
      </c>
      <c r="J7" s="390">
        <v>654</v>
      </c>
      <c r="K7" s="28"/>
    </row>
    <row r="8" spans="1:11" x14ac:dyDescent="0.2">
      <c r="A8" s="109" t="s">
        <v>562</v>
      </c>
      <c r="B8" s="225" t="s">
        <v>549</v>
      </c>
      <c r="C8" s="388">
        <v>227</v>
      </c>
      <c r="D8" s="388">
        <v>67</v>
      </c>
      <c r="E8" s="388">
        <v>231</v>
      </c>
      <c r="F8" s="388">
        <v>40</v>
      </c>
      <c r="G8" s="388">
        <v>40</v>
      </c>
      <c r="H8" s="388"/>
      <c r="I8" s="388">
        <v>1680</v>
      </c>
      <c r="J8" s="390">
        <v>2285</v>
      </c>
      <c r="K8" s="28">
        <v>3</v>
      </c>
    </row>
    <row r="9" spans="1:11" x14ac:dyDescent="0.2">
      <c r="A9" s="109" t="s">
        <v>563</v>
      </c>
      <c r="B9" s="225" t="s">
        <v>550</v>
      </c>
      <c r="C9" s="388">
        <v>178</v>
      </c>
      <c r="D9" s="388">
        <v>30</v>
      </c>
      <c r="E9" s="388">
        <v>61</v>
      </c>
      <c r="F9" s="388"/>
      <c r="G9" s="388">
        <v>9</v>
      </c>
      <c r="H9" s="388"/>
      <c r="I9" s="10">
        <v>28</v>
      </c>
      <c r="J9" s="390">
        <v>306</v>
      </c>
      <c r="K9" s="28"/>
    </row>
    <row r="10" spans="1:11" x14ac:dyDescent="0.2">
      <c r="A10" s="109" t="s">
        <v>564</v>
      </c>
      <c r="B10" s="225" t="s">
        <v>551</v>
      </c>
      <c r="C10" s="388">
        <v>65</v>
      </c>
      <c r="D10" s="388"/>
      <c r="E10" s="388">
        <v>66</v>
      </c>
      <c r="F10" s="388"/>
      <c r="G10" s="388"/>
      <c r="H10" s="388"/>
      <c r="I10" s="10"/>
      <c r="J10" s="390">
        <v>131</v>
      </c>
      <c r="K10" s="28"/>
    </row>
    <row r="11" spans="1:11" x14ac:dyDescent="0.2">
      <c r="A11" s="109" t="s">
        <v>558</v>
      </c>
      <c r="B11" s="225" t="s">
        <v>552</v>
      </c>
      <c r="C11" s="388">
        <v>341</v>
      </c>
      <c r="D11" s="388">
        <v>4</v>
      </c>
      <c r="E11" s="388">
        <v>0</v>
      </c>
      <c r="F11" s="388">
        <v>52</v>
      </c>
      <c r="G11" s="388">
        <v>14</v>
      </c>
      <c r="H11" s="388"/>
      <c r="I11" s="10"/>
      <c r="J11" s="390">
        <v>411</v>
      </c>
      <c r="K11" s="28"/>
    </row>
    <row r="12" spans="1:11" x14ac:dyDescent="0.2">
      <c r="A12" s="109" t="s">
        <v>565</v>
      </c>
      <c r="B12" s="225" t="s">
        <v>553</v>
      </c>
      <c r="C12" s="388"/>
      <c r="D12" s="388"/>
      <c r="E12" s="388"/>
      <c r="F12" s="388"/>
      <c r="G12" s="388"/>
      <c r="H12" s="388"/>
      <c r="I12" s="10"/>
      <c r="J12" s="390">
        <v>0</v>
      </c>
      <c r="K12" s="28"/>
    </row>
    <row r="13" spans="1:11" x14ac:dyDescent="0.2">
      <c r="A13" s="109" t="s">
        <v>566</v>
      </c>
      <c r="B13" s="225" t="s">
        <v>554</v>
      </c>
      <c r="C13" s="388"/>
      <c r="D13" s="388"/>
      <c r="E13" s="388"/>
      <c r="F13" s="388"/>
      <c r="G13" s="388"/>
      <c r="H13" s="388"/>
      <c r="I13" s="10"/>
      <c r="J13" s="390">
        <v>0</v>
      </c>
      <c r="K13" s="28"/>
    </row>
    <row r="14" spans="1:11" x14ac:dyDescent="0.2">
      <c r="A14" s="109" t="s">
        <v>567</v>
      </c>
      <c r="B14" s="225" t="s">
        <v>555</v>
      </c>
      <c r="C14" s="388">
        <v>1754</v>
      </c>
      <c r="D14" s="388">
        <v>168</v>
      </c>
      <c r="E14" s="388">
        <v>28</v>
      </c>
      <c r="F14" s="388">
        <v>466</v>
      </c>
      <c r="G14" s="388"/>
      <c r="H14" s="388"/>
      <c r="I14" s="10">
        <v>24</v>
      </c>
      <c r="J14" s="390">
        <v>2415</v>
      </c>
      <c r="K14" s="28"/>
    </row>
    <row r="15" spans="1:11" x14ac:dyDescent="0.2">
      <c r="A15" s="109" t="s">
        <v>557</v>
      </c>
      <c r="B15" s="225" t="s">
        <v>556</v>
      </c>
      <c r="C15" s="389"/>
      <c r="D15" s="389">
        <v>119</v>
      </c>
      <c r="E15" s="389">
        <v>92</v>
      </c>
      <c r="F15" s="389">
        <v>24</v>
      </c>
      <c r="G15" s="389"/>
      <c r="H15" s="389"/>
      <c r="I15" s="22">
        <v>443</v>
      </c>
      <c r="J15" s="390">
        <v>678</v>
      </c>
      <c r="K15" s="218"/>
    </row>
    <row r="16" spans="1:11" ht="13.5" thickBot="1" x14ac:dyDescent="0.25">
      <c r="A16" s="23" t="s">
        <v>480</v>
      </c>
      <c r="B16" s="219" t="s">
        <v>93</v>
      </c>
      <c r="C16" s="387">
        <v>5090</v>
      </c>
      <c r="D16" s="387">
        <v>865</v>
      </c>
      <c r="E16" s="387">
        <v>1734</v>
      </c>
      <c r="F16" s="387">
        <v>681</v>
      </c>
      <c r="G16" s="387">
        <v>627</v>
      </c>
      <c r="H16" s="387">
        <v>85</v>
      </c>
      <c r="I16" s="387">
        <v>2400</v>
      </c>
      <c r="J16" s="387">
        <v>11457</v>
      </c>
      <c r="K16" s="19">
        <v>3</v>
      </c>
    </row>
    <row r="18" spans="1:11" ht="30" customHeight="1" x14ac:dyDescent="0.2">
      <c r="A18" s="491" t="s">
        <v>483</v>
      </c>
      <c r="B18" s="491"/>
      <c r="C18" s="491"/>
      <c r="D18" s="491"/>
      <c r="E18" s="491"/>
      <c r="F18" s="491"/>
      <c r="G18" s="491"/>
      <c r="H18" s="491"/>
      <c r="I18" s="491"/>
      <c r="J18" s="491"/>
      <c r="K18" s="491"/>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O151"/>
  <sheetViews>
    <sheetView zoomScaleNormal="100" workbookViewId="0">
      <pane ySplit="3" topLeftCell="A76" activePane="bottomLeft" state="frozen"/>
      <selection pane="bottomLeft" activeCell="F97" sqref="E97:F97"/>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0" width="9.140625" style="1"/>
    <col min="11" max="11" width="9.140625" style="275"/>
    <col min="12" max="13" width="9.140625" style="1"/>
    <col min="15" max="16384" width="9.140625" style="1"/>
  </cols>
  <sheetData>
    <row r="1" spans="1:14" ht="33.75" customHeight="1" x14ac:dyDescent="0.25">
      <c r="A1" s="497" t="s">
        <v>398</v>
      </c>
      <c r="B1" s="498"/>
      <c r="C1" s="498"/>
      <c r="D1" s="498"/>
      <c r="E1" s="498"/>
      <c r="F1" s="498"/>
      <c r="G1" s="498"/>
      <c r="H1" s="498"/>
      <c r="I1" s="498"/>
      <c r="J1" s="498"/>
      <c r="K1" s="485"/>
    </row>
    <row r="2" spans="1:14" s="5" customFormat="1" ht="38.25" customHeight="1" x14ac:dyDescent="0.25">
      <c r="A2" s="254" t="s">
        <v>643</v>
      </c>
      <c r="B2" s="8"/>
      <c r="C2" s="469" t="s">
        <v>0</v>
      </c>
      <c r="D2" s="469"/>
      <c r="E2" s="469" t="s">
        <v>2</v>
      </c>
      <c r="F2" s="469"/>
      <c r="G2" s="469" t="s">
        <v>1</v>
      </c>
      <c r="H2" s="469"/>
      <c r="I2" s="470" t="s">
        <v>3</v>
      </c>
      <c r="J2" s="471"/>
      <c r="K2" s="268" t="s">
        <v>4</v>
      </c>
      <c r="N2"/>
    </row>
    <row r="3" spans="1:14" s="5" customFormat="1" ht="13.5" customHeight="1" thickBot="1" x14ac:dyDescent="0.3">
      <c r="A3" s="36"/>
      <c r="B3" s="38"/>
      <c r="C3" s="39" t="s">
        <v>7</v>
      </c>
      <c r="D3" s="39" t="s">
        <v>8</v>
      </c>
      <c r="E3" s="39" t="s">
        <v>7</v>
      </c>
      <c r="F3" s="39" t="s">
        <v>8</v>
      </c>
      <c r="G3" s="39" t="s">
        <v>7</v>
      </c>
      <c r="H3" s="39" t="s">
        <v>8</v>
      </c>
      <c r="I3" s="39" t="s">
        <v>7</v>
      </c>
      <c r="J3" s="39" t="s">
        <v>8</v>
      </c>
      <c r="K3" s="269"/>
      <c r="N3"/>
    </row>
    <row r="4" spans="1:14" s="2" customFormat="1" x14ac:dyDescent="0.25">
      <c r="A4" s="255" t="s">
        <v>648</v>
      </c>
      <c r="B4" s="227"/>
      <c r="C4" s="462"/>
      <c r="D4" s="463"/>
      <c r="E4" s="463"/>
      <c r="F4" s="463"/>
      <c r="G4" s="463"/>
      <c r="H4" s="463"/>
      <c r="I4" s="463"/>
      <c r="J4" s="463"/>
      <c r="K4" s="464"/>
      <c r="N4"/>
    </row>
    <row r="5" spans="1:14" x14ac:dyDescent="0.25">
      <c r="A5" s="223" t="s">
        <v>545</v>
      </c>
      <c r="B5" s="224" t="s">
        <v>544</v>
      </c>
      <c r="C5" s="456"/>
      <c r="D5" s="457"/>
      <c r="E5" s="457"/>
      <c r="F5" s="457"/>
      <c r="G5" s="457"/>
      <c r="H5" s="457"/>
      <c r="I5" s="457"/>
      <c r="J5" s="457"/>
      <c r="K5" s="458"/>
    </row>
    <row r="6" spans="1:14" x14ac:dyDescent="0.25">
      <c r="A6" s="109" t="s">
        <v>559</v>
      </c>
      <c r="B6" s="225" t="s">
        <v>546</v>
      </c>
      <c r="C6" s="10"/>
      <c r="D6" s="10"/>
      <c r="E6" s="10"/>
      <c r="F6" s="10"/>
      <c r="G6" s="10"/>
      <c r="H6" s="10"/>
      <c r="I6" s="10"/>
      <c r="J6" s="258"/>
      <c r="K6" s="267">
        <f>SUM(C6:J6)</f>
        <v>0</v>
      </c>
    </row>
    <row r="7" spans="1:14" x14ac:dyDescent="0.25">
      <c r="A7" s="109" t="s">
        <v>560</v>
      </c>
      <c r="B7" s="225" t="s">
        <v>547</v>
      </c>
      <c r="C7" s="10">
        <v>25</v>
      </c>
      <c r="D7" s="10">
        <v>36</v>
      </c>
      <c r="E7" s="10"/>
      <c r="F7" s="10"/>
      <c r="G7" s="10">
        <v>8</v>
      </c>
      <c r="H7" s="10">
        <v>13</v>
      </c>
      <c r="I7" s="10"/>
      <c r="J7" s="258"/>
      <c r="K7" s="267">
        <f t="shared" ref="K7:K15" si="0">SUM(C7:J7)</f>
        <v>82</v>
      </c>
    </row>
    <row r="8" spans="1:14" x14ac:dyDescent="0.25">
      <c r="A8" s="109" t="s">
        <v>561</v>
      </c>
      <c r="B8" s="225" t="s">
        <v>548</v>
      </c>
      <c r="C8" s="10">
        <v>32</v>
      </c>
      <c r="D8" s="10">
        <v>431</v>
      </c>
      <c r="E8" s="10">
        <v>44</v>
      </c>
      <c r="F8" s="10"/>
      <c r="G8" s="10">
        <v>3</v>
      </c>
      <c r="H8" s="10">
        <v>35</v>
      </c>
      <c r="I8" s="10">
        <v>6</v>
      </c>
      <c r="J8" s="258">
        <v>9</v>
      </c>
      <c r="K8" s="267">
        <f t="shared" si="0"/>
        <v>560</v>
      </c>
    </row>
    <row r="9" spans="1:14" x14ac:dyDescent="0.25">
      <c r="A9" s="109" t="s">
        <v>562</v>
      </c>
      <c r="B9" s="225" t="s">
        <v>549</v>
      </c>
      <c r="C9" s="10"/>
      <c r="D9" s="10"/>
      <c r="E9" s="10"/>
      <c r="F9" s="10"/>
      <c r="G9" s="10"/>
      <c r="H9" s="10"/>
      <c r="I9" s="10">
        <v>25</v>
      </c>
      <c r="J9" s="258">
        <v>2</v>
      </c>
      <c r="K9" s="267">
        <f t="shared" si="0"/>
        <v>27</v>
      </c>
    </row>
    <row r="10" spans="1:14" x14ac:dyDescent="0.25">
      <c r="A10" s="109" t="s">
        <v>563</v>
      </c>
      <c r="B10" s="225" t="s">
        <v>550</v>
      </c>
      <c r="C10" s="10"/>
      <c r="D10" s="10"/>
      <c r="E10" s="10"/>
      <c r="F10" s="10"/>
      <c r="G10" s="10"/>
      <c r="H10" s="10"/>
      <c r="I10" s="10"/>
      <c r="J10" s="258"/>
      <c r="K10" s="267">
        <f t="shared" si="0"/>
        <v>0</v>
      </c>
    </row>
    <row r="11" spans="1:14" x14ac:dyDescent="0.25">
      <c r="A11" s="109" t="s">
        <v>564</v>
      </c>
      <c r="B11" s="225" t="s">
        <v>551</v>
      </c>
      <c r="C11" s="10"/>
      <c r="D11" s="10"/>
      <c r="E11" s="10"/>
      <c r="F11" s="10"/>
      <c r="G11" s="10"/>
      <c r="H11" s="10"/>
      <c r="I11" s="10"/>
      <c r="J11" s="258"/>
      <c r="K11" s="267">
        <f t="shared" si="0"/>
        <v>0</v>
      </c>
    </row>
    <row r="12" spans="1:14" x14ac:dyDescent="0.25">
      <c r="A12" s="109" t="s">
        <v>558</v>
      </c>
      <c r="B12" s="225" t="s">
        <v>552</v>
      </c>
      <c r="C12" s="10"/>
      <c r="D12" s="10"/>
      <c r="E12" s="10"/>
      <c r="F12" s="10"/>
      <c r="G12" s="10"/>
      <c r="H12" s="10"/>
      <c r="I12" s="10"/>
      <c r="J12" s="258"/>
      <c r="K12" s="267">
        <f t="shared" si="0"/>
        <v>0</v>
      </c>
    </row>
    <row r="13" spans="1:14" x14ac:dyDescent="0.25">
      <c r="A13" s="109" t="s">
        <v>565</v>
      </c>
      <c r="B13" s="225" t="s">
        <v>553</v>
      </c>
      <c r="C13" s="10"/>
      <c r="D13" s="10"/>
      <c r="E13" s="10"/>
      <c r="F13" s="10"/>
      <c r="G13" s="10"/>
      <c r="H13" s="10"/>
      <c r="I13" s="10"/>
      <c r="J13" s="258"/>
      <c r="K13" s="267">
        <f t="shared" si="0"/>
        <v>0</v>
      </c>
    </row>
    <row r="14" spans="1:14" x14ac:dyDescent="0.25">
      <c r="A14" s="109" t="s">
        <v>566</v>
      </c>
      <c r="B14" s="225" t="s">
        <v>554</v>
      </c>
      <c r="C14" s="10"/>
      <c r="D14" s="10"/>
      <c r="E14" s="10"/>
      <c r="F14" s="10"/>
      <c r="G14" s="10"/>
      <c r="H14" s="10"/>
      <c r="I14" s="10"/>
      <c r="J14" s="258"/>
      <c r="K14" s="267">
        <f t="shared" si="0"/>
        <v>0</v>
      </c>
    </row>
    <row r="15" spans="1:14" x14ac:dyDescent="0.25">
      <c r="A15" s="109" t="s">
        <v>567</v>
      </c>
      <c r="B15" s="225" t="s">
        <v>555</v>
      </c>
      <c r="C15" s="10">
        <v>247</v>
      </c>
      <c r="D15" s="10">
        <v>177</v>
      </c>
      <c r="E15" s="10"/>
      <c r="F15" s="10"/>
      <c r="G15" s="10">
        <v>62</v>
      </c>
      <c r="H15" s="10">
        <v>149</v>
      </c>
      <c r="I15" s="10">
        <v>11</v>
      </c>
      <c r="J15" s="258">
        <v>2</v>
      </c>
      <c r="K15" s="267">
        <f t="shared" si="0"/>
        <v>648</v>
      </c>
    </row>
    <row r="16" spans="1:14" x14ac:dyDescent="0.25">
      <c r="A16" s="109" t="s">
        <v>557</v>
      </c>
      <c r="B16" s="225" t="s">
        <v>556</v>
      </c>
      <c r="C16" s="10"/>
      <c r="D16" s="10"/>
      <c r="E16" s="10"/>
      <c r="F16" s="10"/>
      <c r="G16" s="10"/>
      <c r="H16" s="10"/>
      <c r="I16" s="10"/>
      <c r="J16" s="258"/>
      <c r="K16" s="267">
        <f>SUM(C16:J16)</f>
        <v>0</v>
      </c>
    </row>
    <row r="17" spans="1:14" x14ac:dyDescent="0.25">
      <c r="A17" s="226" t="s">
        <v>92</v>
      </c>
      <c r="B17" s="259" t="s">
        <v>93</v>
      </c>
      <c r="C17" s="13">
        <f t="shared" ref="C17:K17" si="1">SUM(C6:C16)</f>
        <v>304</v>
      </c>
      <c r="D17" s="13">
        <f t="shared" si="1"/>
        <v>644</v>
      </c>
      <c r="E17" s="13">
        <f t="shared" si="1"/>
        <v>44</v>
      </c>
      <c r="F17" s="13">
        <f t="shared" si="1"/>
        <v>0</v>
      </c>
      <c r="G17" s="13">
        <f t="shared" si="1"/>
        <v>73</v>
      </c>
      <c r="H17" s="13">
        <f t="shared" si="1"/>
        <v>197</v>
      </c>
      <c r="I17" s="13">
        <f t="shared" si="1"/>
        <v>42</v>
      </c>
      <c r="J17" s="13">
        <f t="shared" si="1"/>
        <v>13</v>
      </c>
      <c r="K17" s="271">
        <f t="shared" si="1"/>
        <v>1317</v>
      </c>
    </row>
    <row r="18" spans="1:14" x14ac:dyDescent="0.25">
      <c r="A18" s="109" t="s">
        <v>652</v>
      </c>
      <c r="B18" s="261" t="s">
        <v>93</v>
      </c>
      <c r="C18" s="10">
        <v>263</v>
      </c>
      <c r="D18" s="10">
        <v>353</v>
      </c>
      <c r="E18" s="10">
        <v>5</v>
      </c>
      <c r="F18" s="10"/>
      <c r="G18" s="10">
        <v>63</v>
      </c>
      <c r="H18" s="10">
        <v>151</v>
      </c>
      <c r="I18" s="10">
        <v>29</v>
      </c>
      <c r="J18" s="10">
        <v>4</v>
      </c>
      <c r="K18" s="270">
        <f t="shared" ref="K18" si="2">SUM(C18:J18)</f>
        <v>868</v>
      </c>
    </row>
    <row r="19" spans="1:14" x14ac:dyDescent="0.25">
      <c r="A19" s="109" t="s">
        <v>653</v>
      </c>
      <c r="B19" s="261" t="s">
        <v>93</v>
      </c>
      <c r="C19" s="10">
        <v>12</v>
      </c>
      <c r="D19" s="10">
        <v>48</v>
      </c>
      <c r="E19" s="10">
        <v>3</v>
      </c>
      <c r="F19" s="10"/>
      <c r="G19" s="10">
        <v>3</v>
      </c>
      <c r="H19" s="10">
        <v>3</v>
      </c>
      <c r="I19" s="10">
        <v>12</v>
      </c>
      <c r="J19" s="10">
        <v>2</v>
      </c>
      <c r="K19" s="270">
        <f>SUM(C19:J19)</f>
        <v>83</v>
      </c>
    </row>
    <row r="20" spans="1:14" s="2" customFormat="1" x14ac:dyDescent="0.25">
      <c r="A20" s="255" t="s">
        <v>646</v>
      </c>
      <c r="B20" s="227"/>
      <c r="C20" s="462"/>
      <c r="D20" s="463"/>
      <c r="E20" s="463"/>
      <c r="F20" s="463"/>
      <c r="G20" s="463"/>
      <c r="H20" s="463"/>
      <c r="I20" s="463"/>
      <c r="J20" s="463"/>
      <c r="K20" s="464"/>
      <c r="N20"/>
    </row>
    <row r="21" spans="1:14" x14ac:dyDescent="0.25">
      <c r="A21" s="223" t="s">
        <v>545</v>
      </c>
      <c r="B21" s="224" t="s">
        <v>544</v>
      </c>
      <c r="C21" s="456"/>
      <c r="D21" s="457"/>
      <c r="E21" s="457"/>
      <c r="F21" s="457"/>
      <c r="G21" s="457"/>
      <c r="H21" s="457"/>
      <c r="I21" s="457"/>
      <c r="J21" s="457"/>
      <c r="K21" s="458"/>
    </row>
    <row r="22" spans="1:14" x14ac:dyDescent="0.25">
      <c r="A22" s="109" t="s">
        <v>559</v>
      </c>
      <c r="B22" s="225" t="s">
        <v>546</v>
      </c>
      <c r="C22" s="10"/>
      <c r="D22" s="10"/>
      <c r="E22" s="10"/>
      <c r="F22" s="10"/>
      <c r="G22" s="10"/>
      <c r="H22" s="10"/>
      <c r="I22" s="10"/>
      <c r="J22" s="258"/>
      <c r="K22" s="267">
        <f>SUM(C22:J22)</f>
        <v>0</v>
      </c>
    </row>
    <row r="23" spans="1:14" x14ac:dyDescent="0.25">
      <c r="A23" s="109" t="s">
        <v>560</v>
      </c>
      <c r="B23" s="225" t="s">
        <v>547</v>
      </c>
      <c r="C23" s="10">
        <v>56</v>
      </c>
      <c r="D23" s="10">
        <v>151</v>
      </c>
      <c r="E23" s="10"/>
      <c r="F23" s="10"/>
      <c r="G23" s="10">
        <v>39</v>
      </c>
      <c r="H23" s="10">
        <v>88</v>
      </c>
      <c r="I23" s="10">
        <v>5</v>
      </c>
      <c r="J23" s="258">
        <v>3</v>
      </c>
      <c r="K23" s="267">
        <f t="shared" ref="K23:K32" si="3">SUM(C23:J23)</f>
        <v>342</v>
      </c>
    </row>
    <row r="24" spans="1:14" x14ac:dyDescent="0.25">
      <c r="A24" s="109" t="s">
        <v>561</v>
      </c>
      <c r="B24" s="225" t="s">
        <v>548</v>
      </c>
      <c r="C24" s="10">
        <v>2168</v>
      </c>
      <c r="D24" s="10">
        <v>75</v>
      </c>
      <c r="E24" s="10"/>
      <c r="F24" s="10"/>
      <c r="G24" s="10">
        <v>586</v>
      </c>
      <c r="H24" s="10">
        <v>64</v>
      </c>
      <c r="I24" s="10">
        <v>227</v>
      </c>
      <c r="J24" s="258">
        <v>46</v>
      </c>
      <c r="K24" s="267">
        <f t="shared" si="3"/>
        <v>3166</v>
      </c>
    </row>
    <row r="25" spans="1:14" x14ac:dyDescent="0.25">
      <c r="A25" s="109" t="s">
        <v>562</v>
      </c>
      <c r="B25" s="225" t="s">
        <v>549</v>
      </c>
      <c r="C25" s="10">
        <v>653</v>
      </c>
      <c r="D25" s="10">
        <v>324</v>
      </c>
      <c r="E25" s="10"/>
      <c r="F25" s="10"/>
      <c r="G25" s="10">
        <v>313</v>
      </c>
      <c r="H25" s="10">
        <v>103</v>
      </c>
      <c r="I25" s="10">
        <v>76</v>
      </c>
      <c r="J25" s="258">
        <v>16</v>
      </c>
      <c r="K25" s="267">
        <f t="shared" si="3"/>
        <v>1485</v>
      </c>
    </row>
    <row r="26" spans="1:14" x14ac:dyDescent="0.25">
      <c r="A26" s="109" t="s">
        <v>563</v>
      </c>
      <c r="B26" s="225" t="s">
        <v>550</v>
      </c>
      <c r="C26" s="10">
        <v>118</v>
      </c>
      <c r="D26" s="10"/>
      <c r="E26" s="10"/>
      <c r="F26" s="10"/>
      <c r="G26" s="10"/>
      <c r="H26" s="10"/>
      <c r="I26" s="10">
        <v>3</v>
      </c>
      <c r="J26" s="258">
        <v>1</v>
      </c>
      <c r="K26" s="267">
        <f t="shared" si="3"/>
        <v>122</v>
      </c>
    </row>
    <row r="27" spans="1:14" x14ac:dyDescent="0.25">
      <c r="A27" s="109" t="s">
        <v>564</v>
      </c>
      <c r="B27" s="225" t="s">
        <v>551</v>
      </c>
      <c r="C27" s="10"/>
      <c r="D27" s="10"/>
      <c r="E27" s="10"/>
      <c r="F27" s="10"/>
      <c r="G27" s="10"/>
      <c r="H27" s="10"/>
      <c r="I27" s="10"/>
      <c r="J27" s="258"/>
      <c r="K27" s="267">
        <f t="shared" si="3"/>
        <v>0</v>
      </c>
    </row>
    <row r="28" spans="1:14" x14ac:dyDescent="0.25">
      <c r="A28" s="109" t="s">
        <v>558</v>
      </c>
      <c r="B28" s="225" t="s">
        <v>552</v>
      </c>
      <c r="C28" s="10"/>
      <c r="D28" s="10"/>
      <c r="E28" s="10"/>
      <c r="F28" s="10"/>
      <c r="G28" s="10"/>
      <c r="H28" s="10"/>
      <c r="I28" s="10"/>
      <c r="J28" s="258"/>
      <c r="K28" s="267">
        <f t="shared" si="3"/>
        <v>0</v>
      </c>
    </row>
    <row r="29" spans="1:14" x14ac:dyDescent="0.25">
      <c r="A29" s="109" t="s">
        <v>565</v>
      </c>
      <c r="B29" s="225" t="s">
        <v>553</v>
      </c>
      <c r="C29" s="10"/>
      <c r="D29" s="10"/>
      <c r="E29" s="10"/>
      <c r="F29" s="10"/>
      <c r="G29" s="10"/>
      <c r="H29" s="10"/>
      <c r="I29" s="10"/>
      <c r="J29" s="258"/>
      <c r="K29" s="267">
        <f t="shared" si="3"/>
        <v>0</v>
      </c>
    </row>
    <row r="30" spans="1:14" x14ac:dyDescent="0.25">
      <c r="A30" s="109" t="s">
        <v>566</v>
      </c>
      <c r="B30" s="225" t="s">
        <v>554</v>
      </c>
      <c r="C30" s="10"/>
      <c r="D30" s="10"/>
      <c r="E30" s="10"/>
      <c r="F30" s="10"/>
      <c r="G30" s="10"/>
      <c r="H30" s="10"/>
      <c r="I30" s="10"/>
      <c r="J30" s="258"/>
      <c r="K30" s="267">
        <f t="shared" si="3"/>
        <v>0</v>
      </c>
    </row>
    <row r="31" spans="1:14" x14ac:dyDescent="0.25">
      <c r="A31" s="109" t="s">
        <v>567</v>
      </c>
      <c r="B31" s="225" t="s">
        <v>555</v>
      </c>
      <c r="C31" s="10"/>
      <c r="D31" s="10"/>
      <c r="E31" s="10"/>
      <c r="F31" s="10"/>
      <c r="G31" s="10"/>
      <c r="H31" s="10"/>
      <c r="I31" s="10"/>
      <c r="J31" s="258"/>
      <c r="K31" s="267">
        <f t="shared" si="3"/>
        <v>0</v>
      </c>
    </row>
    <row r="32" spans="1:14" x14ac:dyDescent="0.25">
      <c r="A32" s="109" t="s">
        <v>557</v>
      </c>
      <c r="B32" s="225" t="s">
        <v>556</v>
      </c>
      <c r="C32" s="10"/>
      <c r="D32" s="10"/>
      <c r="E32" s="10"/>
      <c r="F32" s="10"/>
      <c r="G32" s="10"/>
      <c r="H32" s="10"/>
      <c r="I32" s="10"/>
      <c r="J32" s="258"/>
      <c r="K32" s="267">
        <f t="shared" si="3"/>
        <v>0</v>
      </c>
    </row>
    <row r="33" spans="1:14" x14ac:dyDescent="0.25">
      <c r="A33" s="226" t="s">
        <v>92</v>
      </c>
      <c r="B33" s="259" t="s">
        <v>93</v>
      </c>
      <c r="C33" s="13">
        <f>SUM(C22:C32)</f>
        <v>2995</v>
      </c>
      <c r="D33" s="13">
        <f t="shared" ref="D33:J33" si="4">SUM(D22:D32)</f>
        <v>550</v>
      </c>
      <c r="E33" s="13">
        <f t="shared" si="4"/>
        <v>0</v>
      </c>
      <c r="F33" s="13">
        <f t="shared" si="4"/>
        <v>0</v>
      </c>
      <c r="G33" s="13">
        <f t="shared" si="4"/>
        <v>938</v>
      </c>
      <c r="H33" s="13">
        <f t="shared" si="4"/>
        <v>255</v>
      </c>
      <c r="I33" s="13">
        <f t="shared" si="4"/>
        <v>311</v>
      </c>
      <c r="J33" s="13">
        <f t="shared" si="4"/>
        <v>66</v>
      </c>
      <c r="K33" s="267">
        <f>SUM(K22:K32)</f>
        <v>5115</v>
      </c>
    </row>
    <row r="34" spans="1:14" x14ac:dyDescent="0.25">
      <c r="A34" s="109" t="s">
        <v>652</v>
      </c>
      <c r="B34" s="261" t="s">
        <v>93</v>
      </c>
      <c r="C34" s="10">
        <v>2103</v>
      </c>
      <c r="D34" s="10">
        <v>410</v>
      </c>
      <c r="E34" s="10"/>
      <c r="F34" s="10"/>
      <c r="G34" s="10">
        <v>730</v>
      </c>
      <c r="H34" s="10">
        <v>213</v>
      </c>
      <c r="I34" s="10">
        <v>182</v>
      </c>
      <c r="J34" s="10">
        <v>40</v>
      </c>
      <c r="K34" s="267">
        <f t="shared" ref="K34:K35" si="5">SUM(C34:J34)</f>
        <v>3678</v>
      </c>
    </row>
    <row r="35" spans="1:14" x14ac:dyDescent="0.25">
      <c r="A35" s="109" t="s">
        <v>653</v>
      </c>
      <c r="B35" s="261" t="s">
        <v>93</v>
      </c>
      <c r="C35" s="10">
        <v>306</v>
      </c>
      <c r="D35" s="10">
        <v>17</v>
      </c>
      <c r="E35" s="10"/>
      <c r="F35" s="10"/>
      <c r="G35" s="10">
        <v>117</v>
      </c>
      <c r="H35" s="10">
        <v>6</v>
      </c>
      <c r="I35" s="10">
        <v>65</v>
      </c>
      <c r="J35" s="10">
        <v>12</v>
      </c>
      <c r="K35" s="270">
        <f t="shared" si="5"/>
        <v>523</v>
      </c>
    </row>
    <row r="36" spans="1:14" s="6" customFormat="1" x14ac:dyDescent="0.25">
      <c r="A36" s="255" t="s">
        <v>651</v>
      </c>
      <c r="B36" s="37"/>
      <c r="C36" s="462"/>
      <c r="D36" s="463"/>
      <c r="E36" s="463"/>
      <c r="F36" s="463"/>
      <c r="G36" s="463"/>
      <c r="H36" s="463"/>
      <c r="I36" s="463"/>
      <c r="J36" s="463"/>
      <c r="K36" s="464"/>
      <c r="N36"/>
    </row>
    <row r="37" spans="1:14" x14ac:dyDescent="0.25">
      <c r="A37" s="223" t="s">
        <v>545</v>
      </c>
      <c r="B37" s="224" t="s">
        <v>544</v>
      </c>
      <c r="C37" s="456"/>
      <c r="D37" s="457"/>
      <c r="E37" s="457"/>
      <c r="F37" s="457"/>
      <c r="G37" s="457"/>
      <c r="H37" s="457"/>
      <c r="I37" s="457"/>
      <c r="J37" s="457"/>
      <c r="K37" s="458"/>
    </row>
    <row r="38" spans="1:14" ht="12.75" customHeight="1" x14ac:dyDescent="0.25">
      <c r="A38" s="109" t="s">
        <v>559</v>
      </c>
      <c r="B38" s="225" t="s">
        <v>546</v>
      </c>
      <c r="C38" s="10"/>
      <c r="D38" s="10"/>
      <c r="E38" s="10"/>
      <c r="F38" s="10"/>
      <c r="G38" s="10"/>
      <c r="H38" s="10"/>
      <c r="I38" s="10"/>
      <c r="J38" s="258"/>
      <c r="K38" s="267">
        <f>SUM(C38:J38)</f>
        <v>0</v>
      </c>
    </row>
    <row r="39" spans="1:14" ht="12.75" customHeight="1" x14ac:dyDescent="0.25">
      <c r="A39" s="109" t="s">
        <v>560</v>
      </c>
      <c r="B39" s="225" t="s">
        <v>547</v>
      </c>
      <c r="C39" s="10">
        <v>446</v>
      </c>
      <c r="D39" s="10">
        <v>127</v>
      </c>
      <c r="E39" s="10"/>
      <c r="F39" s="10"/>
      <c r="G39" s="10">
        <v>134</v>
      </c>
      <c r="H39" s="10">
        <v>87</v>
      </c>
      <c r="I39" s="10"/>
      <c r="J39" s="258"/>
      <c r="K39" s="267">
        <f t="shared" ref="K39:K48" si="6">SUM(C39:J39)</f>
        <v>794</v>
      </c>
    </row>
    <row r="40" spans="1:14" x14ac:dyDescent="0.25">
      <c r="A40" s="109" t="s">
        <v>561</v>
      </c>
      <c r="B40" s="225" t="s">
        <v>548</v>
      </c>
      <c r="C40" s="10"/>
      <c r="D40" s="10"/>
      <c r="E40" s="10"/>
      <c r="F40" s="10"/>
      <c r="G40" s="10"/>
      <c r="H40" s="10"/>
      <c r="I40" s="10"/>
      <c r="J40" s="258"/>
      <c r="K40" s="267">
        <f t="shared" si="6"/>
        <v>0</v>
      </c>
    </row>
    <row r="41" spans="1:14" x14ac:dyDescent="0.25">
      <c r="A41" s="109" t="s">
        <v>562</v>
      </c>
      <c r="B41" s="225" t="s">
        <v>549</v>
      </c>
      <c r="C41" s="10"/>
      <c r="D41" s="10"/>
      <c r="E41" s="10"/>
      <c r="F41" s="10"/>
      <c r="G41" s="10"/>
      <c r="H41" s="10"/>
      <c r="I41" s="10"/>
      <c r="J41" s="258"/>
      <c r="K41" s="267">
        <f t="shared" si="6"/>
        <v>0</v>
      </c>
    </row>
    <row r="42" spans="1:14" x14ac:dyDescent="0.25">
      <c r="A42" s="109" t="s">
        <v>563</v>
      </c>
      <c r="B42" s="225" t="s">
        <v>550</v>
      </c>
      <c r="C42" s="10"/>
      <c r="D42" s="10"/>
      <c r="E42" s="10"/>
      <c r="F42" s="10"/>
      <c r="G42" s="10"/>
      <c r="H42" s="10"/>
      <c r="I42" s="10"/>
      <c r="J42" s="258"/>
      <c r="K42" s="267">
        <f t="shared" si="6"/>
        <v>0</v>
      </c>
    </row>
    <row r="43" spans="1:14" ht="12.75" customHeight="1" x14ac:dyDescent="0.25">
      <c r="A43" s="109" t="s">
        <v>564</v>
      </c>
      <c r="B43" s="225" t="s">
        <v>551</v>
      </c>
      <c r="C43" s="10"/>
      <c r="D43" s="10"/>
      <c r="E43" s="10"/>
      <c r="F43" s="10"/>
      <c r="G43" s="10"/>
      <c r="H43" s="10"/>
      <c r="I43" s="10"/>
      <c r="J43" s="258"/>
      <c r="K43" s="267">
        <f t="shared" si="6"/>
        <v>0</v>
      </c>
    </row>
    <row r="44" spans="1:14" x14ac:dyDescent="0.25">
      <c r="A44" s="109" t="s">
        <v>558</v>
      </c>
      <c r="B44" s="225" t="s">
        <v>552</v>
      </c>
      <c r="C44" s="10"/>
      <c r="D44" s="10"/>
      <c r="E44" s="10"/>
      <c r="F44" s="10"/>
      <c r="G44" s="10"/>
      <c r="H44" s="10"/>
      <c r="I44" s="10"/>
      <c r="J44" s="258"/>
      <c r="K44" s="267">
        <f t="shared" si="6"/>
        <v>0</v>
      </c>
    </row>
    <row r="45" spans="1:14" x14ac:dyDescent="0.25">
      <c r="A45" s="109" t="s">
        <v>565</v>
      </c>
      <c r="B45" s="225" t="s">
        <v>553</v>
      </c>
      <c r="C45" s="10"/>
      <c r="D45" s="10"/>
      <c r="E45" s="10"/>
      <c r="F45" s="10"/>
      <c r="G45" s="10"/>
      <c r="H45" s="10"/>
      <c r="I45" s="10"/>
      <c r="J45" s="258"/>
      <c r="K45" s="267">
        <f t="shared" si="6"/>
        <v>0</v>
      </c>
    </row>
    <row r="46" spans="1:14" x14ac:dyDescent="0.25">
      <c r="A46" s="109" t="s">
        <v>566</v>
      </c>
      <c r="B46" s="225" t="s">
        <v>554</v>
      </c>
      <c r="C46" s="10"/>
      <c r="D46" s="10"/>
      <c r="E46" s="10"/>
      <c r="F46" s="10"/>
      <c r="G46" s="10"/>
      <c r="H46" s="10"/>
      <c r="I46" s="10"/>
      <c r="J46" s="258"/>
      <c r="K46" s="267">
        <f t="shared" si="6"/>
        <v>0</v>
      </c>
    </row>
    <row r="47" spans="1:14" s="6" customFormat="1" x14ac:dyDescent="0.25">
      <c r="A47" s="109" t="s">
        <v>567</v>
      </c>
      <c r="B47" s="225" t="s">
        <v>555</v>
      </c>
      <c r="C47" s="10">
        <v>210</v>
      </c>
      <c r="D47" s="10">
        <v>21</v>
      </c>
      <c r="E47" s="10"/>
      <c r="F47" s="10"/>
      <c r="G47" s="10">
        <v>86</v>
      </c>
      <c r="H47" s="10"/>
      <c r="I47" s="10"/>
      <c r="J47" s="258"/>
      <c r="K47" s="267">
        <f t="shared" si="6"/>
        <v>317</v>
      </c>
      <c r="N47"/>
    </row>
    <row r="48" spans="1:14" s="6" customFormat="1" x14ac:dyDescent="0.25">
      <c r="A48" s="109" t="s">
        <v>557</v>
      </c>
      <c r="B48" s="225" t="s">
        <v>556</v>
      </c>
      <c r="C48" s="10">
        <v>312</v>
      </c>
      <c r="D48" s="10">
        <v>85</v>
      </c>
      <c r="E48" s="10"/>
      <c r="F48" s="10"/>
      <c r="G48" s="10">
        <v>126</v>
      </c>
      <c r="H48" s="10">
        <v>155</v>
      </c>
      <c r="I48" s="10">
        <v>64</v>
      </c>
      <c r="J48" s="258">
        <v>15</v>
      </c>
      <c r="K48" s="267">
        <f t="shared" si="6"/>
        <v>757</v>
      </c>
      <c r="N48"/>
    </row>
    <row r="49" spans="1:15" s="6" customFormat="1" x14ac:dyDescent="0.25">
      <c r="A49" s="226" t="s">
        <v>92</v>
      </c>
      <c r="B49" s="259" t="s">
        <v>93</v>
      </c>
      <c r="C49" s="13">
        <f>SUM(C38:C48)</f>
        <v>968</v>
      </c>
      <c r="D49" s="13">
        <f t="shared" ref="D49:J49" si="7">SUM(D38:D48)</f>
        <v>233</v>
      </c>
      <c r="E49" s="13">
        <f t="shared" si="7"/>
        <v>0</v>
      </c>
      <c r="F49" s="13">
        <f t="shared" si="7"/>
        <v>0</v>
      </c>
      <c r="G49" s="13">
        <f t="shared" si="7"/>
        <v>346</v>
      </c>
      <c r="H49" s="13">
        <f t="shared" si="7"/>
        <v>242</v>
      </c>
      <c r="I49" s="13">
        <f t="shared" si="7"/>
        <v>64</v>
      </c>
      <c r="J49" s="13">
        <f t="shared" si="7"/>
        <v>15</v>
      </c>
      <c r="K49" s="271">
        <f>SUM(K38:K48)</f>
        <v>1868</v>
      </c>
      <c r="N49"/>
    </row>
    <row r="50" spans="1:15" s="6" customFormat="1" x14ac:dyDescent="0.25">
      <c r="A50" s="109" t="s">
        <v>652</v>
      </c>
      <c r="B50" s="261" t="s">
        <v>93</v>
      </c>
      <c r="C50" s="10">
        <v>451</v>
      </c>
      <c r="D50" s="10">
        <v>73</v>
      </c>
      <c r="E50" s="10"/>
      <c r="F50" s="10"/>
      <c r="G50" s="10">
        <v>194</v>
      </c>
      <c r="H50" s="10">
        <v>112</v>
      </c>
      <c r="I50" s="10">
        <v>32</v>
      </c>
      <c r="J50" s="10">
        <v>9</v>
      </c>
      <c r="K50" s="270">
        <f t="shared" ref="K50:K51" si="8">SUM(C50:J50)</f>
        <v>871</v>
      </c>
      <c r="N50"/>
    </row>
    <row r="51" spans="1:15" s="6" customFormat="1" x14ac:dyDescent="0.25">
      <c r="A51" s="109" t="s">
        <v>653</v>
      </c>
      <c r="B51" s="261" t="s">
        <v>93</v>
      </c>
      <c r="C51" s="10">
        <v>29</v>
      </c>
      <c r="D51" s="10">
        <v>6</v>
      </c>
      <c r="E51" s="10"/>
      <c r="F51" s="10"/>
      <c r="G51" s="10">
        <v>20</v>
      </c>
      <c r="H51" s="10">
        <v>12</v>
      </c>
      <c r="I51" s="10">
        <v>4</v>
      </c>
      <c r="J51" s="10">
        <v>4</v>
      </c>
      <c r="K51" s="270">
        <f t="shared" si="8"/>
        <v>75</v>
      </c>
      <c r="N51"/>
    </row>
    <row r="52" spans="1:15" s="6" customFormat="1" x14ac:dyDescent="0.25">
      <c r="A52" s="255" t="s">
        <v>645</v>
      </c>
      <c r="B52" s="37"/>
      <c r="C52" s="462"/>
      <c r="D52" s="463"/>
      <c r="E52" s="463"/>
      <c r="F52" s="463"/>
      <c r="G52" s="463"/>
      <c r="H52" s="463"/>
      <c r="I52" s="463"/>
      <c r="J52" s="463"/>
      <c r="K52" s="464"/>
      <c r="N52"/>
    </row>
    <row r="53" spans="1:15" x14ac:dyDescent="0.25">
      <c r="A53" s="223" t="s">
        <v>545</v>
      </c>
      <c r="B53" s="224" t="s">
        <v>544</v>
      </c>
      <c r="C53" s="456"/>
      <c r="D53" s="457"/>
      <c r="E53" s="457"/>
      <c r="F53" s="457"/>
      <c r="G53" s="457"/>
      <c r="H53" s="457"/>
      <c r="I53" s="457"/>
      <c r="J53" s="457"/>
      <c r="K53" s="458"/>
    </row>
    <row r="54" spans="1:15" ht="12.75" customHeight="1" x14ac:dyDescent="0.25">
      <c r="A54" s="109" t="s">
        <v>559</v>
      </c>
      <c r="B54" s="225" t="s">
        <v>546</v>
      </c>
      <c r="C54" s="10"/>
      <c r="D54" s="10"/>
      <c r="E54" s="10"/>
      <c r="F54" s="10"/>
      <c r="G54" s="10"/>
      <c r="H54" s="10"/>
      <c r="I54" s="10"/>
      <c r="J54" s="258"/>
      <c r="K54" s="267">
        <f>SUM(C54:J54)</f>
        <v>0</v>
      </c>
    </row>
    <row r="55" spans="1:15" ht="12.75" customHeight="1" x14ac:dyDescent="0.25">
      <c r="A55" s="109" t="s">
        <v>560</v>
      </c>
      <c r="B55" s="225" t="s">
        <v>547</v>
      </c>
      <c r="C55" s="10"/>
      <c r="D55" s="10"/>
      <c r="E55" s="10"/>
      <c r="F55" s="10"/>
      <c r="G55" s="10"/>
      <c r="H55" s="10"/>
      <c r="I55" s="10"/>
      <c r="J55" s="258"/>
      <c r="K55" s="267">
        <f>SUM(C55:J55)</f>
        <v>0</v>
      </c>
    </row>
    <row r="56" spans="1:15" x14ac:dyDescent="0.25">
      <c r="A56" s="109" t="s">
        <v>561</v>
      </c>
      <c r="B56" s="225" t="s">
        <v>548</v>
      </c>
      <c r="C56" s="10"/>
      <c r="D56" s="10"/>
      <c r="E56" s="10"/>
      <c r="F56" s="10"/>
      <c r="G56" s="10"/>
      <c r="H56" s="10"/>
      <c r="I56" s="10"/>
      <c r="J56" s="258"/>
      <c r="K56" s="267">
        <f t="shared" ref="K56:K67" si="9">SUM(C56:J56)</f>
        <v>0</v>
      </c>
    </row>
    <row r="57" spans="1:15" x14ac:dyDescent="0.25">
      <c r="A57" s="109" t="s">
        <v>562</v>
      </c>
      <c r="B57" s="225" t="s">
        <v>549</v>
      </c>
      <c r="C57" s="10"/>
      <c r="D57" s="10"/>
      <c r="E57" s="10"/>
      <c r="F57" s="10"/>
      <c r="G57" s="10"/>
      <c r="H57" s="10"/>
      <c r="I57" s="10"/>
      <c r="J57" s="258"/>
      <c r="K57" s="267">
        <f t="shared" si="9"/>
        <v>0</v>
      </c>
    </row>
    <row r="58" spans="1:15" x14ac:dyDescent="0.25">
      <c r="A58" s="109" t="s">
        <v>563</v>
      </c>
      <c r="B58" s="225" t="s">
        <v>550</v>
      </c>
      <c r="C58" s="10"/>
      <c r="D58" s="10"/>
      <c r="E58" s="10"/>
      <c r="F58" s="10"/>
      <c r="G58" s="10"/>
      <c r="H58" s="10"/>
      <c r="I58" s="10"/>
      <c r="J58" s="258"/>
      <c r="K58" s="267">
        <f t="shared" si="9"/>
        <v>0</v>
      </c>
    </row>
    <row r="59" spans="1:15" ht="12.75" customHeight="1" x14ac:dyDescent="0.25">
      <c r="A59" s="109" t="s">
        <v>564</v>
      </c>
      <c r="B59" s="225" t="s">
        <v>551</v>
      </c>
      <c r="C59" s="10"/>
      <c r="D59" s="10"/>
      <c r="E59" s="10"/>
      <c r="F59" s="10"/>
      <c r="G59" s="10"/>
      <c r="H59" s="10"/>
      <c r="I59" s="10"/>
      <c r="J59" s="258"/>
      <c r="K59" s="267">
        <f t="shared" si="9"/>
        <v>0</v>
      </c>
    </row>
    <row r="60" spans="1:15" x14ac:dyDescent="0.25">
      <c r="A60" s="109" t="s">
        <v>558</v>
      </c>
      <c r="B60" s="225" t="s">
        <v>552</v>
      </c>
      <c r="C60" s="10"/>
      <c r="D60" s="10"/>
      <c r="E60" s="10"/>
      <c r="F60" s="10"/>
      <c r="G60" s="10"/>
      <c r="H60" s="10"/>
      <c r="I60" s="10"/>
      <c r="J60" s="258"/>
      <c r="K60" s="267">
        <f t="shared" si="9"/>
        <v>0</v>
      </c>
    </row>
    <row r="61" spans="1:15" x14ac:dyDescent="0.25">
      <c r="A61" s="109" t="s">
        <v>565</v>
      </c>
      <c r="B61" s="225" t="s">
        <v>553</v>
      </c>
      <c r="C61" s="10"/>
      <c r="D61" s="10"/>
      <c r="E61" s="10"/>
      <c r="F61" s="10"/>
      <c r="G61" s="10"/>
      <c r="H61" s="10"/>
      <c r="I61" s="10"/>
      <c r="J61" s="258"/>
      <c r="K61" s="267">
        <f t="shared" si="9"/>
        <v>0</v>
      </c>
    </row>
    <row r="62" spans="1:15" x14ac:dyDescent="0.25">
      <c r="A62" s="109" t="s">
        <v>566</v>
      </c>
      <c r="B62" s="225" t="s">
        <v>554</v>
      </c>
      <c r="C62" s="10"/>
      <c r="D62" s="10"/>
      <c r="E62" s="10"/>
      <c r="F62" s="10"/>
      <c r="G62" s="10"/>
      <c r="H62" s="10"/>
      <c r="I62" s="10"/>
      <c r="J62" s="258"/>
      <c r="K62" s="267">
        <f t="shared" si="9"/>
        <v>0</v>
      </c>
    </row>
    <row r="63" spans="1:15" s="6" customFormat="1" x14ac:dyDescent="0.25">
      <c r="A63" s="109" t="s">
        <v>567</v>
      </c>
      <c r="B63" s="225" t="s">
        <v>555</v>
      </c>
      <c r="C63" s="10">
        <v>573</v>
      </c>
      <c r="D63" s="10">
        <v>97</v>
      </c>
      <c r="E63" s="10"/>
      <c r="F63" s="10"/>
      <c r="G63" s="10">
        <v>152</v>
      </c>
      <c r="H63" s="10">
        <v>125</v>
      </c>
      <c r="I63" s="10">
        <v>6</v>
      </c>
      <c r="J63" s="258">
        <v>10</v>
      </c>
      <c r="K63" s="267">
        <f t="shared" si="9"/>
        <v>963</v>
      </c>
      <c r="N63"/>
    </row>
    <row r="64" spans="1:15" s="6" customFormat="1" x14ac:dyDescent="0.25">
      <c r="A64" s="109" t="s">
        <v>557</v>
      </c>
      <c r="B64" s="225" t="s">
        <v>556</v>
      </c>
      <c r="C64" s="10"/>
      <c r="D64" s="10"/>
      <c r="E64" s="10"/>
      <c r="F64" s="10"/>
      <c r="G64" s="10"/>
      <c r="H64" s="10"/>
      <c r="I64" s="10"/>
      <c r="J64" s="258"/>
      <c r="K64" s="267">
        <f t="shared" si="9"/>
        <v>0</v>
      </c>
      <c r="N64"/>
      <c r="O64"/>
    </row>
    <row r="65" spans="1:15" s="6" customFormat="1" x14ac:dyDescent="0.25">
      <c r="A65" s="226" t="s">
        <v>92</v>
      </c>
      <c r="B65" s="259" t="s">
        <v>93</v>
      </c>
      <c r="C65" s="13">
        <f>SUM(C54:C64)</f>
        <v>573</v>
      </c>
      <c r="D65" s="13">
        <f t="shared" ref="D65:J65" si="10">SUM(D54:D64)</f>
        <v>97</v>
      </c>
      <c r="E65" s="13">
        <f t="shared" si="10"/>
        <v>0</v>
      </c>
      <c r="F65" s="13">
        <f t="shared" si="10"/>
        <v>0</v>
      </c>
      <c r="G65" s="13">
        <f t="shared" si="10"/>
        <v>152</v>
      </c>
      <c r="H65" s="13">
        <f t="shared" si="10"/>
        <v>125</v>
      </c>
      <c r="I65" s="13">
        <f t="shared" si="10"/>
        <v>6</v>
      </c>
      <c r="J65" s="13">
        <f t="shared" si="10"/>
        <v>10</v>
      </c>
      <c r="K65" s="267">
        <f>SUM(K54:K64)</f>
        <v>963</v>
      </c>
      <c r="N65"/>
      <c r="O65" s="254"/>
    </row>
    <row r="66" spans="1:15" s="6" customFormat="1" x14ac:dyDescent="0.25">
      <c r="A66" s="109" t="s">
        <v>652</v>
      </c>
      <c r="B66" s="261" t="s">
        <v>93</v>
      </c>
      <c r="C66" s="10">
        <v>483</v>
      </c>
      <c r="D66" s="10">
        <v>90</v>
      </c>
      <c r="E66" s="10"/>
      <c r="F66" s="10"/>
      <c r="G66" s="10">
        <v>135</v>
      </c>
      <c r="H66" s="10">
        <v>110</v>
      </c>
      <c r="I66" s="10">
        <v>6</v>
      </c>
      <c r="J66" s="10">
        <v>10</v>
      </c>
      <c r="K66" s="270">
        <f t="shared" si="9"/>
        <v>834</v>
      </c>
      <c r="N66"/>
    </row>
    <row r="67" spans="1:15" s="6" customFormat="1" x14ac:dyDescent="0.25">
      <c r="A67" s="109" t="s">
        <v>653</v>
      </c>
      <c r="B67" s="261" t="s">
        <v>93</v>
      </c>
      <c r="C67" s="10">
        <v>34</v>
      </c>
      <c r="D67" s="10">
        <v>9</v>
      </c>
      <c r="E67" s="10"/>
      <c r="F67" s="10"/>
      <c r="G67" s="10">
        <v>22</v>
      </c>
      <c r="H67" s="10">
        <v>5</v>
      </c>
      <c r="I67" s="10"/>
      <c r="J67" s="10"/>
      <c r="K67" s="270">
        <f t="shared" si="9"/>
        <v>70</v>
      </c>
      <c r="N67"/>
    </row>
    <row r="68" spans="1:15" s="2" customFormat="1" x14ac:dyDescent="0.25">
      <c r="A68" s="255" t="s">
        <v>644</v>
      </c>
      <c r="B68" s="227"/>
      <c r="C68" s="462"/>
      <c r="D68" s="463"/>
      <c r="E68" s="463"/>
      <c r="F68" s="463"/>
      <c r="G68" s="463"/>
      <c r="H68" s="463"/>
      <c r="I68" s="463"/>
      <c r="J68" s="463"/>
      <c r="K68" s="464"/>
      <c r="N68"/>
    </row>
    <row r="69" spans="1:15" x14ac:dyDescent="0.25">
      <c r="A69" s="223" t="s">
        <v>545</v>
      </c>
      <c r="B69" s="224" t="s">
        <v>544</v>
      </c>
      <c r="C69" s="456"/>
      <c r="D69" s="457"/>
      <c r="E69" s="457"/>
      <c r="F69" s="457"/>
      <c r="G69" s="457"/>
      <c r="H69" s="457"/>
      <c r="I69" s="457"/>
      <c r="J69" s="457"/>
      <c r="K69" s="458"/>
    </row>
    <row r="70" spans="1:15" x14ac:dyDescent="0.25">
      <c r="A70" s="109" t="s">
        <v>559</v>
      </c>
      <c r="B70" s="225" t="s">
        <v>546</v>
      </c>
      <c r="C70" s="10"/>
      <c r="D70" s="10"/>
      <c r="E70" s="10"/>
      <c r="F70" s="10"/>
      <c r="G70" s="10"/>
      <c r="H70" s="10"/>
      <c r="I70" s="10"/>
      <c r="J70" s="258"/>
      <c r="K70" s="267">
        <f>SUM(C70:J70)</f>
        <v>0</v>
      </c>
    </row>
    <row r="71" spans="1:15" x14ac:dyDescent="0.25">
      <c r="A71" s="109" t="s">
        <v>560</v>
      </c>
      <c r="B71" s="225" t="s">
        <v>547</v>
      </c>
      <c r="C71" s="10"/>
      <c r="D71" s="10"/>
      <c r="E71" s="10"/>
      <c r="F71" s="10"/>
      <c r="G71" s="10"/>
      <c r="H71" s="10"/>
      <c r="I71" s="10"/>
      <c r="J71" s="258"/>
      <c r="K71" s="267">
        <f t="shared" ref="K71:K80" si="11">SUM(C71:J71)</f>
        <v>0</v>
      </c>
    </row>
    <row r="72" spans="1:15" x14ac:dyDescent="0.25">
      <c r="A72" s="109" t="s">
        <v>561</v>
      </c>
      <c r="B72" s="225" t="s">
        <v>548</v>
      </c>
      <c r="C72" s="10"/>
      <c r="D72" s="10"/>
      <c r="E72" s="10"/>
      <c r="F72" s="10"/>
      <c r="G72" s="10"/>
      <c r="H72" s="10"/>
      <c r="I72" s="10"/>
      <c r="J72" s="258"/>
      <c r="K72" s="267">
        <f t="shared" si="11"/>
        <v>0</v>
      </c>
    </row>
    <row r="73" spans="1:15" x14ac:dyDescent="0.25">
      <c r="A73" s="109" t="s">
        <v>562</v>
      </c>
      <c r="B73" s="225" t="s">
        <v>549</v>
      </c>
      <c r="C73" s="10"/>
      <c r="D73" s="10"/>
      <c r="E73" s="10"/>
      <c r="F73" s="10"/>
      <c r="G73" s="10"/>
      <c r="H73" s="10"/>
      <c r="I73" s="10"/>
      <c r="J73" s="258"/>
      <c r="K73" s="267">
        <f t="shared" si="11"/>
        <v>0</v>
      </c>
    </row>
    <row r="74" spans="1:15" x14ac:dyDescent="0.25">
      <c r="A74" s="109" t="s">
        <v>563</v>
      </c>
      <c r="B74" s="225" t="s">
        <v>550</v>
      </c>
      <c r="C74" s="10"/>
      <c r="D74" s="10"/>
      <c r="E74" s="10"/>
      <c r="F74" s="10"/>
      <c r="G74" s="10"/>
      <c r="H74" s="10"/>
      <c r="I74" s="10"/>
      <c r="J74" s="258"/>
      <c r="K74" s="267">
        <f t="shared" si="11"/>
        <v>0</v>
      </c>
    </row>
    <row r="75" spans="1:15" x14ac:dyDescent="0.25">
      <c r="A75" s="109" t="s">
        <v>564</v>
      </c>
      <c r="B75" s="225" t="s">
        <v>551</v>
      </c>
      <c r="C75" s="10"/>
      <c r="D75" s="10"/>
      <c r="E75" s="10"/>
      <c r="F75" s="10"/>
      <c r="G75" s="10"/>
      <c r="H75" s="10"/>
      <c r="I75" s="10">
        <v>3</v>
      </c>
      <c r="J75" s="258"/>
      <c r="K75" s="267">
        <f t="shared" si="11"/>
        <v>3</v>
      </c>
    </row>
    <row r="76" spans="1:15" x14ac:dyDescent="0.25">
      <c r="A76" s="109" t="s">
        <v>558</v>
      </c>
      <c r="B76" s="225" t="s">
        <v>552</v>
      </c>
      <c r="C76" s="10"/>
      <c r="D76" s="10"/>
      <c r="E76" s="10"/>
      <c r="F76" s="10"/>
      <c r="G76" s="10"/>
      <c r="H76" s="10"/>
      <c r="I76" s="10"/>
      <c r="J76" s="258"/>
      <c r="K76" s="267">
        <f t="shared" si="11"/>
        <v>0</v>
      </c>
    </row>
    <row r="77" spans="1:15" x14ac:dyDescent="0.25">
      <c r="A77" s="109" t="s">
        <v>565</v>
      </c>
      <c r="B77" s="225" t="s">
        <v>553</v>
      </c>
      <c r="C77" s="10"/>
      <c r="D77" s="10"/>
      <c r="E77" s="10"/>
      <c r="F77" s="10"/>
      <c r="G77" s="10"/>
      <c r="H77" s="10"/>
      <c r="I77" s="10"/>
      <c r="J77" s="258"/>
      <c r="K77" s="267">
        <f t="shared" si="11"/>
        <v>0</v>
      </c>
    </row>
    <row r="78" spans="1:15" x14ac:dyDescent="0.25">
      <c r="A78" s="109" t="s">
        <v>566</v>
      </c>
      <c r="B78" s="225" t="s">
        <v>554</v>
      </c>
      <c r="C78" s="10"/>
      <c r="D78" s="10"/>
      <c r="E78" s="10"/>
      <c r="F78" s="10"/>
      <c r="G78" s="10"/>
      <c r="H78" s="10"/>
      <c r="I78" s="10"/>
      <c r="J78" s="258"/>
      <c r="K78" s="267">
        <f t="shared" si="11"/>
        <v>0</v>
      </c>
    </row>
    <row r="79" spans="1:15" x14ac:dyDescent="0.25">
      <c r="A79" s="109" t="s">
        <v>567</v>
      </c>
      <c r="B79" s="225" t="s">
        <v>555</v>
      </c>
      <c r="C79" s="10"/>
      <c r="D79" s="10"/>
      <c r="E79" s="10">
        <v>1897</v>
      </c>
      <c r="F79" s="10"/>
      <c r="G79" s="10"/>
      <c r="H79" s="10">
        <v>61</v>
      </c>
      <c r="I79" s="10">
        <v>271</v>
      </c>
      <c r="J79" s="258">
        <v>157</v>
      </c>
      <c r="K79" s="267">
        <f t="shared" si="11"/>
        <v>2386</v>
      </c>
    </row>
    <row r="80" spans="1:15" x14ac:dyDescent="0.25">
      <c r="A80" s="109" t="s">
        <v>557</v>
      </c>
      <c r="B80" s="225" t="s">
        <v>556</v>
      </c>
      <c r="C80" s="10"/>
      <c r="D80" s="10"/>
      <c r="E80" s="10"/>
      <c r="F80" s="10"/>
      <c r="G80" s="10"/>
      <c r="H80" s="10"/>
      <c r="I80" s="10"/>
      <c r="J80" s="258"/>
      <c r="K80" s="267">
        <f t="shared" si="11"/>
        <v>0</v>
      </c>
    </row>
    <row r="81" spans="1:14" x14ac:dyDescent="0.25">
      <c r="A81" s="226" t="s">
        <v>92</v>
      </c>
      <c r="B81" s="259" t="s">
        <v>93</v>
      </c>
      <c r="C81" s="13">
        <f>SUM(C70:C80)</f>
        <v>0</v>
      </c>
      <c r="D81" s="13">
        <f t="shared" ref="D81:J81" si="12">SUM(D70:D80)</f>
        <v>0</v>
      </c>
      <c r="E81" s="13">
        <f t="shared" si="12"/>
        <v>1897</v>
      </c>
      <c r="F81" s="13">
        <f t="shared" si="12"/>
        <v>0</v>
      </c>
      <c r="G81" s="13">
        <f t="shared" si="12"/>
        <v>0</v>
      </c>
      <c r="H81" s="13">
        <f t="shared" si="12"/>
        <v>61</v>
      </c>
      <c r="I81" s="13">
        <f t="shared" si="12"/>
        <v>274</v>
      </c>
      <c r="J81" s="13">
        <f t="shared" si="12"/>
        <v>157</v>
      </c>
      <c r="K81" s="267">
        <f>SUM(K70:K80)</f>
        <v>2389</v>
      </c>
    </row>
    <row r="82" spans="1:14" x14ac:dyDescent="0.25">
      <c r="A82" s="109" t="s">
        <v>652</v>
      </c>
      <c r="B82" s="261" t="s">
        <v>93</v>
      </c>
      <c r="C82" s="10"/>
      <c r="D82" s="10"/>
      <c r="E82" s="10">
        <v>1244</v>
      </c>
      <c r="F82" s="10"/>
      <c r="G82" s="10"/>
      <c r="H82" s="10">
        <v>50</v>
      </c>
      <c r="I82" s="10">
        <v>151</v>
      </c>
      <c r="J82" s="10">
        <v>61</v>
      </c>
      <c r="K82" s="270">
        <f t="shared" ref="K82:K83" si="13">SUM(C82:J82)</f>
        <v>1506</v>
      </c>
    </row>
    <row r="83" spans="1:14" x14ac:dyDescent="0.25">
      <c r="A83" s="109" t="s">
        <v>653</v>
      </c>
      <c r="B83" s="261" t="s">
        <v>93</v>
      </c>
      <c r="C83" s="10"/>
      <c r="D83" s="10"/>
      <c r="E83" s="10">
        <v>924</v>
      </c>
      <c r="F83" s="10"/>
      <c r="G83" s="10"/>
      <c r="H83" s="10">
        <v>5</v>
      </c>
      <c r="I83" s="10">
        <v>63</v>
      </c>
      <c r="J83" s="10">
        <v>28</v>
      </c>
      <c r="K83" s="270">
        <f t="shared" si="13"/>
        <v>1020</v>
      </c>
    </row>
    <row r="84" spans="1:14" s="2" customFormat="1" x14ac:dyDescent="0.25">
      <c r="A84" s="255" t="s">
        <v>650</v>
      </c>
      <c r="B84" s="227"/>
      <c r="C84" s="462"/>
      <c r="D84" s="463"/>
      <c r="E84" s="463"/>
      <c r="F84" s="463"/>
      <c r="G84" s="463"/>
      <c r="H84" s="463"/>
      <c r="I84" s="463"/>
      <c r="J84" s="463"/>
      <c r="K84" s="464"/>
      <c r="N84"/>
    </row>
    <row r="85" spans="1:14" x14ac:dyDescent="0.25">
      <c r="A85" s="223" t="s">
        <v>545</v>
      </c>
      <c r="B85" s="224" t="s">
        <v>544</v>
      </c>
      <c r="C85" s="456"/>
      <c r="D85" s="457"/>
      <c r="E85" s="457"/>
      <c r="F85" s="457"/>
      <c r="G85" s="457"/>
      <c r="H85" s="457"/>
      <c r="I85" s="457"/>
      <c r="J85" s="457"/>
      <c r="K85" s="458"/>
    </row>
    <row r="86" spans="1:14" x14ac:dyDescent="0.25">
      <c r="A86" s="109" t="s">
        <v>559</v>
      </c>
      <c r="B86" s="225" t="s">
        <v>546</v>
      </c>
      <c r="C86" s="10"/>
      <c r="D86" s="10"/>
      <c r="E86" s="10"/>
      <c r="F86" s="10"/>
      <c r="G86" s="10"/>
      <c r="H86" s="10"/>
      <c r="I86" s="10"/>
      <c r="J86" s="258"/>
      <c r="K86" s="267">
        <f>SUM(C86:J86)</f>
        <v>0</v>
      </c>
    </row>
    <row r="87" spans="1:14" x14ac:dyDescent="0.25">
      <c r="A87" s="109" t="s">
        <v>560</v>
      </c>
      <c r="B87" s="225" t="s">
        <v>547</v>
      </c>
      <c r="C87" s="10">
        <v>1575</v>
      </c>
      <c r="D87" s="10">
        <v>1029</v>
      </c>
      <c r="E87" s="10">
        <v>586</v>
      </c>
      <c r="F87" s="10">
        <v>341</v>
      </c>
      <c r="G87" s="10">
        <v>582</v>
      </c>
      <c r="H87" s="10">
        <v>626</v>
      </c>
      <c r="I87" s="10">
        <v>113</v>
      </c>
      <c r="J87" s="258">
        <v>52</v>
      </c>
      <c r="K87" s="267">
        <f t="shared" ref="K87:K96" si="14">SUM(C87:J87)</f>
        <v>4904</v>
      </c>
    </row>
    <row r="88" spans="1:14" x14ac:dyDescent="0.25">
      <c r="A88" s="109" t="s">
        <v>561</v>
      </c>
      <c r="B88" s="225" t="s">
        <v>548</v>
      </c>
      <c r="C88" s="10"/>
      <c r="D88" s="10"/>
      <c r="E88" s="10"/>
      <c r="F88" s="10"/>
      <c r="G88" s="10">
        <v>1</v>
      </c>
      <c r="H88" s="10"/>
      <c r="I88" s="10"/>
      <c r="J88" s="258"/>
      <c r="K88" s="267">
        <f t="shared" si="14"/>
        <v>1</v>
      </c>
    </row>
    <row r="89" spans="1:14" x14ac:dyDescent="0.25">
      <c r="A89" s="109" t="s">
        <v>562</v>
      </c>
      <c r="B89" s="225" t="s">
        <v>549</v>
      </c>
      <c r="C89" s="10"/>
      <c r="D89" s="10"/>
      <c r="E89" s="10"/>
      <c r="F89" s="10"/>
      <c r="G89" s="10"/>
      <c r="H89" s="10"/>
      <c r="I89" s="10"/>
      <c r="J89" s="258"/>
      <c r="K89" s="267">
        <f t="shared" si="14"/>
        <v>0</v>
      </c>
    </row>
    <row r="90" spans="1:14" x14ac:dyDescent="0.25">
      <c r="A90" s="109" t="s">
        <v>563</v>
      </c>
      <c r="B90" s="225" t="s">
        <v>550</v>
      </c>
      <c r="C90" s="10"/>
      <c r="D90" s="10"/>
      <c r="E90" s="10"/>
      <c r="F90" s="10"/>
      <c r="G90" s="10"/>
      <c r="H90" s="10"/>
      <c r="I90" s="10"/>
      <c r="J90" s="258"/>
      <c r="K90" s="267">
        <f t="shared" si="14"/>
        <v>0</v>
      </c>
    </row>
    <row r="91" spans="1:14" x14ac:dyDescent="0.25">
      <c r="A91" s="109" t="s">
        <v>564</v>
      </c>
      <c r="B91" s="225" t="s">
        <v>551</v>
      </c>
      <c r="C91" s="10">
        <v>16</v>
      </c>
      <c r="D91" s="10">
        <v>36</v>
      </c>
      <c r="E91" s="10"/>
      <c r="F91" s="10"/>
      <c r="G91" s="10"/>
      <c r="H91" s="10"/>
      <c r="I91" s="10"/>
      <c r="J91" s="258"/>
      <c r="K91" s="267">
        <f t="shared" si="14"/>
        <v>52</v>
      </c>
    </row>
    <row r="92" spans="1:14" x14ac:dyDescent="0.25">
      <c r="A92" s="109" t="s">
        <v>558</v>
      </c>
      <c r="B92" s="225" t="s">
        <v>552</v>
      </c>
      <c r="C92" s="10"/>
      <c r="D92" s="10"/>
      <c r="E92" s="10"/>
      <c r="F92" s="10"/>
      <c r="G92" s="10"/>
      <c r="H92" s="10"/>
      <c r="I92" s="10"/>
      <c r="J92" s="258"/>
      <c r="K92" s="267">
        <f t="shared" si="14"/>
        <v>0</v>
      </c>
    </row>
    <row r="93" spans="1:14" x14ac:dyDescent="0.25">
      <c r="A93" s="109" t="s">
        <v>565</v>
      </c>
      <c r="B93" s="225" t="s">
        <v>553</v>
      </c>
      <c r="C93" s="10"/>
      <c r="D93" s="10"/>
      <c r="E93" s="10"/>
      <c r="F93" s="10"/>
      <c r="G93" s="10"/>
      <c r="H93" s="10"/>
      <c r="I93" s="10"/>
      <c r="J93" s="258"/>
      <c r="K93" s="267">
        <f t="shared" si="14"/>
        <v>0</v>
      </c>
    </row>
    <row r="94" spans="1:14" x14ac:dyDescent="0.25">
      <c r="A94" s="109" t="s">
        <v>566</v>
      </c>
      <c r="B94" s="225" t="s">
        <v>554</v>
      </c>
      <c r="C94" s="10"/>
      <c r="D94" s="10"/>
      <c r="E94" s="10"/>
      <c r="F94" s="10"/>
      <c r="G94" s="10"/>
      <c r="H94" s="10"/>
      <c r="I94" s="10"/>
      <c r="J94" s="258"/>
      <c r="K94" s="267">
        <f t="shared" si="14"/>
        <v>0</v>
      </c>
    </row>
    <row r="95" spans="1:14" x14ac:dyDescent="0.25">
      <c r="A95" s="109" t="s">
        <v>567</v>
      </c>
      <c r="B95" s="225" t="s">
        <v>555</v>
      </c>
      <c r="C95" s="10">
        <v>140</v>
      </c>
      <c r="D95" s="10">
        <v>164</v>
      </c>
      <c r="E95" s="10">
        <v>32</v>
      </c>
      <c r="F95" s="10"/>
      <c r="G95" s="10">
        <v>39</v>
      </c>
      <c r="H95" s="10">
        <v>94</v>
      </c>
      <c r="I95" s="10"/>
      <c r="J95" s="258"/>
      <c r="K95" s="267">
        <f t="shared" si="14"/>
        <v>469</v>
      </c>
    </row>
    <row r="96" spans="1:14" x14ac:dyDescent="0.25">
      <c r="A96" s="109" t="s">
        <v>557</v>
      </c>
      <c r="B96" s="225" t="s">
        <v>556</v>
      </c>
      <c r="C96" s="10"/>
      <c r="D96" s="10"/>
      <c r="E96" s="10"/>
      <c r="F96" s="10"/>
      <c r="G96" s="10"/>
      <c r="H96" s="10"/>
      <c r="I96" s="10"/>
      <c r="J96" s="258"/>
      <c r="K96" s="267">
        <f t="shared" si="14"/>
        <v>0</v>
      </c>
    </row>
    <row r="97" spans="1:14" x14ac:dyDescent="0.25">
      <c r="A97" s="226" t="s">
        <v>92</v>
      </c>
      <c r="B97" s="259" t="s">
        <v>93</v>
      </c>
      <c r="C97" s="13">
        <f>SUM(C86:C96)</f>
        <v>1731</v>
      </c>
      <c r="D97" s="13">
        <f t="shared" ref="D97:J97" si="15">SUM(D86:D96)</f>
        <v>1229</v>
      </c>
      <c r="E97" s="13">
        <f t="shared" si="15"/>
        <v>618</v>
      </c>
      <c r="F97" s="13">
        <f t="shared" si="15"/>
        <v>341</v>
      </c>
      <c r="G97" s="13">
        <f t="shared" si="15"/>
        <v>622</v>
      </c>
      <c r="H97" s="13">
        <f t="shared" si="15"/>
        <v>720</v>
      </c>
      <c r="I97" s="13">
        <f t="shared" si="15"/>
        <v>113</v>
      </c>
      <c r="J97" s="13">
        <f t="shared" si="15"/>
        <v>52</v>
      </c>
      <c r="K97" s="271">
        <f>SUM(K86:K96)</f>
        <v>5426</v>
      </c>
    </row>
    <row r="98" spans="1:14" x14ac:dyDescent="0.25">
      <c r="A98" s="109" t="s">
        <v>652</v>
      </c>
      <c r="B98" s="261" t="s">
        <v>93</v>
      </c>
      <c r="C98" s="10">
        <v>1401</v>
      </c>
      <c r="D98" s="10">
        <v>1012</v>
      </c>
      <c r="E98" s="10">
        <v>601</v>
      </c>
      <c r="F98" s="10">
        <v>324</v>
      </c>
      <c r="G98" s="10">
        <v>525</v>
      </c>
      <c r="H98" s="10">
        <v>621</v>
      </c>
      <c r="I98" s="10">
        <v>82</v>
      </c>
      <c r="J98" s="10">
        <v>43</v>
      </c>
      <c r="K98" s="270">
        <f t="shared" ref="K98:K99" si="16">SUM(C98:J98)</f>
        <v>4609</v>
      </c>
    </row>
    <row r="99" spans="1:14" x14ac:dyDescent="0.25">
      <c r="A99" s="109" t="s">
        <v>653</v>
      </c>
      <c r="B99" s="261" t="s">
        <v>93</v>
      </c>
      <c r="C99" s="10">
        <v>27</v>
      </c>
      <c r="D99" s="10">
        <v>14</v>
      </c>
      <c r="E99" s="10"/>
      <c r="F99" s="10">
        <v>1</v>
      </c>
      <c r="G99" s="10">
        <v>15</v>
      </c>
      <c r="H99" s="10">
        <v>10</v>
      </c>
      <c r="I99" s="10">
        <v>17</v>
      </c>
      <c r="J99" s="10">
        <v>6</v>
      </c>
      <c r="K99" s="270">
        <f t="shared" si="16"/>
        <v>90</v>
      </c>
    </row>
    <row r="100" spans="1:14" s="2" customFormat="1" x14ac:dyDescent="0.25">
      <c r="A100" s="255" t="s">
        <v>647</v>
      </c>
      <c r="B100" s="227"/>
      <c r="C100" s="462"/>
      <c r="D100" s="463"/>
      <c r="E100" s="463"/>
      <c r="F100" s="463"/>
      <c r="G100" s="463"/>
      <c r="H100" s="463"/>
      <c r="I100" s="463"/>
      <c r="J100" s="463"/>
      <c r="K100" s="464"/>
      <c r="N100"/>
    </row>
    <row r="101" spans="1:14" x14ac:dyDescent="0.25">
      <c r="A101" s="223" t="s">
        <v>545</v>
      </c>
      <c r="B101" s="224" t="s">
        <v>544</v>
      </c>
      <c r="C101" s="456"/>
      <c r="D101" s="457"/>
      <c r="E101" s="457"/>
      <c r="F101" s="457"/>
      <c r="G101" s="457"/>
      <c r="H101" s="457"/>
      <c r="I101" s="457"/>
      <c r="J101" s="457"/>
      <c r="K101" s="458"/>
    </row>
    <row r="102" spans="1:14" x14ac:dyDescent="0.25">
      <c r="A102" s="109" t="s">
        <v>559</v>
      </c>
      <c r="B102" s="225" t="s">
        <v>546</v>
      </c>
      <c r="C102" s="10"/>
      <c r="D102" s="10"/>
      <c r="E102" s="10"/>
      <c r="F102" s="10"/>
      <c r="G102" s="10"/>
      <c r="H102" s="10"/>
      <c r="I102" s="10"/>
      <c r="J102" s="258"/>
      <c r="K102" s="267">
        <f>SUM(C102:J102)</f>
        <v>0</v>
      </c>
    </row>
    <row r="103" spans="1:14" x14ac:dyDescent="0.25">
      <c r="A103" s="109" t="s">
        <v>560</v>
      </c>
      <c r="B103" s="225" t="s">
        <v>547</v>
      </c>
      <c r="C103" s="10"/>
      <c r="D103" s="10"/>
      <c r="E103" s="10"/>
      <c r="F103" s="10"/>
      <c r="G103" s="10"/>
      <c r="H103" s="10"/>
      <c r="I103" s="10"/>
      <c r="J103" s="258"/>
      <c r="K103" s="267">
        <f t="shared" ref="K103:K112" si="17">SUM(C103:J103)</f>
        <v>0</v>
      </c>
    </row>
    <row r="104" spans="1:14" x14ac:dyDescent="0.25">
      <c r="A104" s="109" t="s">
        <v>561</v>
      </c>
      <c r="B104" s="225" t="s">
        <v>548</v>
      </c>
      <c r="C104" s="10"/>
      <c r="D104" s="10"/>
      <c r="E104" s="10"/>
      <c r="F104" s="10"/>
      <c r="G104" s="10"/>
      <c r="H104" s="10"/>
      <c r="I104" s="10"/>
      <c r="J104" s="258"/>
      <c r="K104" s="267">
        <f t="shared" si="17"/>
        <v>0</v>
      </c>
    </row>
    <row r="105" spans="1:14" x14ac:dyDescent="0.25">
      <c r="A105" s="109" t="s">
        <v>562</v>
      </c>
      <c r="B105" s="225" t="s">
        <v>549</v>
      </c>
      <c r="C105" s="10"/>
      <c r="D105" s="10"/>
      <c r="E105" s="10"/>
      <c r="F105" s="10"/>
      <c r="G105" s="10">
        <v>76</v>
      </c>
      <c r="H105" s="10"/>
      <c r="I105" s="10"/>
      <c r="J105" s="258"/>
      <c r="K105" s="267">
        <f t="shared" si="17"/>
        <v>76</v>
      </c>
    </row>
    <row r="106" spans="1:14" x14ac:dyDescent="0.25">
      <c r="A106" s="109" t="s">
        <v>563</v>
      </c>
      <c r="B106" s="225" t="s">
        <v>550</v>
      </c>
      <c r="C106" s="10">
        <v>149</v>
      </c>
      <c r="D106" s="10"/>
      <c r="E106" s="10">
        <v>1225</v>
      </c>
      <c r="F106" s="10"/>
      <c r="G106" s="10">
        <v>11</v>
      </c>
      <c r="H106" s="10"/>
      <c r="I106" s="10">
        <v>56</v>
      </c>
      <c r="J106" s="258">
        <v>31</v>
      </c>
      <c r="K106" s="267">
        <f t="shared" si="17"/>
        <v>1472</v>
      </c>
    </row>
    <row r="107" spans="1:14" x14ac:dyDescent="0.25">
      <c r="A107" s="109" t="s">
        <v>564</v>
      </c>
      <c r="B107" s="225" t="s">
        <v>551</v>
      </c>
      <c r="C107" s="10"/>
      <c r="D107" s="10"/>
      <c r="E107" s="10"/>
      <c r="F107" s="10"/>
      <c r="G107" s="10"/>
      <c r="H107" s="10"/>
      <c r="I107" s="10"/>
      <c r="J107" s="258"/>
      <c r="K107" s="267">
        <f t="shared" si="17"/>
        <v>0</v>
      </c>
    </row>
    <row r="108" spans="1:14" x14ac:dyDescent="0.25">
      <c r="A108" s="109" t="s">
        <v>558</v>
      </c>
      <c r="B108" s="225" t="s">
        <v>552</v>
      </c>
      <c r="C108" s="10"/>
      <c r="D108" s="10"/>
      <c r="E108" s="10"/>
      <c r="F108" s="10"/>
      <c r="G108" s="10"/>
      <c r="H108" s="10"/>
      <c r="I108" s="10"/>
      <c r="J108" s="258"/>
      <c r="K108" s="267">
        <f t="shared" si="17"/>
        <v>0</v>
      </c>
    </row>
    <row r="109" spans="1:14" x14ac:dyDescent="0.25">
      <c r="A109" s="109" t="s">
        <v>565</v>
      </c>
      <c r="B109" s="225" t="s">
        <v>553</v>
      </c>
      <c r="C109" s="10"/>
      <c r="D109" s="10"/>
      <c r="E109" s="10"/>
      <c r="F109" s="10"/>
      <c r="G109" s="10"/>
      <c r="H109" s="10"/>
      <c r="I109" s="10"/>
      <c r="J109" s="258"/>
      <c r="K109" s="267">
        <f t="shared" si="17"/>
        <v>0</v>
      </c>
    </row>
    <row r="110" spans="1:14" x14ac:dyDescent="0.25">
      <c r="A110" s="109" t="s">
        <v>566</v>
      </c>
      <c r="B110" s="225" t="s">
        <v>554</v>
      </c>
      <c r="C110" s="10"/>
      <c r="D110" s="10"/>
      <c r="E110" s="10"/>
      <c r="F110" s="10"/>
      <c r="G110" s="10"/>
      <c r="H110" s="10"/>
      <c r="I110" s="10"/>
      <c r="J110" s="258"/>
      <c r="K110" s="267">
        <f t="shared" si="17"/>
        <v>0</v>
      </c>
    </row>
    <row r="111" spans="1:14" x14ac:dyDescent="0.25">
      <c r="A111" s="109" t="s">
        <v>567</v>
      </c>
      <c r="B111" s="225" t="s">
        <v>555</v>
      </c>
      <c r="C111" s="10"/>
      <c r="D111" s="10"/>
      <c r="E111" s="10"/>
      <c r="F111" s="10"/>
      <c r="G111" s="10"/>
      <c r="H111" s="10"/>
      <c r="I111" s="10"/>
      <c r="J111" s="258"/>
      <c r="K111" s="267">
        <f t="shared" si="17"/>
        <v>0</v>
      </c>
    </row>
    <row r="112" spans="1:14" x14ac:dyDescent="0.25">
      <c r="A112" s="109" t="s">
        <v>557</v>
      </c>
      <c r="B112" s="225" t="s">
        <v>556</v>
      </c>
      <c r="C112" s="10"/>
      <c r="D112" s="10"/>
      <c r="E112" s="10"/>
      <c r="F112" s="10"/>
      <c r="G112" s="10"/>
      <c r="H112" s="10"/>
      <c r="I112" s="10"/>
      <c r="J112" s="258"/>
      <c r="K112" s="267">
        <f t="shared" si="17"/>
        <v>0</v>
      </c>
    </row>
    <row r="113" spans="1:14" x14ac:dyDescent="0.25">
      <c r="A113" s="226" t="s">
        <v>92</v>
      </c>
      <c r="B113" s="259" t="s">
        <v>93</v>
      </c>
      <c r="C113" s="13">
        <f>SUM(C102:C112)</f>
        <v>149</v>
      </c>
      <c r="D113" s="13">
        <f t="shared" ref="D113:J113" si="18">SUM(D102:D112)</f>
        <v>0</v>
      </c>
      <c r="E113" s="13">
        <f t="shared" si="18"/>
        <v>1225</v>
      </c>
      <c r="F113" s="13">
        <f t="shared" si="18"/>
        <v>0</v>
      </c>
      <c r="G113" s="13">
        <f t="shared" si="18"/>
        <v>87</v>
      </c>
      <c r="H113" s="13">
        <f t="shared" si="18"/>
        <v>0</v>
      </c>
      <c r="I113" s="13">
        <f t="shared" si="18"/>
        <v>56</v>
      </c>
      <c r="J113" s="13">
        <f t="shared" si="18"/>
        <v>31</v>
      </c>
      <c r="K113" s="271">
        <f>SUM(K102:K112)</f>
        <v>1548</v>
      </c>
    </row>
    <row r="114" spans="1:14" x14ac:dyDescent="0.25">
      <c r="A114" s="109" t="s">
        <v>652</v>
      </c>
      <c r="B114" s="261" t="s">
        <v>93</v>
      </c>
      <c r="C114" s="10">
        <v>98</v>
      </c>
      <c r="D114" s="10"/>
      <c r="E114" s="10">
        <v>737</v>
      </c>
      <c r="F114" s="10"/>
      <c r="G114" s="10">
        <v>58</v>
      </c>
      <c r="H114" s="10"/>
      <c r="I114" s="10">
        <v>25</v>
      </c>
      <c r="J114" s="10">
        <v>14</v>
      </c>
      <c r="K114" s="270">
        <f t="shared" ref="K114:K115" si="19">SUM(C114:J114)</f>
        <v>932</v>
      </c>
    </row>
    <row r="115" spans="1:14" x14ac:dyDescent="0.25">
      <c r="A115" s="109" t="s">
        <v>653</v>
      </c>
      <c r="B115" s="261" t="s">
        <v>93</v>
      </c>
      <c r="C115" s="10">
        <v>1</v>
      </c>
      <c r="D115" s="10"/>
      <c r="E115" s="10">
        <v>21</v>
      </c>
      <c r="F115" s="10"/>
      <c r="G115" s="10">
        <v>23</v>
      </c>
      <c r="H115" s="10"/>
      <c r="I115" s="10">
        <v>13</v>
      </c>
      <c r="J115" s="10">
        <v>4</v>
      </c>
      <c r="K115" s="270">
        <f t="shared" si="19"/>
        <v>62</v>
      </c>
    </row>
    <row r="116" spans="1:14" s="6" customFormat="1" x14ac:dyDescent="0.25">
      <c r="A116" s="255" t="s">
        <v>649</v>
      </c>
      <c r="B116" s="37"/>
      <c r="C116" s="462"/>
      <c r="D116" s="463"/>
      <c r="E116" s="463"/>
      <c r="F116" s="463"/>
      <c r="G116" s="463"/>
      <c r="H116" s="463"/>
      <c r="I116" s="463"/>
      <c r="J116" s="463"/>
      <c r="K116" s="464"/>
      <c r="N116"/>
    </row>
    <row r="117" spans="1:14" x14ac:dyDescent="0.25">
      <c r="A117" s="223" t="s">
        <v>545</v>
      </c>
      <c r="B117" s="224" t="s">
        <v>544</v>
      </c>
      <c r="C117" s="456"/>
      <c r="D117" s="457"/>
      <c r="E117" s="457"/>
      <c r="F117" s="457"/>
      <c r="G117" s="457"/>
      <c r="H117" s="457"/>
      <c r="I117" s="457"/>
      <c r="J117" s="457"/>
      <c r="K117" s="458"/>
    </row>
    <row r="118" spans="1:14" ht="12.75" customHeight="1" x14ac:dyDescent="0.25">
      <c r="A118" s="109" t="s">
        <v>559</v>
      </c>
      <c r="B118" s="225" t="s">
        <v>546</v>
      </c>
      <c r="C118" s="10"/>
      <c r="D118" s="10"/>
      <c r="E118" s="10"/>
      <c r="F118" s="10"/>
      <c r="G118" s="10"/>
      <c r="H118" s="10"/>
      <c r="I118" s="10"/>
      <c r="J118" s="258"/>
      <c r="K118" s="267">
        <f>SUM(C118:J118)</f>
        <v>0</v>
      </c>
    </row>
    <row r="119" spans="1:14" ht="12.75" customHeight="1" x14ac:dyDescent="0.25">
      <c r="A119" s="109" t="s">
        <v>560</v>
      </c>
      <c r="B119" s="225" t="s">
        <v>547</v>
      </c>
      <c r="C119" s="10">
        <v>325</v>
      </c>
      <c r="D119" s="10">
        <v>22</v>
      </c>
      <c r="E119" s="10"/>
      <c r="F119" s="10"/>
      <c r="G119" s="10">
        <v>261</v>
      </c>
      <c r="H119" s="10">
        <v>28</v>
      </c>
      <c r="I119" s="10">
        <v>9</v>
      </c>
      <c r="J119" s="258">
        <v>4</v>
      </c>
      <c r="K119" s="267">
        <f t="shared" ref="K119:K128" si="20">SUM(C119:J119)</f>
        <v>649</v>
      </c>
    </row>
    <row r="120" spans="1:14" x14ac:dyDescent="0.25">
      <c r="A120" s="109" t="s">
        <v>561</v>
      </c>
      <c r="B120" s="225" t="s">
        <v>548</v>
      </c>
      <c r="C120" s="10"/>
      <c r="D120" s="10"/>
      <c r="E120" s="10"/>
      <c r="F120" s="10"/>
      <c r="G120" s="10"/>
      <c r="H120" s="10"/>
      <c r="I120" s="10"/>
      <c r="J120" s="258"/>
      <c r="K120" s="267">
        <f t="shared" si="20"/>
        <v>0</v>
      </c>
    </row>
    <row r="121" spans="1:14" x14ac:dyDescent="0.25">
      <c r="A121" s="109" t="s">
        <v>562</v>
      </c>
      <c r="B121" s="225" t="s">
        <v>549</v>
      </c>
      <c r="C121" s="10">
        <v>160</v>
      </c>
      <c r="D121" s="10"/>
      <c r="E121" s="10"/>
      <c r="F121" s="10"/>
      <c r="G121" s="10">
        <v>119</v>
      </c>
      <c r="H121" s="10"/>
      <c r="I121" s="10">
        <v>11</v>
      </c>
      <c r="J121" s="258">
        <v>6</v>
      </c>
      <c r="K121" s="267">
        <f t="shared" si="20"/>
        <v>296</v>
      </c>
    </row>
    <row r="122" spans="1:14" x14ac:dyDescent="0.25">
      <c r="A122" s="109" t="s">
        <v>563</v>
      </c>
      <c r="B122" s="225" t="s">
        <v>550</v>
      </c>
      <c r="C122" s="10"/>
      <c r="D122" s="10"/>
      <c r="E122" s="10"/>
      <c r="F122" s="10"/>
      <c r="G122" s="10"/>
      <c r="H122" s="10"/>
      <c r="I122" s="10"/>
      <c r="J122" s="258"/>
      <c r="K122" s="267">
        <f t="shared" si="20"/>
        <v>0</v>
      </c>
    </row>
    <row r="123" spans="1:14" ht="12.75" customHeight="1" x14ac:dyDescent="0.25">
      <c r="A123" s="109" t="s">
        <v>564</v>
      </c>
      <c r="B123" s="225" t="s">
        <v>551</v>
      </c>
      <c r="C123" s="10">
        <v>1336</v>
      </c>
      <c r="D123" s="10">
        <v>15</v>
      </c>
      <c r="E123" s="10"/>
      <c r="F123" s="10"/>
      <c r="G123" s="10">
        <v>342</v>
      </c>
      <c r="H123" s="10">
        <v>18</v>
      </c>
      <c r="I123" s="10">
        <v>243</v>
      </c>
      <c r="J123" s="258">
        <v>15</v>
      </c>
      <c r="K123" s="267">
        <f t="shared" si="20"/>
        <v>1969</v>
      </c>
    </row>
    <row r="124" spans="1:14" x14ac:dyDescent="0.25">
      <c r="A124" s="109" t="s">
        <v>558</v>
      </c>
      <c r="B124" s="225" t="s">
        <v>552</v>
      </c>
      <c r="C124" s="10">
        <v>224</v>
      </c>
      <c r="D124" s="10">
        <v>163</v>
      </c>
      <c r="E124" s="10"/>
      <c r="F124" s="10"/>
      <c r="G124" s="10">
        <v>57</v>
      </c>
      <c r="H124" s="10"/>
      <c r="I124" s="10">
        <v>8</v>
      </c>
      <c r="J124" s="258">
        <v>1</v>
      </c>
      <c r="K124" s="267">
        <f t="shared" si="20"/>
        <v>453</v>
      </c>
    </row>
    <row r="125" spans="1:14" x14ac:dyDescent="0.25">
      <c r="A125" s="109" t="s">
        <v>565</v>
      </c>
      <c r="B125" s="225" t="s">
        <v>553</v>
      </c>
      <c r="C125" s="10">
        <v>17</v>
      </c>
      <c r="D125" s="10"/>
      <c r="E125" s="10"/>
      <c r="F125" s="10"/>
      <c r="G125" s="10">
        <v>10</v>
      </c>
      <c r="H125" s="10"/>
      <c r="I125" s="10">
        <v>5</v>
      </c>
      <c r="J125" s="258">
        <v>1</v>
      </c>
      <c r="K125" s="267">
        <f t="shared" si="20"/>
        <v>33</v>
      </c>
    </row>
    <row r="126" spans="1:14" x14ac:dyDescent="0.25">
      <c r="A126" s="109" t="s">
        <v>566</v>
      </c>
      <c r="B126" s="225" t="s">
        <v>554</v>
      </c>
      <c r="C126" s="10"/>
      <c r="D126" s="10"/>
      <c r="E126" s="10"/>
      <c r="F126" s="10"/>
      <c r="G126" s="10"/>
      <c r="H126" s="10"/>
      <c r="I126" s="10"/>
      <c r="J126" s="258"/>
      <c r="K126" s="267">
        <f t="shared" si="20"/>
        <v>0</v>
      </c>
    </row>
    <row r="127" spans="1:14" s="6" customFormat="1" x14ac:dyDescent="0.25">
      <c r="A127" s="109" t="s">
        <v>567</v>
      </c>
      <c r="B127" s="225" t="s">
        <v>555</v>
      </c>
      <c r="C127" s="10">
        <v>63</v>
      </c>
      <c r="D127" s="10"/>
      <c r="E127" s="10"/>
      <c r="F127" s="10"/>
      <c r="G127" s="10">
        <v>17</v>
      </c>
      <c r="H127" s="10"/>
      <c r="I127" s="10"/>
      <c r="J127" s="258"/>
      <c r="K127" s="267">
        <f t="shared" si="20"/>
        <v>80</v>
      </c>
      <c r="N127"/>
    </row>
    <row r="128" spans="1:14" s="6" customFormat="1" x14ac:dyDescent="0.25">
      <c r="A128" s="109" t="s">
        <v>557</v>
      </c>
      <c r="B128" s="225" t="s">
        <v>556</v>
      </c>
      <c r="C128" s="10"/>
      <c r="D128" s="10"/>
      <c r="E128" s="10"/>
      <c r="F128" s="10"/>
      <c r="G128" s="10"/>
      <c r="H128" s="10"/>
      <c r="I128" s="10"/>
      <c r="J128" s="258"/>
      <c r="K128" s="267">
        <f t="shared" si="20"/>
        <v>0</v>
      </c>
      <c r="N128"/>
    </row>
    <row r="129" spans="1:14" s="6" customFormat="1" x14ac:dyDescent="0.25">
      <c r="A129" s="226" t="s">
        <v>92</v>
      </c>
      <c r="B129" s="259" t="s">
        <v>93</v>
      </c>
      <c r="C129" s="13">
        <f>SUM(C118:C128)</f>
        <v>2125</v>
      </c>
      <c r="D129" s="13">
        <f t="shared" ref="D129:J129" si="21">SUM(D118:D128)</f>
        <v>200</v>
      </c>
      <c r="E129" s="13">
        <f t="shared" si="21"/>
        <v>0</v>
      </c>
      <c r="F129" s="13">
        <f t="shared" si="21"/>
        <v>0</v>
      </c>
      <c r="G129" s="13">
        <f t="shared" si="21"/>
        <v>806</v>
      </c>
      <c r="H129" s="13">
        <f t="shared" si="21"/>
        <v>46</v>
      </c>
      <c r="I129" s="13">
        <f t="shared" si="21"/>
        <v>276</v>
      </c>
      <c r="J129" s="13">
        <f t="shared" si="21"/>
        <v>27</v>
      </c>
      <c r="K129" s="271">
        <f>SUM(K118:K128)</f>
        <v>3480</v>
      </c>
      <c r="N129"/>
    </row>
    <row r="130" spans="1:14" s="6" customFormat="1" x14ac:dyDescent="0.25">
      <c r="A130" s="109" t="s">
        <v>652</v>
      </c>
      <c r="B130" s="261" t="s">
        <v>93</v>
      </c>
      <c r="C130" s="10">
        <v>1251</v>
      </c>
      <c r="D130" s="10">
        <v>50</v>
      </c>
      <c r="E130" s="10"/>
      <c r="F130" s="10"/>
      <c r="G130" s="10">
        <v>488</v>
      </c>
      <c r="H130" s="10">
        <v>24</v>
      </c>
      <c r="I130" s="10">
        <v>110</v>
      </c>
      <c r="J130" s="10">
        <v>12</v>
      </c>
      <c r="K130" s="270">
        <f t="shared" ref="K130:K131" si="22">SUM(C130:J130)</f>
        <v>1935</v>
      </c>
      <c r="N130"/>
    </row>
    <row r="131" spans="1:14" s="6" customFormat="1" x14ac:dyDescent="0.25">
      <c r="A131" s="109" t="s">
        <v>653</v>
      </c>
      <c r="B131" s="261" t="s">
        <v>93</v>
      </c>
      <c r="C131" s="10">
        <v>237</v>
      </c>
      <c r="D131" s="10">
        <v>11</v>
      </c>
      <c r="E131" s="10"/>
      <c r="F131" s="10"/>
      <c r="G131" s="10">
        <v>103</v>
      </c>
      <c r="H131" s="10">
        <v>1</v>
      </c>
      <c r="I131" s="10">
        <v>49</v>
      </c>
      <c r="J131" s="10">
        <v>4</v>
      </c>
      <c r="K131" s="270">
        <f t="shared" si="22"/>
        <v>405</v>
      </c>
      <c r="N131"/>
    </row>
    <row r="132" spans="1:14" x14ac:dyDescent="0.25">
      <c r="A132" s="255" t="s">
        <v>643</v>
      </c>
      <c r="B132" s="227"/>
      <c r="C132" s="462"/>
      <c r="D132" s="463"/>
      <c r="E132" s="463"/>
      <c r="F132" s="463"/>
      <c r="G132" s="463"/>
      <c r="H132" s="463"/>
      <c r="I132" s="463"/>
      <c r="J132" s="463"/>
      <c r="K132" s="464"/>
    </row>
    <row r="133" spans="1:14" x14ac:dyDescent="0.25">
      <c r="A133" s="223" t="s">
        <v>545</v>
      </c>
      <c r="B133" s="224" t="s">
        <v>544</v>
      </c>
      <c r="C133" s="456"/>
      <c r="D133" s="457"/>
      <c r="E133" s="457"/>
      <c r="F133" s="457"/>
      <c r="G133" s="457"/>
      <c r="H133" s="457"/>
      <c r="I133" s="457"/>
      <c r="J133" s="457"/>
      <c r="K133" s="458"/>
    </row>
    <row r="134" spans="1:14" x14ac:dyDescent="0.25">
      <c r="A134" s="109" t="s">
        <v>559</v>
      </c>
      <c r="B134" s="225" t="s">
        <v>546</v>
      </c>
      <c r="C134" s="105"/>
      <c r="D134" s="105"/>
      <c r="E134" s="105"/>
      <c r="F134" s="105"/>
      <c r="G134" s="105"/>
      <c r="H134" s="105"/>
      <c r="I134" s="105"/>
      <c r="J134" s="105"/>
      <c r="K134" s="230">
        <f>SUM(C134:J134)</f>
        <v>0</v>
      </c>
    </row>
    <row r="135" spans="1:14" x14ac:dyDescent="0.25">
      <c r="A135" s="109" t="s">
        <v>560</v>
      </c>
      <c r="B135" s="225" t="s">
        <v>547</v>
      </c>
      <c r="C135" s="105">
        <f t="shared" ref="C135:J147" si="23">SUM(C55,C71,C23,C119,C87,C39,C7,C103)</f>
        <v>2427</v>
      </c>
      <c r="D135" s="105">
        <f t="shared" si="23"/>
        <v>1365</v>
      </c>
      <c r="E135" s="105">
        <f t="shared" si="23"/>
        <v>586</v>
      </c>
      <c r="F135" s="105">
        <f t="shared" si="23"/>
        <v>341</v>
      </c>
      <c r="G135" s="105">
        <f t="shared" si="23"/>
        <v>1024</v>
      </c>
      <c r="H135" s="105">
        <f t="shared" si="23"/>
        <v>842</v>
      </c>
      <c r="I135" s="105">
        <f t="shared" si="23"/>
        <v>127</v>
      </c>
      <c r="J135" s="105">
        <f t="shared" si="23"/>
        <v>59</v>
      </c>
      <c r="K135" s="272">
        <f t="shared" ref="K135:K144" si="24">SUM(C135:J135)</f>
        <v>6771</v>
      </c>
    </row>
    <row r="136" spans="1:14" x14ac:dyDescent="0.25">
      <c r="A136" s="109" t="s">
        <v>561</v>
      </c>
      <c r="B136" s="225" t="s">
        <v>548</v>
      </c>
      <c r="C136" s="105">
        <f t="shared" si="23"/>
        <v>2200</v>
      </c>
      <c r="D136" s="105">
        <f t="shared" si="23"/>
        <v>506</v>
      </c>
      <c r="E136" s="105">
        <f t="shared" si="23"/>
        <v>44</v>
      </c>
      <c r="F136" s="105">
        <f t="shared" si="23"/>
        <v>0</v>
      </c>
      <c r="G136" s="105">
        <f t="shared" si="23"/>
        <v>590</v>
      </c>
      <c r="H136" s="105">
        <f t="shared" si="23"/>
        <v>99</v>
      </c>
      <c r="I136" s="105">
        <f t="shared" si="23"/>
        <v>233</v>
      </c>
      <c r="J136" s="105">
        <f t="shared" si="23"/>
        <v>55</v>
      </c>
      <c r="K136" s="272">
        <f t="shared" si="24"/>
        <v>3727</v>
      </c>
    </row>
    <row r="137" spans="1:14" x14ac:dyDescent="0.25">
      <c r="A137" s="109" t="s">
        <v>562</v>
      </c>
      <c r="B137" s="225" t="s">
        <v>549</v>
      </c>
      <c r="C137" s="105">
        <f t="shared" si="23"/>
        <v>813</v>
      </c>
      <c r="D137" s="105">
        <f t="shared" si="23"/>
        <v>324</v>
      </c>
      <c r="E137" s="105">
        <f t="shared" si="23"/>
        <v>0</v>
      </c>
      <c r="F137" s="105">
        <f t="shared" si="23"/>
        <v>0</v>
      </c>
      <c r="G137" s="105">
        <f t="shared" si="23"/>
        <v>508</v>
      </c>
      <c r="H137" s="105">
        <f t="shared" si="23"/>
        <v>103</v>
      </c>
      <c r="I137" s="105">
        <f t="shared" si="23"/>
        <v>112</v>
      </c>
      <c r="J137" s="105">
        <f t="shared" si="23"/>
        <v>24</v>
      </c>
      <c r="K137" s="272">
        <f t="shared" si="24"/>
        <v>1884</v>
      </c>
    </row>
    <row r="138" spans="1:14" x14ac:dyDescent="0.25">
      <c r="A138" s="109" t="s">
        <v>563</v>
      </c>
      <c r="B138" s="225" t="s">
        <v>550</v>
      </c>
      <c r="C138" s="105">
        <f t="shared" si="23"/>
        <v>267</v>
      </c>
      <c r="D138" s="105">
        <f t="shared" si="23"/>
        <v>0</v>
      </c>
      <c r="E138" s="105">
        <f t="shared" si="23"/>
        <v>1225</v>
      </c>
      <c r="F138" s="105">
        <f t="shared" si="23"/>
        <v>0</v>
      </c>
      <c r="G138" s="105">
        <f t="shared" si="23"/>
        <v>11</v>
      </c>
      <c r="H138" s="105">
        <f t="shared" si="23"/>
        <v>0</v>
      </c>
      <c r="I138" s="105">
        <f t="shared" si="23"/>
        <v>59</v>
      </c>
      <c r="J138" s="105">
        <f t="shared" si="23"/>
        <v>32</v>
      </c>
      <c r="K138" s="272">
        <f t="shared" si="24"/>
        <v>1594</v>
      </c>
    </row>
    <row r="139" spans="1:14" x14ac:dyDescent="0.25">
      <c r="A139" s="109" t="s">
        <v>564</v>
      </c>
      <c r="B139" s="225" t="s">
        <v>551</v>
      </c>
      <c r="C139" s="105">
        <f t="shared" si="23"/>
        <v>1352</v>
      </c>
      <c r="D139" s="105">
        <f t="shared" si="23"/>
        <v>51</v>
      </c>
      <c r="E139" s="105">
        <f t="shared" si="23"/>
        <v>0</v>
      </c>
      <c r="F139" s="105">
        <f t="shared" si="23"/>
        <v>0</v>
      </c>
      <c r="G139" s="105">
        <f t="shared" si="23"/>
        <v>342</v>
      </c>
      <c r="H139" s="105">
        <f t="shared" si="23"/>
        <v>18</v>
      </c>
      <c r="I139" s="105">
        <f t="shared" si="23"/>
        <v>246</v>
      </c>
      <c r="J139" s="105">
        <f t="shared" si="23"/>
        <v>15</v>
      </c>
      <c r="K139" s="272">
        <f t="shared" si="24"/>
        <v>2024</v>
      </c>
    </row>
    <row r="140" spans="1:14" x14ac:dyDescent="0.25">
      <c r="A140" s="109" t="s">
        <v>558</v>
      </c>
      <c r="B140" s="225" t="s">
        <v>552</v>
      </c>
      <c r="C140" s="105">
        <f t="shared" si="23"/>
        <v>224</v>
      </c>
      <c r="D140" s="105">
        <f t="shared" si="23"/>
        <v>163</v>
      </c>
      <c r="E140" s="105">
        <f t="shared" si="23"/>
        <v>0</v>
      </c>
      <c r="F140" s="105">
        <f t="shared" si="23"/>
        <v>0</v>
      </c>
      <c r="G140" s="105">
        <f t="shared" si="23"/>
        <v>57</v>
      </c>
      <c r="H140" s="105">
        <f t="shared" si="23"/>
        <v>0</v>
      </c>
      <c r="I140" s="105">
        <f t="shared" si="23"/>
        <v>8</v>
      </c>
      <c r="J140" s="105">
        <f t="shared" si="23"/>
        <v>1</v>
      </c>
      <c r="K140" s="272">
        <f t="shared" si="24"/>
        <v>453</v>
      </c>
    </row>
    <row r="141" spans="1:14" x14ac:dyDescent="0.25">
      <c r="A141" s="109" t="s">
        <v>565</v>
      </c>
      <c r="B141" s="225" t="s">
        <v>553</v>
      </c>
      <c r="C141" s="105">
        <f t="shared" si="23"/>
        <v>17</v>
      </c>
      <c r="D141" s="105">
        <f t="shared" si="23"/>
        <v>0</v>
      </c>
      <c r="E141" s="105">
        <f t="shared" si="23"/>
        <v>0</v>
      </c>
      <c r="F141" s="105">
        <f t="shared" si="23"/>
        <v>0</v>
      </c>
      <c r="G141" s="105">
        <f t="shared" si="23"/>
        <v>10</v>
      </c>
      <c r="H141" s="105">
        <f t="shared" si="23"/>
        <v>0</v>
      </c>
      <c r="I141" s="105">
        <f t="shared" si="23"/>
        <v>5</v>
      </c>
      <c r="J141" s="105">
        <f t="shared" si="23"/>
        <v>1</v>
      </c>
      <c r="K141" s="272">
        <f t="shared" si="24"/>
        <v>33</v>
      </c>
    </row>
    <row r="142" spans="1:14" x14ac:dyDescent="0.25">
      <c r="A142" s="109" t="s">
        <v>566</v>
      </c>
      <c r="B142" s="225" t="s">
        <v>554</v>
      </c>
      <c r="C142" s="105">
        <f t="shared" si="23"/>
        <v>0</v>
      </c>
      <c r="D142" s="105">
        <f t="shared" si="23"/>
        <v>0</v>
      </c>
      <c r="E142" s="105">
        <f t="shared" si="23"/>
        <v>0</v>
      </c>
      <c r="F142" s="105">
        <f t="shared" si="23"/>
        <v>0</v>
      </c>
      <c r="G142" s="105">
        <f t="shared" si="23"/>
        <v>0</v>
      </c>
      <c r="H142" s="105">
        <f t="shared" si="23"/>
        <v>0</v>
      </c>
      <c r="I142" s="105">
        <f t="shared" si="23"/>
        <v>0</v>
      </c>
      <c r="J142" s="105">
        <f t="shared" si="23"/>
        <v>0</v>
      </c>
      <c r="K142" s="272">
        <f t="shared" si="24"/>
        <v>0</v>
      </c>
    </row>
    <row r="143" spans="1:14" x14ac:dyDescent="0.25">
      <c r="A143" s="109" t="s">
        <v>567</v>
      </c>
      <c r="B143" s="225" t="s">
        <v>555</v>
      </c>
      <c r="C143" s="105">
        <f t="shared" si="23"/>
        <v>1233</v>
      </c>
      <c r="D143" s="105">
        <f t="shared" si="23"/>
        <v>459</v>
      </c>
      <c r="E143" s="105">
        <f t="shared" si="23"/>
        <v>1929</v>
      </c>
      <c r="F143" s="105">
        <f t="shared" si="23"/>
        <v>0</v>
      </c>
      <c r="G143" s="105">
        <f t="shared" si="23"/>
        <v>356</v>
      </c>
      <c r="H143" s="105">
        <f t="shared" si="23"/>
        <v>429</v>
      </c>
      <c r="I143" s="105">
        <f t="shared" si="23"/>
        <v>288</v>
      </c>
      <c r="J143" s="105">
        <f t="shared" si="23"/>
        <v>169</v>
      </c>
      <c r="K143" s="273">
        <f t="shared" si="24"/>
        <v>4863</v>
      </c>
    </row>
    <row r="144" spans="1:14" ht="15.75" thickBot="1" x14ac:dyDescent="0.3">
      <c r="A144" s="109" t="s">
        <v>557</v>
      </c>
      <c r="B144" s="225" t="s">
        <v>556</v>
      </c>
      <c r="C144" s="105">
        <f t="shared" si="23"/>
        <v>312</v>
      </c>
      <c r="D144" s="105">
        <f t="shared" si="23"/>
        <v>85</v>
      </c>
      <c r="E144" s="105">
        <f t="shared" si="23"/>
        <v>0</v>
      </c>
      <c r="F144" s="105">
        <f t="shared" si="23"/>
        <v>0</v>
      </c>
      <c r="G144" s="105">
        <f t="shared" si="23"/>
        <v>126</v>
      </c>
      <c r="H144" s="105">
        <f t="shared" si="23"/>
        <v>155</v>
      </c>
      <c r="I144" s="105">
        <f t="shared" si="23"/>
        <v>64</v>
      </c>
      <c r="J144" s="105">
        <f t="shared" si="23"/>
        <v>15</v>
      </c>
      <c r="K144" s="272">
        <f t="shared" si="24"/>
        <v>757</v>
      </c>
    </row>
    <row r="145" spans="1:11" x14ac:dyDescent="0.25">
      <c r="A145" s="152" t="s">
        <v>94</v>
      </c>
      <c r="B145" s="262" t="s">
        <v>93</v>
      </c>
      <c r="C145" s="265">
        <f t="shared" si="23"/>
        <v>8845</v>
      </c>
      <c r="D145" s="265">
        <f t="shared" si="23"/>
        <v>2953</v>
      </c>
      <c r="E145" s="265">
        <f t="shared" si="23"/>
        <v>3784</v>
      </c>
      <c r="F145" s="265">
        <f t="shared" si="23"/>
        <v>341</v>
      </c>
      <c r="G145" s="265">
        <f t="shared" si="23"/>
        <v>3024</v>
      </c>
      <c r="H145" s="265">
        <f t="shared" si="23"/>
        <v>1646</v>
      </c>
      <c r="I145" s="265">
        <f t="shared" si="23"/>
        <v>1142</v>
      </c>
      <c r="J145" s="265">
        <f t="shared" si="23"/>
        <v>371</v>
      </c>
      <c r="K145" s="266">
        <f>SUM(K134:K144)</f>
        <v>22106</v>
      </c>
    </row>
    <row r="146" spans="1:11" x14ac:dyDescent="0.25">
      <c r="A146" s="14" t="s">
        <v>78</v>
      </c>
      <c r="B146" s="263" t="s">
        <v>93</v>
      </c>
      <c r="C146" s="10">
        <f t="shared" si="23"/>
        <v>6050</v>
      </c>
      <c r="D146" s="10">
        <f t="shared" si="23"/>
        <v>1988</v>
      </c>
      <c r="E146" s="10">
        <f t="shared" si="23"/>
        <v>2587</v>
      </c>
      <c r="F146" s="10">
        <f t="shared" si="23"/>
        <v>324</v>
      </c>
      <c r="G146" s="10">
        <f t="shared" si="23"/>
        <v>2193</v>
      </c>
      <c r="H146" s="10">
        <f t="shared" si="23"/>
        <v>1281</v>
      </c>
      <c r="I146" s="10">
        <f t="shared" si="23"/>
        <v>617</v>
      </c>
      <c r="J146" s="10">
        <f t="shared" si="23"/>
        <v>193</v>
      </c>
      <c r="K146" s="267">
        <f t="shared" ref="K146:K147" si="25">SUM(C146:J146)</f>
        <v>15233</v>
      </c>
    </row>
    <row r="147" spans="1:11" ht="15.75" thickBot="1" x14ac:dyDescent="0.3">
      <c r="A147" s="36" t="s">
        <v>79</v>
      </c>
      <c r="B147" s="264" t="s">
        <v>93</v>
      </c>
      <c r="C147" s="74">
        <f t="shared" si="23"/>
        <v>646</v>
      </c>
      <c r="D147" s="74">
        <f t="shared" si="23"/>
        <v>105</v>
      </c>
      <c r="E147" s="74">
        <f t="shared" si="23"/>
        <v>948</v>
      </c>
      <c r="F147" s="74">
        <f t="shared" si="23"/>
        <v>1</v>
      </c>
      <c r="G147" s="74">
        <f t="shared" si="23"/>
        <v>303</v>
      </c>
      <c r="H147" s="74">
        <f t="shared" si="23"/>
        <v>42</v>
      </c>
      <c r="I147" s="74">
        <f t="shared" si="23"/>
        <v>223</v>
      </c>
      <c r="J147" s="74">
        <f t="shared" si="23"/>
        <v>60</v>
      </c>
      <c r="K147" s="274">
        <f t="shared" si="25"/>
        <v>2328</v>
      </c>
    </row>
    <row r="149" spans="1:11" x14ac:dyDescent="0.25">
      <c r="A149" s="496" t="s">
        <v>144</v>
      </c>
      <c r="B149" s="496"/>
      <c r="C149" s="496"/>
      <c r="D149" s="496"/>
      <c r="E149" s="496"/>
      <c r="F149" s="496"/>
      <c r="G149" s="496"/>
      <c r="H149" s="496"/>
      <c r="I149" s="496"/>
      <c r="J149" s="496"/>
      <c r="K149" s="496"/>
    </row>
    <row r="150" spans="1:11" x14ac:dyDescent="0.25">
      <c r="A150" s="2" t="s">
        <v>5</v>
      </c>
    </row>
    <row r="151" spans="1:11" x14ac:dyDescent="0.25">
      <c r="A151" s="1" t="s">
        <v>6</v>
      </c>
    </row>
  </sheetData>
  <mergeCells count="24">
    <mergeCell ref="C53:K53"/>
    <mergeCell ref="C20:K20"/>
    <mergeCell ref="C21:K21"/>
    <mergeCell ref="A1:K1"/>
    <mergeCell ref="C2:D2"/>
    <mergeCell ref="E2:F2"/>
    <mergeCell ref="G2:H2"/>
    <mergeCell ref="I2:J2"/>
    <mergeCell ref="A149:K149"/>
    <mergeCell ref="C101:K101"/>
    <mergeCell ref="C4:K4"/>
    <mergeCell ref="C5:K5"/>
    <mergeCell ref="C116:K116"/>
    <mergeCell ref="C117:K117"/>
    <mergeCell ref="C84:K84"/>
    <mergeCell ref="C85:K85"/>
    <mergeCell ref="C36:K36"/>
    <mergeCell ref="C37:K37"/>
    <mergeCell ref="C132:K132"/>
    <mergeCell ref="C133:K133"/>
    <mergeCell ref="C100:K100"/>
    <mergeCell ref="C68:K68"/>
    <mergeCell ref="C69:K69"/>
    <mergeCell ref="C52:K52"/>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O134"/>
  <sheetViews>
    <sheetView workbookViewId="0">
      <pane ySplit="3" topLeftCell="A107" activePane="bottomLeft" state="frozen"/>
      <selection pane="bottomLeft" activeCell="A74" sqref="A74:XFD87"/>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3" width="9.140625" style="1"/>
    <col min="15" max="16384" width="9.140625" style="1"/>
  </cols>
  <sheetData>
    <row r="1" spans="1:14" ht="33.75" customHeight="1" x14ac:dyDescent="0.25">
      <c r="A1" s="497" t="s">
        <v>511</v>
      </c>
      <c r="B1" s="498"/>
      <c r="C1" s="498"/>
      <c r="D1" s="498"/>
      <c r="E1" s="498"/>
      <c r="F1" s="498"/>
      <c r="G1" s="498"/>
      <c r="H1" s="498"/>
      <c r="I1" s="498"/>
      <c r="J1" s="498"/>
      <c r="K1" s="485"/>
    </row>
    <row r="2" spans="1:14" s="5" customFormat="1" ht="38.25" customHeight="1" x14ac:dyDescent="0.25">
      <c r="A2" s="254" t="s">
        <v>643</v>
      </c>
      <c r="B2" s="8"/>
      <c r="C2" s="469" t="s">
        <v>0</v>
      </c>
      <c r="D2" s="469"/>
      <c r="E2" s="469" t="s">
        <v>2</v>
      </c>
      <c r="F2" s="469"/>
      <c r="G2" s="469" t="s">
        <v>1</v>
      </c>
      <c r="H2" s="469"/>
      <c r="I2" s="470" t="s">
        <v>3</v>
      </c>
      <c r="J2" s="471"/>
      <c r="K2" s="253" t="s">
        <v>4</v>
      </c>
      <c r="N2"/>
    </row>
    <row r="3" spans="1:14" s="5" customFormat="1" ht="13.5" customHeight="1" thickBot="1" x14ac:dyDescent="0.3">
      <c r="A3" s="36"/>
      <c r="B3" s="38"/>
      <c r="C3" s="39" t="s">
        <v>7</v>
      </c>
      <c r="D3" s="39" t="s">
        <v>8</v>
      </c>
      <c r="E3" s="39" t="s">
        <v>7</v>
      </c>
      <c r="F3" s="39" t="s">
        <v>8</v>
      </c>
      <c r="G3" s="39" t="s">
        <v>7</v>
      </c>
      <c r="H3" s="39" t="s">
        <v>8</v>
      </c>
      <c r="I3" s="39" t="s">
        <v>7</v>
      </c>
      <c r="J3" s="39" t="s">
        <v>8</v>
      </c>
      <c r="K3" s="34"/>
      <c r="N3"/>
    </row>
    <row r="4" spans="1:14" s="2" customFormat="1" x14ac:dyDescent="0.25">
      <c r="A4" s="255" t="s">
        <v>648</v>
      </c>
      <c r="B4" s="227"/>
      <c r="C4" s="462"/>
      <c r="D4" s="463"/>
      <c r="E4" s="463"/>
      <c r="F4" s="463"/>
      <c r="G4" s="463"/>
      <c r="H4" s="463"/>
      <c r="I4" s="463"/>
      <c r="J4" s="463"/>
      <c r="K4" s="464"/>
      <c r="N4"/>
    </row>
    <row r="5" spans="1:14" x14ac:dyDescent="0.25">
      <c r="A5" s="223" t="s">
        <v>545</v>
      </c>
      <c r="B5" s="224" t="s">
        <v>544</v>
      </c>
      <c r="C5" s="456"/>
      <c r="D5" s="457"/>
      <c r="E5" s="457"/>
      <c r="F5" s="457"/>
      <c r="G5" s="457"/>
      <c r="H5" s="457"/>
      <c r="I5" s="457"/>
      <c r="J5" s="457"/>
      <c r="K5" s="458"/>
    </row>
    <row r="6" spans="1:14" x14ac:dyDescent="0.25">
      <c r="A6" s="109" t="s">
        <v>559</v>
      </c>
      <c r="B6" s="225" t="s">
        <v>546</v>
      </c>
      <c r="C6" s="10"/>
      <c r="D6" s="10"/>
      <c r="E6" s="10"/>
      <c r="F6" s="10"/>
      <c r="G6" s="10"/>
      <c r="H6" s="10"/>
      <c r="I6" s="10"/>
      <c r="J6" s="258"/>
      <c r="K6" s="18">
        <f>SUM(C6:J6)</f>
        <v>0</v>
      </c>
    </row>
    <row r="7" spans="1:14" x14ac:dyDescent="0.25">
      <c r="A7" s="109" t="s">
        <v>560</v>
      </c>
      <c r="B7" s="225" t="s">
        <v>547</v>
      </c>
      <c r="C7" s="10"/>
      <c r="D7" s="10"/>
      <c r="E7" s="10"/>
      <c r="F7" s="10"/>
      <c r="G7" s="10"/>
      <c r="H7" s="10"/>
      <c r="I7" s="10"/>
      <c r="J7" s="258"/>
      <c r="K7" s="18">
        <f t="shared" ref="K7:K16" si="0">SUM(C7:J7)</f>
        <v>0</v>
      </c>
    </row>
    <row r="8" spans="1:14" x14ac:dyDescent="0.25">
      <c r="A8" s="109" t="s">
        <v>561</v>
      </c>
      <c r="B8" s="225" t="s">
        <v>548</v>
      </c>
      <c r="C8" s="10"/>
      <c r="D8" s="10"/>
      <c r="E8" s="10"/>
      <c r="F8" s="10"/>
      <c r="G8" s="10"/>
      <c r="H8" s="10"/>
      <c r="I8" s="10"/>
      <c r="J8" s="258"/>
      <c r="K8" s="18">
        <f t="shared" si="0"/>
        <v>0</v>
      </c>
    </row>
    <row r="9" spans="1:14" x14ac:dyDescent="0.25">
      <c r="A9" s="109" t="s">
        <v>562</v>
      </c>
      <c r="B9" s="225" t="s">
        <v>549</v>
      </c>
      <c r="C9" s="10"/>
      <c r="D9" s="10"/>
      <c r="E9" s="10"/>
      <c r="F9" s="10"/>
      <c r="G9" s="10"/>
      <c r="H9" s="10"/>
      <c r="I9" s="10"/>
      <c r="J9" s="258"/>
      <c r="K9" s="18">
        <f t="shared" si="0"/>
        <v>0</v>
      </c>
    </row>
    <row r="10" spans="1:14" x14ac:dyDescent="0.25">
      <c r="A10" s="109" t="s">
        <v>563</v>
      </c>
      <c r="B10" s="225" t="s">
        <v>550</v>
      </c>
      <c r="C10" s="10"/>
      <c r="D10" s="10"/>
      <c r="E10" s="10"/>
      <c r="F10" s="10"/>
      <c r="G10" s="10"/>
      <c r="H10" s="10"/>
      <c r="I10" s="10"/>
      <c r="J10" s="258"/>
      <c r="K10" s="18">
        <f t="shared" si="0"/>
        <v>0</v>
      </c>
    </row>
    <row r="11" spans="1:14" x14ac:dyDescent="0.25">
      <c r="A11" s="109" t="s">
        <v>564</v>
      </c>
      <c r="B11" s="225" t="s">
        <v>551</v>
      </c>
      <c r="C11" s="10"/>
      <c r="D11" s="10"/>
      <c r="E11" s="10"/>
      <c r="F11" s="10"/>
      <c r="G11" s="10"/>
      <c r="H11" s="10"/>
      <c r="I11" s="10"/>
      <c r="J11" s="258"/>
      <c r="K11" s="18">
        <f t="shared" si="0"/>
        <v>0</v>
      </c>
    </row>
    <row r="12" spans="1:14" x14ac:dyDescent="0.25">
      <c r="A12" s="109" t="s">
        <v>558</v>
      </c>
      <c r="B12" s="225" t="s">
        <v>552</v>
      </c>
      <c r="C12" s="10"/>
      <c r="D12" s="10"/>
      <c r="E12" s="10"/>
      <c r="F12" s="10"/>
      <c r="G12" s="10"/>
      <c r="H12" s="10"/>
      <c r="I12" s="10"/>
      <c r="J12" s="258"/>
      <c r="K12" s="18">
        <f t="shared" si="0"/>
        <v>0</v>
      </c>
    </row>
    <row r="13" spans="1:14" x14ac:dyDescent="0.25">
      <c r="A13" s="109" t="s">
        <v>565</v>
      </c>
      <c r="B13" s="225" t="s">
        <v>553</v>
      </c>
      <c r="C13" s="10"/>
      <c r="D13" s="10"/>
      <c r="E13" s="10"/>
      <c r="F13" s="10"/>
      <c r="G13" s="10"/>
      <c r="H13" s="10"/>
      <c r="I13" s="10"/>
      <c r="J13" s="258"/>
      <c r="K13" s="18">
        <f t="shared" si="0"/>
        <v>0</v>
      </c>
    </row>
    <row r="14" spans="1:14" x14ac:dyDescent="0.25">
      <c r="A14" s="109" t="s">
        <v>566</v>
      </c>
      <c r="B14" s="225" t="s">
        <v>554</v>
      </c>
      <c r="C14" s="10"/>
      <c r="D14" s="10"/>
      <c r="E14" s="10"/>
      <c r="F14" s="10"/>
      <c r="G14" s="10"/>
      <c r="H14" s="10"/>
      <c r="I14" s="10"/>
      <c r="J14" s="258"/>
      <c r="K14" s="18">
        <f t="shared" si="0"/>
        <v>0</v>
      </c>
    </row>
    <row r="15" spans="1:14" x14ac:dyDescent="0.25">
      <c r="A15" s="109" t="s">
        <v>567</v>
      </c>
      <c r="B15" s="225" t="s">
        <v>555</v>
      </c>
      <c r="C15" s="10"/>
      <c r="D15" s="10"/>
      <c r="E15" s="10"/>
      <c r="F15" s="10"/>
      <c r="G15" s="10"/>
      <c r="H15" s="10"/>
      <c r="I15" s="10"/>
      <c r="J15" s="258"/>
      <c r="K15" s="18">
        <f t="shared" si="0"/>
        <v>0</v>
      </c>
    </row>
    <row r="16" spans="1:14" x14ac:dyDescent="0.25">
      <c r="A16" s="109" t="s">
        <v>557</v>
      </c>
      <c r="B16" s="225" t="s">
        <v>556</v>
      </c>
      <c r="C16" s="10"/>
      <c r="D16" s="10"/>
      <c r="E16" s="10"/>
      <c r="F16" s="10"/>
      <c r="G16" s="10"/>
      <c r="H16" s="10"/>
      <c r="I16" s="10"/>
      <c r="J16" s="258"/>
      <c r="K16" s="18">
        <f t="shared" si="0"/>
        <v>0</v>
      </c>
    </row>
    <row r="17" spans="1:14" x14ac:dyDescent="0.25">
      <c r="A17" s="226" t="s">
        <v>92</v>
      </c>
      <c r="B17" s="259" t="s">
        <v>93</v>
      </c>
      <c r="C17" s="13">
        <f>SUM(C6:C16)</f>
        <v>0</v>
      </c>
      <c r="D17" s="13">
        <f t="shared" ref="D17:J17" si="1">SUM(D6:D16)</f>
        <v>0</v>
      </c>
      <c r="E17" s="13">
        <f t="shared" si="1"/>
        <v>0</v>
      </c>
      <c r="F17" s="13">
        <f t="shared" si="1"/>
        <v>0</v>
      </c>
      <c r="G17" s="13">
        <f t="shared" si="1"/>
        <v>0</v>
      </c>
      <c r="H17" s="13">
        <f t="shared" si="1"/>
        <v>0</v>
      </c>
      <c r="I17" s="13">
        <f t="shared" si="1"/>
        <v>0</v>
      </c>
      <c r="J17" s="13">
        <f t="shared" si="1"/>
        <v>0</v>
      </c>
      <c r="K17" s="18">
        <f>SUM(K6:K16)</f>
        <v>0</v>
      </c>
    </row>
    <row r="18" spans="1:14" s="2" customFormat="1" x14ac:dyDescent="0.25">
      <c r="A18" s="255" t="s">
        <v>646</v>
      </c>
      <c r="B18" s="227"/>
      <c r="C18" s="462"/>
      <c r="D18" s="463"/>
      <c r="E18" s="463"/>
      <c r="F18" s="463"/>
      <c r="G18" s="463"/>
      <c r="H18" s="463"/>
      <c r="I18" s="463"/>
      <c r="J18" s="463"/>
      <c r="K18" s="464"/>
      <c r="N18"/>
    </row>
    <row r="19" spans="1:14" x14ac:dyDescent="0.25">
      <c r="A19" s="223" t="s">
        <v>545</v>
      </c>
      <c r="B19" s="224" t="s">
        <v>544</v>
      </c>
      <c r="C19" s="456"/>
      <c r="D19" s="457"/>
      <c r="E19" s="457"/>
      <c r="F19" s="457"/>
      <c r="G19" s="457"/>
      <c r="H19" s="457"/>
      <c r="I19" s="457"/>
      <c r="J19" s="457"/>
      <c r="K19" s="458"/>
    </row>
    <row r="20" spans="1:14" x14ac:dyDescent="0.25">
      <c r="A20" s="109" t="s">
        <v>559</v>
      </c>
      <c r="B20" s="225" t="s">
        <v>546</v>
      </c>
      <c r="C20" s="10"/>
      <c r="D20" s="10"/>
      <c r="E20" s="10"/>
      <c r="F20" s="10"/>
      <c r="G20" s="10"/>
      <c r="H20" s="10"/>
      <c r="I20" s="10"/>
      <c r="J20" s="258"/>
      <c r="K20" s="18">
        <f>SUM(C20:J20)</f>
        <v>0</v>
      </c>
    </row>
    <row r="21" spans="1:14" x14ac:dyDescent="0.25">
      <c r="A21" s="109" t="s">
        <v>560</v>
      </c>
      <c r="B21" s="225" t="s">
        <v>547</v>
      </c>
      <c r="C21" s="10"/>
      <c r="D21" s="10"/>
      <c r="E21" s="10"/>
      <c r="F21" s="10"/>
      <c r="G21" s="10"/>
      <c r="H21" s="10"/>
      <c r="I21" s="10"/>
      <c r="J21" s="258"/>
      <c r="K21" s="18">
        <f t="shared" ref="K21:K30" si="2">SUM(C21:J21)</f>
        <v>0</v>
      </c>
    </row>
    <row r="22" spans="1:14" x14ac:dyDescent="0.25">
      <c r="A22" s="109" t="s">
        <v>561</v>
      </c>
      <c r="B22" s="225" t="s">
        <v>548</v>
      </c>
      <c r="C22" s="10">
        <v>9</v>
      </c>
      <c r="D22" s="10"/>
      <c r="E22" s="10"/>
      <c r="F22" s="10"/>
      <c r="G22" s="10"/>
      <c r="H22" s="10"/>
      <c r="I22" s="10"/>
      <c r="J22" s="258"/>
      <c r="K22" s="18">
        <f t="shared" si="2"/>
        <v>9</v>
      </c>
    </row>
    <row r="23" spans="1:14" x14ac:dyDescent="0.25">
      <c r="A23" s="109" t="s">
        <v>562</v>
      </c>
      <c r="B23" s="225" t="s">
        <v>549</v>
      </c>
      <c r="C23" s="10"/>
      <c r="D23" s="10"/>
      <c r="E23" s="10"/>
      <c r="F23" s="10"/>
      <c r="G23" s="10">
        <v>18</v>
      </c>
      <c r="H23" s="10"/>
      <c r="I23" s="10"/>
      <c r="J23" s="258"/>
      <c r="K23" s="18">
        <f t="shared" si="2"/>
        <v>18</v>
      </c>
    </row>
    <row r="24" spans="1:14" x14ac:dyDescent="0.25">
      <c r="A24" s="109" t="s">
        <v>563</v>
      </c>
      <c r="B24" s="225" t="s">
        <v>550</v>
      </c>
      <c r="C24" s="10"/>
      <c r="D24" s="10"/>
      <c r="E24" s="10"/>
      <c r="F24" s="10"/>
      <c r="G24" s="10"/>
      <c r="H24" s="10"/>
      <c r="I24" s="10"/>
      <c r="J24" s="258"/>
      <c r="K24" s="18">
        <f t="shared" si="2"/>
        <v>0</v>
      </c>
    </row>
    <row r="25" spans="1:14" x14ac:dyDescent="0.25">
      <c r="A25" s="109" t="s">
        <v>564</v>
      </c>
      <c r="B25" s="225" t="s">
        <v>551</v>
      </c>
      <c r="C25" s="10"/>
      <c r="D25" s="10"/>
      <c r="E25" s="10"/>
      <c r="F25" s="10"/>
      <c r="G25" s="10"/>
      <c r="H25" s="10"/>
      <c r="I25" s="10"/>
      <c r="J25" s="258"/>
      <c r="K25" s="18">
        <f t="shared" si="2"/>
        <v>0</v>
      </c>
    </row>
    <row r="26" spans="1:14" x14ac:dyDescent="0.25">
      <c r="A26" s="109" t="s">
        <v>558</v>
      </c>
      <c r="B26" s="225" t="s">
        <v>552</v>
      </c>
      <c r="C26" s="10"/>
      <c r="D26" s="10"/>
      <c r="E26" s="10"/>
      <c r="F26" s="10"/>
      <c r="G26" s="10"/>
      <c r="H26" s="10"/>
      <c r="I26" s="10"/>
      <c r="J26" s="258"/>
      <c r="K26" s="18">
        <f t="shared" si="2"/>
        <v>0</v>
      </c>
    </row>
    <row r="27" spans="1:14" x14ac:dyDescent="0.25">
      <c r="A27" s="109" t="s">
        <v>565</v>
      </c>
      <c r="B27" s="225" t="s">
        <v>553</v>
      </c>
      <c r="C27" s="10"/>
      <c r="D27" s="10"/>
      <c r="E27" s="10"/>
      <c r="F27" s="10"/>
      <c r="G27" s="10"/>
      <c r="H27" s="10"/>
      <c r="I27" s="10"/>
      <c r="J27" s="258"/>
      <c r="K27" s="18">
        <f t="shared" si="2"/>
        <v>0</v>
      </c>
    </row>
    <row r="28" spans="1:14" x14ac:dyDescent="0.25">
      <c r="A28" s="109" t="s">
        <v>566</v>
      </c>
      <c r="B28" s="225" t="s">
        <v>554</v>
      </c>
      <c r="C28" s="10"/>
      <c r="D28" s="10"/>
      <c r="E28" s="10"/>
      <c r="F28" s="10"/>
      <c r="G28" s="10"/>
      <c r="H28" s="10"/>
      <c r="I28" s="10"/>
      <c r="J28" s="258"/>
      <c r="K28" s="18">
        <f t="shared" si="2"/>
        <v>0</v>
      </c>
    </row>
    <row r="29" spans="1:14" x14ac:dyDescent="0.25">
      <c r="A29" s="109" t="s">
        <v>567</v>
      </c>
      <c r="B29" s="225" t="s">
        <v>555</v>
      </c>
      <c r="C29" s="10"/>
      <c r="D29" s="10"/>
      <c r="E29" s="10"/>
      <c r="F29" s="10"/>
      <c r="G29" s="10"/>
      <c r="H29" s="10"/>
      <c r="I29" s="10"/>
      <c r="J29" s="258"/>
      <c r="K29" s="18">
        <f t="shared" si="2"/>
        <v>0</v>
      </c>
    </row>
    <row r="30" spans="1:14" x14ac:dyDescent="0.25">
      <c r="A30" s="109" t="s">
        <v>557</v>
      </c>
      <c r="B30" s="225" t="s">
        <v>556</v>
      </c>
      <c r="C30" s="10"/>
      <c r="D30" s="10"/>
      <c r="E30" s="10"/>
      <c r="F30" s="10"/>
      <c r="G30" s="10"/>
      <c r="H30" s="10"/>
      <c r="I30" s="10"/>
      <c r="J30" s="258"/>
      <c r="K30" s="18">
        <f t="shared" si="2"/>
        <v>0</v>
      </c>
    </row>
    <row r="31" spans="1:14" x14ac:dyDescent="0.25">
      <c r="A31" s="226" t="s">
        <v>92</v>
      </c>
      <c r="B31" s="259" t="s">
        <v>93</v>
      </c>
      <c r="C31" s="13">
        <f>SUM(C20:C30)</f>
        <v>9</v>
      </c>
      <c r="D31" s="13">
        <f t="shared" ref="D31:J31" si="3">SUM(D20:D30)</f>
        <v>0</v>
      </c>
      <c r="E31" s="13">
        <f t="shared" si="3"/>
        <v>0</v>
      </c>
      <c r="F31" s="13">
        <f t="shared" si="3"/>
        <v>0</v>
      </c>
      <c r="G31" s="13">
        <f t="shared" si="3"/>
        <v>18</v>
      </c>
      <c r="H31" s="13">
        <f t="shared" si="3"/>
        <v>0</v>
      </c>
      <c r="I31" s="13">
        <f t="shared" si="3"/>
        <v>0</v>
      </c>
      <c r="J31" s="13">
        <f t="shared" si="3"/>
        <v>0</v>
      </c>
      <c r="K31" s="18">
        <f>SUM(K20:K30)</f>
        <v>27</v>
      </c>
    </row>
    <row r="32" spans="1:14" s="6" customFormat="1" x14ac:dyDescent="0.25">
      <c r="A32" s="255" t="s">
        <v>651</v>
      </c>
      <c r="B32" s="37"/>
      <c r="C32" s="459"/>
      <c r="D32" s="460"/>
      <c r="E32" s="460"/>
      <c r="F32" s="460"/>
      <c r="G32" s="460"/>
      <c r="H32" s="460"/>
      <c r="I32" s="460"/>
      <c r="J32" s="460"/>
      <c r="K32" s="461"/>
      <c r="N32"/>
    </row>
    <row r="33" spans="1:14" x14ac:dyDescent="0.25">
      <c r="A33" s="223" t="s">
        <v>545</v>
      </c>
      <c r="B33" s="224" t="s">
        <v>544</v>
      </c>
      <c r="C33" s="456"/>
      <c r="D33" s="457"/>
      <c r="E33" s="457"/>
      <c r="F33" s="457"/>
      <c r="G33" s="457"/>
      <c r="H33" s="457"/>
      <c r="I33" s="457"/>
      <c r="J33" s="457"/>
      <c r="K33" s="458"/>
    </row>
    <row r="34" spans="1:14" ht="12.75" customHeight="1" x14ac:dyDescent="0.25">
      <c r="A34" s="109" t="s">
        <v>559</v>
      </c>
      <c r="B34" s="225" t="s">
        <v>546</v>
      </c>
      <c r="C34" s="10"/>
      <c r="D34" s="10"/>
      <c r="E34" s="10"/>
      <c r="F34" s="10"/>
      <c r="G34" s="10"/>
      <c r="H34" s="10"/>
      <c r="I34" s="10"/>
      <c r="J34" s="258"/>
      <c r="K34" s="18">
        <f>SUM(C34:J34)</f>
        <v>0</v>
      </c>
    </row>
    <row r="35" spans="1:14" ht="12.75" customHeight="1" x14ac:dyDescent="0.25">
      <c r="A35" s="109" t="s">
        <v>560</v>
      </c>
      <c r="B35" s="225" t="s">
        <v>547</v>
      </c>
      <c r="C35" s="10"/>
      <c r="D35" s="10"/>
      <c r="E35" s="10"/>
      <c r="F35" s="10"/>
      <c r="G35" s="10"/>
      <c r="H35" s="10"/>
      <c r="I35" s="10"/>
      <c r="J35" s="258"/>
      <c r="K35" s="18">
        <f t="shared" ref="K35:K44" si="4">SUM(C35:J35)</f>
        <v>0</v>
      </c>
    </row>
    <row r="36" spans="1:14" x14ac:dyDescent="0.25">
      <c r="A36" s="109" t="s">
        <v>561</v>
      </c>
      <c r="B36" s="225" t="s">
        <v>548</v>
      </c>
      <c r="C36" s="10"/>
      <c r="D36" s="10"/>
      <c r="E36" s="10"/>
      <c r="F36" s="10"/>
      <c r="G36" s="10"/>
      <c r="H36" s="10"/>
      <c r="I36" s="10"/>
      <c r="J36" s="258"/>
      <c r="K36" s="18">
        <f t="shared" si="4"/>
        <v>0</v>
      </c>
    </row>
    <row r="37" spans="1:14" x14ac:dyDescent="0.25">
      <c r="A37" s="109" t="s">
        <v>562</v>
      </c>
      <c r="B37" s="225" t="s">
        <v>549</v>
      </c>
      <c r="C37" s="10"/>
      <c r="D37" s="10"/>
      <c r="E37" s="10"/>
      <c r="F37" s="10"/>
      <c r="G37" s="10"/>
      <c r="H37" s="10"/>
      <c r="I37" s="10"/>
      <c r="J37" s="258"/>
      <c r="K37" s="18">
        <f t="shared" si="4"/>
        <v>0</v>
      </c>
    </row>
    <row r="38" spans="1:14" x14ac:dyDescent="0.25">
      <c r="A38" s="109" t="s">
        <v>563</v>
      </c>
      <c r="B38" s="225" t="s">
        <v>550</v>
      </c>
      <c r="C38" s="10"/>
      <c r="D38" s="10"/>
      <c r="E38" s="10"/>
      <c r="F38" s="10"/>
      <c r="G38" s="10"/>
      <c r="H38" s="10"/>
      <c r="I38" s="10"/>
      <c r="J38" s="258"/>
      <c r="K38" s="18">
        <f t="shared" si="4"/>
        <v>0</v>
      </c>
    </row>
    <row r="39" spans="1:14" ht="12.75" customHeight="1" x14ac:dyDescent="0.25">
      <c r="A39" s="109" t="s">
        <v>564</v>
      </c>
      <c r="B39" s="225" t="s">
        <v>551</v>
      </c>
      <c r="C39" s="10"/>
      <c r="D39" s="10"/>
      <c r="E39" s="10"/>
      <c r="F39" s="10"/>
      <c r="G39" s="10"/>
      <c r="H39" s="10"/>
      <c r="I39" s="10"/>
      <c r="J39" s="258"/>
      <c r="K39" s="18">
        <f t="shared" si="4"/>
        <v>0</v>
      </c>
    </row>
    <row r="40" spans="1:14" x14ac:dyDescent="0.25">
      <c r="A40" s="109" t="s">
        <v>558</v>
      </c>
      <c r="B40" s="225" t="s">
        <v>552</v>
      </c>
      <c r="C40" s="10"/>
      <c r="D40" s="10"/>
      <c r="E40" s="10"/>
      <c r="F40" s="10"/>
      <c r="G40" s="10"/>
      <c r="H40" s="10"/>
      <c r="I40" s="10"/>
      <c r="J40" s="258"/>
      <c r="K40" s="18">
        <f t="shared" si="4"/>
        <v>0</v>
      </c>
    </row>
    <row r="41" spans="1:14" x14ac:dyDescent="0.25">
      <c r="A41" s="109" t="s">
        <v>565</v>
      </c>
      <c r="B41" s="225" t="s">
        <v>553</v>
      </c>
      <c r="C41" s="10"/>
      <c r="D41" s="10"/>
      <c r="E41" s="10"/>
      <c r="F41" s="10"/>
      <c r="G41" s="10"/>
      <c r="H41" s="10"/>
      <c r="I41" s="10"/>
      <c r="J41" s="258"/>
      <c r="K41" s="18">
        <f t="shared" si="4"/>
        <v>0</v>
      </c>
    </row>
    <row r="42" spans="1:14" x14ac:dyDescent="0.25">
      <c r="A42" s="109" t="s">
        <v>566</v>
      </c>
      <c r="B42" s="225" t="s">
        <v>554</v>
      </c>
      <c r="C42" s="10"/>
      <c r="D42" s="10"/>
      <c r="E42" s="10"/>
      <c r="F42" s="10"/>
      <c r="G42" s="10"/>
      <c r="H42" s="10"/>
      <c r="I42" s="10"/>
      <c r="J42" s="258"/>
      <c r="K42" s="18">
        <f t="shared" si="4"/>
        <v>0</v>
      </c>
    </row>
    <row r="43" spans="1:14" s="6" customFormat="1" x14ac:dyDescent="0.25">
      <c r="A43" s="109" t="s">
        <v>567</v>
      </c>
      <c r="B43" s="225" t="s">
        <v>555</v>
      </c>
      <c r="C43" s="10"/>
      <c r="D43" s="10"/>
      <c r="E43" s="10"/>
      <c r="F43" s="10"/>
      <c r="G43" s="10"/>
      <c r="H43" s="10"/>
      <c r="I43" s="10"/>
      <c r="J43" s="258"/>
      <c r="K43" s="18">
        <f t="shared" si="4"/>
        <v>0</v>
      </c>
      <c r="N43"/>
    </row>
    <row r="44" spans="1:14" s="6" customFormat="1" x14ac:dyDescent="0.25">
      <c r="A44" s="109" t="s">
        <v>557</v>
      </c>
      <c r="B44" s="225" t="s">
        <v>556</v>
      </c>
      <c r="C44" s="10"/>
      <c r="D44" s="10"/>
      <c r="E44" s="10"/>
      <c r="F44" s="10"/>
      <c r="G44" s="10">
        <v>1</v>
      </c>
      <c r="H44" s="10"/>
      <c r="I44" s="10">
        <v>1</v>
      </c>
      <c r="J44" s="258">
        <v>1</v>
      </c>
      <c r="K44" s="18">
        <f t="shared" si="4"/>
        <v>3</v>
      </c>
      <c r="N44"/>
    </row>
    <row r="45" spans="1:14" s="6" customFormat="1" x14ac:dyDescent="0.25">
      <c r="A45" s="226" t="s">
        <v>92</v>
      </c>
      <c r="B45" s="259" t="s">
        <v>93</v>
      </c>
      <c r="C45" s="13">
        <f>SUM(C34:C44)</f>
        <v>0</v>
      </c>
      <c r="D45" s="13">
        <f t="shared" ref="D45:J45" si="5">SUM(D34:D44)</f>
        <v>0</v>
      </c>
      <c r="E45" s="13">
        <f t="shared" si="5"/>
        <v>0</v>
      </c>
      <c r="F45" s="13">
        <f t="shared" si="5"/>
        <v>0</v>
      </c>
      <c r="G45" s="13">
        <f t="shared" si="5"/>
        <v>1</v>
      </c>
      <c r="H45" s="13">
        <f t="shared" si="5"/>
        <v>0</v>
      </c>
      <c r="I45" s="13">
        <f t="shared" si="5"/>
        <v>1</v>
      </c>
      <c r="J45" s="13">
        <f t="shared" si="5"/>
        <v>1</v>
      </c>
      <c r="K45" s="18">
        <f>SUM(K34:K44)</f>
        <v>3</v>
      </c>
      <c r="N45"/>
    </row>
    <row r="46" spans="1:14" s="6" customFormat="1" x14ac:dyDescent="0.25">
      <c r="A46" s="255" t="s">
        <v>645</v>
      </c>
      <c r="B46" s="37"/>
      <c r="C46" s="459"/>
      <c r="D46" s="460"/>
      <c r="E46" s="460"/>
      <c r="F46" s="460"/>
      <c r="G46" s="460"/>
      <c r="H46" s="460"/>
      <c r="I46" s="460"/>
      <c r="J46" s="460"/>
      <c r="K46" s="461"/>
      <c r="N46"/>
    </row>
    <row r="47" spans="1:14" x14ac:dyDescent="0.25">
      <c r="A47" s="223" t="s">
        <v>545</v>
      </c>
      <c r="B47" s="224" t="s">
        <v>544</v>
      </c>
      <c r="C47" s="456"/>
      <c r="D47" s="457"/>
      <c r="E47" s="457"/>
      <c r="F47" s="457"/>
      <c r="G47" s="457"/>
      <c r="H47" s="457"/>
      <c r="I47" s="457"/>
      <c r="J47" s="457"/>
      <c r="K47" s="458"/>
    </row>
    <row r="48" spans="1:14" ht="12.75" customHeight="1" x14ac:dyDescent="0.25">
      <c r="A48" s="109" t="s">
        <v>559</v>
      </c>
      <c r="B48" s="225" t="s">
        <v>546</v>
      </c>
      <c r="C48" s="10"/>
      <c r="D48" s="10"/>
      <c r="E48" s="10"/>
      <c r="F48" s="10"/>
      <c r="G48" s="10"/>
      <c r="H48" s="10"/>
      <c r="I48" s="10"/>
      <c r="J48" s="258"/>
      <c r="K48" s="18">
        <f>SUM(C48:J48)</f>
        <v>0</v>
      </c>
    </row>
    <row r="49" spans="1:15" ht="12.75" customHeight="1" x14ac:dyDescent="0.25">
      <c r="A49" s="109" t="s">
        <v>560</v>
      </c>
      <c r="B49" s="225" t="s">
        <v>547</v>
      </c>
      <c r="C49" s="10"/>
      <c r="D49" s="10"/>
      <c r="E49" s="10"/>
      <c r="F49" s="10"/>
      <c r="G49" s="10"/>
      <c r="H49" s="10"/>
      <c r="I49" s="10"/>
      <c r="J49" s="258"/>
      <c r="K49" s="18">
        <f t="shared" ref="K49:K58" si="6">SUM(C49:J49)</f>
        <v>0</v>
      </c>
    </row>
    <row r="50" spans="1:15" x14ac:dyDescent="0.25">
      <c r="A50" s="109" t="s">
        <v>561</v>
      </c>
      <c r="B50" s="225" t="s">
        <v>548</v>
      </c>
      <c r="C50" s="10"/>
      <c r="D50" s="10"/>
      <c r="E50" s="10"/>
      <c r="F50" s="10"/>
      <c r="G50" s="10"/>
      <c r="H50" s="10"/>
      <c r="I50" s="10"/>
      <c r="J50" s="258"/>
      <c r="K50" s="18">
        <f t="shared" si="6"/>
        <v>0</v>
      </c>
    </row>
    <row r="51" spans="1:15" x14ac:dyDescent="0.25">
      <c r="A51" s="109" t="s">
        <v>562</v>
      </c>
      <c r="B51" s="225" t="s">
        <v>549</v>
      </c>
      <c r="C51" s="10"/>
      <c r="D51" s="10"/>
      <c r="E51" s="10"/>
      <c r="F51" s="10"/>
      <c r="G51" s="10"/>
      <c r="H51" s="10"/>
      <c r="I51" s="10"/>
      <c r="J51" s="258"/>
      <c r="K51" s="18">
        <f t="shared" si="6"/>
        <v>0</v>
      </c>
    </row>
    <row r="52" spans="1:15" x14ac:dyDescent="0.25">
      <c r="A52" s="109" t="s">
        <v>563</v>
      </c>
      <c r="B52" s="225" t="s">
        <v>550</v>
      </c>
      <c r="C52" s="10"/>
      <c r="D52" s="10"/>
      <c r="E52" s="10"/>
      <c r="F52" s="10"/>
      <c r="G52" s="10"/>
      <c r="H52" s="10"/>
      <c r="I52" s="10"/>
      <c r="J52" s="258"/>
      <c r="K52" s="18">
        <f t="shared" si="6"/>
        <v>0</v>
      </c>
    </row>
    <row r="53" spans="1:15" ht="12.75" customHeight="1" x14ac:dyDescent="0.25">
      <c r="A53" s="109" t="s">
        <v>564</v>
      </c>
      <c r="B53" s="225" t="s">
        <v>551</v>
      </c>
      <c r="C53" s="10"/>
      <c r="D53" s="10"/>
      <c r="E53" s="10"/>
      <c r="F53" s="10"/>
      <c r="G53" s="10"/>
      <c r="H53" s="10"/>
      <c r="I53" s="10"/>
      <c r="J53" s="258"/>
      <c r="K53" s="18">
        <f t="shared" si="6"/>
        <v>0</v>
      </c>
    </row>
    <row r="54" spans="1:15" x14ac:dyDescent="0.25">
      <c r="A54" s="109" t="s">
        <v>558</v>
      </c>
      <c r="B54" s="225" t="s">
        <v>552</v>
      </c>
      <c r="C54" s="10"/>
      <c r="D54" s="10"/>
      <c r="E54" s="10"/>
      <c r="F54" s="10"/>
      <c r="G54" s="10"/>
      <c r="H54" s="10"/>
      <c r="I54" s="10"/>
      <c r="J54" s="258"/>
      <c r="K54" s="18">
        <f t="shared" si="6"/>
        <v>0</v>
      </c>
    </row>
    <row r="55" spans="1:15" x14ac:dyDescent="0.25">
      <c r="A55" s="109" t="s">
        <v>565</v>
      </c>
      <c r="B55" s="225" t="s">
        <v>553</v>
      </c>
      <c r="C55" s="10"/>
      <c r="D55" s="10"/>
      <c r="E55" s="10"/>
      <c r="F55" s="10"/>
      <c r="G55" s="10"/>
      <c r="H55" s="10"/>
      <c r="I55" s="10"/>
      <c r="J55" s="258"/>
      <c r="K55" s="18">
        <f t="shared" si="6"/>
        <v>0</v>
      </c>
    </row>
    <row r="56" spans="1:15" x14ac:dyDescent="0.25">
      <c r="A56" s="109" t="s">
        <v>566</v>
      </c>
      <c r="B56" s="225" t="s">
        <v>554</v>
      </c>
      <c r="C56" s="10"/>
      <c r="D56" s="10"/>
      <c r="E56" s="10"/>
      <c r="F56" s="10"/>
      <c r="G56" s="10"/>
      <c r="H56" s="10"/>
      <c r="I56" s="10"/>
      <c r="J56" s="258"/>
      <c r="K56" s="18">
        <f t="shared" si="6"/>
        <v>0</v>
      </c>
    </row>
    <row r="57" spans="1:15" s="6" customFormat="1" x14ac:dyDescent="0.25">
      <c r="A57" s="109" t="s">
        <v>567</v>
      </c>
      <c r="B57" s="225" t="s">
        <v>555</v>
      </c>
      <c r="C57" s="10">
        <v>2</v>
      </c>
      <c r="D57" s="10"/>
      <c r="E57" s="10"/>
      <c r="F57" s="10"/>
      <c r="G57" s="10"/>
      <c r="H57" s="10"/>
      <c r="I57" s="10"/>
      <c r="J57" s="258"/>
      <c r="K57" s="18">
        <f t="shared" si="6"/>
        <v>2</v>
      </c>
      <c r="N57"/>
    </row>
    <row r="58" spans="1:15" s="6" customFormat="1" x14ac:dyDescent="0.25">
      <c r="A58" s="109" t="s">
        <v>557</v>
      </c>
      <c r="B58" s="225" t="s">
        <v>556</v>
      </c>
      <c r="C58" s="10"/>
      <c r="D58" s="10"/>
      <c r="E58" s="10"/>
      <c r="F58" s="10"/>
      <c r="G58" s="10"/>
      <c r="H58" s="10"/>
      <c r="I58" s="10"/>
      <c r="J58" s="258"/>
      <c r="K58" s="18">
        <f t="shared" si="6"/>
        <v>0</v>
      </c>
      <c r="N58"/>
      <c r="O58"/>
    </row>
    <row r="59" spans="1:15" s="6" customFormat="1" x14ac:dyDescent="0.25">
      <c r="A59" s="226" t="s">
        <v>92</v>
      </c>
      <c r="B59" s="259" t="s">
        <v>93</v>
      </c>
      <c r="C59" s="13">
        <f>SUM(C48:C58)</f>
        <v>2</v>
      </c>
      <c r="D59" s="13">
        <f t="shared" ref="D59:J59" si="7">SUM(D48:D58)</f>
        <v>0</v>
      </c>
      <c r="E59" s="13">
        <f t="shared" si="7"/>
        <v>0</v>
      </c>
      <c r="F59" s="13">
        <f t="shared" si="7"/>
        <v>0</v>
      </c>
      <c r="G59" s="13">
        <f t="shared" si="7"/>
        <v>0</v>
      </c>
      <c r="H59" s="13">
        <f t="shared" si="7"/>
        <v>0</v>
      </c>
      <c r="I59" s="13">
        <f t="shared" si="7"/>
        <v>0</v>
      </c>
      <c r="J59" s="13">
        <f t="shared" si="7"/>
        <v>0</v>
      </c>
      <c r="K59" s="18">
        <f>SUM(K48:K58)</f>
        <v>2</v>
      </c>
      <c r="N59"/>
      <c r="O59" s="254"/>
    </row>
    <row r="60" spans="1:15" s="2" customFormat="1" x14ac:dyDescent="0.25">
      <c r="A60" s="255" t="s">
        <v>644</v>
      </c>
      <c r="B60" s="227"/>
      <c r="C60" s="462"/>
      <c r="D60" s="463"/>
      <c r="E60" s="463"/>
      <c r="F60" s="463"/>
      <c r="G60" s="463"/>
      <c r="H60" s="463"/>
      <c r="I60" s="463"/>
      <c r="J60" s="463"/>
      <c r="K60" s="464"/>
      <c r="N60"/>
    </row>
    <row r="61" spans="1:15" x14ac:dyDescent="0.25">
      <c r="A61" s="223" t="s">
        <v>545</v>
      </c>
      <c r="B61" s="224" t="s">
        <v>544</v>
      </c>
      <c r="C61" s="456"/>
      <c r="D61" s="457"/>
      <c r="E61" s="457"/>
      <c r="F61" s="457"/>
      <c r="G61" s="457"/>
      <c r="H61" s="457"/>
      <c r="I61" s="457"/>
      <c r="J61" s="457"/>
      <c r="K61" s="458"/>
    </row>
    <row r="62" spans="1:15" x14ac:dyDescent="0.25">
      <c r="A62" s="109" t="s">
        <v>559</v>
      </c>
      <c r="B62" s="225" t="s">
        <v>546</v>
      </c>
      <c r="C62" s="10"/>
      <c r="D62" s="10"/>
      <c r="E62" s="10"/>
      <c r="F62" s="10"/>
      <c r="G62" s="10"/>
      <c r="H62" s="10"/>
      <c r="I62" s="10"/>
      <c r="J62" s="258"/>
      <c r="K62" s="18">
        <f>SUM(C62:J62)</f>
        <v>0</v>
      </c>
    </row>
    <row r="63" spans="1:15" x14ac:dyDescent="0.25">
      <c r="A63" s="109" t="s">
        <v>560</v>
      </c>
      <c r="B63" s="225" t="s">
        <v>547</v>
      </c>
      <c r="C63" s="10"/>
      <c r="D63" s="10"/>
      <c r="E63" s="10"/>
      <c r="F63" s="10"/>
      <c r="G63" s="10"/>
      <c r="H63" s="10"/>
      <c r="I63" s="10"/>
      <c r="J63" s="258"/>
      <c r="K63" s="18">
        <f t="shared" ref="K63:K72" si="8">SUM(C63:J63)</f>
        <v>0</v>
      </c>
    </row>
    <row r="64" spans="1:15" x14ac:dyDescent="0.25">
      <c r="A64" s="109" t="s">
        <v>561</v>
      </c>
      <c r="B64" s="225" t="s">
        <v>548</v>
      </c>
      <c r="C64" s="10"/>
      <c r="D64" s="10"/>
      <c r="E64" s="10"/>
      <c r="F64" s="10"/>
      <c r="G64" s="10"/>
      <c r="H64" s="10"/>
      <c r="I64" s="10"/>
      <c r="J64" s="258"/>
      <c r="K64" s="18">
        <f t="shared" si="8"/>
        <v>0</v>
      </c>
    </row>
    <row r="65" spans="1:14" x14ac:dyDescent="0.25">
      <c r="A65" s="109" t="s">
        <v>562</v>
      </c>
      <c r="B65" s="225" t="s">
        <v>549</v>
      </c>
      <c r="C65" s="10"/>
      <c r="D65" s="10"/>
      <c r="E65" s="10"/>
      <c r="F65" s="10"/>
      <c r="G65" s="10"/>
      <c r="H65" s="10"/>
      <c r="I65" s="10"/>
      <c r="J65" s="258"/>
      <c r="K65" s="18">
        <f t="shared" si="8"/>
        <v>0</v>
      </c>
    </row>
    <row r="66" spans="1:14" x14ac:dyDescent="0.25">
      <c r="A66" s="109" t="s">
        <v>563</v>
      </c>
      <c r="B66" s="225" t="s">
        <v>550</v>
      </c>
      <c r="C66" s="10"/>
      <c r="D66" s="10"/>
      <c r="E66" s="10"/>
      <c r="F66" s="10"/>
      <c r="G66" s="10"/>
      <c r="H66" s="10"/>
      <c r="I66" s="10"/>
      <c r="J66" s="258"/>
      <c r="K66" s="18">
        <f t="shared" si="8"/>
        <v>0</v>
      </c>
    </row>
    <row r="67" spans="1:14" x14ac:dyDescent="0.25">
      <c r="A67" s="109" t="s">
        <v>564</v>
      </c>
      <c r="B67" s="225" t="s">
        <v>551</v>
      </c>
      <c r="C67" s="10"/>
      <c r="D67" s="10"/>
      <c r="E67" s="10"/>
      <c r="F67" s="10"/>
      <c r="G67" s="10"/>
      <c r="H67" s="10"/>
      <c r="I67" s="10"/>
      <c r="J67" s="258"/>
      <c r="K67" s="18">
        <f t="shared" si="8"/>
        <v>0</v>
      </c>
    </row>
    <row r="68" spans="1:14" x14ac:dyDescent="0.25">
      <c r="A68" s="109" t="s">
        <v>558</v>
      </c>
      <c r="B68" s="225" t="s">
        <v>552</v>
      </c>
      <c r="C68" s="10"/>
      <c r="D68" s="10"/>
      <c r="E68" s="10"/>
      <c r="F68" s="10"/>
      <c r="G68" s="10"/>
      <c r="H68" s="10"/>
      <c r="I68" s="10"/>
      <c r="J68" s="258"/>
      <c r="K68" s="18">
        <f t="shared" si="8"/>
        <v>0</v>
      </c>
    </row>
    <row r="69" spans="1:14" x14ac:dyDescent="0.25">
      <c r="A69" s="109" t="s">
        <v>565</v>
      </c>
      <c r="B69" s="225" t="s">
        <v>553</v>
      </c>
      <c r="C69" s="10"/>
      <c r="D69" s="10"/>
      <c r="E69" s="10"/>
      <c r="F69" s="10"/>
      <c r="G69" s="10"/>
      <c r="H69" s="10"/>
      <c r="I69" s="10"/>
      <c r="J69" s="258"/>
      <c r="K69" s="18">
        <f t="shared" si="8"/>
        <v>0</v>
      </c>
    </row>
    <row r="70" spans="1:14" x14ac:dyDescent="0.25">
      <c r="A70" s="109" t="s">
        <v>566</v>
      </c>
      <c r="B70" s="225" t="s">
        <v>554</v>
      </c>
      <c r="C70" s="10"/>
      <c r="D70" s="10"/>
      <c r="E70" s="10"/>
      <c r="F70" s="10"/>
      <c r="G70" s="10"/>
      <c r="H70" s="10"/>
      <c r="I70" s="10"/>
      <c r="J70" s="258"/>
      <c r="K70" s="18">
        <f t="shared" si="8"/>
        <v>0</v>
      </c>
    </row>
    <row r="71" spans="1:14" x14ac:dyDescent="0.25">
      <c r="A71" s="109" t="s">
        <v>567</v>
      </c>
      <c r="B71" s="225" t="s">
        <v>555</v>
      </c>
      <c r="C71" s="10"/>
      <c r="D71" s="10"/>
      <c r="E71" s="10">
        <v>305</v>
      </c>
      <c r="F71" s="10"/>
      <c r="G71" s="10"/>
      <c r="H71" s="10"/>
      <c r="I71" s="10">
        <v>6</v>
      </c>
      <c r="J71" s="258"/>
      <c r="K71" s="18">
        <f t="shared" si="8"/>
        <v>311</v>
      </c>
    </row>
    <row r="72" spans="1:14" x14ac:dyDescent="0.25">
      <c r="A72" s="109" t="s">
        <v>557</v>
      </c>
      <c r="B72" s="225" t="s">
        <v>556</v>
      </c>
      <c r="C72" s="10"/>
      <c r="D72" s="10"/>
      <c r="E72" s="10"/>
      <c r="F72" s="10"/>
      <c r="G72" s="10"/>
      <c r="H72" s="10"/>
      <c r="I72" s="10"/>
      <c r="J72" s="258"/>
      <c r="K72" s="18">
        <f t="shared" si="8"/>
        <v>0</v>
      </c>
    </row>
    <row r="73" spans="1:14" x14ac:dyDescent="0.25">
      <c r="A73" s="226" t="s">
        <v>92</v>
      </c>
      <c r="B73" s="259" t="s">
        <v>93</v>
      </c>
      <c r="C73" s="13">
        <f>SUM(C62:C72)</f>
        <v>0</v>
      </c>
      <c r="D73" s="13">
        <f t="shared" ref="D73:J73" si="9">SUM(D62:D72)</f>
        <v>0</v>
      </c>
      <c r="E73" s="13">
        <f t="shared" si="9"/>
        <v>305</v>
      </c>
      <c r="F73" s="13">
        <f t="shared" si="9"/>
        <v>0</v>
      </c>
      <c r="G73" s="13">
        <f t="shared" si="9"/>
        <v>0</v>
      </c>
      <c r="H73" s="13">
        <f t="shared" si="9"/>
        <v>0</v>
      </c>
      <c r="I73" s="13">
        <f t="shared" si="9"/>
        <v>6</v>
      </c>
      <c r="J73" s="13">
        <f t="shared" si="9"/>
        <v>0</v>
      </c>
      <c r="K73" s="18">
        <f>SUM(K62:K72)</f>
        <v>311</v>
      </c>
    </row>
    <row r="74" spans="1:14" s="2" customFormat="1" x14ac:dyDescent="0.25">
      <c r="A74" s="255" t="s">
        <v>650</v>
      </c>
      <c r="B74" s="227"/>
      <c r="C74" s="462"/>
      <c r="D74" s="463"/>
      <c r="E74" s="463"/>
      <c r="F74" s="463"/>
      <c r="G74" s="463"/>
      <c r="H74" s="463"/>
      <c r="I74" s="463"/>
      <c r="J74" s="463"/>
      <c r="K74" s="464"/>
      <c r="N74"/>
    </row>
    <row r="75" spans="1:14" x14ac:dyDescent="0.25">
      <c r="A75" s="223" t="s">
        <v>545</v>
      </c>
      <c r="B75" s="224" t="s">
        <v>544</v>
      </c>
      <c r="C75" s="456"/>
      <c r="D75" s="457"/>
      <c r="E75" s="457"/>
      <c r="F75" s="457"/>
      <c r="G75" s="457"/>
      <c r="H75" s="457"/>
      <c r="I75" s="457"/>
      <c r="J75" s="457"/>
      <c r="K75" s="458"/>
    </row>
    <row r="76" spans="1:14" x14ac:dyDescent="0.25">
      <c r="A76" s="109" t="s">
        <v>559</v>
      </c>
      <c r="B76" s="225" t="s">
        <v>546</v>
      </c>
      <c r="C76" s="10"/>
      <c r="D76" s="10"/>
      <c r="E76" s="10"/>
      <c r="F76" s="10"/>
      <c r="G76" s="10"/>
      <c r="H76" s="10"/>
      <c r="I76" s="10"/>
      <c r="J76" s="258"/>
      <c r="K76" s="18">
        <f>SUM(C76:J76)</f>
        <v>0</v>
      </c>
    </row>
    <row r="77" spans="1:14" x14ac:dyDescent="0.25">
      <c r="A77" s="109" t="s">
        <v>560</v>
      </c>
      <c r="B77" s="225" t="s">
        <v>547</v>
      </c>
      <c r="C77" s="10">
        <v>2</v>
      </c>
      <c r="D77" s="10">
        <v>1</v>
      </c>
      <c r="E77" s="10"/>
      <c r="F77" s="10"/>
      <c r="G77" s="10">
        <v>1</v>
      </c>
      <c r="H77" s="10"/>
      <c r="I77" s="10">
        <v>14</v>
      </c>
      <c r="J77" s="258">
        <v>3</v>
      </c>
      <c r="K77" s="18">
        <f t="shared" ref="K77:K86" si="10">SUM(C77:J77)</f>
        <v>21</v>
      </c>
    </row>
    <row r="78" spans="1:14" x14ac:dyDescent="0.25">
      <c r="A78" s="109" t="s">
        <v>561</v>
      </c>
      <c r="B78" s="225" t="s">
        <v>548</v>
      </c>
      <c r="C78" s="10"/>
      <c r="D78" s="10"/>
      <c r="E78" s="10"/>
      <c r="F78" s="10"/>
      <c r="G78" s="10"/>
      <c r="H78" s="10"/>
      <c r="I78" s="10"/>
      <c r="J78" s="258"/>
      <c r="K78" s="18">
        <f t="shared" si="10"/>
        <v>0</v>
      </c>
    </row>
    <row r="79" spans="1:14" x14ac:dyDescent="0.25">
      <c r="A79" s="109" t="s">
        <v>562</v>
      </c>
      <c r="B79" s="225" t="s">
        <v>549</v>
      </c>
      <c r="C79" s="10"/>
      <c r="D79" s="10"/>
      <c r="E79" s="10"/>
      <c r="F79" s="10"/>
      <c r="G79" s="10"/>
      <c r="H79" s="10"/>
      <c r="I79" s="10"/>
      <c r="J79" s="258"/>
      <c r="K79" s="18">
        <f t="shared" si="10"/>
        <v>0</v>
      </c>
    </row>
    <row r="80" spans="1:14" x14ac:dyDescent="0.25">
      <c r="A80" s="109" t="s">
        <v>563</v>
      </c>
      <c r="B80" s="225" t="s">
        <v>550</v>
      </c>
      <c r="C80" s="10"/>
      <c r="D80" s="10"/>
      <c r="E80" s="10"/>
      <c r="F80" s="10"/>
      <c r="G80" s="10"/>
      <c r="H80" s="10"/>
      <c r="I80" s="10"/>
      <c r="J80" s="258"/>
      <c r="K80" s="18">
        <f t="shared" si="10"/>
        <v>0</v>
      </c>
    </row>
    <row r="81" spans="1:14" x14ac:dyDescent="0.25">
      <c r="A81" s="109" t="s">
        <v>564</v>
      </c>
      <c r="B81" s="225" t="s">
        <v>551</v>
      </c>
      <c r="C81" s="10"/>
      <c r="D81" s="10"/>
      <c r="E81" s="10"/>
      <c r="F81" s="10"/>
      <c r="G81" s="10"/>
      <c r="H81" s="10"/>
      <c r="I81" s="10"/>
      <c r="J81" s="258"/>
      <c r="K81" s="18">
        <f t="shared" si="10"/>
        <v>0</v>
      </c>
    </row>
    <row r="82" spans="1:14" x14ac:dyDescent="0.25">
      <c r="A82" s="109" t="s">
        <v>558</v>
      </c>
      <c r="B82" s="225" t="s">
        <v>552</v>
      </c>
      <c r="C82" s="10"/>
      <c r="D82" s="10"/>
      <c r="E82" s="10"/>
      <c r="F82" s="10"/>
      <c r="G82" s="10"/>
      <c r="H82" s="10"/>
      <c r="I82" s="10"/>
      <c r="J82" s="258"/>
      <c r="K82" s="18">
        <f t="shared" si="10"/>
        <v>0</v>
      </c>
    </row>
    <row r="83" spans="1:14" x14ac:dyDescent="0.25">
      <c r="A83" s="109" t="s">
        <v>565</v>
      </c>
      <c r="B83" s="225" t="s">
        <v>553</v>
      </c>
      <c r="C83" s="10"/>
      <c r="D83" s="10"/>
      <c r="E83" s="10"/>
      <c r="F83" s="10"/>
      <c r="G83" s="10"/>
      <c r="H83" s="10"/>
      <c r="I83" s="10"/>
      <c r="J83" s="258"/>
      <c r="K83" s="18">
        <f t="shared" si="10"/>
        <v>0</v>
      </c>
    </row>
    <row r="84" spans="1:14" x14ac:dyDescent="0.25">
      <c r="A84" s="109" t="s">
        <v>566</v>
      </c>
      <c r="B84" s="225" t="s">
        <v>554</v>
      </c>
      <c r="C84" s="10"/>
      <c r="D84" s="10"/>
      <c r="E84" s="10"/>
      <c r="F84" s="10"/>
      <c r="G84" s="10"/>
      <c r="H84" s="10"/>
      <c r="I84" s="10"/>
      <c r="J84" s="258"/>
      <c r="K84" s="18">
        <f t="shared" si="10"/>
        <v>0</v>
      </c>
    </row>
    <row r="85" spans="1:14" x14ac:dyDescent="0.25">
      <c r="A85" s="109" t="s">
        <v>567</v>
      </c>
      <c r="B85" s="225" t="s">
        <v>555</v>
      </c>
      <c r="C85" s="10"/>
      <c r="D85" s="10"/>
      <c r="E85" s="10"/>
      <c r="F85" s="10"/>
      <c r="G85" s="10">
        <v>1</v>
      </c>
      <c r="H85" s="10"/>
      <c r="I85" s="10"/>
      <c r="J85" s="258"/>
      <c r="K85" s="18">
        <f t="shared" si="10"/>
        <v>1</v>
      </c>
    </row>
    <row r="86" spans="1:14" x14ac:dyDescent="0.25">
      <c r="A86" s="109" t="s">
        <v>557</v>
      </c>
      <c r="B86" s="225" t="s">
        <v>556</v>
      </c>
      <c r="C86" s="10"/>
      <c r="D86" s="10"/>
      <c r="E86" s="10"/>
      <c r="F86" s="10"/>
      <c r="G86" s="10"/>
      <c r="H86" s="10"/>
      <c r="I86" s="10"/>
      <c r="J86" s="258"/>
      <c r="K86" s="18">
        <f t="shared" si="10"/>
        <v>0</v>
      </c>
    </row>
    <row r="87" spans="1:14" x14ac:dyDescent="0.25">
      <c r="A87" s="226" t="s">
        <v>92</v>
      </c>
      <c r="B87" s="259" t="s">
        <v>93</v>
      </c>
      <c r="C87" s="13">
        <f>SUM(C76:C86)</f>
        <v>2</v>
      </c>
      <c r="D87" s="13">
        <f t="shared" ref="D87:J87" si="11">SUM(D76:D86)</f>
        <v>1</v>
      </c>
      <c r="E87" s="13">
        <f t="shared" si="11"/>
        <v>0</v>
      </c>
      <c r="F87" s="13">
        <f t="shared" si="11"/>
        <v>0</v>
      </c>
      <c r="G87" s="13">
        <f t="shared" si="11"/>
        <v>2</v>
      </c>
      <c r="H87" s="13">
        <f t="shared" si="11"/>
        <v>0</v>
      </c>
      <c r="I87" s="13">
        <f t="shared" si="11"/>
        <v>14</v>
      </c>
      <c r="J87" s="13">
        <f t="shared" si="11"/>
        <v>3</v>
      </c>
      <c r="K87" s="18">
        <f>SUM(K76:K86)</f>
        <v>22</v>
      </c>
    </row>
    <row r="88" spans="1:14" s="2" customFormat="1" x14ac:dyDescent="0.25">
      <c r="A88" s="255" t="s">
        <v>647</v>
      </c>
      <c r="B88" s="227"/>
      <c r="C88" s="462"/>
      <c r="D88" s="463"/>
      <c r="E88" s="463"/>
      <c r="F88" s="463"/>
      <c r="G88" s="463"/>
      <c r="H88" s="463"/>
      <c r="I88" s="463"/>
      <c r="J88" s="463"/>
      <c r="K88" s="464"/>
      <c r="N88"/>
    </row>
    <row r="89" spans="1:14" x14ac:dyDescent="0.25">
      <c r="A89" s="223" t="s">
        <v>545</v>
      </c>
      <c r="B89" s="224" t="s">
        <v>544</v>
      </c>
      <c r="C89" s="456"/>
      <c r="D89" s="457"/>
      <c r="E89" s="457"/>
      <c r="F89" s="457"/>
      <c r="G89" s="457"/>
      <c r="H89" s="457"/>
      <c r="I89" s="457"/>
      <c r="J89" s="457"/>
      <c r="K89" s="458"/>
    </row>
    <row r="90" spans="1:14" x14ac:dyDescent="0.25">
      <c r="A90" s="109" t="s">
        <v>559</v>
      </c>
      <c r="B90" s="225" t="s">
        <v>546</v>
      </c>
      <c r="C90" s="10"/>
      <c r="D90" s="10"/>
      <c r="E90" s="10"/>
      <c r="F90" s="10"/>
      <c r="G90" s="10"/>
      <c r="H90" s="10"/>
      <c r="I90" s="10"/>
      <c r="J90" s="258"/>
      <c r="K90" s="18">
        <f>SUM(C90:J90)</f>
        <v>0</v>
      </c>
    </row>
    <row r="91" spans="1:14" x14ac:dyDescent="0.25">
      <c r="A91" s="109" t="s">
        <v>560</v>
      </c>
      <c r="B91" s="225" t="s">
        <v>547</v>
      </c>
      <c r="C91" s="10"/>
      <c r="D91" s="10"/>
      <c r="E91" s="10"/>
      <c r="F91" s="10"/>
      <c r="G91" s="10"/>
      <c r="H91" s="10"/>
      <c r="I91" s="10"/>
      <c r="J91" s="258"/>
      <c r="K91" s="18">
        <f t="shared" ref="K91:K100" si="12">SUM(C91:J91)</f>
        <v>0</v>
      </c>
    </row>
    <row r="92" spans="1:14" x14ac:dyDescent="0.25">
      <c r="A92" s="109" t="s">
        <v>561</v>
      </c>
      <c r="B92" s="225" t="s">
        <v>548</v>
      </c>
      <c r="C92" s="10"/>
      <c r="D92" s="10"/>
      <c r="E92" s="10"/>
      <c r="F92" s="10"/>
      <c r="G92" s="10"/>
      <c r="H92" s="10"/>
      <c r="I92" s="10"/>
      <c r="J92" s="258"/>
      <c r="K92" s="18">
        <f t="shared" si="12"/>
        <v>0</v>
      </c>
    </row>
    <row r="93" spans="1:14" x14ac:dyDescent="0.25">
      <c r="A93" s="109" t="s">
        <v>562</v>
      </c>
      <c r="B93" s="225" t="s">
        <v>549</v>
      </c>
      <c r="C93" s="10"/>
      <c r="D93" s="10"/>
      <c r="E93" s="10"/>
      <c r="F93" s="10"/>
      <c r="G93" s="10"/>
      <c r="H93" s="10"/>
      <c r="I93" s="10"/>
      <c r="J93" s="258"/>
      <c r="K93" s="18">
        <f t="shared" si="12"/>
        <v>0</v>
      </c>
    </row>
    <row r="94" spans="1:14" x14ac:dyDescent="0.25">
      <c r="A94" s="109" t="s">
        <v>563</v>
      </c>
      <c r="B94" s="225" t="s">
        <v>550</v>
      </c>
      <c r="C94" s="10"/>
      <c r="D94" s="10"/>
      <c r="E94" s="10"/>
      <c r="F94" s="10"/>
      <c r="G94" s="10">
        <v>11</v>
      </c>
      <c r="H94" s="10"/>
      <c r="I94" s="10">
        <v>10</v>
      </c>
      <c r="J94" s="258"/>
      <c r="K94" s="18">
        <f t="shared" si="12"/>
        <v>21</v>
      </c>
    </row>
    <row r="95" spans="1:14" x14ac:dyDescent="0.25">
      <c r="A95" s="109" t="s">
        <v>564</v>
      </c>
      <c r="B95" s="225" t="s">
        <v>551</v>
      </c>
      <c r="C95" s="10"/>
      <c r="D95" s="10"/>
      <c r="E95" s="10"/>
      <c r="F95" s="10"/>
      <c r="G95" s="10"/>
      <c r="H95" s="10"/>
      <c r="I95" s="10"/>
      <c r="J95" s="258"/>
      <c r="K95" s="18">
        <f t="shared" si="12"/>
        <v>0</v>
      </c>
    </row>
    <row r="96" spans="1:14" x14ac:dyDescent="0.25">
      <c r="A96" s="109" t="s">
        <v>558</v>
      </c>
      <c r="B96" s="225" t="s">
        <v>552</v>
      </c>
      <c r="C96" s="10"/>
      <c r="D96" s="10"/>
      <c r="E96" s="10"/>
      <c r="F96" s="10"/>
      <c r="G96" s="10"/>
      <c r="H96" s="10"/>
      <c r="I96" s="10"/>
      <c r="J96" s="258"/>
      <c r="K96" s="18">
        <f t="shared" si="12"/>
        <v>0</v>
      </c>
    </row>
    <row r="97" spans="1:14" x14ac:dyDescent="0.25">
      <c r="A97" s="109" t="s">
        <v>565</v>
      </c>
      <c r="B97" s="225" t="s">
        <v>553</v>
      </c>
      <c r="C97" s="10"/>
      <c r="D97" s="10"/>
      <c r="E97" s="10"/>
      <c r="F97" s="10"/>
      <c r="G97" s="10"/>
      <c r="H97" s="10"/>
      <c r="I97" s="10"/>
      <c r="J97" s="258"/>
      <c r="K97" s="18">
        <f t="shared" si="12"/>
        <v>0</v>
      </c>
    </row>
    <row r="98" spans="1:14" x14ac:dyDescent="0.25">
      <c r="A98" s="109" t="s">
        <v>566</v>
      </c>
      <c r="B98" s="225" t="s">
        <v>554</v>
      </c>
      <c r="C98" s="10"/>
      <c r="D98" s="10"/>
      <c r="E98" s="10"/>
      <c r="F98" s="10"/>
      <c r="G98" s="10"/>
      <c r="H98" s="10"/>
      <c r="I98" s="10"/>
      <c r="J98" s="258"/>
      <c r="K98" s="18">
        <f t="shared" si="12"/>
        <v>0</v>
      </c>
    </row>
    <row r="99" spans="1:14" x14ac:dyDescent="0.25">
      <c r="A99" s="109" t="s">
        <v>567</v>
      </c>
      <c r="B99" s="225" t="s">
        <v>555</v>
      </c>
      <c r="C99" s="10"/>
      <c r="D99" s="10"/>
      <c r="E99" s="10"/>
      <c r="F99" s="10"/>
      <c r="G99" s="10"/>
      <c r="H99" s="10"/>
      <c r="I99" s="10"/>
      <c r="J99" s="258"/>
      <c r="K99" s="18">
        <f t="shared" si="12"/>
        <v>0</v>
      </c>
    </row>
    <row r="100" spans="1:14" x14ac:dyDescent="0.25">
      <c r="A100" s="109" t="s">
        <v>557</v>
      </c>
      <c r="B100" s="225" t="s">
        <v>556</v>
      </c>
      <c r="C100" s="10"/>
      <c r="D100" s="10"/>
      <c r="E100" s="10"/>
      <c r="F100" s="10"/>
      <c r="G100" s="10"/>
      <c r="H100" s="10"/>
      <c r="I100" s="10"/>
      <c r="J100" s="258"/>
      <c r="K100" s="18">
        <f t="shared" si="12"/>
        <v>0</v>
      </c>
    </row>
    <row r="101" spans="1:14" x14ac:dyDescent="0.25">
      <c r="A101" s="226" t="s">
        <v>92</v>
      </c>
      <c r="B101" s="259" t="s">
        <v>93</v>
      </c>
      <c r="C101" s="13">
        <f>SUM(C90:C100)</f>
        <v>0</v>
      </c>
      <c r="D101" s="13">
        <f t="shared" ref="D101:J101" si="13">SUM(D90:D100)</f>
        <v>0</v>
      </c>
      <c r="E101" s="13">
        <f t="shared" si="13"/>
        <v>0</v>
      </c>
      <c r="F101" s="13">
        <f t="shared" si="13"/>
        <v>0</v>
      </c>
      <c r="G101" s="13">
        <f t="shared" si="13"/>
        <v>11</v>
      </c>
      <c r="H101" s="13">
        <f t="shared" si="13"/>
        <v>0</v>
      </c>
      <c r="I101" s="13">
        <f t="shared" si="13"/>
        <v>10</v>
      </c>
      <c r="J101" s="13">
        <f t="shared" si="13"/>
        <v>0</v>
      </c>
      <c r="K101" s="18">
        <f>SUM(K90:K100)</f>
        <v>21</v>
      </c>
    </row>
    <row r="102" spans="1:14" s="6" customFormat="1" x14ac:dyDescent="0.25">
      <c r="A102" s="255" t="s">
        <v>649</v>
      </c>
      <c r="B102" s="37"/>
      <c r="C102" s="459"/>
      <c r="D102" s="460"/>
      <c r="E102" s="460"/>
      <c r="F102" s="460"/>
      <c r="G102" s="460"/>
      <c r="H102" s="460"/>
      <c r="I102" s="460"/>
      <c r="J102" s="460"/>
      <c r="K102" s="461"/>
      <c r="N102"/>
    </row>
    <row r="103" spans="1:14" x14ac:dyDescent="0.25">
      <c r="A103" s="223" t="s">
        <v>545</v>
      </c>
      <c r="B103" s="224" t="s">
        <v>544</v>
      </c>
      <c r="C103" s="456"/>
      <c r="D103" s="457"/>
      <c r="E103" s="457"/>
      <c r="F103" s="457"/>
      <c r="G103" s="457"/>
      <c r="H103" s="457"/>
      <c r="I103" s="457"/>
      <c r="J103" s="457"/>
      <c r="K103" s="458"/>
    </row>
    <row r="104" spans="1:14" ht="12.75" customHeight="1" x14ac:dyDescent="0.25">
      <c r="A104" s="109" t="s">
        <v>559</v>
      </c>
      <c r="B104" s="225" t="s">
        <v>546</v>
      </c>
      <c r="C104" s="10"/>
      <c r="D104" s="10"/>
      <c r="E104" s="10"/>
      <c r="F104" s="10"/>
      <c r="G104" s="10"/>
      <c r="H104" s="10"/>
      <c r="I104" s="10"/>
      <c r="J104" s="258"/>
      <c r="K104" s="18">
        <f>SUM(C104:J104)</f>
        <v>0</v>
      </c>
    </row>
    <row r="105" spans="1:14" ht="12.75" customHeight="1" x14ac:dyDescent="0.25">
      <c r="A105" s="109" t="s">
        <v>560</v>
      </c>
      <c r="B105" s="225" t="s">
        <v>547</v>
      </c>
      <c r="C105" s="10"/>
      <c r="D105" s="10"/>
      <c r="E105" s="10"/>
      <c r="F105" s="10"/>
      <c r="G105" s="10"/>
      <c r="H105" s="10"/>
      <c r="I105" s="10"/>
      <c r="J105" s="258"/>
      <c r="K105" s="18">
        <f t="shared" ref="K105:K114" si="14">SUM(C105:J105)</f>
        <v>0</v>
      </c>
    </row>
    <row r="106" spans="1:14" x14ac:dyDescent="0.25">
      <c r="A106" s="109" t="s">
        <v>561</v>
      </c>
      <c r="B106" s="225" t="s">
        <v>548</v>
      </c>
      <c r="C106" s="10"/>
      <c r="D106" s="10"/>
      <c r="E106" s="10"/>
      <c r="F106" s="10"/>
      <c r="G106" s="10"/>
      <c r="H106" s="10"/>
      <c r="I106" s="10"/>
      <c r="J106" s="258"/>
      <c r="K106" s="18">
        <f t="shared" si="14"/>
        <v>0</v>
      </c>
    </row>
    <row r="107" spans="1:14" x14ac:dyDescent="0.25">
      <c r="A107" s="109" t="s">
        <v>562</v>
      </c>
      <c r="B107" s="225" t="s">
        <v>549</v>
      </c>
      <c r="C107" s="10"/>
      <c r="D107" s="10"/>
      <c r="E107" s="10"/>
      <c r="F107" s="10"/>
      <c r="G107" s="10">
        <v>9</v>
      </c>
      <c r="H107" s="10"/>
      <c r="I107" s="10">
        <v>1</v>
      </c>
      <c r="J107" s="258"/>
      <c r="K107" s="18">
        <f t="shared" si="14"/>
        <v>10</v>
      </c>
    </row>
    <row r="108" spans="1:14" x14ac:dyDescent="0.25">
      <c r="A108" s="109" t="s">
        <v>563</v>
      </c>
      <c r="B108" s="225" t="s">
        <v>550</v>
      </c>
      <c r="C108" s="10"/>
      <c r="D108" s="10"/>
      <c r="E108" s="10"/>
      <c r="F108" s="10"/>
      <c r="G108" s="10"/>
      <c r="H108" s="10"/>
      <c r="I108" s="10"/>
      <c r="J108" s="258"/>
      <c r="K108" s="18">
        <f t="shared" si="14"/>
        <v>0</v>
      </c>
    </row>
    <row r="109" spans="1:14" ht="12.75" customHeight="1" x14ac:dyDescent="0.25">
      <c r="A109" s="109" t="s">
        <v>564</v>
      </c>
      <c r="B109" s="225" t="s">
        <v>551</v>
      </c>
      <c r="C109" s="10"/>
      <c r="D109" s="10"/>
      <c r="E109" s="10"/>
      <c r="F109" s="10"/>
      <c r="G109" s="10">
        <v>35</v>
      </c>
      <c r="H109" s="10"/>
      <c r="I109" s="10">
        <v>9</v>
      </c>
      <c r="J109" s="258">
        <v>1</v>
      </c>
      <c r="K109" s="18">
        <f t="shared" si="14"/>
        <v>45</v>
      </c>
    </row>
    <row r="110" spans="1:14" x14ac:dyDescent="0.25">
      <c r="A110" s="109" t="s">
        <v>558</v>
      </c>
      <c r="B110" s="225" t="s">
        <v>552</v>
      </c>
      <c r="C110" s="10"/>
      <c r="D110" s="10"/>
      <c r="E110" s="10"/>
      <c r="F110" s="10"/>
      <c r="G110" s="10"/>
      <c r="H110" s="10"/>
      <c r="I110" s="10"/>
      <c r="J110" s="258"/>
      <c r="K110" s="18">
        <f t="shared" si="14"/>
        <v>0</v>
      </c>
    </row>
    <row r="111" spans="1:14" x14ac:dyDescent="0.25">
      <c r="A111" s="109" t="s">
        <v>565</v>
      </c>
      <c r="B111" s="225" t="s">
        <v>553</v>
      </c>
      <c r="C111" s="10"/>
      <c r="D111" s="10"/>
      <c r="E111" s="10"/>
      <c r="F111" s="10"/>
      <c r="G111" s="10"/>
      <c r="H111" s="10"/>
      <c r="I111" s="10"/>
      <c r="J111" s="258"/>
      <c r="K111" s="18">
        <f t="shared" si="14"/>
        <v>0</v>
      </c>
    </row>
    <row r="112" spans="1:14" x14ac:dyDescent="0.25">
      <c r="A112" s="109" t="s">
        <v>566</v>
      </c>
      <c r="B112" s="225" t="s">
        <v>554</v>
      </c>
      <c r="C112" s="10"/>
      <c r="D112" s="10"/>
      <c r="E112" s="10"/>
      <c r="F112" s="10"/>
      <c r="G112" s="10"/>
      <c r="H112" s="10"/>
      <c r="I112" s="10"/>
      <c r="J112" s="258"/>
      <c r="K112" s="18">
        <f t="shared" si="14"/>
        <v>0</v>
      </c>
    </row>
    <row r="113" spans="1:14" s="6" customFormat="1" x14ac:dyDescent="0.25">
      <c r="A113" s="109" t="s">
        <v>567</v>
      </c>
      <c r="B113" s="225" t="s">
        <v>555</v>
      </c>
      <c r="C113" s="10"/>
      <c r="D113" s="10"/>
      <c r="E113" s="10"/>
      <c r="F113" s="10"/>
      <c r="G113" s="10"/>
      <c r="H113" s="10"/>
      <c r="I113" s="10"/>
      <c r="J113" s="258"/>
      <c r="K113" s="18">
        <f t="shared" si="14"/>
        <v>0</v>
      </c>
      <c r="N113"/>
    </row>
    <row r="114" spans="1:14" s="6" customFormat="1" x14ac:dyDescent="0.25">
      <c r="A114" s="109" t="s">
        <v>557</v>
      </c>
      <c r="B114" s="225" t="s">
        <v>556</v>
      </c>
      <c r="C114" s="10"/>
      <c r="D114" s="10"/>
      <c r="E114" s="10"/>
      <c r="F114" s="10"/>
      <c r="G114" s="10"/>
      <c r="H114" s="10"/>
      <c r="I114" s="10"/>
      <c r="J114" s="258"/>
      <c r="K114" s="18">
        <f t="shared" si="14"/>
        <v>0</v>
      </c>
      <c r="N114"/>
    </row>
    <row r="115" spans="1:14" s="6" customFormat="1" x14ac:dyDescent="0.25">
      <c r="A115" s="226" t="s">
        <v>92</v>
      </c>
      <c r="B115" s="259" t="s">
        <v>93</v>
      </c>
      <c r="C115" s="13">
        <f>SUM(C104:C114)</f>
        <v>0</v>
      </c>
      <c r="D115" s="13">
        <f t="shared" ref="D115:J115" si="15">SUM(D104:D114)</f>
        <v>0</v>
      </c>
      <c r="E115" s="13">
        <f t="shared" si="15"/>
        <v>0</v>
      </c>
      <c r="F115" s="13">
        <f t="shared" si="15"/>
        <v>0</v>
      </c>
      <c r="G115" s="13">
        <f t="shared" si="15"/>
        <v>44</v>
      </c>
      <c r="H115" s="13">
        <f t="shared" si="15"/>
        <v>0</v>
      </c>
      <c r="I115" s="13">
        <f t="shared" si="15"/>
        <v>10</v>
      </c>
      <c r="J115" s="13">
        <f t="shared" si="15"/>
        <v>1</v>
      </c>
      <c r="K115" s="18">
        <f>SUM(K104:K114)</f>
        <v>55</v>
      </c>
      <c r="N115"/>
    </row>
    <row r="116" spans="1:14" x14ac:dyDescent="0.25">
      <c r="A116" s="255" t="s">
        <v>643</v>
      </c>
      <c r="B116" s="227"/>
      <c r="C116" s="462"/>
      <c r="D116" s="463"/>
      <c r="E116" s="463"/>
      <c r="F116" s="463"/>
      <c r="G116" s="463"/>
      <c r="H116" s="463"/>
      <c r="I116" s="463"/>
      <c r="J116" s="463"/>
      <c r="K116" s="464"/>
    </row>
    <row r="117" spans="1:14" x14ac:dyDescent="0.25">
      <c r="A117" s="223" t="s">
        <v>545</v>
      </c>
      <c r="B117" s="224" t="s">
        <v>544</v>
      </c>
      <c r="C117" s="456"/>
      <c r="D117" s="457"/>
      <c r="E117" s="457"/>
      <c r="F117" s="457"/>
      <c r="G117" s="457"/>
      <c r="H117" s="457"/>
      <c r="I117" s="457"/>
      <c r="J117" s="457"/>
      <c r="K117" s="458"/>
    </row>
    <row r="118" spans="1:14" x14ac:dyDescent="0.25">
      <c r="A118" s="109" t="s">
        <v>559</v>
      </c>
      <c r="B118" s="225" t="s">
        <v>546</v>
      </c>
      <c r="C118" s="105"/>
      <c r="D118" s="105"/>
      <c r="E118" s="105"/>
      <c r="F118" s="105"/>
      <c r="G118" s="105"/>
      <c r="H118" s="105"/>
      <c r="I118" s="105"/>
      <c r="J118" s="105"/>
      <c r="K118" s="104">
        <f>SUM(C118:J118)</f>
        <v>0</v>
      </c>
    </row>
    <row r="119" spans="1:14" x14ac:dyDescent="0.25">
      <c r="A119" s="109" t="s">
        <v>560</v>
      </c>
      <c r="B119" s="225" t="s">
        <v>547</v>
      </c>
      <c r="C119" s="105">
        <f t="shared" ref="C119:J129" si="16">SUM(C49,C63,C21,C105,C77,C35,C7,C91)</f>
        <v>2</v>
      </c>
      <c r="D119" s="105">
        <f t="shared" si="16"/>
        <v>1</v>
      </c>
      <c r="E119" s="105">
        <f t="shared" si="16"/>
        <v>0</v>
      </c>
      <c r="F119" s="105">
        <f t="shared" si="16"/>
        <v>0</v>
      </c>
      <c r="G119" s="105">
        <f t="shared" si="16"/>
        <v>1</v>
      </c>
      <c r="H119" s="105">
        <f t="shared" si="16"/>
        <v>0</v>
      </c>
      <c r="I119" s="105">
        <f t="shared" si="16"/>
        <v>14</v>
      </c>
      <c r="J119" s="105">
        <f t="shared" si="16"/>
        <v>3</v>
      </c>
      <c r="K119" s="104">
        <f t="shared" ref="K119:K128" si="17">SUM(C119:J119)</f>
        <v>21</v>
      </c>
    </row>
    <row r="120" spans="1:14" x14ac:dyDescent="0.25">
      <c r="A120" s="109" t="s">
        <v>561</v>
      </c>
      <c r="B120" s="225" t="s">
        <v>548</v>
      </c>
      <c r="C120" s="105">
        <f t="shared" si="16"/>
        <v>9</v>
      </c>
      <c r="D120" s="105">
        <f t="shared" si="16"/>
        <v>0</v>
      </c>
      <c r="E120" s="105">
        <f t="shared" si="16"/>
        <v>0</v>
      </c>
      <c r="F120" s="105">
        <f t="shared" si="16"/>
        <v>0</v>
      </c>
      <c r="G120" s="105">
        <f t="shared" si="16"/>
        <v>0</v>
      </c>
      <c r="H120" s="105">
        <f t="shared" si="16"/>
        <v>0</v>
      </c>
      <c r="I120" s="105">
        <f t="shared" si="16"/>
        <v>0</v>
      </c>
      <c r="J120" s="105">
        <f t="shared" si="16"/>
        <v>0</v>
      </c>
      <c r="K120" s="104">
        <f t="shared" si="17"/>
        <v>9</v>
      </c>
    </row>
    <row r="121" spans="1:14" x14ac:dyDescent="0.25">
      <c r="A121" s="109" t="s">
        <v>562</v>
      </c>
      <c r="B121" s="225" t="s">
        <v>549</v>
      </c>
      <c r="C121" s="105">
        <f t="shared" si="16"/>
        <v>0</v>
      </c>
      <c r="D121" s="105">
        <f t="shared" si="16"/>
        <v>0</v>
      </c>
      <c r="E121" s="105">
        <f t="shared" si="16"/>
        <v>0</v>
      </c>
      <c r="F121" s="105">
        <f t="shared" si="16"/>
        <v>0</v>
      </c>
      <c r="G121" s="105">
        <f t="shared" si="16"/>
        <v>27</v>
      </c>
      <c r="H121" s="105">
        <f t="shared" si="16"/>
        <v>0</v>
      </c>
      <c r="I121" s="105">
        <f t="shared" si="16"/>
        <v>1</v>
      </c>
      <c r="J121" s="105">
        <f t="shared" si="16"/>
        <v>0</v>
      </c>
      <c r="K121" s="104">
        <f t="shared" si="17"/>
        <v>28</v>
      </c>
    </row>
    <row r="122" spans="1:14" x14ac:dyDescent="0.25">
      <c r="A122" s="109" t="s">
        <v>563</v>
      </c>
      <c r="B122" s="225" t="s">
        <v>550</v>
      </c>
      <c r="C122" s="105">
        <f t="shared" si="16"/>
        <v>0</v>
      </c>
      <c r="D122" s="105">
        <f t="shared" si="16"/>
        <v>0</v>
      </c>
      <c r="E122" s="105">
        <f t="shared" si="16"/>
        <v>0</v>
      </c>
      <c r="F122" s="105">
        <f t="shared" si="16"/>
        <v>0</v>
      </c>
      <c r="G122" s="105">
        <f t="shared" si="16"/>
        <v>11</v>
      </c>
      <c r="H122" s="105">
        <f t="shared" si="16"/>
        <v>0</v>
      </c>
      <c r="I122" s="105">
        <f t="shared" si="16"/>
        <v>10</v>
      </c>
      <c r="J122" s="105">
        <f t="shared" si="16"/>
        <v>0</v>
      </c>
      <c r="K122" s="104">
        <f t="shared" si="17"/>
        <v>21</v>
      </c>
    </row>
    <row r="123" spans="1:14" x14ac:dyDescent="0.25">
      <c r="A123" s="109" t="s">
        <v>564</v>
      </c>
      <c r="B123" s="225" t="s">
        <v>551</v>
      </c>
      <c r="C123" s="105">
        <f t="shared" si="16"/>
        <v>0</v>
      </c>
      <c r="D123" s="105">
        <f t="shared" si="16"/>
        <v>0</v>
      </c>
      <c r="E123" s="105">
        <f t="shared" si="16"/>
        <v>0</v>
      </c>
      <c r="F123" s="105">
        <f t="shared" si="16"/>
        <v>0</v>
      </c>
      <c r="G123" s="105">
        <f t="shared" si="16"/>
        <v>35</v>
      </c>
      <c r="H123" s="105">
        <f t="shared" si="16"/>
        <v>0</v>
      </c>
      <c r="I123" s="105">
        <f t="shared" si="16"/>
        <v>9</v>
      </c>
      <c r="J123" s="105">
        <f t="shared" si="16"/>
        <v>1</v>
      </c>
      <c r="K123" s="104">
        <f t="shared" si="17"/>
        <v>45</v>
      </c>
    </row>
    <row r="124" spans="1:14" x14ac:dyDescent="0.25">
      <c r="A124" s="109" t="s">
        <v>558</v>
      </c>
      <c r="B124" s="225" t="s">
        <v>552</v>
      </c>
      <c r="C124" s="105">
        <f t="shared" si="16"/>
        <v>0</v>
      </c>
      <c r="D124" s="105">
        <f t="shared" si="16"/>
        <v>0</v>
      </c>
      <c r="E124" s="105">
        <f t="shared" si="16"/>
        <v>0</v>
      </c>
      <c r="F124" s="105">
        <f t="shared" si="16"/>
        <v>0</v>
      </c>
      <c r="G124" s="105">
        <f t="shared" si="16"/>
        <v>0</v>
      </c>
      <c r="H124" s="105">
        <f t="shared" si="16"/>
        <v>0</v>
      </c>
      <c r="I124" s="105">
        <f t="shared" si="16"/>
        <v>0</v>
      </c>
      <c r="J124" s="105">
        <f t="shared" si="16"/>
        <v>0</v>
      </c>
      <c r="K124" s="104">
        <f t="shared" si="17"/>
        <v>0</v>
      </c>
    </row>
    <row r="125" spans="1:14" x14ac:dyDescent="0.25">
      <c r="A125" s="109" t="s">
        <v>565</v>
      </c>
      <c r="B125" s="225" t="s">
        <v>553</v>
      </c>
      <c r="C125" s="105">
        <f t="shared" si="16"/>
        <v>0</v>
      </c>
      <c r="D125" s="105">
        <f t="shared" si="16"/>
        <v>0</v>
      </c>
      <c r="E125" s="105">
        <f t="shared" si="16"/>
        <v>0</v>
      </c>
      <c r="F125" s="105">
        <f t="shared" si="16"/>
        <v>0</v>
      </c>
      <c r="G125" s="105">
        <f t="shared" si="16"/>
        <v>0</v>
      </c>
      <c r="H125" s="105">
        <f t="shared" si="16"/>
        <v>0</v>
      </c>
      <c r="I125" s="105">
        <f t="shared" si="16"/>
        <v>0</v>
      </c>
      <c r="J125" s="105">
        <f t="shared" si="16"/>
        <v>0</v>
      </c>
      <c r="K125" s="104">
        <f t="shared" si="17"/>
        <v>0</v>
      </c>
    </row>
    <row r="126" spans="1:14" x14ac:dyDescent="0.25">
      <c r="A126" s="109" t="s">
        <v>566</v>
      </c>
      <c r="B126" s="225" t="s">
        <v>554</v>
      </c>
      <c r="C126" s="105">
        <f t="shared" si="16"/>
        <v>0</v>
      </c>
      <c r="D126" s="105">
        <f t="shared" si="16"/>
        <v>0</v>
      </c>
      <c r="E126" s="105">
        <f t="shared" si="16"/>
        <v>0</v>
      </c>
      <c r="F126" s="105">
        <f t="shared" si="16"/>
        <v>0</v>
      </c>
      <c r="G126" s="105">
        <f t="shared" si="16"/>
        <v>0</v>
      </c>
      <c r="H126" s="105">
        <f t="shared" si="16"/>
        <v>0</v>
      </c>
      <c r="I126" s="105">
        <f t="shared" si="16"/>
        <v>0</v>
      </c>
      <c r="J126" s="105">
        <f t="shared" si="16"/>
        <v>0</v>
      </c>
      <c r="K126" s="104">
        <f t="shared" si="17"/>
        <v>0</v>
      </c>
    </row>
    <row r="127" spans="1:14" x14ac:dyDescent="0.25">
      <c r="A127" s="109" t="s">
        <v>567</v>
      </c>
      <c r="B127" s="225" t="s">
        <v>555</v>
      </c>
      <c r="C127" s="105">
        <f t="shared" si="16"/>
        <v>2</v>
      </c>
      <c r="D127" s="105">
        <f t="shared" si="16"/>
        <v>0</v>
      </c>
      <c r="E127" s="105">
        <f t="shared" si="16"/>
        <v>305</v>
      </c>
      <c r="F127" s="105">
        <f t="shared" si="16"/>
        <v>0</v>
      </c>
      <c r="G127" s="105">
        <f t="shared" si="16"/>
        <v>1</v>
      </c>
      <c r="H127" s="105">
        <f t="shared" si="16"/>
        <v>0</v>
      </c>
      <c r="I127" s="105">
        <f t="shared" si="16"/>
        <v>6</v>
      </c>
      <c r="J127" s="105">
        <f t="shared" si="16"/>
        <v>0</v>
      </c>
      <c r="K127" s="106">
        <f t="shared" si="17"/>
        <v>314</v>
      </c>
    </row>
    <row r="128" spans="1:14" ht="15.75" thickBot="1" x14ac:dyDescent="0.3">
      <c r="A128" s="109" t="s">
        <v>557</v>
      </c>
      <c r="B128" s="225" t="s">
        <v>556</v>
      </c>
      <c r="C128" s="105">
        <f t="shared" si="16"/>
        <v>0</v>
      </c>
      <c r="D128" s="105">
        <f t="shared" si="16"/>
        <v>0</v>
      </c>
      <c r="E128" s="105">
        <f t="shared" si="16"/>
        <v>0</v>
      </c>
      <c r="F128" s="105">
        <f t="shared" si="16"/>
        <v>0</v>
      </c>
      <c r="G128" s="105">
        <f t="shared" si="16"/>
        <v>1</v>
      </c>
      <c r="H128" s="105">
        <f t="shared" si="16"/>
        <v>0</v>
      </c>
      <c r="I128" s="105">
        <f t="shared" si="16"/>
        <v>1</v>
      </c>
      <c r="J128" s="105">
        <f t="shared" si="16"/>
        <v>1</v>
      </c>
      <c r="K128" s="104">
        <f t="shared" si="17"/>
        <v>3</v>
      </c>
    </row>
    <row r="129" spans="1:11" ht="15.75" thickBot="1" x14ac:dyDescent="0.3">
      <c r="A129" s="73" t="s">
        <v>94</v>
      </c>
      <c r="B129" s="280" t="s">
        <v>93</v>
      </c>
      <c r="C129" s="123">
        <f t="shared" si="16"/>
        <v>13</v>
      </c>
      <c r="D129" s="123">
        <f t="shared" si="16"/>
        <v>1</v>
      </c>
      <c r="E129" s="123">
        <f t="shared" si="16"/>
        <v>305</v>
      </c>
      <c r="F129" s="123">
        <f t="shared" si="16"/>
        <v>0</v>
      </c>
      <c r="G129" s="123">
        <f t="shared" si="16"/>
        <v>76</v>
      </c>
      <c r="H129" s="123">
        <f t="shared" si="16"/>
        <v>0</v>
      </c>
      <c r="I129" s="123">
        <f t="shared" si="16"/>
        <v>41</v>
      </c>
      <c r="J129" s="123">
        <f t="shared" si="16"/>
        <v>5</v>
      </c>
      <c r="K129" s="124">
        <f>SUM(K118:K128)</f>
        <v>441</v>
      </c>
    </row>
    <row r="131" spans="1:11" x14ac:dyDescent="0.25">
      <c r="A131" s="496" t="s">
        <v>144</v>
      </c>
      <c r="B131" s="496"/>
      <c r="C131" s="496"/>
      <c r="D131" s="496"/>
      <c r="E131" s="496"/>
      <c r="F131" s="496"/>
      <c r="G131" s="496"/>
      <c r="H131" s="496"/>
      <c r="I131" s="496"/>
      <c r="J131" s="496"/>
      <c r="K131" s="496"/>
    </row>
    <row r="132" spans="1:11" ht="28.5" customHeight="1" x14ac:dyDescent="0.25">
      <c r="A132" s="491" t="s">
        <v>124</v>
      </c>
      <c r="B132" s="491"/>
      <c r="C132" s="491"/>
      <c r="D132" s="491"/>
      <c r="E132" s="491"/>
      <c r="F132" s="491"/>
      <c r="G132" s="491"/>
      <c r="H132" s="491"/>
      <c r="I132" s="491"/>
      <c r="J132" s="491"/>
      <c r="K132" s="491"/>
    </row>
    <row r="133" spans="1:11" x14ac:dyDescent="0.25">
      <c r="A133" s="2" t="s">
        <v>5</v>
      </c>
    </row>
    <row r="134" spans="1:11" x14ac:dyDescent="0.25">
      <c r="A134" s="1" t="s">
        <v>6</v>
      </c>
    </row>
  </sheetData>
  <mergeCells count="25">
    <mergeCell ref="A132:K132"/>
    <mergeCell ref="C75:K75"/>
    <mergeCell ref="C32:K32"/>
    <mergeCell ref="C33:K33"/>
    <mergeCell ref="C116:K116"/>
    <mergeCell ref="C117:K117"/>
    <mergeCell ref="A131:K131"/>
    <mergeCell ref="C74:K74"/>
    <mergeCell ref="C61:K61"/>
    <mergeCell ref="C46:K46"/>
    <mergeCell ref="C47:K47"/>
    <mergeCell ref="C102:K102"/>
    <mergeCell ref="C103:K103"/>
    <mergeCell ref="C18:K18"/>
    <mergeCell ref="C19:K19"/>
    <mergeCell ref="C88:K88"/>
    <mergeCell ref="C89:K89"/>
    <mergeCell ref="C4:K4"/>
    <mergeCell ref="C5:K5"/>
    <mergeCell ref="C60:K60"/>
    <mergeCell ref="A1:K1"/>
    <mergeCell ref="C2:D2"/>
    <mergeCell ref="E2:F2"/>
    <mergeCell ref="G2:H2"/>
    <mergeCell ref="I2:J2"/>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N22"/>
  <sheetViews>
    <sheetView zoomScaleNormal="100" workbookViewId="0">
      <selection activeCell="A9" sqref="A9:XFD9"/>
    </sheetView>
  </sheetViews>
  <sheetFormatPr defaultRowHeight="15" x14ac:dyDescent="0.25"/>
  <cols>
    <col min="1" max="1" width="29.28515625" customWidth="1"/>
  </cols>
  <sheetData>
    <row r="1" spans="1:14" ht="30" customHeight="1" thickBot="1" x14ac:dyDescent="0.3">
      <c r="A1" s="501" t="s">
        <v>399</v>
      </c>
      <c r="B1" s="502"/>
      <c r="C1" s="502"/>
      <c r="D1" s="502"/>
      <c r="E1" s="502"/>
      <c r="F1" s="502"/>
      <c r="G1" s="502"/>
      <c r="H1" s="502"/>
      <c r="I1" s="502"/>
      <c r="J1" s="502"/>
      <c r="K1" s="502"/>
      <c r="L1" s="502"/>
      <c r="M1" s="502"/>
      <c r="N1" s="503"/>
    </row>
    <row r="2" spans="1:14" x14ac:dyDescent="0.25">
      <c r="A2" s="53" t="s">
        <v>643</v>
      </c>
      <c r="B2" s="504" t="s">
        <v>0</v>
      </c>
      <c r="C2" s="504"/>
      <c r="D2" s="504"/>
      <c r="E2" s="504" t="s">
        <v>2</v>
      </c>
      <c r="F2" s="504"/>
      <c r="G2" s="504"/>
      <c r="H2" s="504" t="s">
        <v>1</v>
      </c>
      <c r="I2" s="504"/>
      <c r="J2" s="504"/>
      <c r="K2" s="504" t="s">
        <v>103</v>
      </c>
      <c r="L2" s="504"/>
      <c r="M2" s="504"/>
      <c r="N2" s="505" t="s">
        <v>4</v>
      </c>
    </row>
    <row r="3" spans="1:14" ht="15" customHeight="1" x14ac:dyDescent="0.25">
      <c r="A3" s="14"/>
      <c r="B3" s="276" t="s">
        <v>7</v>
      </c>
      <c r="C3" s="276" t="s">
        <v>8</v>
      </c>
      <c r="D3" s="276" t="s">
        <v>4</v>
      </c>
      <c r="E3" s="276" t="s">
        <v>7</v>
      </c>
      <c r="F3" s="276" t="s">
        <v>8</v>
      </c>
      <c r="G3" s="276" t="s">
        <v>4</v>
      </c>
      <c r="H3" s="276" t="s">
        <v>7</v>
      </c>
      <c r="I3" s="276" t="s">
        <v>8</v>
      </c>
      <c r="J3" s="276" t="s">
        <v>4</v>
      </c>
      <c r="K3" s="276" t="s">
        <v>7</v>
      </c>
      <c r="L3" s="276" t="s">
        <v>8</v>
      </c>
      <c r="M3" s="276" t="s">
        <v>4</v>
      </c>
      <c r="N3" s="506"/>
    </row>
    <row r="4" spans="1:14" ht="15" customHeight="1" x14ac:dyDescent="0.25">
      <c r="A4" s="255" t="s">
        <v>648</v>
      </c>
      <c r="B4" s="282">
        <v>0.32</v>
      </c>
      <c r="C4" s="282">
        <v>0.41000000000000003</v>
      </c>
      <c r="D4" s="282">
        <v>0.37</v>
      </c>
      <c r="E4" s="282">
        <v>0.38</v>
      </c>
      <c r="F4" s="282">
        <v>0</v>
      </c>
      <c r="G4" s="282">
        <v>0.38</v>
      </c>
      <c r="H4" s="282">
        <v>0.31</v>
      </c>
      <c r="I4" s="282">
        <v>0.28999999999999998</v>
      </c>
      <c r="J4" s="282">
        <v>0.28999999999999998</v>
      </c>
      <c r="K4" s="282">
        <v>0.14000000000000001</v>
      </c>
      <c r="L4" s="282">
        <v>1</v>
      </c>
      <c r="M4" s="282">
        <v>0.2</v>
      </c>
      <c r="N4" s="283">
        <v>0.34</v>
      </c>
    </row>
    <row r="5" spans="1:14" ht="15" customHeight="1" x14ac:dyDescent="0.25">
      <c r="A5" s="255" t="s">
        <v>646</v>
      </c>
      <c r="B5" s="282">
        <v>0.3</v>
      </c>
      <c r="C5" s="282">
        <v>0.33</v>
      </c>
      <c r="D5" s="282">
        <v>0.31</v>
      </c>
      <c r="E5" s="282">
        <v>0</v>
      </c>
      <c r="F5" s="282">
        <v>0</v>
      </c>
      <c r="G5" s="282">
        <v>0</v>
      </c>
      <c r="H5" s="282">
        <v>0.16</v>
      </c>
      <c r="I5" s="282">
        <v>0.09</v>
      </c>
      <c r="J5" s="282">
        <v>0.15</v>
      </c>
      <c r="K5" s="282">
        <v>0.03</v>
      </c>
      <c r="L5" s="282">
        <v>0.08</v>
      </c>
      <c r="M5" s="282">
        <v>0.04</v>
      </c>
      <c r="N5" s="283">
        <v>0.25</v>
      </c>
    </row>
    <row r="6" spans="1:14" ht="15" customHeight="1" x14ac:dyDescent="0.25">
      <c r="A6" s="255" t="s">
        <v>651</v>
      </c>
      <c r="B6" s="282">
        <v>0.16</v>
      </c>
      <c r="C6" s="282">
        <v>0.35000000000000003</v>
      </c>
      <c r="D6" s="282">
        <v>0.2</v>
      </c>
      <c r="E6" s="282">
        <v>0</v>
      </c>
      <c r="F6" s="282">
        <v>0</v>
      </c>
      <c r="G6" s="282">
        <v>0</v>
      </c>
      <c r="H6" s="282">
        <v>0.08</v>
      </c>
      <c r="I6" s="282">
        <v>0.28999999999999998</v>
      </c>
      <c r="J6" s="282">
        <v>0.18</v>
      </c>
      <c r="K6" s="282">
        <v>0</v>
      </c>
      <c r="L6" s="282">
        <v>0.25</v>
      </c>
      <c r="M6" s="282">
        <v>7.0000000000000007E-2</v>
      </c>
      <c r="N6" s="283">
        <v>0.19</v>
      </c>
    </row>
    <row r="7" spans="1:14" ht="15" customHeight="1" x14ac:dyDescent="0.25">
      <c r="A7" s="255" t="s">
        <v>645</v>
      </c>
      <c r="B7" s="282">
        <v>0.11</v>
      </c>
      <c r="C7" s="282">
        <v>0.46</v>
      </c>
      <c r="D7" s="282">
        <v>0.17</v>
      </c>
      <c r="E7" s="282">
        <v>0</v>
      </c>
      <c r="F7" s="282">
        <v>0</v>
      </c>
      <c r="G7" s="282">
        <v>0</v>
      </c>
      <c r="H7" s="282">
        <v>0.05</v>
      </c>
      <c r="I7" s="282">
        <v>0.19</v>
      </c>
      <c r="J7" s="282">
        <v>0.12</v>
      </c>
      <c r="K7" s="282">
        <v>0</v>
      </c>
      <c r="L7" s="282">
        <v>0</v>
      </c>
      <c r="M7" s="282">
        <v>0</v>
      </c>
      <c r="N7" s="283">
        <v>0.15</v>
      </c>
    </row>
    <row r="8" spans="1:14" ht="15" customHeight="1" x14ac:dyDescent="0.25">
      <c r="A8" s="281" t="s">
        <v>644</v>
      </c>
      <c r="B8" s="282">
        <v>0</v>
      </c>
      <c r="C8" s="282">
        <v>0</v>
      </c>
      <c r="D8" s="282">
        <v>0</v>
      </c>
      <c r="E8" s="282">
        <v>0.26</v>
      </c>
      <c r="F8" s="282">
        <v>0</v>
      </c>
      <c r="G8" s="282">
        <v>0.26</v>
      </c>
      <c r="H8" s="282">
        <v>0</v>
      </c>
      <c r="I8" s="282">
        <v>0.09</v>
      </c>
      <c r="J8" s="282">
        <v>0.09</v>
      </c>
      <c r="K8" s="282">
        <v>7.0000000000000007E-2</v>
      </c>
      <c r="L8" s="282">
        <v>0.11</v>
      </c>
      <c r="M8" s="282">
        <v>0.09</v>
      </c>
      <c r="N8" s="283">
        <v>0.22</v>
      </c>
    </row>
    <row r="9" spans="1:14" ht="15" customHeight="1" x14ac:dyDescent="0.25">
      <c r="A9" s="255" t="s">
        <v>650</v>
      </c>
      <c r="B9" s="282">
        <v>0.21</v>
      </c>
      <c r="C9" s="282">
        <v>0.26</v>
      </c>
      <c r="D9" s="282">
        <v>0.23</v>
      </c>
      <c r="E9" s="282">
        <v>7.0000000000000007E-2</v>
      </c>
      <c r="F9" s="282">
        <v>0.17</v>
      </c>
      <c r="G9" s="282">
        <v>0.11</v>
      </c>
      <c r="H9" s="282">
        <v>0.1</v>
      </c>
      <c r="I9" s="282">
        <v>0.23</v>
      </c>
      <c r="J9" s="282">
        <v>0.17</v>
      </c>
      <c r="K9" s="282">
        <v>0.13</v>
      </c>
      <c r="L9" s="282">
        <v>0.32</v>
      </c>
      <c r="M9" s="282">
        <v>0.2</v>
      </c>
      <c r="N9" s="283">
        <v>0.2</v>
      </c>
    </row>
    <row r="10" spans="1:14" ht="15" customHeight="1" x14ac:dyDescent="0.25">
      <c r="A10" s="255" t="s">
        <v>647</v>
      </c>
      <c r="B10" s="282">
        <v>0.24</v>
      </c>
      <c r="C10" s="282">
        <v>0</v>
      </c>
      <c r="D10" s="282">
        <v>0.24</v>
      </c>
      <c r="E10" s="282">
        <v>0.14000000000000001</v>
      </c>
      <c r="F10" s="282">
        <v>0</v>
      </c>
      <c r="G10" s="282">
        <v>0.14000000000000001</v>
      </c>
      <c r="H10" s="282">
        <v>0.19</v>
      </c>
      <c r="I10" s="282">
        <v>0</v>
      </c>
      <c r="J10" s="282">
        <v>0.19</v>
      </c>
      <c r="K10" s="282">
        <v>0</v>
      </c>
      <c r="L10" s="282">
        <v>0.25</v>
      </c>
      <c r="M10" s="282">
        <v>0.08</v>
      </c>
      <c r="N10" s="283">
        <v>0.16</v>
      </c>
    </row>
    <row r="11" spans="1:14" ht="15" customHeight="1" x14ac:dyDescent="0.25">
      <c r="A11" s="255" t="s">
        <v>649</v>
      </c>
      <c r="B11" s="282">
        <v>0.47000000000000003</v>
      </c>
      <c r="C11" s="282">
        <v>0.65</v>
      </c>
      <c r="D11" s="282">
        <v>0.49</v>
      </c>
      <c r="E11" s="282">
        <v>0</v>
      </c>
      <c r="F11" s="282">
        <v>0</v>
      </c>
      <c r="G11" s="282">
        <v>0</v>
      </c>
      <c r="H11" s="282">
        <v>0.11</v>
      </c>
      <c r="I11" s="282">
        <v>0.56000000000000005</v>
      </c>
      <c r="J11" s="282">
        <v>0.13</v>
      </c>
      <c r="K11" s="282">
        <v>0.03</v>
      </c>
      <c r="L11" s="282">
        <v>0</v>
      </c>
      <c r="M11" s="282">
        <v>0.03</v>
      </c>
      <c r="N11" s="283">
        <v>0.39</v>
      </c>
    </row>
    <row r="12" spans="1:14" ht="15.75" thickBot="1" x14ac:dyDescent="0.3">
      <c r="A12" s="173" t="s">
        <v>94</v>
      </c>
      <c r="B12" s="284">
        <v>0.31</v>
      </c>
      <c r="C12" s="284">
        <v>0.35000000000000003</v>
      </c>
      <c r="D12" s="284">
        <v>0.32</v>
      </c>
      <c r="E12" s="284">
        <v>0.2</v>
      </c>
      <c r="F12" s="284">
        <v>0.17</v>
      </c>
      <c r="G12" s="284">
        <v>0.19</v>
      </c>
      <c r="H12" s="284">
        <v>0.13</v>
      </c>
      <c r="I12" s="284">
        <v>0.22</v>
      </c>
      <c r="J12" s="284">
        <v>0.16</v>
      </c>
      <c r="K12" s="284">
        <v>0.05</v>
      </c>
      <c r="L12" s="284">
        <v>0.16</v>
      </c>
      <c r="M12" s="284">
        <v>0.08</v>
      </c>
      <c r="N12" s="285">
        <v>0.26</v>
      </c>
    </row>
    <row r="14" spans="1:14" x14ac:dyDescent="0.25">
      <c r="A14" s="496" t="s">
        <v>462</v>
      </c>
      <c r="B14" s="496"/>
      <c r="C14" s="496"/>
      <c r="D14" s="496"/>
      <c r="E14" s="496"/>
      <c r="F14" s="496"/>
      <c r="G14" s="496"/>
      <c r="H14" s="496"/>
      <c r="I14" s="496"/>
      <c r="J14" s="496"/>
      <c r="K14" s="496"/>
      <c r="L14" s="496"/>
      <c r="M14" s="496"/>
      <c r="N14" s="496"/>
    </row>
    <row r="15" spans="1:14" x14ac:dyDescent="0.25">
      <c r="A15" s="499" t="s">
        <v>463</v>
      </c>
      <c r="B15" s="499"/>
      <c r="C15" s="499"/>
      <c r="D15" s="499"/>
      <c r="E15" s="499"/>
      <c r="F15" s="499"/>
      <c r="G15" s="499"/>
      <c r="H15" s="499"/>
      <c r="I15" s="499"/>
      <c r="J15" s="499"/>
      <c r="K15" s="499"/>
      <c r="L15" s="499"/>
      <c r="M15" s="499"/>
      <c r="N15" s="499"/>
    </row>
    <row r="16" spans="1:14" x14ac:dyDescent="0.25">
      <c r="A16" s="496" t="s">
        <v>145</v>
      </c>
      <c r="B16" s="496"/>
      <c r="C16" s="496"/>
      <c r="D16" s="496"/>
      <c r="E16" s="496"/>
      <c r="F16" s="496"/>
      <c r="G16" s="496"/>
      <c r="H16" s="496"/>
      <c r="I16" s="496"/>
      <c r="J16" s="496"/>
      <c r="K16" s="496"/>
      <c r="L16" s="496"/>
      <c r="M16" s="496"/>
      <c r="N16" s="496"/>
    </row>
    <row r="17" spans="1:14" x14ac:dyDescent="0.25">
      <c r="A17" s="2" t="s">
        <v>5</v>
      </c>
      <c r="B17" s="277"/>
      <c r="C17" s="277"/>
      <c r="D17" s="277"/>
      <c r="E17" s="277"/>
      <c r="F17" s="277"/>
      <c r="G17" s="277"/>
      <c r="H17" s="277"/>
      <c r="I17" s="277"/>
      <c r="J17" s="277"/>
      <c r="K17" s="277"/>
      <c r="L17" s="277"/>
      <c r="M17" s="277"/>
      <c r="N17" s="277"/>
    </row>
    <row r="18" spans="1:14" x14ac:dyDescent="0.25">
      <c r="A18" s="1" t="s">
        <v>6</v>
      </c>
      <c r="B18" s="277"/>
      <c r="C18" s="277"/>
      <c r="D18" s="277"/>
      <c r="E18" s="277"/>
      <c r="F18" s="277"/>
      <c r="G18" s="277"/>
      <c r="H18" s="277"/>
      <c r="I18" s="277"/>
      <c r="J18" s="277"/>
      <c r="K18" s="277"/>
      <c r="L18" s="277"/>
      <c r="M18" s="277"/>
      <c r="N18" s="277"/>
    </row>
    <row r="19" spans="1:14" x14ac:dyDescent="0.25">
      <c r="A19" s="496" t="s">
        <v>142</v>
      </c>
      <c r="B19" s="496"/>
      <c r="C19" s="496"/>
      <c r="D19" s="496"/>
      <c r="E19" s="496"/>
      <c r="F19" s="496"/>
      <c r="G19" s="496"/>
      <c r="H19" s="496"/>
      <c r="I19" s="496"/>
      <c r="J19" s="496"/>
      <c r="K19" s="496"/>
      <c r="L19" s="496"/>
      <c r="M19" s="496"/>
      <c r="N19" s="496"/>
    </row>
    <row r="20" spans="1:14" x14ac:dyDescent="0.25">
      <c r="A20" s="277"/>
      <c r="B20" s="277"/>
      <c r="C20" s="277"/>
      <c r="D20" s="277"/>
      <c r="E20" s="277"/>
      <c r="F20" s="277"/>
      <c r="G20" s="277"/>
      <c r="H20" s="277"/>
      <c r="I20" s="277"/>
      <c r="J20" s="277"/>
      <c r="K20" s="277"/>
      <c r="L20" s="277"/>
      <c r="M20" s="277"/>
      <c r="N20" s="277"/>
    </row>
    <row r="21" spans="1:14" x14ac:dyDescent="0.25">
      <c r="A21" s="108" t="s">
        <v>104</v>
      </c>
      <c r="B21" s="1"/>
      <c r="C21" s="1"/>
      <c r="D21" s="1"/>
      <c r="E21" s="1"/>
      <c r="F21" s="1"/>
      <c r="G21" s="1"/>
      <c r="H21" s="1"/>
      <c r="I21" s="1"/>
      <c r="J21" s="1"/>
      <c r="K21" s="1"/>
      <c r="L21" s="1"/>
      <c r="M21" s="1"/>
      <c r="N21" s="1"/>
    </row>
    <row r="22" spans="1:14" ht="30" customHeight="1" x14ac:dyDescent="0.25">
      <c r="A22" s="500" t="s">
        <v>611</v>
      </c>
      <c r="B22" s="500"/>
      <c r="C22" s="500"/>
      <c r="D22" s="500"/>
      <c r="E22" s="500"/>
      <c r="F22" s="500"/>
      <c r="G22" s="500"/>
      <c r="H22" s="500"/>
      <c r="I22" s="500"/>
      <c r="J22" s="500"/>
      <c r="K22" s="500"/>
      <c r="L22" s="500"/>
      <c r="M22" s="500"/>
      <c r="N22" s="500"/>
    </row>
  </sheetData>
  <mergeCells count="11">
    <mergeCell ref="A1:N1"/>
    <mergeCell ref="B2:D2"/>
    <mergeCell ref="E2:G2"/>
    <mergeCell ref="H2:J2"/>
    <mergeCell ref="K2:M2"/>
    <mergeCell ref="N2:N3"/>
    <mergeCell ref="A14:N14"/>
    <mergeCell ref="A15:N15"/>
    <mergeCell ref="A16:N16"/>
    <mergeCell ref="A19:N19"/>
    <mergeCell ref="A22:N22"/>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92D050"/>
    <pageSetUpPr fitToPage="1"/>
  </sheetPr>
  <dimension ref="A1:C25"/>
  <sheetViews>
    <sheetView zoomScaleNormal="100" workbookViewId="0">
      <selection activeCell="E26" sqref="E26"/>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thickBot="1" x14ac:dyDescent="0.25">
      <c r="A1" s="507" t="s">
        <v>402</v>
      </c>
      <c r="B1" s="508"/>
      <c r="C1" s="509"/>
    </row>
    <row r="2" spans="1:3" ht="39.950000000000003" customHeight="1" x14ac:dyDescent="0.2">
      <c r="A2" s="286" t="s">
        <v>643</v>
      </c>
      <c r="B2" s="8"/>
      <c r="C2" s="35"/>
    </row>
    <row r="3" spans="1:3" ht="15" customHeight="1" x14ac:dyDescent="0.2">
      <c r="A3" s="15" t="s">
        <v>37</v>
      </c>
      <c r="B3" s="145" t="s">
        <v>38</v>
      </c>
      <c r="C3" s="121" t="s">
        <v>108</v>
      </c>
    </row>
    <row r="4" spans="1:3" ht="15" customHeight="1" x14ac:dyDescent="0.2">
      <c r="A4" s="107" t="s">
        <v>55</v>
      </c>
      <c r="B4" s="288">
        <v>826</v>
      </c>
      <c r="C4" s="289">
        <v>5577.4818401937046</v>
      </c>
    </row>
    <row r="5" spans="1:3" ht="30" customHeight="1" x14ac:dyDescent="0.2">
      <c r="A5" s="107" t="s">
        <v>56</v>
      </c>
      <c r="B5" s="288">
        <v>1008</v>
      </c>
      <c r="C5" s="289">
        <v>7742.7519841269841</v>
      </c>
    </row>
    <row r="6" spans="1:3" ht="30" customHeight="1" x14ac:dyDescent="0.2">
      <c r="A6" s="107" t="s">
        <v>57</v>
      </c>
      <c r="B6" s="288">
        <v>1200</v>
      </c>
      <c r="C6" s="289">
        <v>32636.758566666667</v>
      </c>
    </row>
    <row r="7" spans="1:3" ht="15" customHeight="1" x14ac:dyDescent="0.2">
      <c r="A7" s="107" t="s">
        <v>58</v>
      </c>
      <c r="B7" s="288">
        <v>5</v>
      </c>
      <c r="C7" s="289">
        <v>47200</v>
      </c>
    </row>
    <row r="8" spans="1:3" ht="15" customHeight="1" x14ac:dyDescent="0.2">
      <c r="A8" s="107" t="s">
        <v>64</v>
      </c>
      <c r="B8" s="288">
        <v>85</v>
      </c>
      <c r="C8" s="289">
        <v>27112.705882352941</v>
      </c>
    </row>
    <row r="9" spans="1:3" ht="15" customHeight="1" x14ac:dyDescent="0.2">
      <c r="A9" s="107" t="s">
        <v>59</v>
      </c>
      <c r="B9" s="288">
        <v>8069</v>
      </c>
      <c r="C9" s="289">
        <v>6699.9851282686823</v>
      </c>
    </row>
    <row r="10" spans="1:3" ht="15" customHeight="1" x14ac:dyDescent="0.2">
      <c r="A10" s="130" t="s">
        <v>65</v>
      </c>
      <c r="B10" s="290">
        <v>8069</v>
      </c>
      <c r="C10" s="291">
        <v>6699.9851282686823</v>
      </c>
    </row>
    <row r="11" spans="1:3" ht="15" customHeight="1" x14ac:dyDescent="0.2">
      <c r="A11" s="107" t="s">
        <v>60</v>
      </c>
      <c r="B11" s="288">
        <v>116</v>
      </c>
      <c r="C11" s="289">
        <v>25936.698793103449</v>
      </c>
    </row>
    <row r="12" spans="1:3" ht="15" customHeight="1" x14ac:dyDescent="0.2">
      <c r="A12" s="107" t="s">
        <v>61</v>
      </c>
      <c r="B12" s="288">
        <v>24</v>
      </c>
      <c r="C12" s="289">
        <v>103545.75</v>
      </c>
    </row>
    <row r="13" spans="1:3" ht="15" customHeight="1" x14ac:dyDescent="0.2">
      <c r="A13" s="107" t="s">
        <v>62</v>
      </c>
      <c r="B13" s="288">
        <v>1050</v>
      </c>
      <c r="C13" s="289">
        <v>124169.52380952382</v>
      </c>
    </row>
    <row r="14" spans="1:3" ht="15" customHeight="1" x14ac:dyDescent="0.2">
      <c r="A14" s="107" t="s">
        <v>63</v>
      </c>
      <c r="B14" s="288">
        <v>1378</v>
      </c>
      <c r="C14" s="289">
        <v>10598.357692307693</v>
      </c>
    </row>
    <row r="15" spans="1:3" ht="15" customHeight="1" thickBot="1" x14ac:dyDescent="0.25">
      <c r="A15" s="23" t="s">
        <v>481</v>
      </c>
      <c r="B15" s="287">
        <f>SUM(B4:B9,B11:B14)</f>
        <v>13761</v>
      </c>
      <c r="C15" s="153">
        <f>((C4*B4)+(C5*B5)+(C6*B6)+(C7*B7)+(C8*B8)+(C9*B9)+(C11*B11)+(C12*B12)+(C13*B13)+(C14*B14))/B15</f>
        <v>18796.225291766586</v>
      </c>
    </row>
    <row r="16" spans="1:3" ht="15" customHeight="1" x14ac:dyDescent="0.2">
      <c r="A16" s="1"/>
      <c r="B16" s="1"/>
      <c r="C16" s="1"/>
    </row>
    <row r="17" spans="1:3" ht="15" customHeight="1" x14ac:dyDescent="0.2">
      <c r="A17" s="86" t="s">
        <v>129</v>
      </c>
      <c r="B17" s="1"/>
      <c r="C17" s="1"/>
    </row>
    <row r="18" spans="1:3" ht="39" customHeight="1" x14ac:dyDescent="0.2">
      <c r="A18" s="510" t="s">
        <v>149</v>
      </c>
      <c r="B18" s="510"/>
      <c r="C18" s="510"/>
    </row>
    <row r="19" spans="1:3" ht="30" customHeight="1" x14ac:dyDescent="0.2">
      <c r="A19" s="510" t="s">
        <v>482</v>
      </c>
      <c r="B19" s="510"/>
      <c r="C19" s="510"/>
    </row>
    <row r="20" spans="1:3" ht="38.25" customHeight="1" x14ac:dyDescent="0.2">
      <c r="A20" s="491" t="s">
        <v>130</v>
      </c>
      <c r="B20" s="491"/>
      <c r="C20" s="491"/>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O152"/>
  <sheetViews>
    <sheetView workbookViewId="0">
      <pane ySplit="3" topLeftCell="A109" activePane="bottomLeft" state="frozen"/>
      <selection pane="bottomLeft" activeCell="O123" sqref="O123"/>
    </sheetView>
  </sheetViews>
  <sheetFormatPr defaultColWidth="9.140625" defaultRowHeight="15" x14ac:dyDescent="0.25"/>
  <cols>
    <col min="1" max="1" width="48.570312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3" width="9.140625" style="1"/>
    <col min="15" max="16384" width="9.140625" style="1"/>
  </cols>
  <sheetData>
    <row r="1" spans="1:14" ht="33.75" customHeight="1" x14ac:dyDescent="0.25">
      <c r="A1" s="472" t="s">
        <v>400</v>
      </c>
      <c r="B1" s="466"/>
      <c r="C1" s="466"/>
      <c r="D1" s="466"/>
      <c r="E1" s="466"/>
      <c r="F1" s="466"/>
      <c r="G1" s="466"/>
      <c r="H1" s="466"/>
      <c r="I1" s="466"/>
      <c r="J1" s="467"/>
      <c r="K1" s="468"/>
    </row>
    <row r="2" spans="1:14" s="5" customFormat="1" ht="38.25" customHeight="1" x14ac:dyDescent="0.25">
      <c r="A2" s="254" t="s">
        <v>643</v>
      </c>
      <c r="B2" s="8"/>
      <c r="C2" s="469" t="s">
        <v>0</v>
      </c>
      <c r="D2" s="469"/>
      <c r="E2" s="469" t="s">
        <v>2</v>
      </c>
      <c r="F2" s="469"/>
      <c r="G2" s="469" t="s">
        <v>1</v>
      </c>
      <c r="H2" s="469"/>
      <c r="I2" s="470" t="s">
        <v>3</v>
      </c>
      <c r="J2" s="471"/>
      <c r="K2" s="278" t="s">
        <v>4</v>
      </c>
      <c r="N2"/>
    </row>
    <row r="3" spans="1:14" s="5" customFormat="1" ht="13.5" customHeight="1" thickBot="1" x14ac:dyDescent="0.3">
      <c r="A3" s="36"/>
      <c r="B3" s="38"/>
      <c r="C3" s="39" t="s">
        <v>7</v>
      </c>
      <c r="D3" s="39" t="s">
        <v>8</v>
      </c>
      <c r="E3" s="39" t="s">
        <v>7</v>
      </c>
      <c r="F3" s="39" t="s">
        <v>8</v>
      </c>
      <c r="G3" s="39" t="s">
        <v>7</v>
      </c>
      <c r="H3" s="39" t="s">
        <v>8</v>
      </c>
      <c r="I3" s="39" t="s">
        <v>7</v>
      </c>
      <c r="J3" s="39" t="s">
        <v>8</v>
      </c>
      <c r="K3" s="34"/>
      <c r="N3"/>
    </row>
    <row r="4" spans="1:14" s="2" customFormat="1" x14ac:dyDescent="0.25">
      <c r="A4" s="255" t="s">
        <v>648</v>
      </c>
      <c r="B4" s="227"/>
      <c r="C4" s="462"/>
      <c r="D4" s="463"/>
      <c r="E4" s="463"/>
      <c r="F4" s="463"/>
      <c r="G4" s="463"/>
      <c r="H4" s="463"/>
      <c r="I4" s="463"/>
      <c r="J4" s="463"/>
      <c r="K4" s="464"/>
      <c r="N4"/>
    </row>
    <row r="5" spans="1:14" x14ac:dyDescent="0.25">
      <c r="A5" s="223" t="s">
        <v>545</v>
      </c>
      <c r="B5" s="224" t="s">
        <v>544</v>
      </c>
      <c r="C5" s="456"/>
      <c r="D5" s="457"/>
      <c r="E5" s="457"/>
      <c r="F5" s="457"/>
      <c r="G5" s="457"/>
      <c r="H5" s="457"/>
      <c r="I5" s="457"/>
      <c r="J5" s="457"/>
      <c r="K5" s="458"/>
    </row>
    <row r="6" spans="1:14" x14ac:dyDescent="0.25">
      <c r="A6" s="109" t="s">
        <v>559</v>
      </c>
      <c r="B6" s="225" t="s">
        <v>546</v>
      </c>
      <c r="C6" s="10"/>
      <c r="D6" s="10"/>
      <c r="E6" s="10"/>
      <c r="F6" s="10"/>
      <c r="G6" s="10"/>
      <c r="H6" s="10"/>
      <c r="I6" s="10"/>
      <c r="J6" s="258"/>
      <c r="K6" s="18">
        <f>SUM(C6:J6)</f>
        <v>0</v>
      </c>
    </row>
    <row r="7" spans="1:14" x14ac:dyDescent="0.25">
      <c r="A7" s="109" t="s">
        <v>560</v>
      </c>
      <c r="B7" s="225" t="s">
        <v>547</v>
      </c>
      <c r="C7" s="10">
        <v>24</v>
      </c>
      <c r="D7" s="10">
        <v>9</v>
      </c>
      <c r="E7" s="10"/>
      <c r="F7" s="10"/>
      <c r="G7" s="10">
        <v>10</v>
      </c>
      <c r="H7" s="10">
        <v>17</v>
      </c>
      <c r="I7" s="10"/>
      <c r="J7" s="258"/>
      <c r="K7" s="18">
        <f t="shared" ref="K7:K16" si="0">SUM(C7:J7)</f>
        <v>60</v>
      </c>
    </row>
    <row r="8" spans="1:14" x14ac:dyDescent="0.25">
      <c r="A8" s="109" t="s">
        <v>561</v>
      </c>
      <c r="B8" s="225" t="s">
        <v>548</v>
      </c>
      <c r="C8" s="10">
        <v>1</v>
      </c>
      <c r="D8" s="10">
        <v>22</v>
      </c>
      <c r="E8" s="10">
        <v>10</v>
      </c>
      <c r="F8" s="10"/>
      <c r="G8" s="10">
        <v>1</v>
      </c>
      <c r="H8" s="10">
        <v>9</v>
      </c>
      <c r="I8" s="10"/>
      <c r="J8" s="258">
        <v>1</v>
      </c>
      <c r="K8" s="18">
        <f t="shared" si="0"/>
        <v>44</v>
      </c>
    </row>
    <row r="9" spans="1:14" x14ac:dyDescent="0.25">
      <c r="A9" s="109" t="s">
        <v>562</v>
      </c>
      <c r="B9" s="225" t="s">
        <v>549</v>
      </c>
      <c r="C9" s="10"/>
      <c r="D9" s="10"/>
      <c r="E9" s="10"/>
      <c r="F9" s="10"/>
      <c r="G9" s="10"/>
      <c r="H9" s="10"/>
      <c r="I9" s="10">
        <v>1</v>
      </c>
      <c r="J9" s="258">
        <v>2</v>
      </c>
      <c r="K9" s="18">
        <f t="shared" si="0"/>
        <v>3</v>
      </c>
    </row>
    <row r="10" spans="1:14" x14ac:dyDescent="0.25">
      <c r="A10" s="109" t="s">
        <v>563</v>
      </c>
      <c r="B10" s="225" t="s">
        <v>550</v>
      </c>
      <c r="C10" s="10"/>
      <c r="D10" s="10"/>
      <c r="E10" s="10"/>
      <c r="F10" s="10"/>
      <c r="G10" s="10"/>
      <c r="H10" s="10"/>
      <c r="I10" s="10"/>
      <c r="J10" s="258"/>
      <c r="K10" s="18">
        <f t="shared" si="0"/>
        <v>0</v>
      </c>
    </row>
    <row r="11" spans="1:14" x14ac:dyDescent="0.25">
      <c r="A11" s="109" t="s">
        <v>564</v>
      </c>
      <c r="B11" s="225" t="s">
        <v>551</v>
      </c>
      <c r="C11" s="10"/>
      <c r="D11" s="10"/>
      <c r="E11" s="10"/>
      <c r="F11" s="10"/>
      <c r="G11" s="10"/>
      <c r="H11" s="10"/>
      <c r="I11" s="10"/>
      <c r="J11" s="258"/>
      <c r="K11" s="18">
        <f t="shared" si="0"/>
        <v>0</v>
      </c>
    </row>
    <row r="12" spans="1:14" x14ac:dyDescent="0.25">
      <c r="A12" s="109" t="s">
        <v>558</v>
      </c>
      <c r="B12" s="225" t="s">
        <v>552</v>
      </c>
      <c r="C12" s="10"/>
      <c r="D12" s="10"/>
      <c r="E12" s="10"/>
      <c r="F12" s="10"/>
      <c r="G12" s="10"/>
      <c r="H12" s="10"/>
      <c r="I12" s="10"/>
      <c r="J12" s="258"/>
      <c r="K12" s="18">
        <f t="shared" si="0"/>
        <v>0</v>
      </c>
    </row>
    <row r="13" spans="1:14" x14ac:dyDescent="0.25">
      <c r="A13" s="109" t="s">
        <v>565</v>
      </c>
      <c r="B13" s="225" t="s">
        <v>553</v>
      </c>
      <c r="C13" s="10"/>
      <c r="D13" s="10"/>
      <c r="E13" s="10"/>
      <c r="F13" s="10"/>
      <c r="G13" s="10"/>
      <c r="H13" s="10"/>
      <c r="I13" s="10"/>
      <c r="J13" s="258"/>
      <c r="K13" s="18">
        <f t="shared" si="0"/>
        <v>0</v>
      </c>
    </row>
    <row r="14" spans="1:14" x14ac:dyDescent="0.25">
      <c r="A14" s="109" t="s">
        <v>566</v>
      </c>
      <c r="B14" s="225" t="s">
        <v>554</v>
      </c>
      <c r="C14" s="10"/>
      <c r="D14" s="10"/>
      <c r="E14" s="10"/>
      <c r="F14" s="10"/>
      <c r="G14" s="10"/>
      <c r="H14" s="10"/>
      <c r="I14" s="10"/>
      <c r="J14" s="258"/>
      <c r="K14" s="18">
        <f t="shared" si="0"/>
        <v>0</v>
      </c>
    </row>
    <row r="15" spans="1:14" x14ac:dyDescent="0.25">
      <c r="A15" s="294" t="s">
        <v>567</v>
      </c>
      <c r="B15" s="225" t="s">
        <v>555</v>
      </c>
      <c r="C15" s="10">
        <v>50</v>
      </c>
      <c r="D15" s="10">
        <v>22</v>
      </c>
      <c r="E15" s="10"/>
      <c r="F15" s="10"/>
      <c r="G15" s="10">
        <v>24</v>
      </c>
      <c r="H15" s="10">
        <v>30</v>
      </c>
      <c r="I15" s="10"/>
      <c r="J15" s="258"/>
      <c r="K15" s="18">
        <f t="shared" si="0"/>
        <v>126</v>
      </c>
    </row>
    <row r="16" spans="1:14" x14ac:dyDescent="0.25">
      <c r="A16" s="109" t="s">
        <v>557</v>
      </c>
      <c r="B16" s="225" t="s">
        <v>556</v>
      </c>
      <c r="C16" s="10"/>
      <c r="D16" s="10"/>
      <c r="E16" s="10"/>
      <c r="F16" s="10"/>
      <c r="G16" s="10"/>
      <c r="H16" s="10"/>
      <c r="I16" s="10"/>
      <c r="J16" s="258"/>
      <c r="K16" s="18">
        <f t="shared" si="0"/>
        <v>0</v>
      </c>
    </row>
    <row r="17" spans="1:14" x14ac:dyDescent="0.25">
      <c r="A17" s="226" t="s">
        <v>92</v>
      </c>
      <c r="B17" s="259" t="s">
        <v>93</v>
      </c>
      <c r="C17" s="13">
        <f>SUM(C6:C16)</f>
        <v>75</v>
      </c>
      <c r="D17" s="13">
        <f t="shared" ref="D17:J17" si="1">SUM(D6:D16)</f>
        <v>53</v>
      </c>
      <c r="E17" s="13">
        <f t="shared" si="1"/>
        <v>10</v>
      </c>
      <c r="F17" s="13">
        <f t="shared" si="1"/>
        <v>0</v>
      </c>
      <c r="G17" s="13">
        <f t="shared" si="1"/>
        <v>35</v>
      </c>
      <c r="H17" s="13">
        <f t="shared" si="1"/>
        <v>56</v>
      </c>
      <c r="I17" s="13">
        <f t="shared" si="1"/>
        <v>1</v>
      </c>
      <c r="J17" s="13">
        <f t="shared" si="1"/>
        <v>3</v>
      </c>
      <c r="K17" s="18">
        <f>SUM(K6:K16)</f>
        <v>233</v>
      </c>
    </row>
    <row r="18" spans="1:14" x14ac:dyDescent="0.25">
      <c r="A18" s="109" t="s">
        <v>652</v>
      </c>
      <c r="B18" s="261" t="s">
        <v>93</v>
      </c>
      <c r="C18" s="10">
        <v>68</v>
      </c>
      <c r="D18" s="10">
        <v>37</v>
      </c>
      <c r="E18" s="10"/>
      <c r="F18" s="10"/>
      <c r="G18" s="10">
        <v>34</v>
      </c>
      <c r="H18" s="10">
        <v>43</v>
      </c>
      <c r="I18" s="10"/>
      <c r="J18" s="10">
        <v>1</v>
      </c>
      <c r="K18" s="20">
        <f t="shared" ref="K18:K19" si="2">SUM(C18:J18)</f>
        <v>183</v>
      </c>
    </row>
    <row r="19" spans="1:14" x14ac:dyDescent="0.25">
      <c r="A19" s="109" t="s">
        <v>653</v>
      </c>
      <c r="B19" s="261" t="s">
        <v>93</v>
      </c>
      <c r="C19" s="10">
        <v>2</v>
      </c>
      <c r="D19" s="10">
        <v>1</v>
      </c>
      <c r="E19" s="10"/>
      <c r="F19" s="10"/>
      <c r="G19" s="10">
        <v>1</v>
      </c>
      <c r="H19" s="10"/>
      <c r="I19" s="10"/>
      <c r="J19" s="10"/>
      <c r="K19" s="20">
        <f t="shared" si="2"/>
        <v>4</v>
      </c>
    </row>
    <row r="20" spans="1:14" s="2" customFormat="1" x14ac:dyDescent="0.25">
      <c r="A20" s="255" t="s">
        <v>646</v>
      </c>
      <c r="B20" s="227"/>
      <c r="C20" s="462"/>
      <c r="D20" s="463"/>
      <c r="E20" s="463"/>
      <c r="F20" s="463"/>
      <c r="G20" s="463"/>
      <c r="H20" s="463"/>
      <c r="I20" s="463"/>
      <c r="J20" s="463"/>
      <c r="K20" s="464"/>
      <c r="N20"/>
    </row>
    <row r="21" spans="1:14" x14ac:dyDescent="0.25">
      <c r="A21" s="223" t="s">
        <v>545</v>
      </c>
      <c r="B21" s="224" t="s">
        <v>544</v>
      </c>
      <c r="C21" s="456"/>
      <c r="D21" s="457"/>
      <c r="E21" s="457"/>
      <c r="F21" s="457"/>
      <c r="G21" s="457"/>
      <c r="H21" s="457"/>
      <c r="I21" s="457"/>
      <c r="J21" s="457"/>
      <c r="K21" s="458"/>
    </row>
    <row r="22" spans="1:14" x14ac:dyDescent="0.25">
      <c r="A22" s="109" t="s">
        <v>559</v>
      </c>
      <c r="B22" s="225" t="s">
        <v>546</v>
      </c>
      <c r="C22" s="10"/>
      <c r="D22" s="10"/>
      <c r="E22" s="10"/>
      <c r="F22" s="10"/>
      <c r="G22" s="10"/>
      <c r="H22" s="10"/>
      <c r="I22" s="10"/>
      <c r="J22" s="258"/>
      <c r="K22" s="18">
        <f>SUM(C22:J22)</f>
        <v>0</v>
      </c>
    </row>
    <row r="23" spans="1:14" x14ac:dyDescent="0.25">
      <c r="A23" s="109" t="s">
        <v>560</v>
      </c>
      <c r="B23" s="225" t="s">
        <v>547</v>
      </c>
      <c r="C23" s="10"/>
      <c r="D23" s="10">
        <v>34</v>
      </c>
      <c r="E23" s="10"/>
      <c r="F23" s="10"/>
      <c r="G23" s="10"/>
      <c r="H23" s="10">
        <v>39</v>
      </c>
      <c r="I23" s="10"/>
      <c r="J23" s="258"/>
      <c r="K23" s="18">
        <f t="shared" ref="K23:K32" si="3">SUM(C23:J23)</f>
        <v>73</v>
      </c>
    </row>
    <row r="24" spans="1:14" x14ac:dyDescent="0.25">
      <c r="A24" s="109" t="s">
        <v>561</v>
      </c>
      <c r="B24" s="225" t="s">
        <v>548</v>
      </c>
      <c r="C24" s="10">
        <v>377</v>
      </c>
      <c r="D24" s="10">
        <v>11</v>
      </c>
      <c r="E24" s="10"/>
      <c r="F24" s="10"/>
      <c r="G24" s="10">
        <v>160</v>
      </c>
      <c r="H24" s="10">
        <v>1</v>
      </c>
      <c r="I24" s="10">
        <v>25</v>
      </c>
      <c r="J24" s="258">
        <v>5</v>
      </c>
      <c r="K24" s="18">
        <f t="shared" si="3"/>
        <v>579</v>
      </c>
    </row>
    <row r="25" spans="1:14" x14ac:dyDescent="0.25">
      <c r="A25" s="109" t="s">
        <v>562</v>
      </c>
      <c r="B25" s="225" t="s">
        <v>549</v>
      </c>
      <c r="C25" s="10">
        <v>119</v>
      </c>
      <c r="D25" s="10">
        <v>68</v>
      </c>
      <c r="E25" s="10"/>
      <c r="F25" s="10"/>
      <c r="G25" s="10">
        <v>131</v>
      </c>
      <c r="H25" s="10">
        <v>26</v>
      </c>
      <c r="I25" s="10">
        <v>5</v>
      </c>
      <c r="J25" s="258">
        <v>1</v>
      </c>
      <c r="K25" s="18">
        <f t="shared" si="3"/>
        <v>350</v>
      </c>
    </row>
    <row r="26" spans="1:14" x14ac:dyDescent="0.25">
      <c r="A26" s="109" t="s">
        <v>563</v>
      </c>
      <c r="B26" s="225" t="s">
        <v>550</v>
      </c>
      <c r="C26" s="10"/>
      <c r="D26" s="10"/>
      <c r="E26" s="10"/>
      <c r="F26" s="10"/>
      <c r="G26" s="10"/>
      <c r="H26" s="10"/>
      <c r="I26" s="10"/>
      <c r="J26" s="258"/>
      <c r="K26" s="18">
        <f t="shared" si="3"/>
        <v>0</v>
      </c>
    </row>
    <row r="27" spans="1:14" x14ac:dyDescent="0.25">
      <c r="A27" s="109" t="s">
        <v>564</v>
      </c>
      <c r="B27" s="225" t="s">
        <v>551</v>
      </c>
      <c r="C27" s="10"/>
      <c r="D27" s="10"/>
      <c r="E27" s="10"/>
      <c r="F27" s="10"/>
      <c r="G27" s="10"/>
      <c r="H27" s="10"/>
      <c r="I27" s="10"/>
      <c r="J27" s="258"/>
      <c r="K27" s="18">
        <f t="shared" si="3"/>
        <v>0</v>
      </c>
    </row>
    <row r="28" spans="1:14" x14ac:dyDescent="0.25">
      <c r="A28" s="109" t="s">
        <v>558</v>
      </c>
      <c r="B28" s="225" t="s">
        <v>552</v>
      </c>
      <c r="C28" s="10"/>
      <c r="D28" s="10"/>
      <c r="E28" s="10"/>
      <c r="F28" s="10"/>
      <c r="G28" s="10"/>
      <c r="H28" s="10"/>
      <c r="I28" s="10"/>
      <c r="J28" s="258"/>
      <c r="K28" s="18">
        <f t="shared" si="3"/>
        <v>0</v>
      </c>
    </row>
    <row r="29" spans="1:14" x14ac:dyDescent="0.25">
      <c r="A29" s="109" t="s">
        <v>565</v>
      </c>
      <c r="B29" s="225" t="s">
        <v>553</v>
      </c>
      <c r="C29" s="10"/>
      <c r="D29" s="10"/>
      <c r="E29" s="10"/>
      <c r="F29" s="10"/>
      <c r="G29" s="10"/>
      <c r="H29" s="10"/>
      <c r="I29" s="10"/>
      <c r="J29" s="258"/>
      <c r="K29" s="18">
        <f t="shared" si="3"/>
        <v>0</v>
      </c>
    </row>
    <row r="30" spans="1:14" x14ac:dyDescent="0.25">
      <c r="A30" s="109" t="s">
        <v>566</v>
      </c>
      <c r="B30" s="225" t="s">
        <v>554</v>
      </c>
      <c r="C30" s="10"/>
      <c r="D30" s="10"/>
      <c r="E30" s="10"/>
      <c r="F30" s="10"/>
      <c r="G30" s="10"/>
      <c r="H30" s="10"/>
      <c r="I30" s="10"/>
      <c r="J30" s="258"/>
      <c r="K30" s="18">
        <f t="shared" si="3"/>
        <v>0</v>
      </c>
    </row>
    <row r="31" spans="1:14" x14ac:dyDescent="0.25">
      <c r="A31" s="109" t="s">
        <v>567</v>
      </c>
      <c r="B31" s="225" t="s">
        <v>555</v>
      </c>
      <c r="C31" s="10"/>
      <c r="D31" s="10"/>
      <c r="E31" s="10"/>
      <c r="F31" s="10"/>
      <c r="G31" s="10"/>
      <c r="H31" s="10"/>
      <c r="I31" s="10"/>
      <c r="J31" s="258"/>
      <c r="K31" s="18">
        <f t="shared" si="3"/>
        <v>0</v>
      </c>
    </row>
    <row r="32" spans="1:14" x14ac:dyDescent="0.25">
      <c r="A32" s="109" t="s">
        <v>557</v>
      </c>
      <c r="B32" s="225" t="s">
        <v>556</v>
      </c>
      <c r="C32" s="10"/>
      <c r="D32" s="10"/>
      <c r="E32" s="10"/>
      <c r="F32" s="10"/>
      <c r="G32" s="10"/>
      <c r="H32" s="10"/>
      <c r="I32" s="10"/>
      <c r="J32" s="258"/>
      <c r="K32" s="18">
        <f t="shared" si="3"/>
        <v>0</v>
      </c>
    </row>
    <row r="33" spans="1:14" x14ac:dyDescent="0.25">
      <c r="A33" s="226" t="s">
        <v>92</v>
      </c>
      <c r="B33" s="259" t="s">
        <v>93</v>
      </c>
      <c r="C33" s="13">
        <f>SUM(C22:C32)</f>
        <v>496</v>
      </c>
      <c r="D33" s="13">
        <f t="shared" ref="D33:J33" si="4">SUM(D22:D32)</f>
        <v>113</v>
      </c>
      <c r="E33" s="13">
        <f t="shared" si="4"/>
        <v>0</v>
      </c>
      <c r="F33" s="13">
        <f t="shared" si="4"/>
        <v>0</v>
      </c>
      <c r="G33" s="13">
        <f t="shared" si="4"/>
        <v>291</v>
      </c>
      <c r="H33" s="13">
        <f t="shared" si="4"/>
        <v>66</v>
      </c>
      <c r="I33" s="13">
        <f t="shared" si="4"/>
        <v>30</v>
      </c>
      <c r="J33" s="13">
        <f t="shared" si="4"/>
        <v>6</v>
      </c>
      <c r="K33" s="18">
        <f>SUM(K22:K32)</f>
        <v>1002</v>
      </c>
    </row>
    <row r="34" spans="1:14" x14ac:dyDescent="0.25">
      <c r="A34" s="109" t="s">
        <v>652</v>
      </c>
      <c r="B34" s="261" t="s">
        <v>93</v>
      </c>
      <c r="C34" s="10">
        <v>373</v>
      </c>
      <c r="D34" s="10">
        <v>88</v>
      </c>
      <c r="E34" s="10"/>
      <c r="F34" s="10"/>
      <c r="G34" s="10">
        <v>220</v>
      </c>
      <c r="H34" s="10">
        <v>55</v>
      </c>
      <c r="I34" s="10">
        <v>20</v>
      </c>
      <c r="J34" s="10">
        <v>4</v>
      </c>
      <c r="K34" s="20">
        <f t="shared" ref="K34:K35" si="5">SUM(C34:J34)</f>
        <v>760</v>
      </c>
    </row>
    <row r="35" spans="1:14" x14ac:dyDescent="0.25">
      <c r="A35" s="109" t="s">
        <v>653</v>
      </c>
      <c r="B35" s="261" t="s">
        <v>93</v>
      </c>
      <c r="C35" s="10">
        <v>32</v>
      </c>
      <c r="D35" s="10">
        <v>2</v>
      </c>
      <c r="E35" s="10"/>
      <c r="F35" s="10"/>
      <c r="G35" s="10">
        <v>31</v>
      </c>
      <c r="H35" s="10">
        <v>3</v>
      </c>
      <c r="I35" s="10">
        <v>1</v>
      </c>
      <c r="J35" s="10">
        <v>2</v>
      </c>
      <c r="K35" s="20">
        <f t="shared" si="5"/>
        <v>71</v>
      </c>
    </row>
    <row r="36" spans="1:14" s="6" customFormat="1" x14ac:dyDescent="0.25">
      <c r="A36" s="255" t="s">
        <v>651</v>
      </c>
      <c r="B36" s="37"/>
      <c r="C36" s="459"/>
      <c r="D36" s="460"/>
      <c r="E36" s="460"/>
      <c r="F36" s="460"/>
      <c r="G36" s="460"/>
      <c r="H36" s="460"/>
      <c r="I36" s="460"/>
      <c r="J36" s="460"/>
      <c r="K36" s="461"/>
      <c r="N36"/>
    </row>
    <row r="37" spans="1:14" x14ac:dyDescent="0.25">
      <c r="A37" s="223" t="s">
        <v>545</v>
      </c>
      <c r="B37" s="224" t="s">
        <v>544</v>
      </c>
      <c r="C37" s="456"/>
      <c r="D37" s="457"/>
      <c r="E37" s="457"/>
      <c r="F37" s="457"/>
      <c r="G37" s="457"/>
      <c r="H37" s="457"/>
      <c r="I37" s="457"/>
      <c r="J37" s="457"/>
      <c r="K37" s="458"/>
    </row>
    <row r="38" spans="1:14" ht="12.75" customHeight="1" x14ac:dyDescent="0.25">
      <c r="A38" s="109" t="s">
        <v>559</v>
      </c>
      <c r="B38" s="225" t="s">
        <v>546</v>
      </c>
      <c r="C38" s="10"/>
      <c r="D38" s="10"/>
      <c r="E38" s="10"/>
      <c r="F38" s="10"/>
      <c r="G38" s="10"/>
      <c r="H38" s="10"/>
      <c r="I38" s="10"/>
      <c r="J38" s="258"/>
      <c r="K38" s="18">
        <f>SUM(C38:J38)</f>
        <v>0</v>
      </c>
    </row>
    <row r="39" spans="1:14" ht="12.75" customHeight="1" x14ac:dyDescent="0.25">
      <c r="A39" s="109" t="s">
        <v>560</v>
      </c>
      <c r="B39" s="225" t="s">
        <v>547</v>
      </c>
      <c r="C39" s="10"/>
      <c r="D39" s="10"/>
      <c r="E39" s="10"/>
      <c r="F39" s="10"/>
      <c r="G39" s="10"/>
      <c r="H39" s="10"/>
      <c r="I39" s="10"/>
      <c r="J39" s="258"/>
      <c r="K39" s="18">
        <f t="shared" ref="K39:K48" si="6">SUM(C39:J39)</f>
        <v>0</v>
      </c>
    </row>
    <row r="40" spans="1:14" x14ac:dyDescent="0.25">
      <c r="A40" s="109" t="s">
        <v>561</v>
      </c>
      <c r="B40" s="225" t="s">
        <v>548</v>
      </c>
      <c r="C40" s="10"/>
      <c r="D40" s="10"/>
      <c r="E40" s="10"/>
      <c r="F40" s="10"/>
      <c r="G40" s="10"/>
      <c r="H40" s="10"/>
      <c r="I40" s="10"/>
      <c r="J40" s="258"/>
      <c r="K40" s="18">
        <f t="shared" si="6"/>
        <v>0</v>
      </c>
    </row>
    <row r="41" spans="1:14" x14ac:dyDescent="0.25">
      <c r="A41" s="109" t="s">
        <v>562</v>
      </c>
      <c r="B41" s="225" t="s">
        <v>549</v>
      </c>
      <c r="C41" s="10"/>
      <c r="D41" s="10"/>
      <c r="E41" s="10"/>
      <c r="F41" s="10"/>
      <c r="G41" s="10"/>
      <c r="H41" s="10"/>
      <c r="I41" s="10"/>
      <c r="J41" s="258"/>
      <c r="K41" s="18">
        <f t="shared" si="6"/>
        <v>0</v>
      </c>
    </row>
    <row r="42" spans="1:14" x14ac:dyDescent="0.25">
      <c r="A42" s="109" t="s">
        <v>563</v>
      </c>
      <c r="B42" s="225" t="s">
        <v>550</v>
      </c>
      <c r="C42" s="10"/>
      <c r="D42" s="10"/>
      <c r="E42" s="10"/>
      <c r="F42" s="10"/>
      <c r="G42" s="10"/>
      <c r="H42" s="10"/>
      <c r="I42" s="10"/>
      <c r="J42" s="258"/>
      <c r="K42" s="18">
        <f t="shared" si="6"/>
        <v>0</v>
      </c>
    </row>
    <row r="43" spans="1:14" ht="12.75" customHeight="1" x14ac:dyDescent="0.25">
      <c r="A43" s="109" t="s">
        <v>564</v>
      </c>
      <c r="B43" s="225" t="s">
        <v>551</v>
      </c>
      <c r="C43" s="10"/>
      <c r="D43" s="10"/>
      <c r="E43" s="10"/>
      <c r="F43" s="10"/>
      <c r="G43" s="10"/>
      <c r="H43" s="10"/>
      <c r="I43" s="10"/>
      <c r="J43" s="258"/>
      <c r="K43" s="18">
        <f t="shared" si="6"/>
        <v>0</v>
      </c>
    </row>
    <row r="44" spans="1:14" x14ac:dyDescent="0.25">
      <c r="A44" s="109" t="s">
        <v>558</v>
      </c>
      <c r="B44" s="225" t="s">
        <v>552</v>
      </c>
      <c r="C44" s="10"/>
      <c r="D44" s="10"/>
      <c r="E44" s="10"/>
      <c r="F44" s="10"/>
      <c r="G44" s="10"/>
      <c r="H44" s="10"/>
      <c r="I44" s="10"/>
      <c r="J44" s="258"/>
      <c r="K44" s="18">
        <f t="shared" si="6"/>
        <v>0</v>
      </c>
    </row>
    <row r="45" spans="1:14" x14ac:dyDescent="0.25">
      <c r="A45" s="109" t="s">
        <v>565</v>
      </c>
      <c r="B45" s="225" t="s">
        <v>553</v>
      </c>
      <c r="C45" s="10"/>
      <c r="D45" s="10"/>
      <c r="E45" s="10"/>
      <c r="F45" s="10"/>
      <c r="G45" s="10"/>
      <c r="H45" s="10"/>
      <c r="I45" s="10"/>
      <c r="J45" s="258"/>
      <c r="K45" s="18">
        <f t="shared" si="6"/>
        <v>0</v>
      </c>
    </row>
    <row r="46" spans="1:14" x14ac:dyDescent="0.25">
      <c r="A46" s="109" t="s">
        <v>566</v>
      </c>
      <c r="B46" s="225" t="s">
        <v>554</v>
      </c>
      <c r="C46" s="10"/>
      <c r="D46" s="10"/>
      <c r="E46" s="10"/>
      <c r="F46" s="10"/>
      <c r="G46" s="10"/>
      <c r="H46" s="10"/>
      <c r="I46" s="10"/>
      <c r="J46" s="258"/>
      <c r="K46" s="18">
        <f t="shared" si="6"/>
        <v>0</v>
      </c>
    </row>
    <row r="47" spans="1:14" s="6" customFormat="1" x14ac:dyDescent="0.25">
      <c r="A47" s="294" t="s">
        <v>567</v>
      </c>
      <c r="B47" s="225" t="s">
        <v>555</v>
      </c>
      <c r="C47" s="10">
        <v>23</v>
      </c>
      <c r="D47" s="10"/>
      <c r="E47" s="10"/>
      <c r="F47" s="10"/>
      <c r="G47" s="10">
        <v>25</v>
      </c>
      <c r="H47" s="10"/>
      <c r="I47" s="10"/>
      <c r="J47" s="258"/>
      <c r="K47" s="18">
        <f t="shared" si="6"/>
        <v>48</v>
      </c>
      <c r="N47"/>
    </row>
    <row r="48" spans="1:14" s="6" customFormat="1" x14ac:dyDescent="0.25">
      <c r="A48" s="109" t="s">
        <v>557</v>
      </c>
      <c r="B48" s="225" t="s">
        <v>556</v>
      </c>
      <c r="C48" s="10">
        <v>146</v>
      </c>
      <c r="D48" s="10">
        <v>34</v>
      </c>
      <c r="E48" s="10"/>
      <c r="F48" s="10"/>
      <c r="G48" s="10">
        <v>78</v>
      </c>
      <c r="H48" s="10">
        <v>62</v>
      </c>
      <c r="I48" s="10">
        <v>6</v>
      </c>
      <c r="J48" s="258"/>
      <c r="K48" s="18">
        <f t="shared" si="6"/>
        <v>326</v>
      </c>
      <c r="N48"/>
    </row>
    <row r="49" spans="1:15" s="6" customFormat="1" x14ac:dyDescent="0.25">
      <c r="A49" s="226" t="s">
        <v>92</v>
      </c>
      <c r="B49" s="259" t="s">
        <v>93</v>
      </c>
      <c r="C49" s="13">
        <f>SUM(C38:C48)</f>
        <v>169</v>
      </c>
      <c r="D49" s="13">
        <f t="shared" ref="D49:J49" si="7">SUM(D38:D48)</f>
        <v>34</v>
      </c>
      <c r="E49" s="13">
        <f t="shared" si="7"/>
        <v>0</v>
      </c>
      <c r="F49" s="13">
        <f t="shared" si="7"/>
        <v>0</v>
      </c>
      <c r="G49" s="13">
        <f t="shared" si="7"/>
        <v>103</v>
      </c>
      <c r="H49" s="13">
        <f t="shared" si="7"/>
        <v>62</v>
      </c>
      <c r="I49" s="13">
        <f t="shared" si="7"/>
        <v>6</v>
      </c>
      <c r="J49" s="13">
        <f t="shared" si="7"/>
        <v>0</v>
      </c>
      <c r="K49" s="18">
        <f>SUM(K38:K48)</f>
        <v>374</v>
      </c>
      <c r="N49"/>
    </row>
    <row r="50" spans="1:15" s="6" customFormat="1" x14ac:dyDescent="0.25">
      <c r="A50" s="109" t="s">
        <v>652</v>
      </c>
      <c r="B50" s="261" t="s">
        <v>93</v>
      </c>
      <c r="C50" s="10">
        <v>86</v>
      </c>
      <c r="D50" s="10">
        <v>16</v>
      </c>
      <c r="E50" s="10"/>
      <c r="F50" s="10"/>
      <c r="G50" s="10">
        <v>63</v>
      </c>
      <c r="H50" s="10">
        <v>26</v>
      </c>
      <c r="I50" s="10">
        <v>5</v>
      </c>
      <c r="J50" s="10"/>
      <c r="K50" s="20">
        <f t="shared" ref="K50:K51" si="8">SUM(C50:J50)</f>
        <v>196</v>
      </c>
      <c r="N50"/>
    </row>
    <row r="51" spans="1:15" s="6" customFormat="1" x14ac:dyDescent="0.25">
      <c r="A51" s="109" t="s">
        <v>653</v>
      </c>
      <c r="B51" s="261" t="s">
        <v>93</v>
      </c>
      <c r="C51" s="10">
        <v>3</v>
      </c>
      <c r="D51" s="10">
        <v>1</v>
      </c>
      <c r="E51" s="10"/>
      <c r="F51" s="10"/>
      <c r="G51" s="10">
        <v>8</v>
      </c>
      <c r="H51" s="10">
        <v>8</v>
      </c>
      <c r="I51" s="10">
        <v>2</v>
      </c>
      <c r="J51" s="10"/>
      <c r="K51" s="20">
        <f t="shared" si="8"/>
        <v>22</v>
      </c>
      <c r="N51"/>
    </row>
    <row r="52" spans="1:15" s="6" customFormat="1" x14ac:dyDescent="0.25">
      <c r="A52" s="255" t="s">
        <v>645</v>
      </c>
      <c r="B52" s="37"/>
      <c r="C52" s="459"/>
      <c r="D52" s="460"/>
      <c r="E52" s="460"/>
      <c r="F52" s="460"/>
      <c r="G52" s="460"/>
      <c r="H52" s="460"/>
      <c r="I52" s="460"/>
      <c r="J52" s="460"/>
      <c r="K52" s="461"/>
      <c r="N52"/>
    </row>
    <row r="53" spans="1:15" x14ac:dyDescent="0.25">
      <c r="A53" s="223" t="s">
        <v>545</v>
      </c>
      <c r="B53" s="224" t="s">
        <v>544</v>
      </c>
      <c r="C53" s="456"/>
      <c r="D53" s="457"/>
      <c r="E53" s="457"/>
      <c r="F53" s="457"/>
      <c r="G53" s="457"/>
      <c r="H53" s="457"/>
      <c r="I53" s="457"/>
      <c r="J53" s="457"/>
      <c r="K53" s="458"/>
    </row>
    <row r="54" spans="1:15" ht="12.75" customHeight="1" x14ac:dyDescent="0.25">
      <c r="A54" s="109" t="s">
        <v>559</v>
      </c>
      <c r="B54" s="225" t="s">
        <v>546</v>
      </c>
      <c r="C54" s="10"/>
      <c r="D54" s="10"/>
      <c r="E54" s="10"/>
      <c r="F54" s="10"/>
      <c r="G54" s="10"/>
      <c r="H54" s="10"/>
      <c r="I54" s="10"/>
      <c r="J54" s="258"/>
      <c r="K54" s="18">
        <f>SUM(C54:J54)</f>
        <v>0</v>
      </c>
    </row>
    <row r="55" spans="1:15" ht="12.75" customHeight="1" x14ac:dyDescent="0.25">
      <c r="A55" s="109" t="s">
        <v>560</v>
      </c>
      <c r="B55" s="225" t="s">
        <v>547</v>
      </c>
      <c r="C55" s="10"/>
      <c r="D55" s="10"/>
      <c r="E55" s="10"/>
      <c r="F55" s="10"/>
      <c r="G55" s="10"/>
      <c r="H55" s="10"/>
      <c r="I55" s="10"/>
      <c r="J55" s="258"/>
      <c r="K55" s="18">
        <f t="shared" ref="K55:K67" si="9">SUM(C55:J55)</f>
        <v>0</v>
      </c>
    </row>
    <row r="56" spans="1:15" x14ac:dyDescent="0.25">
      <c r="A56" s="109" t="s">
        <v>561</v>
      </c>
      <c r="B56" s="225" t="s">
        <v>548</v>
      </c>
      <c r="C56" s="10"/>
      <c r="D56" s="10"/>
      <c r="E56" s="10"/>
      <c r="F56" s="10"/>
      <c r="G56" s="10"/>
      <c r="H56" s="10"/>
      <c r="I56" s="10"/>
      <c r="J56" s="258"/>
      <c r="K56" s="18">
        <f t="shared" si="9"/>
        <v>0</v>
      </c>
    </row>
    <row r="57" spans="1:15" x14ac:dyDescent="0.25">
      <c r="A57" s="109" t="s">
        <v>562</v>
      </c>
      <c r="B57" s="225" t="s">
        <v>549</v>
      </c>
      <c r="C57" s="10"/>
      <c r="D57" s="10"/>
      <c r="E57" s="10"/>
      <c r="F57" s="10"/>
      <c r="G57" s="10"/>
      <c r="H57" s="10"/>
      <c r="I57" s="10"/>
      <c r="J57" s="258"/>
      <c r="K57" s="18">
        <f t="shared" si="9"/>
        <v>0</v>
      </c>
    </row>
    <row r="58" spans="1:15" x14ac:dyDescent="0.25">
      <c r="A58" s="109" t="s">
        <v>563</v>
      </c>
      <c r="B58" s="225" t="s">
        <v>550</v>
      </c>
      <c r="C58" s="10"/>
      <c r="D58" s="10"/>
      <c r="E58" s="10"/>
      <c r="F58" s="10"/>
      <c r="G58" s="10"/>
      <c r="H58" s="10"/>
      <c r="I58" s="10"/>
      <c r="J58" s="258"/>
      <c r="K58" s="18">
        <f t="shared" si="9"/>
        <v>0</v>
      </c>
    </row>
    <row r="59" spans="1:15" ht="12.75" customHeight="1" x14ac:dyDescent="0.25">
      <c r="A59" s="109" t="s">
        <v>564</v>
      </c>
      <c r="B59" s="225" t="s">
        <v>551</v>
      </c>
      <c r="C59" s="10"/>
      <c r="D59" s="10"/>
      <c r="E59" s="10"/>
      <c r="F59" s="10"/>
      <c r="G59" s="10"/>
      <c r="H59" s="10"/>
      <c r="I59" s="10"/>
      <c r="J59" s="258"/>
      <c r="K59" s="18">
        <f t="shared" si="9"/>
        <v>0</v>
      </c>
    </row>
    <row r="60" spans="1:15" x14ac:dyDescent="0.25">
      <c r="A60" s="109" t="s">
        <v>558</v>
      </c>
      <c r="B60" s="225" t="s">
        <v>552</v>
      </c>
      <c r="C60" s="10"/>
      <c r="D60" s="10"/>
      <c r="E60" s="10"/>
      <c r="F60" s="10"/>
      <c r="G60" s="10"/>
      <c r="H60" s="10"/>
      <c r="I60" s="10"/>
      <c r="J60" s="258"/>
      <c r="K60" s="18">
        <f t="shared" si="9"/>
        <v>0</v>
      </c>
    </row>
    <row r="61" spans="1:15" x14ac:dyDescent="0.25">
      <c r="A61" s="109" t="s">
        <v>565</v>
      </c>
      <c r="B61" s="225" t="s">
        <v>553</v>
      </c>
      <c r="C61" s="10"/>
      <c r="D61" s="10"/>
      <c r="E61" s="10"/>
      <c r="F61" s="10"/>
      <c r="G61" s="10"/>
      <c r="H61" s="10"/>
      <c r="I61" s="10"/>
      <c r="J61" s="258"/>
      <c r="K61" s="18">
        <f t="shared" si="9"/>
        <v>0</v>
      </c>
    </row>
    <row r="62" spans="1:15" x14ac:dyDescent="0.25">
      <c r="A62" s="109" t="s">
        <v>566</v>
      </c>
      <c r="B62" s="225" t="s">
        <v>554</v>
      </c>
      <c r="C62" s="10"/>
      <c r="D62" s="10"/>
      <c r="E62" s="10"/>
      <c r="F62" s="10"/>
      <c r="G62" s="10"/>
      <c r="H62" s="10"/>
      <c r="I62" s="10"/>
      <c r="J62" s="258"/>
      <c r="K62" s="18">
        <f t="shared" si="9"/>
        <v>0</v>
      </c>
    </row>
    <row r="63" spans="1:15" s="6" customFormat="1" x14ac:dyDescent="0.25">
      <c r="A63" s="294" t="s">
        <v>567</v>
      </c>
      <c r="B63" s="225" t="s">
        <v>555</v>
      </c>
      <c r="C63" s="10">
        <v>138</v>
      </c>
      <c r="D63" s="10">
        <v>21</v>
      </c>
      <c r="E63" s="10"/>
      <c r="F63" s="10"/>
      <c r="G63" s="10">
        <v>36</v>
      </c>
      <c r="H63" s="10">
        <v>15</v>
      </c>
      <c r="I63" s="10">
        <v>1</v>
      </c>
      <c r="J63" s="258">
        <v>2</v>
      </c>
      <c r="K63" s="18">
        <f t="shared" si="9"/>
        <v>213</v>
      </c>
      <c r="N63"/>
    </row>
    <row r="64" spans="1:15" s="6" customFormat="1" x14ac:dyDescent="0.25">
      <c r="A64" s="109" t="s">
        <v>557</v>
      </c>
      <c r="B64" s="225" t="s">
        <v>556</v>
      </c>
      <c r="C64" s="10"/>
      <c r="D64" s="10"/>
      <c r="E64" s="10"/>
      <c r="F64" s="10"/>
      <c r="G64" s="10"/>
      <c r="H64" s="10"/>
      <c r="I64" s="10"/>
      <c r="J64" s="258"/>
      <c r="K64" s="18">
        <f t="shared" si="9"/>
        <v>0</v>
      </c>
      <c r="N64"/>
      <c r="O64"/>
    </row>
    <row r="65" spans="1:15" s="6" customFormat="1" x14ac:dyDescent="0.25">
      <c r="A65" s="226" t="s">
        <v>92</v>
      </c>
      <c r="B65" s="259" t="s">
        <v>93</v>
      </c>
      <c r="C65" s="13">
        <f>SUM(C54:C64)</f>
        <v>138</v>
      </c>
      <c r="D65" s="13">
        <f t="shared" ref="D65:J65" si="10">SUM(D54:D64)</f>
        <v>21</v>
      </c>
      <c r="E65" s="13">
        <f t="shared" si="10"/>
        <v>0</v>
      </c>
      <c r="F65" s="13">
        <f t="shared" si="10"/>
        <v>0</v>
      </c>
      <c r="G65" s="13">
        <f t="shared" si="10"/>
        <v>36</v>
      </c>
      <c r="H65" s="13">
        <f t="shared" si="10"/>
        <v>15</v>
      </c>
      <c r="I65" s="13">
        <f t="shared" si="10"/>
        <v>1</v>
      </c>
      <c r="J65" s="13">
        <f t="shared" si="10"/>
        <v>2</v>
      </c>
      <c r="K65" s="18">
        <f>SUM(K54:K64)</f>
        <v>213</v>
      </c>
      <c r="N65"/>
      <c r="O65" s="254"/>
    </row>
    <row r="66" spans="1:15" s="6" customFormat="1" x14ac:dyDescent="0.25">
      <c r="A66" s="109" t="s">
        <v>652</v>
      </c>
      <c r="B66" s="261" t="s">
        <v>93</v>
      </c>
      <c r="C66" s="10">
        <v>119</v>
      </c>
      <c r="D66" s="10">
        <v>20</v>
      </c>
      <c r="E66" s="10"/>
      <c r="F66" s="10"/>
      <c r="G66" s="10">
        <v>29</v>
      </c>
      <c r="H66" s="10">
        <v>15</v>
      </c>
      <c r="I66" s="10">
        <v>1</v>
      </c>
      <c r="J66" s="10">
        <v>2</v>
      </c>
      <c r="K66" s="20">
        <f t="shared" si="9"/>
        <v>186</v>
      </c>
      <c r="N66"/>
    </row>
    <row r="67" spans="1:15" s="6" customFormat="1" x14ac:dyDescent="0.25">
      <c r="A67" s="109" t="s">
        <v>653</v>
      </c>
      <c r="B67" s="261" t="s">
        <v>93</v>
      </c>
      <c r="C67" s="10">
        <v>8</v>
      </c>
      <c r="D67" s="10">
        <v>2</v>
      </c>
      <c r="E67" s="10"/>
      <c r="F67" s="10"/>
      <c r="G67" s="10">
        <v>5</v>
      </c>
      <c r="H67" s="10">
        <v>1</v>
      </c>
      <c r="I67" s="10"/>
      <c r="J67" s="10"/>
      <c r="K67" s="20">
        <f t="shared" si="9"/>
        <v>16</v>
      </c>
      <c r="N67"/>
    </row>
    <row r="68" spans="1:15" s="2" customFormat="1" x14ac:dyDescent="0.25">
      <c r="A68" s="255" t="s">
        <v>644</v>
      </c>
      <c r="B68" s="227"/>
      <c r="C68" s="462"/>
      <c r="D68" s="463"/>
      <c r="E68" s="463"/>
      <c r="F68" s="463"/>
      <c r="G68" s="463"/>
      <c r="H68" s="463"/>
      <c r="I68" s="463"/>
      <c r="J68" s="463"/>
      <c r="K68" s="464"/>
      <c r="N68"/>
    </row>
    <row r="69" spans="1:15" x14ac:dyDescent="0.25">
      <c r="A69" s="223" t="s">
        <v>545</v>
      </c>
      <c r="B69" s="224" t="s">
        <v>544</v>
      </c>
      <c r="C69" s="456"/>
      <c r="D69" s="457"/>
      <c r="E69" s="457"/>
      <c r="F69" s="457"/>
      <c r="G69" s="457"/>
      <c r="H69" s="457"/>
      <c r="I69" s="457"/>
      <c r="J69" s="457"/>
      <c r="K69" s="458"/>
    </row>
    <row r="70" spans="1:15" x14ac:dyDescent="0.25">
      <c r="A70" s="109" t="s">
        <v>559</v>
      </c>
      <c r="B70" s="225" t="s">
        <v>546</v>
      </c>
      <c r="C70" s="10"/>
      <c r="D70" s="10"/>
      <c r="E70" s="10"/>
      <c r="F70" s="10"/>
      <c r="G70" s="10"/>
      <c r="H70" s="10"/>
      <c r="I70" s="10"/>
      <c r="J70" s="258"/>
      <c r="K70" s="18">
        <f>SUM(C70:J70)</f>
        <v>0</v>
      </c>
    </row>
    <row r="71" spans="1:15" x14ac:dyDescent="0.25">
      <c r="A71" s="109" t="s">
        <v>560</v>
      </c>
      <c r="B71" s="225" t="s">
        <v>547</v>
      </c>
      <c r="C71" s="10"/>
      <c r="D71" s="10"/>
      <c r="E71" s="10"/>
      <c r="F71" s="10"/>
      <c r="G71" s="10"/>
      <c r="H71" s="10"/>
      <c r="I71" s="10"/>
      <c r="J71" s="258"/>
      <c r="K71" s="18">
        <f t="shared" ref="K71:K80" si="11">SUM(C71:J71)</f>
        <v>0</v>
      </c>
    </row>
    <row r="72" spans="1:15" x14ac:dyDescent="0.25">
      <c r="A72" s="109" t="s">
        <v>561</v>
      </c>
      <c r="B72" s="225" t="s">
        <v>548</v>
      </c>
      <c r="C72" s="10"/>
      <c r="D72" s="10"/>
      <c r="E72" s="10"/>
      <c r="F72" s="10"/>
      <c r="G72" s="10"/>
      <c r="H72" s="10"/>
      <c r="I72" s="10"/>
      <c r="J72" s="258"/>
      <c r="K72" s="18">
        <f t="shared" si="11"/>
        <v>0</v>
      </c>
    </row>
    <row r="73" spans="1:15" x14ac:dyDescent="0.25">
      <c r="A73" s="109" t="s">
        <v>562</v>
      </c>
      <c r="B73" s="225" t="s">
        <v>549</v>
      </c>
      <c r="C73" s="10"/>
      <c r="D73" s="10"/>
      <c r="E73" s="10"/>
      <c r="F73" s="10"/>
      <c r="G73" s="10"/>
      <c r="H73" s="10"/>
      <c r="I73" s="10"/>
      <c r="J73" s="258"/>
      <c r="K73" s="18">
        <f t="shared" si="11"/>
        <v>0</v>
      </c>
    </row>
    <row r="74" spans="1:15" x14ac:dyDescent="0.25">
      <c r="A74" s="109" t="s">
        <v>563</v>
      </c>
      <c r="B74" s="225" t="s">
        <v>550</v>
      </c>
      <c r="C74" s="10"/>
      <c r="D74" s="10"/>
      <c r="E74" s="10"/>
      <c r="F74" s="10"/>
      <c r="G74" s="10"/>
      <c r="H74" s="10"/>
      <c r="I74" s="10"/>
      <c r="J74" s="258"/>
      <c r="K74" s="18">
        <f t="shared" si="11"/>
        <v>0</v>
      </c>
    </row>
    <row r="75" spans="1:15" x14ac:dyDescent="0.25">
      <c r="A75" s="109" t="s">
        <v>564</v>
      </c>
      <c r="B75" s="225" t="s">
        <v>551</v>
      </c>
      <c r="C75" s="10"/>
      <c r="D75" s="10"/>
      <c r="E75" s="10"/>
      <c r="F75" s="10"/>
      <c r="G75" s="10"/>
      <c r="H75" s="10"/>
      <c r="I75" s="10"/>
      <c r="J75" s="258"/>
      <c r="K75" s="18">
        <f t="shared" si="11"/>
        <v>0</v>
      </c>
    </row>
    <row r="76" spans="1:15" x14ac:dyDescent="0.25">
      <c r="A76" s="109" t="s">
        <v>558</v>
      </c>
      <c r="B76" s="225" t="s">
        <v>552</v>
      </c>
      <c r="C76" s="10"/>
      <c r="D76" s="10"/>
      <c r="E76" s="10"/>
      <c r="F76" s="10"/>
      <c r="G76" s="10"/>
      <c r="H76" s="10"/>
      <c r="I76" s="10"/>
      <c r="J76" s="258"/>
      <c r="K76" s="18">
        <f t="shared" si="11"/>
        <v>0</v>
      </c>
    </row>
    <row r="77" spans="1:15" x14ac:dyDescent="0.25">
      <c r="A77" s="109" t="s">
        <v>565</v>
      </c>
      <c r="B77" s="225" t="s">
        <v>553</v>
      </c>
      <c r="C77" s="10"/>
      <c r="D77" s="10"/>
      <c r="E77" s="10"/>
      <c r="F77" s="10"/>
      <c r="G77" s="10"/>
      <c r="H77" s="10"/>
      <c r="I77" s="10"/>
      <c r="J77" s="258"/>
      <c r="K77" s="18">
        <f t="shared" si="11"/>
        <v>0</v>
      </c>
    </row>
    <row r="78" spans="1:15" x14ac:dyDescent="0.25">
      <c r="A78" s="109" t="s">
        <v>566</v>
      </c>
      <c r="B78" s="225" t="s">
        <v>554</v>
      </c>
      <c r="C78" s="10"/>
      <c r="D78" s="10"/>
      <c r="E78" s="10"/>
      <c r="F78" s="10"/>
      <c r="G78" s="10"/>
      <c r="H78" s="10"/>
      <c r="I78" s="10"/>
      <c r="J78" s="258"/>
      <c r="K78" s="18">
        <f t="shared" si="11"/>
        <v>0</v>
      </c>
    </row>
    <row r="79" spans="1:15" ht="15" customHeight="1" x14ac:dyDescent="0.25">
      <c r="A79" s="294" t="s">
        <v>567</v>
      </c>
      <c r="B79" s="225" t="s">
        <v>555</v>
      </c>
      <c r="C79" s="10"/>
      <c r="D79" s="10"/>
      <c r="E79" s="10">
        <v>296</v>
      </c>
      <c r="F79" s="10"/>
      <c r="G79" s="10"/>
      <c r="H79" s="10"/>
      <c r="I79" s="10">
        <v>11</v>
      </c>
      <c r="J79" s="258">
        <v>10</v>
      </c>
      <c r="K79" s="18">
        <f t="shared" si="11"/>
        <v>317</v>
      </c>
    </row>
    <row r="80" spans="1:15" x14ac:dyDescent="0.25">
      <c r="A80" s="109" t="s">
        <v>557</v>
      </c>
      <c r="B80" s="225" t="s">
        <v>556</v>
      </c>
      <c r="C80" s="10"/>
      <c r="D80" s="10"/>
      <c r="E80" s="10"/>
      <c r="F80" s="10"/>
      <c r="G80" s="10"/>
      <c r="H80" s="10"/>
      <c r="I80" s="10"/>
      <c r="J80" s="258"/>
      <c r="K80" s="18">
        <f t="shared" si="11"/>
        <v>0</v>
      </c>
    </row>
    <row r="81" spans="1:14" x14ac:dyDescent="0.25">
      <c r="A81" s="226" t="s">
        <v>92</v>
      </c>
      <c r="B81" s="259" t="s">
        <v>93</v>
      </c>
      <c r="C81" s="13">
        <f>SUM(C70:C80)</f>
        <v>0</v>
      </c>
      <c r="D81" s="13">
        <f t="shared" ref="D81:J81" si="12">SUM(D70:D80)</f>
        <v>0</v>
      </c>
      <c r="E81" s="13">
        <f t="shared" si="12"/>
        <v>296</v>
      </c>
      <c r="F81" s="13">
        <f t="shared" si="12"/>
        <v>0</v>
      </c>
      <c r="G81" s="13">
        <f t="shared" si="12"/>
        <v>0</v>
      </c>
      <c r="H81" s="13">
        <f t="shared" si="12"/>
        <v>0</v>
      </c>
      <c r="I81" s="13">
        <f t="shared" si="12"/>
        <v>11</v>
      </c>
      <c r="J81" s="13">
        <f t="shared" si="12"/>
        <v>10</v>
      </c>
      <c r="K81" s="18">
        <f>SUM(K70:K80)</f>
        <v>317</v>
      </c>
    </row>
    <row r="82" spans="1:14" x14ac:dyDescent="0.25">
      <c r="A82" s="109" t="s">
        <v>652</v>
      </c>
      <c r="B82" s="261" t="s">
        <v>93</v>
      </c>
      <c r="C82" s="10"/>
      <c r="D82" s="10"/>
      <c r="E82" s="10">
        <v>187</v>
      </c>
      <c r="F82" s="10"/>
      <c r="G82" s="10"/>
      <c r="H82" s="10"/>
      <c r="I82" s="10">
        <v>6</v>
      </c>
      <c r="J82" s="10">
        <v>7</v>
      </c>
      <c r="K82" s="20">
        <f t="shared" ref="K82:K83" si="13">SUM(C82:J82)</f>
        <v>200</v>
      </c>
    </row>
    <row r="83" spans="1:14" x14ac:dyDescent="0.25">
      <c r="A83" s="109" t="s">
        <v>653</v>
      </c>
      <c r="B83" s="261" t="s">
        <v>93</v>
      </c>
      <c r="C83" s="10"/>
      <c r="D83" s="10"/>
      <c r="E83" s="10">
        <v>149</v>
      </c>
      <c r="F83" s="10"/>
      <c r="G83" s="10"/>
      <c r="H83" s="10"/>
      <c r="I83" s="10"/>
      <c r="J83" s="10">
        <v>1</v>
      </c>
      <c r="K83" s="20">
        <f t="shared" si="13"/>
        <v>150</v>
      </c>
    </row>
    <row r="84" spans="1:14" s="2" customFormat="1" x14ac:dyDescent="0.25">
      <c r="A84" s="255" t="s">
        <v>650</v>
      </c>
      <c r="B84" s="227"/>
      <c r="C84" s="462"/>
      <c r="D84" s="463"/>
      <c r="E84" s="463"/>
      <c r="F84" s="463"/>
      <c r="G84" s="463"/>
      <c r="H84" s="463"/>
      <c r="I84" s="463"/>
      <c r="J84" s="463"/>
      <c r="K84" s="464"/>
      <c r="N84"/>
    </row>
    <row r="85" spans="1:14" x14ac:dyDescent="0.25">
      <c r="A85" s="223" t="s">
        <v>545</v>
      </c>
      <c r="B85" s="224" t="s">
        <v>544</v>
      </c>
      <c r="C85" s="456"/>
      <c r="D85" s="457"/>
      <c r="E85" s="457"/>
      <c r="F85" s="457"/>
      <c r="G85" s="457"/>
      <c r="H85" s="457"/>
      <c r="I85" s="457"/>
      <c r="J85" s="457"/>
      <c r="K85" s="458"/>
    </row>
    <row r="86" spans="1:14" x14ac:dyDescent="0.25">
      <c r="A86" s="109" t="s">
        <v>559</v>
      </c>
      <c r="B86" s="225" t="s">
        <v>546</v>
      </c>
      <c r="C86" s="10"/>
      <c r="D86" s="10"/>
      <c r="E86" s="10"/>
      <c r="F86" s="10"/>
      <c r="G86" s="10"/>
      <c r="H86" s="10"/>
      <c r="I86" s="10"/>
      <c r="J86" s="258"/>
      <c r="K86" s="18">
        <f>SUM(C86:J86)</f>
        <v>0</v>
      </c>
    </row>
    <row r="87" spans="1:14" x14ac:dyDescent="0.25">
      <c r="A87" s="109" t="s">
        <v>560</v>
      </c>
      <c r="B87" s="225" t="s">
        <v>547</v>
      </c>
      <c r="C87" s="10">
        <v>265</v>
      </c>
      <c r="D87" s="10">
        <v>134</v>
      </c>
      <c r="E87" s="10">
        <v>102</v>
      </c>
      <c r="F87" s="10">
        <v>37</v>
      </c>
      <c r="G87" s="10">
        <v>156</v>
      </c>
      <c r="H87" s="10">
        <v>138</v>
      </c>
      <c r="I87" s="10">
        <v>11</v>
      </c>
      <c r="J87" s="258">
        <v>1</v>
      </c>
      <c r="K87" s="18">
        <f t="shared" ref="K87:K96" si="14">SUM(C87:J87)</f>
        <v>844</v>
      </c>
    </row>
    <row r="88" spans="1:14" x14ac:dyDescent="0.25">
      <c r="A88" s="109" t="s">
        <v>561</v>
      </c>
      <c r="B88" s="225" t="s">
        <v>548</v>
      </c>
      <c r="C88" s="10"/>
      <c r="D88" s="10"/>
      <c r="E88" s="10"/>
      <c r="F88" s="10"/>
      <c r="G88" s="10"/>
      <c r="H88" s="10"/>
      <c r="I88" s="10"/>
      <c r="J88" s="258"/>
      <c r="K88" s="18">
        <f t="shared" si="14"/>
        <v>0</v>
      </c>
    </row>
    <row r="89" spans="1:14" x14ac:dyDescent="0.25">
      <c r="A89" s="109" t="s">
        <v>562</v>
      </c>
      <c r="B89" s="225" t="s">
        <v>549</v>
      </c>
      <c r="C89" s="10"/>
      <c r="D89" s="10"/>
      <c r="E89" s="10"/>
      <c r="F89" s="10"/>
      <c r="G89" s="10"/>
      <c r="H89" s="10"/>
      <c r="I89" s="10"/>
      <c r="J89" s="258"/>
      <c r="K89" s="18">
        <f t="shared" si="14"/>
        <v>0</v>
      </c>
    </row>
    <row r="90" spans="1:14" x14ac:dyDescent="0.25">
      <c r="A90" s="109" t="s">
        <v>563</v>
      </c>
      <c r="B90" s="225" t="s">
        <v>550</v>
      </c>
      <c r="C90" s="10"/>
      <c r="D90" s="10"/>
      <c r="E90" s="10"/>
      <c r="F90" s="10"/>
      <c r="G90" s="10"/>
      <c r="H90" s="10"/>
      <c r="I90" s="10"/>
      <c r="J90" s="258"/>
      <c r="K90" s="18">
        <f t="shared" si="14"/>
        <v>0</v>
      </c>
    </row>
    <row r="91" spans="1:14" x14ac:dyDescent="0.25">
      <c r="A91" s="109" t="s">
        <v>564</v>
      </c>
      <c r="B91" s="225" t="s">
        <v>551</v>
      </c>
      <c r="C91" s="10">
        <v>6</v>
      </c>
      <c r="D91" s="10">
        <v>4</v>
      </c>
      <c r="E91" s="10"/>
      <c r="F91" s="10"/>
      <c r="G91" s="10"/>
      <c r="H91" s="10"/>
      <c r="I91" s="10"/>
      <c r="J91" s="258"/>
      <c r="K91" s="18">
        <f t="shared" si="14"/>
        <v>10</v>
      </c>
    </row>
    <row r="92" spans="1:14" x14ac:dyDescent="0.25">
      <c r="A92" s="109" t="s">
        <v>558</v>
      </c>
      <c r="B92" s="225" t="s">
        <v>552</v>
      </c>
      <c r="C92" s="10"/>
      <c r="D92" s="10"/>
      <c r="E92" s="10"/>
      <c r="F92" s="10"/>
      <c r="G92" s="10"/>
      <c r="H92" s="10"/>
      <c r="I92" s="10"/>
      <c r="J92" s="258"/>
      <c r="K92" s="18">
        <f t="shared" si="14"/>
        <v>0</v>
      </c>
    </row>
    <row r="93" spans="1:14" x14ac:dyDescent="0.25">
      <c r="A93" s="109" t="s">
        <v>565</v>
      </c>
      <c r="B93" s="225" t="s">
        <v>553</v>
      </c>
      <c r="C93" s="10"/>
      <c r="D93" s="10"/>
      <c r="E93" s="10"/>
      <c r="F93" s="10"/>
      <c r="G93" s="10"/>
      <c r="H93" s="10"/>
      <c r="I93" s="10"/>
      <c r="J93" s="258"/>
      <c r="K93" s="18">
        <f t="shared" si="14"/>
        <v>0</v>
      </c>
    </row>
    <row r="94" spans="1:14" x14ac:dyDescent="0.25">
      <c r="A94" s="109" t="s">
        <v>566</v>
      </c>
      <c r="B94" s="225" t="s">
        <v>554</v>
      </c>
      <c r="C94" s="10"/>
      <c r="D94" s="10"/>
      <c r="E94" s="10"/>
      <c r="F94" s="10"/>
      <c r="G94" s="10"/>
      <c r="H94" s="10"/>
      <c r="I94" s="10"/>
      <c r="J94" s="258"/>
      <c r="K94" s="18">
        <f t="shared" si="14"/>
        <v>0</v>
      </c>
    </row>
    <row r="95" spans="1:14" x14ac:dyDescent="0.25">
      <c r="A95" s="294" t="s">
        <v>567</v>
      </c>
      <c r="B95" s="225" t="s">
        <v>555</v>
      </c>
      <c r="C95" s="10">
        <v>22</v>
      </c>
      <c r="D95" s="10">
        <v>16</v>
      </c>
      <c r="E95" s="10"/>
      <c r="F95" s="10"/>
      <c r="G95" s="10">
        <v>12</v>
      </c>
      <c r="H95" s="10">
        <v>31</v>
      </c>
      <c r="I95" s="10"/>
      <c r="J95" s="258"/>
      <c r="K95" s="18">
        <f t="shared" si="14"/>
        <v>81</v>
      </c>
    </row>
    <row r="96" spans="1:14" x14ac:dyDescent="0.25">
      <c r="A96" s="109" t="s">
        <v>557</v>
      </c>
      <c r="B96" s="225" t="s">
        <v>556</v>
      </c>
      <c r="C96" s="10"/>
      <c r="D96" s="10"/>
      <c r="E96" s="10"/>
      <c r="F96" s="10"/>
      <c r="G96" s="10"/>
      <c r="H96" s="10"/>
      <c r="I96" s="10"/>
      <c r="J96" s="258"/>
      <c r="K96" s="18">
        <f t="shared" si="14"/>
        <v>0</v>
      </c>
    </row>
    <row r="97" spans="1:14" x14ac:dyDescent="0.25">
      <c r="A97" s="226" t="s">
        <v>92</v>
      </c>
      <c r="B97" s="259" t="s">
        <v>93</v>
      </c>
      <c r="C97" s="13">
        <f>SUM(C86:C96)</f>
        <v>293</v>
      </c>
      <c r="D97" s="13">
        <f t="shared" ref="D97:J97" si="15">SUM(D86:D96)</f>
        <v>154</v>
      </c>
      <c r="E97" s="13">
        <f t="shared" si="15"/>
        <v>102</v>
      </c>
      <c r="F97" s="13">
        <f t="shared" si="15"/>
        <v>37</v>
      </c>
      <c r="G97" s="13">
        <f t="shared" si="15"/>
        <v>168</v>
      </c>
      <c r="H97" s="13">
        <f t="shared" si="15"/>
        <v>169</v>
      </c>
      <c r="I97" s="13">
        <f t="shared" si="15"/>
        <v>11</v>
      </c>
      <c r="J97" s="13">
        <f t="shared" si="15"/>
        <v>1</v>
      </c>
      <c r="K97" s="18">
        <f>SUM(K86:K96)</f>
        <v>935</v>
      </c>
    </row>
    <row r="98" spans="1:14" x14ac:dyDescent="0.25">
      <c r="A98" s="109" t="s">
        <v>652</v>
      </c>
      <c r="B98" s="261" t="s">
        <v>93</v>
      </c>
      <c r="C98" s="10">
        <v>259</v>
      </c>
      <c r="D98" s="10">
        <v>135</v>
      </c>
      <c r="E98" s="10">
        <v>97</v>
      </c>
      <c r="F98" s="10">
        <v>36</v>
      </c>
      <c r="G98" s="10">
        <v>132</v>
      </c>
      <c r="H98" s="10">
        <v>141</v>
      </c>
      <c r="I98" s="10">
        <v>7</v>
      </c>
      <c r="J98" s="10">
        <v>1</v>
      </c>
      <c r="K98" s="20">
        <f t="shared" ref="K98:K99" si="16">SUM(C98:J98)</f>
        <v>808</v>
      </c>
    </row>
    <row r="99" spans="1:14" x14ac:dyDescent="0.25">
      <c r="A99" s="109" t="s">
        <v>653</v>
      </c>
      <c r="B99" s="261" t="s">
        <v>93</v>
      </c>
      <c r="C99" s="10">
        <v>3</v>
      </c>
      <c r="D99" s="10"/>
      <c r="E99" s="10"/>
      <c r="F99" s="10"/>
      <c r="G99" s="10">
        <v>7</v>
      </c>
      <c r="H99" s="10">
        <v>2</v>
      </c>
      <c r="I99" s="10">
        <v>3</v>
      </c>
      <c r="J99" s="10"/>
      <c r="K99" s="20">
        <f t="shared" si="16"/>
        <v>15</v>
      </c>
    </row>
    <row r="100" spans="1:14" s="2" customFormat="1" x14ac:dyDescent="0.25">
      <c r="A100" s="255" t="s">
        <v>647</v>
      </c>
      <c r="B100" s="227"/>
      <c r="C100" s="462"/>
      <c r="D100" s="463"/>
      <c r="E100" s="463"/>
      <c r="F100" s="463"/>
      <c r="G100" s="463"/>
      <c r="H100" s="463"/>
      <c r="I100" s="463"/>
      <c r="J100" s="463"/>
      <c r="K100" s="464"/>
      <c r="N100"/>
    </row>
    <row r="101" spans="1:14" x14ac:dyDescent="0.25">
      <c r="A101" s="223" t="s">
        <v>545</v>
      </c>
      <c r="B101" s="224" t="s">
        <v>544</v>
      </c>
      <c r="C101" s="456"/>
      <c r="D101" s="457"/>
      <c r="E101" s="457"/>
      <c r="F101" s="457"/>
      <c r="G101" s="457"/>
      <c r="H101" s="457"/>
      <c r="I101" s="457"/>
      <c r="J101" s="457"/>
      <c r="K101" s="458"/>
    </row>
    <row r="102" spans="1:14" x14ac:dyDescent="0.25">
      <c r="A102" s="109" t="s">
        <v>559</v>
      </c>
      <c r="B102" s="225" t="s">
        <v>546</v>
      </c>
      <c r="C102" s="10"/>
      <c r="D102" s="10"/>
      <c r="E102" s="10"/>
      <c r="F102" s="10"/>
      <c r="G102" s="10"/>
      <c r="H102" s="10"/>
      <c r="I102" s="10"/>
      <c r="J102" s="258"/>
      <c r="K102" s="18">
        <f>SUM(C102:J102)</f>
        <v>0</v>
      </c>
    </row>
    <row r="103" spans="1:14" x14ac:dyDescent="0.25">
      <c r="A103" s="109" t="s">
        <v>560</v>
      </c>
      <c r="B103" s="225" t="s">
        <v>547</v>
      </c>
      <c r="C103" s="10"/>
      <c r="D103" s="10"/>
      <c r="E103" s="10"/>
      <c r="F103" s="10"/>
      <c r="G103" s="10"/>
      <c r="H103" s="10"/>
      <c r="I103" s="10"/>
      <c r="J103" s="258"/>
      <c r="K103" s="18">
        <f t="shared" ref="K103:K112" si="17">SUM(C103:J103)</f>
        <v>0</v>
      </c>
    </row>
    <row r="104" spans="1:14" x14ac:dyDescent="0.25">
      <c r="A104" s="109" t="s">
        <v>561</v>
      </c>
      <c r="B104" s="225" t="s">
        <v>548</v>
      </c>
      <c r="C104" s="10"/>
      <c r="D104" s="10"/>
      <c r="E104" s="10"/>
      <c r="F104" s="10"/>
      <c r="G104" s="10"/>
      <c r="H104" s="10"/>
      <c r="I104" s="10"/>
      <c r="J104" s="258"/>
      <c r="K104" s="18">
        <f t="shared" si="17"/>
        <v>0</v>
      </c>
    </row>
    <row r="105" spans="1:14" x14ac:dyDescent="0.25">
      <c r="A105" s="109" t="s">
        <v>562</v>
      </c>
      <c r="B105" s="225" t="s">
        <v>549</v>
      </c>
      <c r="C105" s="10"/>
      <c r="D105" s="10"/>
      <c r="E105" s="10"/>
      <c r="F105" s="10"/>
      <c r="G105" s="10">
        <v>13</v>
      </c>
      <c r="H105" s="10"/>
      <c r="I105" s="10"/>
      <c r="J105" s="258"/>
      <c r="K105" s="18">
        <f t="shared" si="17"/>
        <v>13</v>
      </c>
    </row>
    <row r="106" spans="1:14" x14ac:dyDescent="0.25">
      <c r="A106" s="109" t="s">
        <v>563</v>
      </c>
      <c r="B106" s="225" t="s">
        <v>550</v>
      </c>
      <c r="C106" s="10">
        <v>33</v>
      </c>
      <c r="D106" s="10"/>
      <c r="E106" s="10">
        <v>156</v>
      </c>
      <c r="F106" s="10"/>
      <c r="G106" s="10">
        <v>4</v>
      </c>
      <c r="H106" s="10"/>
      <c r="I106" s="10">
        <v>5</v>
      </c>
      <c r="J106" s="258">
        <v>3</v>
      </c>
      <c r="K106" s="18">
        <f t="shared" si="17"/>
        <v>201</v>
      </c>
    </row>
    <row r="107" spans="1:14" x14ac:dyDescent="0.25">
      <c r="A107" s="109" t="s">
        <v>564</v>
      </c>
      <c r="B107" s="225" t="s">
        <v>551</v>
      </c>
      <c r="C107" s="10"/>
      <c r="D107" s="10"/>
      <c r="E107" s="10"/>
      <c r="F107" s="10"/>
      <c r="G107" s="10"/>
      <c r="H107" s="10"/>
      <c r="I107" s="10"/>
      <c r="J107" s="258"/>
      <c r="K107" s="18">
        <f t="shared" si="17"/>
        <v>0</v>
      </c>
    </row>
    <row r="108" spans="1:14" x14ac:dyDescent="0.25">
      <c r="A108" s="109" t="s">
        <v>558</v>
      </c>
      <c r="B108" s="225" t="s">
        <v>552</v>
      </c>
      <c r="C108" s="10"/>
      <c r="D108" s="10"/>
      <c r="E108" s="10"/>
      <c r="F108" s="10"/>
      <c r="G108" s="10"/>
      <c r="H108" s="10"/>
      <c r="I108" s="10"/>
      <c r="J108" s="258"/>
      <c r="K108" s="18">
        <f t="shared" si="17"/>
        <v>0</v>
      </c>
    </row>
    <row r="109" spans="1:14" x14ac:dyDescent="0.25">
      <c r="A109" s="109" t="s">
        <v>565</v>
      </c>
      <c r="B109" s="225" t="s">
        <v>553</v>
      </c>
      <c r="C109" s="10"/>
      <c r="D109" s="10"/>
      <c r="E109" s="10"/>
      <c r="F109" s="10"/>
      <c r="G109" s="10"/>
      <c r="H109" s="10"/>
      <c r="I109" s="10"/>
      <c r="J109" s="258"/>
      <c r="K109" s="18">
        <f t="shared" si="17"/>
        <v>0</v>
      </c>
    </row>
    <row r="110" spans="1:14" x14ac:dyDescent="0.25">
      <c r="A110" s="109" t="s">
        <v>566</v>
      </c>
      <c r="B110" s="225" t="s">
        <v>554</v>
      </c>
      <c r="C110" s="10"/>
      <c r="D110" s="10"/>
      <c r="E110" s="10"/>
      <c r="F110" s="10"/>
      <c r="G110" s="10"/>
      <c r="H110" s="10"/>
      <c r="I110" s="10"/>
      <c r="J110" s="258"/>
      <c r="K110" s="18">
        <f t="shared" si="17"/>
        <v>0</v>
      </c>
    </row>
    <row r="111" spans="1:14" x14ac:dyDescent="0.25">
      <c r="A111" s="109" t="s">
        <v>567</v>
      </c>
      <c r="B111" s="225" t="s">
        <v>555</v>
      </c>
      <c r="C111" s="10"/>
      <c r="D111" s="10"/>
      <c r="E111" s="10"/>
      <c r="F111" s="10"/>
      <c r="G111" s="10"/>
      <c r="H111" s="10"/>
      <c r="I111" s="10"/>
      <c r="J111" s="258"/>
      <c r="K111" s="18">
        <f t="shared" si="17"/>
        <v>0</v>
      </c>
    </row>
    <row r="112" spans="1:14" x14ac:dyDescent="0.25">
      <c r="A112" s="109" t="s">
        <v>557</v>
      </c>
      <c r="B112" s="225" t="s">
        <v>556</v>
      </c>
      <c r="C112" s="10"/>
      <c r="D112" s="10"/>
      <c r="E112" s="10"/>
      <c r="F112" s="10"/>
      <c r="G112" s="10"/>
      <c r="H112" s="10"/>
      <c r="I112" s="10"/>
      <c r="J112" s="258"/>
      <c r="K112" s="18">
        <f t="shared" si="17"/>
        <v>0</v>
      </c>
    </row>
    <row r="113" spans="1:14" x14ac:dyDescent="0.25">
      <c r="A113" s="226" t="s">
        <v>92</v>
      </c>
      <c r="B113" s="259" t="s">
        <v>93</v>
      </c>
      <c r="C113" s="13">
        <f>SUM(C102:C112)</f>
        <v>33</v>
      </c>
      <c r="D113" s="13">
        <f t="shared" ref="D113:J113" si="18">SUM(D102:D112)</f>
        <v>0</v>
      </c>
      <c r="E113" s="13">
        <f t="shared" si="18"/>
        <v>156</v>
      </c>
      <c r="F113" s="13">
        <f t="shared" si="18"/>
        <v>0</v>
      </c>
      <c r="G113" s="13">
        <f t="shared" si="18"/>
        <v>17</v>
      </c>
      <c r="H113" s="13">
        <f t="shared" si="18"/>
        <v>0</v>
      </c>
      <c r="I113" s="13">
        <f t="shared" si="18"/>
        <v>5</v>
      </c>
      <c r="J113" s="13">
        <f t="shared" si="18"/>
        <v>3</v>
      </c>
      <c r="K113" s="18">
        <f>SUM(K102:K112)</f>
        <v>214</v>
      </c>
    </row>
    <row r="114" spans="1:14" x14ac:dyDescent="0.25">
      <c r="A114" s="109" t="s">
        <v>652</v>
      </c>
      <c r="B114" s="261" t="s">
        <v>93</v>
      </c>
      <c r="C114" s="10">
        <v>23</v>
      </c>
      <c r="D114" s="10"/>
      <c r="E114" s="10">
        <v>95</v>
      </c>
      <c r="F114" s="10"/>
      <c r="G114" s="10">
        <v>8</v>
      </c>
      <c r="H114" s="10"/>
      <c r="I114" s="10">
        <v>3</v>
      </c>
      <c r="J114" s="10">
        <v>1</v>
      </c>
      <c r="K114" s="20">
        <f t="shared" ref="K114:K115" si="19">SUM(C114:J114)</f>
        <v>130</v>
      </c>
    </row>
    <row r="115" spans="1:14" x14ac:dyDescent="0.25">
      <c r="A115" s="109" t="s">
        <v>653</v>
      </c>
      <c r="B115" s="261" t="s">
        <v>93</v>
      </c>
      <c r="C115" s="10"/>
      <c r="D115" s="10"/>
      <c r="E115" s="10"/>
      <c r="F115" s="10"/>
      <c r="G115" s="10">
        <v>8</v>
      </c>
      <c r="H115" s="10"/>
      <c r="I115" s="10"/>
      <c r="J115" s="10"/>
      <c r="K115" s="20">
        <f t="shared" si="19"/>
        <v>8</v>
      </c>
    </row>
    <row r="116" spans="1:14" s="6" customFormat="1" x14ac:dyDescent="0.25">
      <c r="A116" s="255" t="s">
        <v>649</v>
      </c>
      <c r="B116" s="37"/>
      <c r="C116" s="459"/>
      <c r="D116" s="460"/>
      <c r="E116" s="460"/>
      <c r="F116" s="460"/>
      <c r="G116" s="460"/>
      <c r="H116" s="460"/>
      <c r="I116" s="460"/>
      <c r="J116" s="460"/>
      <c r="K116" s="461"/>
      <c r="N116"/>
    </row>
    <row r="117" spans="1:14" x14ac:dyDescent="0.25">
      <c r="A117" s="223" t="s">
        <v>545</v>
      </c>
      <c r="B117" s="224" t="s">
        <v>544</v>
      </c>
      <c r="C117" s="456"/>
      <c r="D117" s="457"/>
      <c r="E117" s="457"/>
      <c r="F117" s="457"/>
      <c r="G117" s="457"/>
      <c r="H117" s="457"/>
      <c r="I117" s="457"/>
      <c r="J117" s="457"/>
      <c r="K117" s="458"/>
    </row>
    <row r="118" spans="1:14" ht="12.75" customHeight="1" x14ac:dyDescent="0.25">
      <c r="A118" s="109" t="s">
        <v>559</v>
      </c>
      <c r="B118" s="225" t="s">
        <v>546</v>
      </c>
      <c r="C118" s="10"/>
      <c r="D118" s="10"/>
      <c r="E118" s="10"/>
      <c r="F118" s="10"/>
      <c r="G118" s="10"/>
      <c r="H118" s="10"/>
      <c r="I118" s="10"/>
      <c r="J118" s="258"/>
      <c r="K118" s="18">
        <f>SUM(C118:J118)</f>
        <v>0</v>
      </c>
    </row>
    <row r="119" spans="1:14" ht="12.75" customHeight="1" x14ac:dyDescent="0.25">
      <c r="A119" s="109" t="s">
        <v>560</v>
      </c>
      <c r="B119" s="225" t="s">
        <v>547</v>
      </c>
      <c r="C119" s="10"/>
      <c r="D119" s="10"/>
      <c r="E119" s="10"/>
      <c r="F119" s="10"/>
      <c r="G119" s="10">
        <v>75</v>
      </c>
      <c r="H119" s="10">
        <v>3</v>
      </c>
      <c r="I119" s="10">
        <v>1</v>
      </c>
      <c r="J119" s="258">
        <v>1</v>
      </c>
      <c r="K119" s="18">
        <f t="shared" ref="K119:K128" si="20">SUM(C119:J119)</f>
        <v>80</v>
      </c>
    </row>
    <row r="120" spans="1:14" x14ac:dyDescent="0.25">
      <c r="A120" s="109" t="s">
        <v>561</v>
      </c>
      <c r="B120" s="225" t="s">
        <v>548</v>
      </c>
      <c r="C120" s="10"/>
      <c r="D120" s="10"/>
      <c r="E120" s="10"/>
      <c r="F120" s="10"/>
      <c r="G120" s="10"/>
      <c r="H120" s="10"/>
      <c r="I120" s="10"/>
      <c r="J120" s="258"/>
      <c r="K120" s="18">
        <f t="shared" si="20"/>
        <v>0</v>
      </c>
    </row>
    <row r="121" spans="1:14" x14ac:dyDescent="0.25">
      <c r="A121" s="109" t="s">
        <v>562</v>
      </c>
      <c r="B121" s="225" t="s">
        <v>549</v>
      </c>
      <c r="C121" s="10">
        <v>85</v>
      </c>
      <c r="D121" s="10"/>
      <c r="E121" s="10"/>
      <c r="F121" s="10"/>
      <c r="G121" s="10">
        <v>60</v>
      </c>
      <c r="H121" s="10"/>
      <c r="I121" s="10">
        <v>2</v>
      </c>
      <c r="J121" s="258">
        <v>1</v>
      </c>
      <c r="K121" s="18">
        <f t="shared" si="20"/>
        <v>148</v>
      </c>
    </row>
    <row r="122" spans="1:14" x14ac:dyDescent="0.25">
      <c r="A122" s="109" t="s">
        <v>563</v>
      </c>
      <c r="B122" s="225" t="s">
        <v>550</v>
      </c>
      <c r="C122" s="10"/>
      <c r="D122" s="10"/>
      <c r="E122" s="10"/>
      <c r="F122" s="10"/>
      <c r="G122" s="10"/>
      <c r="H122" s="10"/>
      <c r="I122" s="10"/>
      <c r="J122" s="258"/>
      <c r="K122" s="18">
        <f t="shared" si="20"/>
        <v>0</v>
      </c>
    </row>
    <row r="123" spans="1:14" ht="12.75" customHeight="1" x14ac:dyDescent="0.25">
      <c r="A123" s="109" t="s">
        <v>564</v>
      </c>
      <c r="B123" s="225" t="s">
        <v>551</v>
      </c>
      <c r="C123" s="10">
        <v>217</v>
      </c>
      <c r="D123" s="10">
        <v>1</v>
      </c>
      <c r="E123" s="10"/>
      <c r="F123" s="10"/>
      <c r="G123" s="10">
        <v>140</v>
      </c>
      <c r="H123" s="10"/>
      <c r="I123" s="10">
        <v>27</v>
      </c>
      <c r="J123" s="258">
        <v>1</v>
      </c>
      <c r="K123" s="18">
        <f t="shared" si="20"/>
        <v>386</v>
      </c>
    </row>
    <row r="124" spans="1:14" x14ac:dyDescent="0.25">
      <c r="A124" s="109" t="s">
        <v>558</v>
      </c>
      <c r="B124" s="225" t="s">
        <v>552</v>
      </c>
      <c r="C124" s="10">
        <v>21</v>
      </c>
      <c r="D124" s="10">
        <v>14</v>
      </c>
      <c r="E124" s="10"/>
      <c r="F124" s="10"/>
      <c r="G124" s="10">
        <v>11</v>
      </c>
      <c r="H124" s="10"/>
      <c r="I124" s="10"/>
      <c r="J124" s="258"/>
      <c r="K124" s="18">
        <f t="shared" si="20"/>
        <v>46</v>
      </c>
    </row>
    <row r="125" spans="1:14" x14ac:dyDescent="0.25">
      <c r="A125" s="109" t="s">
        <v>565</v>
      </c>
      <c r="B125" s="225" t="s">
        <v>553</v>
      </c>
      <c r="C125" s="10"/>
      <c r="D125" s="10"/>
      <c r="E125" s="10"/>
      <c r="F125" s="10"/>
      <c r="G125" s="10"/>
      <c r="H125" s="10"/>
      <c r="I125" s="10"/>
      <c r="J125" s="258"/>
      <c r="K125" s="18">
        <f t="shared" si="20"/>
        <v>0</v>
      </c>
      <c r="L125"/>
    </row>
    <row r="126" spans="1:14" x14ac:dyDescent="0.25">
      <c r="A126" s="109" t="s">
        <v>566</v>
      </c>
      <c r="B126" s="225" t="s">
        <v>554</v>
      </c>
      <c r="C126" s="10"/>
      <c r="D126" s="10"/>
      <c r="E126" s="10"/>
      <c r="F126" s="10"/>
      <c r="G126" s="10"/>
      <c r="H126" s="10"/>
      <c r="I126" s="10"/>
      <c r="J126" s="258"/>
      <c r="K126" s="18">
        <f t="shared" si="20"/>
        <v>0</v>
      </c>
    </row>
    <row r="127" spans="1:14" s="6" customFormat="1" x14ac:dyDescent="0.25">
      <c r="A127" s="294" t="s">
        <v>567</v>
      </c>
      <c r="B127" s="225" t="s">
        <v>555</v>
      </c>
      <c r="C127" s="10">
        <v>24</v>
      </c>
      <c r="D127" s="10"/>
      <c r="E127" s="10"/>
      <c r="F127" s="10"/>
      <c r="G127" s="10">
        <v>5</v>
      </c>
      <c r="H127" s="10"/>
      <c r="I127" s="10"/>
      <c r="J127" s="258"/>
      <c r="K127" s="18">
        <f t="shared" si="20"/>
        <v>29</v>
      </c>
      <c r="N127"/>
    </row>
    <row r="128" spans="1:14" s="6" customFormat="1" x14ac:dyDescent="0.25">
      <c r="A128" s="109" t="s">
        <v>557</v>
      </c>
      <c r="B128" s="225" t="s">
        <v>556</v>
      </c>
      <c r="C128" s="10"/>
      <c r="D128" s="10"/>
      <c r="E128" s="10"/>
      <c r="F128" s="10"/>
      <c r="G128" s="10"/>
      <c r="H128" s="10"/>
      <c r="I128" s="10"/>
      <c r="J128" s="258"/>
      <c r="K128" s="18">
        <f t="shared" si="20"/>
        <v>0</v>
      </c>
      <c r="N128"/>
    </row>
    <row r="129" spans="1:14" s="6" customFormat="1" x14ac:dyDescent="0.25">
      <c r="A129" s="226" t="s">
        <v>92</v>
      </c>
      <c r="B129" s="259" t="s">
        <v>93</v>
      </c>
      <c r="C129" s="13">
        <f>SUM(C118:C128)</f>
        <v>347</v>
      </c>
      <c r="D129" s="13">
        <f t="shared" ref="D129:J129" si="21">SUM(D118:D128)</f>
        <v>15</v>
      </c>
      <c r="E129" s="13">
        <f t="shared" si="21"/>
        <v>0</v>
      </c>
      <c r="F129" s="13">
        <f t="shared" si="21"/>
        <v>0</v>
      </c>
      <c r="G129" s="13">
        <f t="shared" si="21"/>
        <v>291</v>
      </c>
      <c r="H129" s="13">
        <f t="shared" si="21"/>
        <v>3</v>
      </c>
      <c r="I129" s="13">
        <f t="shared" si="21"/>
        <v>30</v>
      </c>
      <c r="J129" s="13">
        <f t="shared" si="21"/>
        <v>3</v>
      </c>
      <c r="K129" s="18">
        <f>SUM(K118:K128)</f>
        <v>689</v>
      </c>
      <c r="N129"/>
    </row>
    <row r="130" spans="1:14" s="6" customFormat="1" x14ac:dyDescent="0.25">
      <c r="A130" s="109" t="s">
        <v>652</v>
      </c>
      <c r="B130" s="261" t="s">
        <v>93</v>
      </c>
      <c r="C130" s="10">
        <v>209</v>
      </c>
      <c r="D130" s="10">
        <v>1</v>
      </c>
      <c r="E130" s="10"/>
      <c r="F130" s="10"/>
      <c r="G130" s="10">
        <v>175</v>
      </c>
      <c r="H130" s="10">
        <v>3</v>
      </c>
      <c r="I130" s="10">
        <v>16</v>
      </c>
      <c r="J130" s="10">
        <v>2</v>
      </c>
      <c r="K130" s="20">
        <f t="shared" ref="K130:K131" si="22">SUM(C130:J130)</f>
        <v>406</v>
      </c>
      <c r="N130"/>
    </row>
    <row r="131" spans="1:14" s="6" customFormat="1" x14ac:dyDescent="0.25">
      <c r="A131" s="109" t="s">
        <v>653</v>
      </c>
      <c r="B131" s="261" t="s">
        <v>93</v>
      </c>
      <c r="C131" s="10">
        <v>23</v>
      </c>
      <c r="D131" s="10">
        <v>1</v>
      </c>
      <c r="E131" s="10"/>
      <c r="F131" s="10"/>
      <c r="G131" s="10">
        <v>29</v>
      </c>
      <c r="H131" s="10"/>
      <c r="I131" s="10">
        <v>5</v>
      </c>
      <c r="J131" s="10"/>
      <c r="K131" s="20">
        <f t="shared" si="22"/>
        <v>58</v>
      </c>
      <c r="N131"/>
    </row>
    <row r="132" spans="1:14" x14ac:dyDescent="0.25">
      <c r="A132" s="255" t="s">
        <v>643</v>
      </c>
      <c r="B132" s="227"/>
      <c r="C132" s="462"/>
      <c r="D132" s="463"/>
      <c r="E132" s="463"/>
      <c r="F132" s="463"/>
      <c r="G132" s="463"/>
      <c r="H132" s="463"/>
      <c r="I132" s="463"/>
      <c r="J132" s="463"/>
      <c r="K132" s="464"/>
    </row>
    <row r="133" spans="1:14" x14ac:dyDescent="0.25">
      <c r="A133" s="223" t="s">
        <v>545</v>
      </c>
      <c r="B133" s="224" t="s">
        <v>544</v>
      </c>
      <c r="C133" s="456"/>
      <c r="D133" s="457"/>
      <c r="E133" s="457"/>
      <c r="F133" s="457"/>
      <c r="G133" s="457"/>
      <c r="H133" s="457"/>
      <c r="I133" s="457"/>
      <c r="J133" s="457"/>
      <c r="K133" s="458"/>
    </row>
    <row r="134" spans="1:14" x14ac:dyDescent="0.25">
      <c r="A134" s="109" t="s">
        <v>559</v>
      </c>
      <c r="B134" s="225" t="s">
        <v>546</v>
      </c>
      <c r="C134" s="105"/>
      <c r="D134" s="105"/>
      <c r="E134" s="105"/>
      <c r="F134" s="105"/>
      <c r="G134" s="105"/>
      <c r="H134" s="105"/>
      <c r="I134" s="105"/>
      <c r="J134" s="105"/>
      <c r="K134" s="104">
        <f>SUM(C134:J134)</f>
        <v>0</v>
      </c>
    </row>
    <row r="135" spans="1:14" x14ac:dyDescent="0.25">
      <c r="A135" s="109" t="s">
        <v>560</v>
      </c>
      <c r="B135" s="225" t="s">
        <v>547</v>
      </c>
      <c r="C135" s="105">
        <f t="shared" ref="C135:J147" si="23">SUM(C55,C71,C23,C119,C87,C39,C7,C103)</f>
        <v>289</v>
      </c>
      <c r="D135" s="105">
        <f t="shared" si="23"/>
        <v>177</v>
      </c>
      <c r="E135" s="105">
        <f t="shared" si="23"/>
        <v>102</v>
      </c>
      <c r="F135" s="105">
        <f t="shared" si="23"/>
        <v>37</v>
      </c>
      <c r="G135" s="105">
        <f t="shared" si="23"/>
        <v>241</v>
      </c>
      <c r="H135" s="105">
        <f t="shared" si="23"/>
        <v>197</v>
      </c>
      <c r="I135" s="105">
        <f t="shared" si="23"/>
        <v>12</v>
      </c>
      <c r="J135" s="105">
        <f t="shared" si="23"/>
        <v>2</v>
      </c>
      <c r="K135" s="104">
        <f t="shared" ref="K135:K144" si="24">SUM(C135:J135)</f>
        <v>1057</v>
      </c>
    </row>
    <row r="136" spans="1:14" x14ac:dyDescent="0.25">
      <c r="A136" s="109" t="s">
        <v>561</v>
      </c>
      <c r="B136" s="225" t="s">
        <v>548</v>
      </c>
      <c r="C136" s="105">
        <f t="shared" si="23"/>
        <v>378</v>
      </c>
      <c r="D136" s="105">
        <f t="shared" si="23"/>
        <v>33</v>
      </c>
      <c r="E136" s="105">
        <f t="shared" si="23"/>
        <v>10</v>
      </c>
      <c r="F136" s="105">
        <f t="shared" si="23"/>
        <v>0</v>
      </c>
      <c r="G136" s="105">
        <f t="shared" si="23"/>
        <v>161</v>
      </c>
      <c r="H136" s="105">
        <f t="shared" si="23"/>
        <v>10</v>
      </c>
      <c r="I136" s="105">
        <f t="shared" si="23"/>
        <v>25</v>
      </c>
      <c r="J136" s="105">
        <f t="shared" si="23"/>
        <v>6</v>
      </c>
      <c r="K136" s="104">
        <f t="shared" si="24"/>
        <v>623</v>
      </c>
    </row>
    <row r="137" spans="1:14" x14ac:dyDescent="0.25">
      <c r="A137" s="109" t="s">
        <v>562</v>
      </c>
      <c r="B137" s="225" t="s">
        <v>549</v>
      </c>
      <c r="C137" s="105">
        <f t="shared" si="23"/>
        <v>204</v>
      </c>
      <c r="D137" s="105">
        <f t="shared" si="23"/>
        <v>68</v>
      </c>
      <c r="E137" s="105">
        <f t="shared" si="23"/>
        <v>0</v>
      </c>
      <c r="F137" s="105">
        <f t="shared" si="23"/>
        <v>0</v>
      </c>
      <c r="G137" s="105">
        <f t="shared" si="23"/>
        <v>204</v>
      </c>
      <c r="H137" s="105">
        <f t="shared" si="23"/>
        <v>26</v>
      </c>
      <c r="I137" s="105">
        <f t="shared" si="23"/>
        <v>8</v>
      </c>
      <c r="J137" s="105">
        <f t="shared" si="23"/>
        <v>4</v>
      </c>
      <c r="K137" s="104">
        <f t="shared" si="24"/>
        <v>514</v>
      </c>
    </row>
    <row r="138" spans="1:14" x14ac:dyDescent="0.25">
      <c r="A138" s="109" t="s">
        <v>563</v>
      </c>
      <c r="B138" s="225" t="s">
        <v>550</v>
      </c>
      <c r="C138" s="105">
        <f t="shared" si="23"/>
        <v>33</v>
      </c>
      <c r="D138" s="105">
        <f t="shared" si="23"/>
        <v>0</v>
      </c>
      <c r="E138" s="105">
        <f t="shared" si="23"/>
        <v>156</v>
      </c>
      <c r="F138" s="105">
        <f t="shared" si="23"/>
        <v>0</v>
      </c>
      <c r="G138" s="105">
        <f t="shared" si="23"/>
        <v>4</v>
      </c>
      <c r="H138" s="105">
        <f t="shared" si="23"/>
        <v>0</v>
      </c>
      <c r="I138" s="105">
        <f t="shared" si="23"/>
        <v>5</v>
      </c>
      <c r="J138" s="105">
        <f t="shared" si="23"/>
        <v>3</v>
      </c>
      <c r="K138" s="104">
        <f t="shared" si="24"/>
        <v>201</v>
      </c>
    </row>
    <row r="139" spans="1:14" x14ac:dyDescent="0.25">
      <c r="A139" s="109" t="s">
        <v>564</v>
      </c>
      <c r="B139" s="225" t="s">
        <v>551</v>
      </c>
      <c r="C139" s="105">
        <f t="shared" si="23"/>
        <v>223</v>
      </c>
      <c r="D139" s="105">
        <f t="shared" si="23"/>
        <v>5</v>
      </c>
      <c r="E139" s="105">
        <f t="shared" si="23"/>
        <v>0</v>
      </c>
      <c r="F139" s="105">
        <f t="shared" si="23"/>
        <v>0</v>
      </c>
      <c r="G139" s="105">
        <f t="shared" si="23"/>
        <v>140</v>
      </c>
      <c r="H139" s="105">
        <f t="shared" si="23"/>
        <v>0</v>
      </c>
      <c r="I139" s="105">
        <f t="shared" si="23"/>
        <v>27</v>
      </c>
      <c r="J139" s="105">
        <f t="shared" si="23"/>
        <v>1</v>
      </c>
      <c r="K139" s="104">
        <f t="shared" si="24"/>
        <v>396</v>
      </c>
    </row>
    <row r="140" spans="1:14" x14ac:dyDescent="0.25">
      <c r="A140" s="109" t="s">
        <v>558</v>
      </c>
      <c r="B140" s="225" t="s">
        <v>552</v>
      </c>
      <c r="C140" s="105">
        <f t="shared" si="23"/>
        <v>21</v>
      </c>
      <c r="D140" s="105">
        <f t="shared" si="23"/>
        <v>14</v>
      </c>
      <c r="E140" s="105">
        <f t="shared" si="23"/>
        <v>0</v>
      </c>
      <c r="F140" s="105">
        <f t="shared" si="23"/>
        <v>0</v>
      </c>
      <c r="G140" s="105">
        <f t="shared" si="23"/>
        <v>11</v>
      </c>
      <c r="H140" s="105">
        <f t="shared" si="23"/>
        <v>0</v>
      </c>
      <c r="I140" s="105">
        <f t="shared" si="23"/>
        <v>0</v>
      </c>
      <c r="J140" s="105">
        <f t="shared" si="23"/>
        <v>0</v>
      </c>
      <c r="K140" s="104">
        <f t="shared" si="24"/>
        <v>46</v>
      </c>
    </row>
    <row r="141" spans="1:14" x14ac:dyDescent="0.25">
      <c r="A141" s="109" t="s">
        <v>565</v>
      </c>
      <c r="B141" s="225" t="s">
        <v>553</v>
      </c>
      <c r="C141" s="105">
        <f t="shared" si="23"/>
        <v>0</v>
      </c>
      <c r="D141" s="105">
        <f t="shared" si="23"/>
        <v>0</v>
      </c>
      <c r="E141" s="105">
        <f t="shared" si="23"/>
        <v>0</v>
      </c>
      <c r="F141" s="105">
        <f t="shared" si="23"/>
        <v>0</v>
      </c>
      <c r="G141" s="105">
        <f t="shared" si="23"/>
        <v>0</v>
      </c>
      <c r="H141" s="105">
        <f t="shared" si="23"/>
        <v>0</v>
      </c>
      <c r="I141" s="105">
        <f t="shared" si="23"/>
        <v>0</v>
      </c>
      <c r="J141" s="105">
        <f t="shared" si="23"/>
        <v>0</v>
      </c>
      <c r="K141" s="104">
        <f t="shared" si="24"/>
        <v>0</v>
      </c>
    </row>
    <row r="142" spans="1:14" x14ac:dyDescent="0.25">
      <c r="A142" s="109" t="s">
        <v>566</v>
      </c>
      <c r="B142" s="225" t="s">
        <v>554</v>
      </c>
      <c r="C142" s="105">
        <f t="shared" si="23"/>
        <v>0</v>
      </c>
      <c r="D142" s="105">
        <f t="shared" si="23"/>
        <v>0</v>
      </c>
      <c r="E142" s="105">
        <f t="shared" si="23"/>
        <v>0</v>
      </c>
      <c r="F142" s="105">
        <f t="shared" si="23"/>
        <v>0</v>
      </c>
      <c r="G142" s="105">
        <f t="shared" si="23"/>
        <v>0</v>
      </c>
      <c r="H142" s="105">
        <f t="shared" si="23"/>
        <v>0</v>
      </c>
      <c r="I142" s="105">
        <f t="shared" si="23"/>
        <v>0</v>
      </c>
      <c r="J142" s="105">
        <f t="shared" si="23"/>
        <v>0</v>
      </c>
      <c r="K142" s="104">
        <f t="shared" si="24"/>
        <v>0</v>
      </c>
    </row>
    <row r="143" spans="1:14" x14ac:dyDescent="0.25">
      <c r="A143" s="294" t="s">
        <v>567</v>
      </c>
      <c r="B143" s="225" t="s">
        <v>555</v>
      </c>
      <c r="C143" s="105">
        <f t="shared" si="23"/>
        <v>257</v>
      </c>
      <c r="D143" s="105">
        <f t="shared" si="23"/>
        <v>59</v>
      </c>
      <c r="E143" s="105">
        <f t="shared" si="23"/>
        <v>296</v>
      </c>
      <c r="F143" s="105">
        <f t="shared" si="23"/>
        <v>0</v>
      </c>
      <c r="G143" s="105">
        <f t="shared" si="23"/>
        <v>102</v>
      </c>
      <c r="H143" s="105">
        <f t="shared" si="23"/>
        <v>76</v>
      </c>
      <c r="I143" s="105">
        <f t="shared" si="23"/>
        <v>12</v>
      </c>
      <c r="J143" s="105">
        <f t="shared" si="23"/>
        <v>12</v>
      </c>
      <c r="K143" s="106">
        <f t="shared" si="24"/>
        <v>814</v>
      </c>
    </row>
    <row r="144" spans="1:14" ht="15.75" thickBot="1" x14ac:dyDescent="0.3">
      <c r="A144" s="109" t="s">
        <v>557</v>
      </c>
      <c r="B144" s="225" t="s">
        <v>556</v>
      </c>
      <c r="C144" s="105">
        <f t="shared" si="23"/>
        <v>146</v>
      </c>
      <c r="D144" s="105">
        <f t="shared" si="23"/>
        <v>34</v>
      </c>
      <c r="E144" s="105">
        <f t="shared" si="23"/>
        <v>0</v>
      </c>
      <c r="F144" s="105">
        <f t="shared" si="23"/>
        <v>0</v>
      </c>
      <c r="G144" s="105">
        <f t="shared" si="23"/>
        <v>78</v>
      </c>
      <c r="H144" s="105">
        <f t="shared" si="23"/>
        <v>62</v>
      </c>
      <c r="I144" s="105">
        <f t="shared" si="23"/>
        <v>6</v>
      </c>
      <c r="J144" s="105">
        <f t="shared" si="23"/>
        <v>0</v>
      </c>
      <c r="K144" s="104">
        <f t="shared" si="24"/>
        <v>326</v>
      </c>
    </row>
    <row r="145" spans="1:13" x14ac:dyDescent="0.25">
      <c r="A145" s="152" t="s">
        <v>94</v>
      </c>
      <c r="B145" s="262" t="s">
        <v>93</v>
      </c>
      <c r="C145" s="292">
        <f t="shared" si="23"/>
        <v>1551</v>
      </c>
      <c r="D145" s="292">
        <f t="shared" si="23"/>
        <v>390</v>
      </c>
      <c r="E145" s="292">
        <f t="shared" si="23"/>
        <v>564</v>
      </c>
      <c r="F145" s="292">
        <f t="shared" si="23"/>
        <v>37</v>
      </c>
      <c r="G145" s="292">
        <f t="shared" si="23"/>
        <v>941</v>
      </c>
      <c r="H145" s="292">
        <f t="shared" si="23"/>
        <v>371</v>
      </c>
      <c r="I145" s="292">
        <f t="shared" si="23"/>
        <v>95</v>
      </c>
      <c r="J145" s="292">
        <f t="shared" si="23"/>
        <v>28</v>
      </c>
      <c r="K145" s="293">
        <f>SUM(K134:K144)</f>
        <v>3977</v>
      </c>
    </row>
    <row r="146" spans="1:13" x14ac:dyDescent="0.25">
      <c r="A146" s="14" t="s">
        <v>78</v>
      </c>
      <c r="B146" s="263" t="s">
        <v>93</v>
      </c>
      <c r="C146" s="10">
        <f t="shared" si="23"/>
        <v>1137</v>
      </c>
      <c r="D146" s="10">
        <f t="shared" si="23"/>
        <v>297</v>
      </c>
      <c r="E146" s="10">
        <f t="shared" si="23"/>
        <v>379</v>
      </c>
      <c r="F146" s="10">
        <f t="shared" si="23"/>
        <v>36</v>
      </c>
      <c r="G146" s="10">
        <f t="shared" si="23"/>
        <v>661</v>
      </c>
      <c r="H146" s="10">
        <f t="shared" si="23"/>
        <v>283</v>
      </c>
      <c r="I146" s="10">
        <f t="shared" si="23"/>
        <v>58</v>
      </c>
      <c r="J146" s="10">
        <f t="shared" si="23"/>
        <v>18</v>
      </c>
      <c r="K146" s="18">
        <f t="shared" ref="K146:K147" si="25">SUM(C146:J146)</f>
        <v>2869</v>
      </c>
    </row>
    <row r="147" spans="1:13" ht="15.75" thickBot="1" x14ac:dyDescent="0.3">
      <c r="A147" s="36" t="s">
        <v>79</v>
      </c>
      <c r="B147" s="264" t="s">
        <v>93</v>
      </c>
      <c r="C147" s="74">
        <f t="shared" si="23"/>
        <v>71</v>
      </c>
      <c r="D147" s="74">
        <f t="shared" si="23"/>
        <v>7</v>
      </c>
      <c r="E147" s="74">
        <f t="shared" si="23"/>
        <v>149</v>
      </c>
      <c r="F147" s="74">
        <f t="shared" si="23"/>
        <v>0</v>
      </c>
      <c r="G147" s="74">
        <f t="shared" si="23"/>
        <v>89</v>
      </c>
      <c r="H147" s="74">
        <f t="shared" si="23"/>
        <v>14</v>
      </c>
      <c r="I147" s="74">
        <f t="shared" si="23"/>
        <v>11</v>
      </c>
      <c r="J147" s="74">
        <f t="shared" si="23"/>
        <v>3</v>
      </c>
      <c r="K147" s="19">
        <f t="shared" si="25"/>
        <v>344</v>
      </c>
    </row>
    <row r="149" spans="1:13" x14ac:dyDescent="0.25">
      <c r="A149" s="510" t="s">
        <v>125</v>
      </c>
      <c r="B149" s="510"/>
      <c r="C149" s="510"/>
      <c r="D149" s="510"/>
      <c r="E149" s="510"/>
      <c r="F149" s="510"/>
      <c r="G149" s="510"/>
      <c r="H149" s="510"/>
      <c r="I149" s="510"/>
      <c r="J149" s="510"/>
      <c r="K149" s="510"/>
    </row>
    <row r="150" spans="1:13" x14ac:dyDescent="0.25">
      <c r="A150" s="510" t="s">
        <v>146</v>
      </c>
      <c r="B150" s="510"/>
      <c r="C150" s="510"/>
      <c r="D150" s="510"/>
      <c r="E150" s="510"/>
      <c r="F150" s="510"/>
      <c r="G150" s="510"/>
      <c r="H150" s="510"/>
      <c r="I150" s="510"/>
      <c r="J150" s="510"/>
      <c r="K150" s="510"/>
    </row>
    <row r="151" spans="1:13" x14ac:dyDescent="0.25">
      <c r="A151" s="1"/>
    </row>
    <row r="152" spans="1:13" x14ac:dyDescent="0.25">
      <c r="C152"/>
      <c r="D152"/>
      <c r="E152"/>
      <c r="F152"/>
      <c r="G152"/>
      <c r="H152"/>
      <c r="I152"/>
      <c r="J152"/>
      <c r="K152"/>
      <c r="L152"/>
      <c r="M152"/>
    </row>
  </sheetData>
  <mergeCells count="25">
    <mergeCell ref="A1:K1"/>
    <mergeCell ref="C2:D2"/>
    <mergeCell ref="E2:F2"/>
    <mergeCell ref="G2:H2"/>
    <mergeCell ref="I2:J2"/>
    <mergeCell ref="C4:K4"/>
    <mergeCell ref="C5:K5"/>
    <mergeCell ref="C116:K116"/>
    <mergeCell ref="C84:K84"/>
    <mergeCell ref="C69:K69"/>
    <mergeCell ref="C52:K52"/>
    <mergeCell ref="C53:K53"/>
    <mergeCell ref="C20:K20"/>
    <mergeCell ref="C21:K21"/>
    <mergeCell ref="C68:K68"/>
    <mergeCell ref="C117:K117"/>
    <mergeCell ref="A150:K150"/>
    <mergeCell ref="C85:K85"/>
    <mergeCell ref="C36:K36"/>
    <mergeCell ref="C37:K37"/>
    <mergeCell ref="C132:K132"/>
    <mergeCell ref="C133:K133"/>
    <mergeCell ref="A149:K149"/>
    <mergeCell ref="C100:K100"/>
    <mergeCell ref="C101:K101"/>
  </mergeCells>
  <pageMargins left="0.7" right="0.7" top="0.75" bottom="0.75" header="0.3" footer="0.3"/>
  <pageSetup paperSize="9" scale="77"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W133"/>
  <sheetViews>
    <sheetView zoomScale="85" zoomScaleNormal="85" workbookViewId="0">
      <pane ySplit="3" topLeftCell="A4" activePane="bottomLeft" state="frozen"/>
      <selection pane="bottomLeft" activeCell="C32" sqref="C32:R32"/>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25.5" customHeight="1" x14ac:dyDescent="0.25">
      <c r="A1" s="465" t="s">
        <v>401</v>
      </c>
      <c r="B1" s="466"/>
      <c r="C1" s="466"/>
      <c r="D1" s="466"/>
      <c r="E1" s="466"/>
      <c r="F1" s="466"/>
      <c r="G1" s="466"/>
      <c r="H1" s="466"/>
      <c r="I1" s="466"/>
      <c r="J1" s="466"/>
      <c r="K1" s="466"/>
      <c r="L1" s="466"/>
      <c r="M1" s="466"/>
      <c r="N1" s="466"/>
      <c r="O1" s="466"/>
      <c r="P1" s="466"/>
      <c r="Q1" s="466"/>
      <c r="R1" s="468"/>
      <c r="T1" s="50"/>
      <c r="U1" s="217"/>
      <c r="V1" s="217"/>
      <c r="W1" s="217"/>
    </row>
    <row r="2" spans="1:23" s="5" customFormat="1" ht="38.25" customHeight="1" x14ac:dyDescent="0.2">
      <c r="A2" s="520" t="s">
        <v>643</v>
      </c>
      <c r="B2" s="521"/>
      <c r="C2" s="524" t="s">
        <v>0</v>
      </c>
      <c r="D2" s="525"/>
      <c r="E2" s="525"/>
      <c r="F2" s="526"/>
      <c r="G2" s="524" t="s">
        <v>2</v>
      </c>
      <c r="H2" s="525"/>
      <c r="I2" s="525"/>
      <c r="J2" s="526"/>
      <c r="K2" s="524" t="s">
        <v>1</v>
      </c>
      <c r="L2" s="525"/>
      <c r="M2" s="525"/>
      <c r="N2" s="526"/>
      <c r="O2" s="524" t="s">
        <v>3</v>
      </c>
      <c r="P2" s="525"/>
      <c r="Q2" s="525"/>
      <c r="R2" s="527"/>
    </row>
    <row r="3" spans="1:23" s="5" customFormat="1" ht="58.9" customHeight="1" thickBot="1" x14ac:dyDescent="0.25">
      <c r="A3" s="522"/>
      <c r="B3" s="523"/>
      <c r="C3" s="231" t="s">
        <v>492</v>
      </c>
      <c r="D3" s="231" t="s">
        <v>15</v>
      </c>
      <c r="E3" s="231" t="s">
        <v>80</v>
      </c>
      <c r="F3" s="231" t="s">
        <v>81</v>
      </c>
      <c r="G3" s="231" t="s">
        <v>492</v>
      </c>
      <c r="H3" s="231" t="s">
        <v>15</v>
      </c>
      <c r="I3" s="231" t="s">
        <v>80</v>
      </c>
      <c r="J3" s="231" t="s">
        <v>81</v>
      </c>
      <c r="K3" s="231" t="s">
        <v>492</v>
      </c>
      <c r="L3" s="231" t="s">
        <v>15</v>
      </c>
      <c r="M3" s="231" t="s">
        <v>80</v>
      </c>
      <c r="N3" s="231" t="s">
        <v>81</v>
      </c>
      <c r="O3" s="231" t="s">
        <v>492</v>
      </c>
      <c r="P3" s="231" t="s">
        <v>15</v>
      </c>
      <c r="Q3" s="231" t="s">
        <v>80</v>
      </c>
      <c r="R3" s="295" t="s">
        <v>81</v>
      </c>
    </row>
    <row r="4" spans="1:23" s="6" customFormat="1" x14ac:dyDescent="0.2">
      <c r="A4" s="255" t="s">
        <v>648</v>
      </c>
      <c r="B4" s="37"/>
      <c r="C4" s="517"/>
      <c r="D4" s="518"/>
      <c r="E4" s="518"/>
      <c r="F4" s="518"/>
      <c r="G4" s="518"/>
      <c r="H4" s="518"/>
      <c r="I4" s="518"/>
      <c r="J4" s="518"/>
      <c r="K4" s="518"/>
      <c r="L4" s="518"/>
      <c r="M4" s="518"/>
      <c r="N4" s="518"/>
      <c r="O4" s="518"/>
      <c r="P4" s="518"/>
      <c r="Q4" s="518"/>
      <c r="R4" s="519"/>
    </row>
    <row r="5" spans="1:23" s="2" customFormat="1" x14ac:dyDescent="0.2">
      <c r="A5" s="223" t="s">
        <v>545</v>
      </c>
      <c r="B5" s="224" t="s">
        <v>544</v>
      </c>
      <c r="C5" s="296"/>
      <c r="D5" s="297"/>
      <c r="E5" s="297"/>
      <c r="F5" s="297"/>
      <c r="G5" s="297"/>
      <c r="H5" s="297"/>
      <c r="I5" s="297"/>
      <c r="J5" s="297"/>
      <c r="K5" s="297"/>
      <c r="L5" s="297"/>
      <c r="M5" s="297"/>
      <c r="N5" s="297"/>
      <c r="O5" s="297"/>
      <c r="P5" s="297"/>
      <c r="Q5" s="297"/>
      <c r="R5" s="298"/>
    </row>
    <row r="6" spans="1:23" x14ac:dyDescent="0.2">
      <c r="A6" s="109" t="s">
        <v>559</v>
      </c>
      <c r="B6" s="225" t="s">
        <v>546</v>
      </c>
      <c r="C6" s="154"/>
      <c r="D6" s="155"/>
      <c r="E6" s="155"/>
      <c r="F6" s="155"/>
      <c r="G6" s="155"/>
      <c r="H6" s="155"/>
      <c r="I6" s="155"/>
      <c r="J6" s="155"/>
      <c r="K6" s="155"/>
      <c r="L6" s="155"/>
      <c r="M6" s="155"/>
      <c r="N6" s="155"/>
      <c r="O6" s="155"/>
      <c r="P6" s="155"/>
      <c r="Q6" s="155"/>
      <c r="R6" s="156"/>
    </row>
    <row r="7" spans="1:23" x14ac:dyDescent="0.2">
      <c r="A7" s="109" t="s">
        <v>560</v>
      </c>
      <c r="B7" s="225" t="s">
        <v>547</v>
      </c>
      <c r="C7" s="154">
        <v>9</v>
      </c>
      <c r="D7" s="155">
        <v>9</v>
      </c>
      <c r="E7" s="155">
        <v>6</v>
      </c>
      <c r="F7" s="155">
        <v>6</v>
      </c>
      <c r="G7" s="155"/>
      <c r="H7" s="155"/>
      <c r="I7" s="155"/>
      <c r="J7" s="155"/>
      <c r="K7" s="155">
        <v>4</v>
      </c>
      <c r="L7" s="155">
        <v>4</v>
      </c>
      <c r="M7" s="155">
        <v>3</v>
      </c>
      <c r="N7" s="155">
        <v>3</v>
      </c>
      <c r="O7" s="155"/>
      <c r="P7" s="155"/>
      <c r="Q7" s="155"/>
      <c r="R7" s="156"/>
    </row>
    <row r="8" spans="1:23" x14ac:dyDescent="0.2">
      <c r="A8" s="109" t="s">
        <v>561</v>
      </c>
      <c r="B8" s="225" t="s">
        <v>548</v>
      </c>
      <c r="C8" s="154">
        <v>564</v>
      </c>
      <c r="D8" s="155">
        <v>574</v>
      </c>
      <c r="E8" s="155">
        <v>488</v>
      </c>
      <c r="F8" s="155">
        <v>486</v>
      </c>
      <c r="G8" s="155">
        <v>18</v>
      </c>
      <c r="H8" s="155">
        <v>18</v>
      </c>
      <c r="I8" s="155">
        <v>16</v>
      </c>
      <c r="J8" s="155">
        <v>12</v>
      </c>
      <c r="K8" s="155">
        <v>23</v>
      </c>
      <c r="L8" s="155">
        <v>23</v>
      </c>
      <c r="M8" s="155">
        <v>17</v>
      </c>
      <c r="N8" s="155">
        <v>16</v>
      </c>
      <c r="O8" s="155">
        <v>7</v>
      </c>
      <c r="P8" s="155">
        <v>7</v>
      </c>
      <c r="Q8" s="155">
        <v>6</v>
      </c>
      <c r="R8" s="156">
        <v>6</v>
      </c>
    </row>
    <row r="9" spans="1:23" x14ac:dyDescent="0.2">
      <c r="A9" s="109" t="s">
        <v>562</v>
      </c>
      <c r="B9" s="225" t="s">
        <v>549</v>
      </c>
      <c r="C9" s="154"/>
      <c r="D9" s="155"/>
      <c r="E9" s="155"/>
      <c r="F9" s="155"/>
      <c r="G9" s="155"/>
      <c r="H9" s="155"/>
      <c r="I9" s="155"/>
      <c r="J9" s="155"/>
      <c r="K9" s="155"/>
      <c r="L9" s="155"/>
      <c r="M9" s="155"/>
      <c r="N9" s="155"/>
      <c r="O9" s="155"/>
      <c r="P9" s="155"/>
      <c r="Q9" s="155"/>
      <c r="R9" s="156"/>
    </row>
    <row r="10" spans="1:23" x14ac:dyDescent="0.2">
      <c r="A10" s="109" t="s">
        <v>563</v>
      </c>
      <c r="B10" s="225" t="s">
        <v>550</v>
      </c>
      <c r="C10" s="154"/>
      <c r="D10" s="155"/>
      <c r="E10" s="155"/>
      <c r="F10" s="155"/>
      <c r="G10" s="155"/>
      <c r="H10" s="155"/>
      <c r="I10" s="155"/>
      <c r="J10" s="155"/>
      <c r="K10" s="155"/>
      <c r="L10" s="155"/>
      <c r="M10" s="155"/>
      <c r="N10" s="155"/>
      <c r="O10" s="155"/>
      <c r="P10" s="155"/>
      <c r="Q10" s="155"/>
      <c r="R10" s="156"/>
    </row>
    <row r="11" spans="1:23" x14ac:dyDescent="0.2">
      <c r="A11" s="109" t="s">
        <v>564</v>
      </c>
      <c r="B11" s="225" t="s">
        <v>551</v>
      </c>
      <c r="C11" s="154"/>
      <c r="D11" s="155"/>
      <c r="E11" s="155"/>
      <c r="F11" s="155"/>
      <c r="G11" s="155"/>
      <c r="H11" s="155"/>
      <c r="I11" s="155"/>
      <c r="J11" s="155"/>
      <c r="K11" s="155"/>
      <c r="L11" s="155"/>
      <c r="M11" s="155"/>
      <c r="N11" s="155"/>
      <c r="O11" s="155"/>
      <c r="P11" s="155"/>
      <c r="Q11" s="155"/>
      <c r="R11" s="156"/>
    </row>
    <row r="12" spans="1:23" x14ac:dyDescent="0.2">
      <c r="A12" s="109" t="s">
        <v>558</v>
      </c>
      <c r="B12" s="225" t="s">
        <v>552</v>
      </c>
      <c r="C12" s="154"/>
      <c r="D12" s="155"/>
      <c r="E12" s="155"/>
      <c r="F12" s="155"/>
      <c r="G12" s="155"/>
      <c r="H12" s="155"/>
      <c r="I12" s="155"/>
      <c r="J12" s="155"/>
      <c r="K12" s="155"/>
      <c r="L12" s="155"/>
      <c r="M12" s="155"/>
      <c r="N12" s="155"/>
      <c r="O12" s="155"/>
      <c r="P12" s="155"/>
      <c r="Q12" s="155"/>
      <c r="R12" s="156"/>
    </row>
    <row r="13" spans="1:23" x14ac:dyDescent="0.2">
      <c r="A13" s="109" t="s">
        <v>565</v>
      </c>
      <c r="B13" s="225" t="s">
        <v>553</v>
      </c>
      <c r="C13" s="154"/>
      <c r="D13" s="155"/>
      <c r="E13" s="155"/>
      <c r="F13" s="155"/>
      <c r="G13" s="155"/>
      <c r="H13" s="155"/>
      <c r="I13" s="155"/>
      <c r="J13" s="155"/>
      <c r="K13" s="155"/>
      <c r="L13" s="155"/>
      <c r="M13" s="155"/>
      <c r="N13" s="155"/>
      <c r="O13" s="155"/>
      <c r="P13" s="155"/>
      <c r="Q13" s="155"/>
      <c r="R13" s="156"/>
    </row>
    <row r="14" spans="1:23" x14ac:dyDescent="0.2">
      <c r="A14" s="109" t="s">
        <v>566</v>
      </c>
      <c r="B14" s="225" t="s">
        <v>554</v>
      </c>
      <c r="C14" s="154"/>
      <c r="D14" s="155"/>
      <c r="E14" s="155"/>
      <c r="F14" s="155"/>
      <c r="G14" s="155"/>
      <c r="H14" s="155"/>
      <c r="I14" s="155"/>
      <c r="J14" s="155"/>
      <c r="K14" s="155"/>
      <c r="L14" s="155"/>
      <c r="M14" s="155"/>
      <c r="N14" s="155"/>
      <c r="O14" s="155"/>
      <c r="P14" s="155"/>
      <c r="Q14" s="155"/>
      <c r="R14" s="156"/>
    </row>
    <row r="15" spans="1:23" x14ac:dyDescent="0.2">
      <c r="A15" s="109" t="s">
        <v>567</v>
      </c>
      <c r="B15" s="225" t="s">
        <v>555</v>
      </c>
      <c r="C15" s="154">
        <v>361</v>
      </c>
      <c r="D15" s="155">
        <v>383</v>
      </c>
      <c r="E15" s="155">
        <v>179</v>
      </c>
      <c r="F15" s="155">
        <v>179</v>
      </c>
      <c r="G15" s="155"/>
      <c r="H15" s="155"/>
      <c r="I15" s="155"/>
      <c r="J15" s="155"/>
      <c r="K15" s="155">
        <v>261</v>
      </c>
      <c r="L15" s="155">
        <v>272</v>
      </c>
      <c r="M15" s="155">
        <v>130</v>
      </c>
      <c r="N15" s="155">
        <v>122</v>
      </c>
      <c r="O15" s="155">
        <v>20</v>
      </c>
      <c r="P15" s="155">
        <v>20</v>
      </c>
      <c r="Q15" s="155">
        <v>15</v>
      </c>
      <c r="R15" s="156">
        <v>15</v>
      </c>
    </row>
    <row r="16" spans="1:23" x14ac:dyDescent="0.2">
      <c r="A16" s="109" t="s">
        <v>557</v>
      </c>
      <c r="B16" s="225" t="s">
        <v>556</v>
      </c>
      <c r="C16" s="154"/>
      <c r="D16" s="155"/>
      <c r="E16" s="155"/>
      <c r="F16" s="155"/>
      <c r="G16" s="155"/>
      <c r="H16" s="155"/>
      <c r="I16" s="155"/>
      <c r="J16" s="155"/>
      <c r="K16" s="155"/>
      <c r="L16" s="155"/>
      <c r="M16" s="155"/>
      <c r="N16" s="155"/>
      <c r="O16" s="155"/>
      <c r="P16" s="155"/>
      <c r="Q16" s="155"/>
      <c r="R16" s="156"/>
    </row>
    <row r="17" spans="1:18" x14ac:dyDescent="0.2">
      <c r="A17" s="226" t="s">
        <v>92</v>
      </c>
      <c r="B17" s="259" t="s">
        <v>93</v>
      </c>
      <c r="C17" s="229">
        <v>922</v>
      </c>
      <c r="D17" s="229">
        <f>SUM(D6:D16)</f>
        <v>966</v>
      </c>
      <c r="E17" s="229">
        <f t="shared" ref="E17" si="0">SUM(E6:E16)</f>
        <v>673</v>
      </c>
      <c r="F17" s="229">
        <f t="shared" ref="F17" si="1">SUM(F6:F16)</f>
        <v>671</v>
      </c>
      <c r="G17" s="229">
        <v>18</v>
      </c>
      <c r="H17" s="229">
        <f t="shared" ref="H17" si="2">SUM(H6:H16)</f>
        <v>18</v>
      </c>
      <c r="I17" s="229">
        <f t="shared" ref="I17" si="3">SUM(I6:I16)</f>
        <v>16</v>
      </c>
      <c r="J17" s="229">
        <f t="shared" ref="J17" si="4">SUM(J6:J16)</f>
        <v>12</v>
      </c>
      <c r="K17" s="229">
        <v>287</v>
      </c>
      <c r="L17" s="229">
        <f t="shared" ref="L17" si="5">SUM(L6:L16)</f>
        <v>299</v>
      </c>
      <c r="M17" s="229">
        <f t="shared" ref="M17" si="6">SUM(M6:M16)</f>
        <v>150</v>
      </c>
      <c r="N17" s="229">
        <f t="shared" ref="N17" si="7">SUM(N6:N16)</f>
        <v>141</v>
      </c>
      <c r="O17" s="229">
        <v>27</v>
      </c>
      <c r="P17" s="229">
        <f t="shared" ref="P17" si="8">SUM(P6:P16)</f>
        <v>27</v>
      </c>
      <c r="Q17" s="229">
        <f t="shared" ref="Q17" si="9">SUM(Q6:Q16)</f>
        <v>21</v>
      </c>
      <c r="R17" s="230">
        <f>SUM(R6:R16)</f>
        <v>21</v>
      </c>
    </row>
    <row r="18" spans="1:18" s="6" customFormat="1" x14ac:dyDescent="0.2">
      <c r="A18" s="255" t="s">
        <v>646</v>
      </c>
      <c r="B18" s="37"/>
      <c r="C18" s="517"/>
      <c r="D18" s="518"/>
      <c r="E18" s="518"/>
      <c r="F18" s="518"/>
      <c r="G18" s="518"/>
      <c r="H18" s="518"/>
      <c r="I18" s="518"/>
      <c r="J18" s="518"/>
      <c r="K18" s="518"/>
      <c r="L18" s="518"/>
      <c r="M18" s="518"/>
      <c r="N18" s="518"/>
      <c r="O18" s="518"/>
      <c r="P18" s="518"/>
      <c r="Q18" s="518"/>
      <c r="R18" s="519"/>
    </row>
    <row r="19" spans="1:18" s="2" customFormat="1" x14ac:dyDescent="0.2">
      <c r="A19" s="223" t="s">
        <v>545</v>
      </c>
      <c r="B19" s="224" t="s">
        <v>544</v>
      </c>
      <c r="C19" s="296"/>
      <c r="D19" s="297"/>
      <c r="E19" s="297"/>
      <c r="F19" s="297"/>
      <c r="G19" s="297"/>
      <c r="H19" s="297"/>
      <c r="I19" s="297"/>
      <c r="J19" s="297"/>
      <c r="K19" s="297"/>
      <c r="L19" s="297"/>
      <c r="M19" s="297"/>
      <c r="N19" s="297"/>
      <c r="O19" s="297"/>
      <c r="P19" s="297"/>
      <c r="Q19" s="297"/>
      <c r="R19" s="298"/>
    </row>
    <row r="20" spans="1:18" x14ac:dyDescent="0.2">
      <c r="A20" s="109" t="s">
        <v>559</v>
      </c>
      <c r="B20" s="225" t="s">
        <v>546</v>
      </c>
      <c r="C20" s="154"/>
      <c r="D20" s="155"/>
      <c r="E20" s="155"/>
      <c r="F20" s="155"/>
      <c r="G20" s="155"/>
      <c r="H20" s="155"/>
      <c r="I20" s="155"/>
      <c r="J20" s="155"/>
      <c r="K20" s="155"/>
      <c r="L20" s="155"/>
      <c r="M20" s="155"/>
      <c r="N20" s="155"/>
      <c r="O20" s="155"/>
      <c r="P20" s="155"/>
      <c r="Q20" s="155"/>
      <c r="R20" s="156"/>
    </row>
    <row r="21" spans="1:18" x14ac:dyDescent="0.2">
      <c r="A21" s="109" t="s">
        <v>560</v>
      </c>
      <c r="B21" s="225" t="s">
        <v>547</v>
      </c>
      <c r="C21" s="154">
        <v>247</v>
      </c>
      <c r="D21" s="155">
        <v>252</v>
      </c>
      <c r="E21" s="155">
        <v>89</v>
      </c>
      <c r="F21" s="155">
        <v>75</v>
      </c>
      <c r="G21" s="155"/>
      <c r="H21" s="155"/>
      <c r="I21" s="155"/>
      <c r="J21" s="155"/>
      <c r="K21" s="155">
        <v>100</v>
      </c>
      <c r="L21" s="155">
        <v>116</v>
      </c>
      <c r="M21" s="155">
        <v>70</v>
      </c>
      <c r="N21" s="155">
        <v>64</v>
      </c>
      <c r="O21" s="155">
        <v>8</v>
      </c>
      <c r="P21" s="155">
        <v>9</v>
      </c>
      <c r="Q21" s="155">
        <v>5</v>
      </c>
      <c r="R21" s="156">
        <v>5</v>
      </c>
    </row>
    <row r="22" spans="1:18" x14ac:dyDescent="0.2">
      <c r="A22" s="109" t="s">
        <v>561</v>
      </c>
      <c r="B22" s="225" t="s">
        <v>548</v>
      </c>
      <c r="C22" s="154">
        <v>1901</v>
      </c>
      <c r="D22" s="155">
        <v>2500</v>
      </c>
      <c r="E22" s="155">
        <v>1212</v>
      </c>
      <c r="F22" s="155">
        <v>908</v>
      </c>
      <c r="G22" s="155"/>
      <c r="H22" s="155"/>
      <c r="I22" s="155"/>
      <c r="J22" s="155"/>
      <c r="K22" s="155">
        <v>466</v>
      </c>
      <c r="L22" s="155">
        <v>536</v>
      </c>
      <c r="M22" s="155">
        <v>327</v>
      </c>
      <c r="N22" s="155">
        <v>283</v>
      </c>
      <c r="O22" s="155">
        <v>108</v>
      </c>
      <c r="P22" s="155">
        <v>115</v>
      </c>
      <c r="Q22" s="155">
        <v>79</v>
      </c>
      <c r="R22" s="156">
        <v>74</v>
      </c>
    </row>
    <row r="23" spans="1:18" x14ac:dyDescent="0.2">
      <c r="A23" s="109" t="s">
        <v>562</v>
      </c>
      <c r="B23" s="225" t="s">
        <v>549</v>
      </c>
      <c r="C23" s="154">
        <v>2146</v>
      </c>
      <c r="D23" s="155">
        <v>2352</v>
      </c>
      <c r="E23" s="155">
        <v>479</v>
      </c>
      <c r="F23" s="155">
        <v>402</v>
      </c>
      <c r="G23" s="155"/>
      <c r="H23" s="155"/>
      <c r="I23" s="155"/>
      <c r="J23" s="155"/>
      <c r="K23" s="155">
        <v>370</v>
      </c>
      <c r="L23" s="155">
        <v>457</v>
      </c>
      <c r="M23" s="155">
        <v>189</v>
      </c>
      <c r="N23" s="155">
        <v>149</v>
      </c>
      <c r="O23" s="155">
        <v>23</v>
      </c>
      <c r="P23" s="155">
        <v>23</v>
      </c>
      <c r="Q23" s="155">
        <v>15</v>
      </c>
      <c r="R23" s="156">
        <v>15</v>
      </c>
    </row>
    <row r="24" spans="1:18" x14ac:dyDescent="0.2">
      <c r="A24" s="109" t="s">
        <v>563</v>
      </c>
      <c r="B24" s="225" t="s">
        <v>550</v>
      </c>
      <c r="C24" s="154">
        <v>294</v>
      </c>
      <c r="D24" s="155">
        <v>309</v>
      </c>
      <c r="E24" s="155">
        <v>92</v>
      </c>
      <c r="F24" s="155">
        <v>74</v>
      </c>
      <c r="G24" s="155"/>
      <c r="H24" s="155"/>
      <c r="I24" s="155"/>
      <c r="J24" s="155"/>
      <c r="K24" s="155"/>
      <c r="L24" s="155"/>
      <c r="M24" s="155"/>
      <c r="N24" s="155"/>
      <c r="O24" s="155"/>
      <c r="P24" s="155"/>
      <c r="Q24" s="155"/>
      <c r="R24" s="156"/>
    </row>
    <row r="25" spans="1:18" x14ac:dyDescent="0.2">
      <c r="A25" s="109" t="s">
        <v>564</v>
      </c>
      <c r="B25" s="225" t="s">
        <v>551</v>
      </c>
      <c r="C25" s="154"/>
      <c r="D25" s="155"/>
      <c r="E25" s="155"/>
      <c r="F25" s="155"/>
      <c r="G25" s="155"/>
      <c r="H25" s="155"/>
      <c r="I25" s="155"/>
      <c r="J25" s="155"/>
      <c r="K25" s="155"/>
      <c r="L25" s="155"/>
      <c r="M25" s="155"/>
      <c r="N25" s="155"/>
      <c r="O25" s="155"/>
      <c r="P25" s="155"/>
      <c r="Q25" s="155"/>
      <c r="R25" s="156"/>
    </row>
    <row r="26" spans="1:18" x14ac:dyDescent="0.2">
      <c r="A26" s="109" t="s">
        <v>558</v>
      </c>
      <c r="B26" s="225" t="s">
        <v>552</v>
      </c>
      <c r="C26" s="154"/>
      <c r="D26" s="155"/>
      <c r="E26" s="155"/>
      <c r="F26" s="155"/>
      <c r="G26" s="155"/>
      <c r="H26" s="155"/>
      <c r="I26" s="155"/>
      <c r="J26" s="155"/>
      <c r="K26" s="155"/>
      <c r="L26" s="155"/>
      <c r="M26" s="155"/>
      <c r="N26" s="155"/>
      <c r="O26" s="155"/>
      <c r="P26" s="155"/>
      <c r="Q26" s="155"/>
      <c r="R26" s="156"/>
    </row>
    <row r="27" spans="1:18" x14ac:dyDescent="0.2">
      <c r="A27" s="109" t="s">
        <v>565</v>
      </c>
      <c r="B27" s="225" t="s">
        <v>553</v>
      </c>
      <c r="C27" s="154"/>
      <c r="D27" s="155"/>
      <c r="E27" s="155"/>
      <c r="F27" s="155"/>
      <c r="G27" s="155"/>
      <c r="H27" s="155"/>
      <c r="I27" s="155"/>
      <c r="J27" s="155"/>
      <c r="K27" s="155"/>
      <c r="L27" s="155"/>
      <c r="M27" s="155"/>
      <c r="N27" s="155"/>
      <c r="O27" s="155"/>
      <c r="P27" s="155"/>
      <c r="Q27" s="155"/>
      <c r="R27" s="156"/>
    </row>
    <row r="28" spans="1:18" x14ac:dyDescent="0.2">
      <c r="A28" s="109" t="s">
        <v>566</v>
      </c>
      <c r="B28" s="225" t="s">
        <v>554</v>
      </c>
      <c r="C28" s="154"/>
      <c r="D28" s="155"/>
      <c r="E28" s="155"/>
      <c r="F28" s="155"/>
      <c r="G28" s="155"/>
      <c r="H28" s="155"/>
      <c r="I28" s="155"/>
      <c r="J28" s="155"/>
      <c r="K28" s="155"/>
      <c r="L28" s="155"/>
      <c r="M28" s="155"/>
      <c r="N28" s="155"/>
      <c r="O28" s="155"/>
      <c r="P28" s="155"/>
      <c r="Q28" s="155"/>
      <c r="R28" s="156"/>
    </row>
    <row r="29" spans="1:18" x14ac:dyDescent="0.2">
      <c r="A29" s="109" t="s">
        <v>567</v>
      </c>
      <c r="B29" s="225" t="s">
        <v>555</v>
      </c>
      <c r="C29" s="154"/>
      <c r="D29" s="155"/>
      <c r="E29" s="155"/>
      <c r="F29" s="155"/>
      <c r="G29" s="155"/>
      <c r="H29" s="155"/>
      <c r="I29" s="155"/>
      <c r="J29" s="155"/>
      <c r="K29" s="155"/>
      <c r="L29" s="155"/>
      <c r="M29" s="155"/>
      <c r="N29" s="155"/>
      <c r="O29" s="155"/>
      <c r="P29" s="155"/>
      <c r="Q29" s="155"/>
      <c r="R29" s="156"/>
    </row>
    <row r="30" spans="1:18" x14ac:dyDescent="0.2">
      <c r="A30" s="109" t="s">
        <v>557</v>
      </c>
      <c r="B30" s="225" t="s">
        <v>556</v>
      </c>
      <c r="C30" s="154"/>
      <c r="D30" s="155"/>
      <c r="E30" s="155"/>
      <c r="F30" s="155"/>
      <c r="G30" s="155"/>
      <c r="H30" s="155"/>
      <c r="I30" s="155"/>
      <c r="J30" s="155"/>
      <c r="K30" s="155"/>
      <c r="L30" s="155"/>
      <c r="M30" s="155"/>
      <c r="N30" s="155"/>
      <c r="O30" s="155"/>
      <c r="P30" s="155"/>
      <c r="Q30" s="155"/>
      <c r="R30" s="156"/>
    </row>
    <row r="31" spans="1:18" x14ac:dyDescent="0.2">
      <c r="A31" s="226" t="s">
        <v>92</v>
      </c>
      <c r="B31" s="259" t="s">
        <v>93</v>
      </c>
      <c r="C31" s="229">
        <v>4279</v>
      </c>
      <c r="D31" s="229">
        <f>SUM(D20:D30)</f>
        <v>5413</v>
      </c>
      <c r="E31" s="229">
        <f t="shared" ref="E31" si="10">SUM(E20:E30)</f>
        <v>1872</v>
      </c>
      <c r="F31" s="229">
        <f t="shared" ref="F31" si="11">SUM(F20:F30)</f>
        <v>1459</v>
      </c>
      <c r="G31" s="229">
        <v>0</v>
      </c>
      <c r="H31" s="229">
        <f t="shared" ref="H31" si="12">SUM(H20:H30)</f>
        <v>0</v>
      </c>
      <c r="I31" s="229">
        <f t="shared" ref="I31" si="13">SUM(I20:I30)</f>
        <v>0</v>
      </c>
      <c r="J31" s="229">
        <f t="shared" ref="J31" si="14">SUM(J20:J30)</f>
        <v>0</v>
      </c>
      <c r="K31" s="229">
        <v>925</v>
      </c>
      <c r="L31" s="229">
        <f t="shared" ref="L31" si="15">SUM(L20:L30)</f>
        <v>1109</v>
      </c>
      <c r="M31" s="229">
        <f t="shared" ref="M31" si="16">SUM(M20:M30)</f>
        <v>586</v>
      </c>
      <c r="N31" s="229">
        <f t="shared" ref="N31" si="17">SUM(N20:N30)</f>
        <v>496</v>
      </c>
      <c r="O31" s="229">
        <v>136</v>
      </c>
      <c r="P31" s="229">
        <f t="shared" ref="P31" si="18">SUM(P20:P30)</f>
        <v>147</v>
      </c>
      <c r="Q31" s="229">
        <f t="shared" ref="Q31" si="19">SUM(Q20:Q30)</f>
        <v>99</v>
      </c>
      <c r="R31" s="230">
        <f>SUM(R20:R30)</f>
        <v>94</v>
      </c>
    </row>
    <row r="32" spans="1:18" s="6" customFormat="1" x14ac:dyDescent="0.2">
      <c r="A32" s="255" t="s">
        <v>651</v>
      </c>
      <c r="B32" s="227"/>
      <c r="C32" s="517"/>
      <c r="D32" s="518"/>
      <c r="E32" s="518"/>
      <c r="F32" s="518"/>
      <c r="G32" s="518"/>
      <c r="H32" s="518"/>
      <c r="I32" s="518"/>
      <c r="J32" s="518"/>
      <c r="K32" s="518"/>
      <c r="L32" s="518"/>
      <c r="M32" s="518"/>
      <c r="N32" s="518"/>
      <c r="O32" s="518"/>
      <c r="P32" s="518"/>
      <c r="Q32" s="518"/>
      <c r="R32" s="519"/>
    </row>
    <row r="33" spans="1:21" s="2" customFormat="1" x14ac:dyDescent="0.2">
      <c r="A33" s="223" t="s">
        <v>545</v>
      </c>
      <c r="B33" s="224" t="s">
        <v>544</v>
      </c>
      <c r="C33" s="296"/>
      <c r="D33" s="297"/>
      <c r="E33" s="297"/>
      <c r="F33" s="297"/>
      <c r="G33" s="297"/>
      <c r="H33" s="297"/>
      <c r="I33" s="297"/>
      <c r="J33" s="297"/>
      <c r="K33" s="297"/>
      <c r="L33" s="297"/>
      <c r="M33" s="297"/>
      <c r="N33" s="297"/>
      <c r="O33" s="297"/>
      <c r="P33" s="297"/>
      <c r="Q33" s="297"/>
      <c r="R33" s="298"/>
    </row>
    <row r="34" spans="1:21" x14ac:dyDescent="0.2">
      <c r="A34" s="109" t="s">
        <v>559</v>
      </c>
      <c r="B34" s="225" t="s">
        <v>546</v>
      </c>
      <c r="C34" s="154"/>
      <c r="D34" s="155"/>
      <c r="E34" s="155"/>
      <c r="F34" s="155"/>
      <c r="G34" s="155"/>
      <c r="H34" s="155"/>
      <c r="I34" s="155"/>
      <c r="J34" s="155"/>
      <c r="K34" s="155"/>
      <c r="L34" s="155"/>
      <c r="M34" s="155"/>
      <c r="N34" s="155"/>
      <c r="O34" s="155"/>
      <c r="P34" s="155"/>
      <c r="Q34" s="155"/>
      <c r="R34" s="156"/>
    </row>
    <row r="35" spans="1:21" x14ac:dyDescent="0.2">
      <c r="A35" s="109" t="s">
        <v>560</v>
      </c>
      <c r="B35" s="225" t="s">
        <v>547</v>
      </c>
      <c r="C35" s="154">
        <v>645</v>
      </c>
      <c r="D35" s="155">
        <v>814</v>
      </c>
      <c r="E35" s="155">
        <v>508</v>
      </c>
      <c r="F35" s="155">
        <v>380</v>
      </c>
      <c r="G35" s="155"/>
      <c r="H35" s="155"/>
      <c r="I35" s="155"/>
      <c r="J35" s="155"/>
      <c r="K35" s="155">
        <v>217</v>
      </c>
      <c r="L35" s="155">
        <v>252</v>
      </c>
      <c r="M35" s="155">
        <v>171</v>
      </c>
      <c r="N35" s="155">
        <v>136</v>
      </c>
      <c r="O35" s="155"/>
      <c r="P35" s="155"/>
      <c r="Q35" s="155"/>
      <c r="R35" s="156"/>
    </row>
    <row r="36" spans="1:21" x14ac:dyDescent="0.2">
      <c r="A36" s="109" t="s">
        <v>561</v>
      </c>
      <c r="B36" s="225" t="s">
        <v>548</v>
      </c>
      <c r="C36" s="154"/>
      <c r="D36" s="155"/>
      <c r="E36" s="155"/>
      <c r="F36" s="155"/>
      <c r="G36" s="155"/>
      <c r="H36" s="155"/>
      <c r="I36" s="155"/>
      <c r="J36" s="155"/>
      <c r="K36" s="155"/>
      <c r="L36" s="155"/>
      <c r="M36" s="155"/>
      <c r="N36" s="155"/>
      <c r="O36" s="155"/>
      <c r="P36" s="155"/>
      <c r="Q36" s="155"/>
      <c r="R36" s="156"/>
    </row>
    <row r="37" spans="1:21" x14ac:dyDescent="0.2">
      <c r="A37" s="109" t="s">
        <v>562</v>
      </c>
      <c r="B37" s="225" t="s">
        <v>549</v>
      </c>
      <c r="C37" s="154"/>
      <c r="D37" s="155"/>
      <c r="E37" s="155"/>
      <c r="F37" s="155"/>
      <c r="G37" s="155"/>
      <c r="H37" s="155"/>
      <c r="I37" s="155"/>
      <c r="J37" s="155"/>
      <c r="K37" s="155"/>
      <c r="L37" s="155"/>
      <c r="M37" s="155"/>
      <c r="N37" s="155"/>
      <c r="O37" s="155"/>
      <c r="P37" s="155"/>
      <c r="Q37" s="155"/>
      <c r="R37" s="156"/>
    </row>
    <row r="38" spans="1:21" x14ac:dyDescent="0.2">
      <c r="A38" s="109" t="s">
        <v>563</v>
      </c>
      <c r="B38" s="225" t="s">
        <v>550</v>
      </c>
      <c r="C38" s="154"/>
      <c r="D38" s="155"/>
      <c r="E38" s="155"/>
      <c r="F38" s="155"/>
      <c r="G38" s="155"/>
      <c r="H38" s="155"/>
      <c r="I38" s="155"/>
      <c r="J38" s="155"/>
      <c r="K38" s="155"/>
      <c r="L38" s="155"/>
      <c r="M38" s="155"/>
      <c r="N38" s="155"/>
      <c r="O38" s="155"/>
      <c r="P38" s="155"/>
      <c r="Q38" s="155"/>
      <c r="R38" s="156"/>
    </row>
    <row r="39" spans="1:21" x14ac:dyDescent="0.2">
      <c r="A39" s="109" t="s">
        <v>564</v>
      </c>
      <c r="B39" s="225" t="s">
        <v>551</v>
      </c>
      <c r="C39" s="154"/>
      <c r="D39" s="155"/>
      <c r="E39" s="155"/>
      <c r="F39" s="155"/>
      <c r="G39" s="155"/>
      <c r="H39" s="155"/>
      <c r="I39" s="155"/>
      <c r="J39" s="155"/>
      <c r="K39" s="155"/>
      <c r="L39" s="155"/>
      <c r="M39" s="155"/>
      <c r="N39" s="155"/>
      <c r="O39" s="155"/>
      <c r="P39" s="155"/>
      <c r="Q39" s="155"/>
      <c r="R39" s="156"/>
    </row>
    <row r="40" spans="1:21" x14ac:dyDescent="0.2">
      <c r="A40" s="109" t="s">
        <v>558</v>
      </c>
      <c r="B40" s="225" t="s">
        <v>552</v>
      </c>
      <c r="C40" s="154"/>
      <c r="D40" s="155"/>
      <c r="E40" s="155"/>
      <c r="F40" s="155"/>
      <c r="G40" s="155"/>
      <c r="H40" s="155"/>
      <c r="I40" s="155"/>
      <c r="J40" s="155"/>
      <c r="K40" s="155"/>
      <c r="L40" s="155"/>
      <c r="M40" s="155"/>
      <c r="N40" s="155"/>
      <c r="O40" s="155"/>
      <c r="P40" s="155"/>
      <c r="Q40" s="155"/>
      <c r="R40" s="156"/>
    </row>
    <row r="41" spans="1:21" x14ac:dyDescent="0.2">
      <c r="A41" s="109" t="s">
        <v>565</v>
      </c>
      <c r="B41" s="225" t="s">
        <v>553</v>
      </c>
      <c r="C41" s="154"/>
      <c r="D41" s="155"/>
      <c r="E41" s="155"/>
      <c r="F41" s="155"/>
      <c r="G41" s="155"/>
      <c r="H41" s="155"/>
      <c r="I41" s="155"/>
      <c r="J41" s="155"/>
      <c r="K41" s="155"/>
      <c r="L41" s="155"/>
      <c r="M41" s="155"/>
      <c r="N41" s="155"/>
      <c r="O41" s="155"/>
      <c r="P41" s="155"/>
      <c r="Q41" s="155"/>
      <c r="R41" s="156"/>
    </row>
    <row r="42" spans="1:21" x14ac:dyDescent="0.2">
      <c r="A42" s="109" t="s">
        <v>566</v>
      </c>
      <c r="B42" s="225" t="s">
        <v>554</v>
      </c>
      <c r="C42" s="154"/>
      <c r="D42" s="155"/>
      <c r="E42" s="155"/>
      <c r="F42" s="155"/>
      <c r="G42" s="155"/>
      <c r="H42" s="155"/>
      <c r="I42" s="155"/>
      <c r="J42" s="155"/>
      <c r="K42" s="155"/>
      <c r="L42" s="155"/>
      <c r="M42" s="155"/>
      <c r="N42" s="155"/>
      <c r="O42" s="155"/>
      <c r="P42" s="155"/>
      <c r="Q42" s="155"/>
      <c r="R42" s="156"/>
    </row>
    <row r="43" spans="1:21" x14ac:dyDescent="0.2">
      <c r="A43" s="109" t="s">
        <v>567</v>
      </c>
      <c r="B43" s="225" t="s">
        <v>555</v>
      </c>
      <c r="C43" s="157">
        <v>532</v>
      </c>
      <c r="D43" s="158">
        <v>550</v>
      </c>
      <c r="E43" s="158">
        <v>147</v>
      </c>
      <c r="F43" s="158">
        <v>110</v>
      </c>
      <c r="G43" s="158"/>
      <c r="H43" s="158"/>
      <c r="I43" s="158"/>
      <c r="J43" s="158"/>
      <c r="K43" s="158">
        <v>125</v>
      </c>
      <c r="L43" s="158">
        <v>125</v>
      </c>
      <c r="M43" s="158">
        <v>38</v>
      </c>
      <c r="N43" s="158">
        <v>34</v>
      </c>
      <c r="O43" s="158"/>
      <c r="P43" s="158"/>
      <c r="Q43" s="158"/>
      <c r="R43" s="159"/>
    </row>
    <row r="44" spans="1:21" x14ac:dyDescent="0.2">
      <c r="A44" s="109" t="s">
        <v>557</v>
      </c>
      <c r="B44" s="225" t="s">
        <v>556</v>
      </c>
      <c r="C44" s="157"/>
      <c r="D44" s="158"/>
      <c r="E44" s="158"/>
      <c r="F44" s="158"/>
      <c r="G44" s="158"/>
      <c r="H44" s="158"/>
      <c r="I44" s="158"/>
      <c r="J44" s="158"/>
      <c r="K44" s="158">
        <v>113</v>
      </c>
      <c r="L44" s="158">
        <v>133</v>
      </c>
      <c r="M44" s="158">
        <v>100</v>
      </c>
      <c r="N44" s="158">
        <v>81</v>
      </c>
      <c r="O44" s="158">
        <v>13</v>
      </c>
      <c r="P44" s="158">
        <v>13</v>
      </c>
      <c r="Q44" s="158">
        <v>10</v>
      </c>
      <c r="R44" s="159">
        <v>10</v>
      </c>
    </row>
    <row r="45" spans="1:21" x14ac:dyDescent="0.2">
      <c r="A45" s="226" t="s">
        <v>92</v>
      </c>
      <c r="B45" s="259" t="s">
        <v>93</v>
      </c>
      <c r="C45" s="229">
        <v>1084</v>
      </c>
      <c r="D45" s="229">
        <f>SUM(D34:D44)</f>
        <v>1364</v>
      </c>
      <c r="E45" s="229">
        <f t="shared" ref="E45" si="20">SUM(E34:E44)</f>
        <v>655</v>
      </c>
      <c r="F45" s="229">
        <f t="shared" ref="F45" si="21">SUM(F34:F44)</f>
        <v>490</v>
      </c>
      <c r="G45" s="229">
        <v>0</v>
      </c>
      <c r="H45" s="229">
        <f t="shared" ref="H45" si="22">SUM(H34:H44)</f>
        <v>0</v>
      </c>
      <c r="I45" s="229">
        <f t="shared" ref="I45" si="23">SUM(I34:I44)</f>
        <v>0</v>
      </c>
      <c r="J45" s="229">
        <f t="shared" ref="J45" si="24">SUM(J34:J44)</f>
        <v>0</v>
      </c>
      <c r="K45" s="229">
        <v>437</v>
      </c>
      <c r="L45" s="229">
        <f t="shared" ref="L45" si="25">SUM(L34:L44)</f>
        <v>510</v>
      </c>
      <c r="M45" s="229">
        <f t="shared" ref="M45" si="26">SUM(M34:M44)</f>
        <v>309</v>
      </c>
      <c r="N45" s="229">
        <f t="shared" ref="N45" si="27">SUM(N34:N44)</f>
        <v>251</v>
      </c>
      <c r="O45" s="229">
        <v>13</v>
      </c>
      <c r="P45" s="229">
        <f t="shared" ref="P45" si="28">SUM(P34:P44)</f>
        <v>13</v>
      </c>
      <c r="Q45" s="229">
        <f t="shared" ref="Q45" si="29">SUM(Q34:Q44)</f>
        <v>10</v>
      </c>
      <c r="R45" s="230">
        <f>SUM(R34:R44)</f>
        <v>10</v>
      </c>
    </row>
    <row r="46" spans="1:21" s="6" customFormat="1" ht="15" x14ac:dyDescent="0.25">
      <c r="A46" s="255" t="s">
        <v>645</v>
      </c>
      <c r="B46" s="227"/>
      <c r="C46" s="517"/>
      <c r="D46" s="518"/>
      <c r="E46" s="518"/>
      <c r="F46" s="518"/>
      <c r="G46" s="518"/>
      <c r="H46" s="518"/>
      <c r="I46" s="518"/>
      <c r="J46" s="518"/>
      <c r="K46" s="518"/>
      <c r="L46" s="518"/>
      <c r="M46" s="518"/>
      <c r="N46" s="518"/>
      <c r="O46" s="518"/>
      <c r="P46" s="518"/>
      <c r="Q46" s="518"/>
      <c r="R46" s="519"/>
      <c r="U46"/>
    </row>
    <row r="47" spans="1:21" s="2" customFormat="1" x14ac:dyDescent="0.2">
      <c r="A47" s="223" t="s">
        <v>545</v>
      </c>
      <c r="B47" s="224" t="s">
        <v>544</v>
      </c>
      <c r="C47" s="296"/>
      <c r="D47" s="297"/>
      <c r="E47" s="297"/>
      <c r="F47" s="297"/>
      <c r="G47" s="297"/>
      <c r="H47" s="297"/>
      <c r="I47" s="297"/>
      <c r="J47" s="297"/>
      <c r="K47" s="297"/>
      <c r="L47" s="297"/>
      <c r="M47" s="297"/>
      <c r="N47" s="297"/>
      <c r="O47" s="297"/>
      <c r="P47" s="297"/>
      <c r="Q47" s="297"/>
      <c r="R47" s="298"/>
    </row>
    <row r="48" spans="1:21" x14ac:dyDescent="0.2">
      <c r="A48" s="109" t="s">
        <v>559</v>
      </c>
      <c r="B48" s="225" t="s">
        <v>546</v>
      </c>
      <c r="C48" s="154"/>
      <c r="D48" s="155"/>
      <c r="E48" s="155"/>
      <c r="F48" s="155"/>
      <c r="G48" s="155"/>
      <c r="H48" s="155"/>
      <c r="I48" s="155"/>
      <c r="J48" s="155"/>
      <c r="K48" s="155"/>
      <c r="L48" s="155"/>
      <c r="M48" s="155"/>
      <c r="N48" s="155"/>
      <c r="O48" s="155"/>
      <c r="P48" s="155"/>
      <c r="Q48" s="155"/>
      <c r="R48" s="156"/>
    </row>
    <row r="49" spans="1:20" x14ac:dyDescent="0.2">
      <c r="A49" s="109" t="s">
        <v>560</v>
      </c>
      <c r="B49" s="225" t="s">
        <v>547</v>
      </c>
      <c r="C49" s="154"/>
      <c r="D49" s="155"/>
      <c r="E49" s="155"/>
      <c r="F49" s="155"/>
      <c r="G49" s="155"/>
      <c r="H49" s="155"/>
      <c r="I49" s="155"/>
      <c r="J49" s="155"/>
      <c r="K49" s="155"/>
      <c r="L49" s="155"/>
      <c r="M49" s="155"/>
      <c r="N49" s="155"/>
      <c r="O49" s="155"/>
      <c r="P49" s="155"/>
      <c r="Q49" s="155"/>
      <c r="R49" s="156"/>
    </row>
    <row r="50" spans="1:20" x14ac:dyDescent="0.2">
      <c r="A50" s="109" t="s">
        <v>561</v>
      </c>
      <c r="B50" s="225" t="s">
        <v>548</v>
      </c>
      <c r="C50" s="154"/>
      <c r="D50" s="155"/>
      <c r="E50" s="155"/>
      <c r="F50" s="155"/>
      <c r="G50" s="155"/>
      <c r="H50" s="155"/>
      <c r="I50" s="155"/>
      <c r="J50" s="155"/>
      <c r="K50" s="155"/>
      <c r="L50" s="155"/>
      <c r="M50" s="155"/>
      <c r="N50" s="155"/>
      <c r="O50" s="155"/>
      <c r="P50" s="155"/>
      <c r="Q50" s="155"/>
      <c r="R50" s="156"/>
    </row>
    <row r="51" spans="1:20" x14ac:dyDescent="0.2">
      <c r="A51" s="109" t="s">
        <v>562</v>
      </c>
      <c r="B51" s="225" t="s">
        <v>549</v>
      </c>
      <c r="C51" s="154"/>
      <c r="D51" s="155"/>
      <c r="E51" s="155"/>
      <c r="F51" s="155"/>
      <c r="G51" s="155"/>
      <c r="H51" s="155"/>
      <c r="I51" s="155"/>
      <c r="J51" s="155"/>
      <c r="K51" s="155"/>
      <c r="L51" s="155"/>
      <c r="M51" s="155"/>
      <c r="N51" s="155"/>
      <c r="O51" s="155"/>
      <c r="P51" s="155"/>
      <c r="Q51" s="155"/>
      <c r="R51" s="156"/>
    </row>
    <row r="52" spans="1:20" x14ac:dyDescent="0.2">
      <c r="A52" s="109" t="s">
        <v>563</v>
      </c>
      <c r="B52" s="225" t="s">
        <v>550</v>
      </c>
      <c r="C52" s="154"/>
      <c r="D52" s="155"/>
      <c r="E52" s="155"/>
      <c r="F52" s="155"/>
      <c r="G52" s="155"/>
      <c r="H52" s="155"/>
      <c r="I52" s="155"/>
      <c r="J52" s="155"/>
      <c r="K52" s="155"/>
      <c r="L52" s="155"/>
      <c r="M52" s="155"/>
      <c r="N52" s="155"/>
      <c r="O52" s="155"/>
      <c r="P52" s="155"/>
      <c r="Q52" s="155"/>
      <c r="R52" s="156"/>
    </row>
    <row r="53" spans="1:20" x14ac:dyDescent="0.2">
      <c r="A53" s="109" t="s">
        <v>564</v>
      </c>
      <c r="B53" s="225" t="s">
        <v>551</v>
      </c>
      <c r="C53" s="154"/>
      <c r="D53" s="155"/>
      <c r="E53" s="155"/>
      <c r="F53" s="155"/>
      <c r="G53" s="155"/>
      <c r="H53" s="155"/>
      <c r="I53" s="155"/>
      <c r="J53" s="155"/>
      <c r="K53" s="155"/>
      <c r="L53" s="155"/>
      <c r="M53" s="155"/>
      <c r="N53" s="155"/>
      <c r="O53" s="155"/>
      <c r="P53" s="155"/>
      <c r="Q53" s="155"/>
      <c r="R53" s="156"/>
    </row>
    <row r="54" spans="1:20" x14ac:dyDescent="0.2">
      <c r="A54" s="109" t="s">
        <v>558</v>
      </c>
      <c r="B54" s="225" t="s">
        <v>552</v>
      </c>
      <c r="C54" s="154"/>
      <c r="D54" s="155"/>
      <c r="E54" s="155"/>
      <c r="F54" s="155"/>
      <c r="G54" s="155"/>
      <c r="H54" s="155"/>
      <c r="I54" s="155"/>
      <c r="J54" s="155"/>
      <c r="K54" s="155"/>
      <c r="L54" s="155"/>
      <c r="M54" s="155"/>
      <c r="N54" s="155"/>
      <c r="O54" s="155"/>
      <c r="P54" s="155"/>
      <c r="Q54" s="155"/>
      <c r="R54" s="156"/>
    </row>
    <row r="55" spans="1:20" x14ac:dyDescent="0.2">
      <c r="A55" s="109" t="s">
        <v>565</v>
      </c>
      <c r="B55" s="225" t="s">
        <v>553</v>
      </c>
      <c r="C55" s="154"/>
      <c r="D55" s="155"/>
      <c r="E55" s="155"/>
      <c r="F55" s="155"/>
      <c r="G55" s="155"/>
      <c r="H55" s="155"/>
      <c r="I55" s="155"/>
      <c r="J55" s="155"/>
      <c r="K55" s="155"/>
      <c r="L55" s="155"/>
      <c r="M55" s="155"/>
      <c r="N55" s="155"/>
      <c r="O55" s="155"/>
      <c r="P55" s="155"/>
      <c r="Q55" s="155"/>
      <c r="R55" s="156"/>
    </row>
    <row r="56" spans="1:20" x14ac:dyDescent="0.2">
      <c r="A56" s="109" t="s">
        <v>566</v>
      </c>
      <c r="B56" s="225" t="s">
        <v>554</v>
      </c>
      <c r="C56" s="154"/>
      <c r="D56" s="155"/>
      <c r="E56" s="155"/>
      <c r="F56" s="155"/>
      <c r="G56" s="155"/>
      <c r="H56" s="155"/>
      <c r="I56" s="155"/>
      <c r="J56" s="155"/>
      <c r="K56" s="155"/>
      <c r="L56" s="155"/>
      <c r="M56" s="155"/>
      <c r="N56" s="155"/>
      <c r="O56" s="155"/>
      <c r="P56" s="155"/>
      <c r="Q56" s="155"/>
      <c r="R56" s="156"/>
    </row>
    <row r="57" spans="1:20" x14ac:dyDescent="0.2">
      <c r="A57" s="109" t="s">
        <v>567</v>
      </c>
      <c r="B57" s="225" t="s">
        <v>555</v>
      </c>
      <c r="C57" s="157">
        <v>1373</v>
      </c>
      <c r="D57" s="158">
        <v>1751</v>
      </c>
      <c r="E57" s="158">
        <v>293</v>
      </c>
      <c r="F57" s="158">
        <v>284</v>
      </c>
      <c r="G57" s="158"/>
      <c r="H57" s="158"/>
      <c r="I57" s="158"/>
      <c r="J57" s="158"/>
      <c r="K57" s="158">
        <v>456</v>
      </c>
      <c r="L57" s="158">
        <v>518</v>
      </c>
      <c r="M57" s="158">
        <v>155</v>
      </c>
      <c r="N57" s="158">
        <v>155</v>
      </c>
      <c r="O57" s="158">
        <v>5</v>
      </c>
      <c r="P57" s="158">
        <v>5</v>
      </c>
      <c r="Q57" s="158">
        <v>5</v>
      </c>
      <c r="R57" s="159">
        <v>4</v>
      </c>
    </row>
    <row r="58" spans="1:20" x14ac:dyDescent="0.2">
      <c r="A58" s="109" t="s">
        <v>557</v>
      </c>
      <c r="B58" s="225" t="s">
        <v>556</v>
      </c>
      <c r="C58" s="157"/>
      <c r="D58" s="158"/>
      <c r="E58" s="158"/>
      <c r="F58" s="158"/>
      <c r="G58" s="158"/>
      <c r="H58" s="158"/>
      <c r="I58" s="158"/>
      <c r="J58" s="158"/>
      <c r="K58" s="158"/>
      <c r="L58" s="158"/>
      <c r="M58" s="158"/>
      <c r="N58" s="158"/>
      <c r="O58" s="158"/>
      <c r="P58" s="158"/>
      <c r="Q58" s="158"/>
      <c r="R58" s="159"/>
    </row>
    <row r="59" spans="1:20" ht="13.5" thickBot="1" x14ac:dyDescent="0.25">
      <c r="A59" s="226" t="s">
        <v>92</v>
      </c>
      <c r="B59" s="259" t="s">
        <v>93</v>
      </c>
      <c r="C59" s="229">
        <v>1373</v>
      </c>
      <c r="D59" s="229">
        <f>SUM(D48:D58)</f>
        <v>1751</v>
      </c>
      <c r="E59" s="229">
        <f t="shared" ref="E59" si="30">SUM(E48:E58)</f>
        <v>293</v>
      </c>
      <c r="F59" s="229">
        <f t="shared" ref="F59" si="31">SUM(F48:F58)</f>
        <v>284</v>
      </c>
      <c r="G59" s="229">
        <v>0</v>
      </c>
      <c r="H59" s="229">
        <f t="shared" ref="H59" si="32">SUM(H48:H58)</f>
        <v>0</v>
      </c>
      <c r="I59" s="229">
        <f t="shared" ref="I59" si="33">SUM(I48:I58)</f>
        <v>0</v>
      </c>
      <c r="J59" s="229">
        <f t="shared" ref="J59" si="34">SUM(J48:J58)</f>
        <v>0</v>
      </c>
      <c r="K59" s="229">
        <v>456</v>
      </c>
      <c r="L59" s="229">
        <f t="shared" ref="L59" si="35">SUM(L48:L58)</f>
        <v>518</v>
      </c>
      <c r="M59" s="229">
        <f t="shared" ref="M59" si="36">SUM(M48:M58)</f>
        <v>155</v>
      </c>
      <c r="N59" s="229">
        <f t="shared" ref="N59" si="37">SUM(N48:N58)</f>
        <v>155</v>
      </c>
      <c r="O59" s="229">
        <v>5</v>
      </c>
      <c r="P59" s="229">
        <f t="shared" ref="P59" si="38">SUM(P48:P58)</f>
        <v>5</v>
      </c>
      <c r="Q59" s="229">
        <f t="shared" ref="Q59" si="39">SUM(Q48:Q58)</f>
        <v>5</v>
      </c>
      <c r="R59" s="230">
        <f>SUM(R48:R58)</f>
        <v>4</v>
      </c>
    </row>
    <row r="60" spans="1:20" s="6" customFormat="1" x14ac:dyDescent="0.2">
      <c r="A60" s="255" t="s">
        <v>644</v>
      </c>
      <c r="B60" s="37"/>
      <c r="C60" s="514"/>
      <c r="D60" s="515"/>
      <c r="E60" s="515"/>
      <c r="F60" s="515"/>
      <c r="G60" s="515"/>
      <c r="H60" s="515"/>
      <c r="I60" s="515"/>
      <c r="J60" s="515"/>
      <c r="K60" s="515"/>
      <c r="L60" s="515"/>
      <c r="M60" s="515"/>
      <c r="N60" s="515"/>
      <c r="O60" s="515"/>
      <c r="P60" s="515"/>
      <c r="Q60" s="515"/>
      <c r="R60" s="516"/>
    </row>
    <row r="61" spans="1:20" s="2" customFormat="1" ht="15" x14ac:dyDescent="0.25">
      <c r="A61" s="223" t="s">
        <v>545</v>
      </c>
      <c r="B61" s="224" t="s">
        <v>544</v>
      </c>
      <c r="C61" s="296"/>
      <c r="D61" s="297"/>
      <c r="E61" s="297"/>
      <c r="F61" s="297"/>
      <c r="G61" s="297"/>
      <c r="H61" s="297"/>
      <c r="I61" s="297"/>
      <c r="J61" s="297"/>
      <c r="K61" s="297"/>
      <c r="L61" s="297"/>
      <c r="M61" s="297"/>
      <c r="N61" s="297"/>
      <c r="O61" s="297"/>
      <c r="P61" s="297"/>
      <c r="Q61" s="297"/>
      <c r="R61" s="298"/>
      <c r="T61"/>
    </row>
    <row r="62" spans="1:20" x14ac:dyDescent="0.2">
      <c r="A62" s="109" t="s">
        <v>559</v>
      </c>
      <c r="B62" s="225" t="s">
        <v>546</v>
      </c>
      <c r="C62" s="154"/>
      <c r="D62" s="155"/>
      <c r="E62" s="155"/>
      <c r="F62" s="155"/>
      <c r="G62" s="155"/>
      <c r="H62" s="155"/>
      <c r="I62" s="155"/>
      <c r="J62" s="155"/>
      <c r="K62" s="155"/>
      <c r="L62" s="155"/>
      <c r="M62" s="155"/>
      <c r="N62" s="155"/>
      <c r="O62" s="155"/>
      <c r="P62" s="155"/>
      <c r="Q62" s="155"/>
      <c r="R62" s="156"/>
    </row>
    <row r="63" spans="1:20" x14ac:dyDescent="0.2">
      <c r="A63" s="109" t="s">
        <v>560</v>
      </c>
      <c r="B63" s="225" t="s">
        <v>547</v>
      </c>
      <c r="C63" s="154"/>
      <c r="D63" s="155"/>
      <c r="E63" s="155"/>
      <c r="F63" s="155"/>
      <c r="G63" s="155"/>
      <c r="H63" s="155"/>
      <c r="I63" s="155"/>
      <c r="J63" s="155"/>
      <c r="K63" s="155"/>
      <c r="L63" s="155"/>
      <c r="M63" s="155"/>
      <c r="N63" s="155"/>
      <c r="O63" s="155"/>
      <c r="P63" s="155"/>
      <c r="Q63" s="155"/>
      <c r="R63" s="156"/>
    </row>
    <row r="64" spans="1:20" x14ac:dyDescent="0.2">
      <c r="A64" s="109" t="s">
        <v>561</v>
      </c>
      <c r="B64" s="225" t="s">
        <v>548</v>
      </c>
      <c r="C64" s="154"/>
      <c r="D64" s="155"/>
      <c r="E64" s="155"/>
      <c r="F64" s="155"/>
      <c r="G64" s="155"/>
      <c r="H64" s="155"/>
      <c r="I64" s="155"/>
      <c r="J64" s="155"/>
      <c r="K64" s="155"/>
      <c r="L64" s="155"/>
      <c r="M64" s="155"/>
      <c r="N64" s="155"/>
      <c r="O64" s="155"/>
      <c r="P64" s="155"/>
      <c r="Q64" s="155"/>
      <c r="R64" s="156"/>
    </row>
    <row r="65" spans="1:18" x14ac:dyDescent="0.2">
      <c r="A65" s="109" t="s">
        <v>562</v>
      </c>
      <c r="B65" s="225" t="s">
        <v>549</v>
      </c>
      <c r="C65" s="154"/>
      <c r="D65" s="155"/>
      <c r="E65" s="155"/>
      <c r="F65" s="155"/>
      <c r="G65" s="155"/>
      <c r="H65" s="155"/>
      <c r="I65" s="155"/>
      <c r="J65" s="155"/>
      <c r="K65" s="155"/>
      <c r="L65" s="155"/>
      <c r="M65" s="155"/>
      <c r="N65" s="155"/>
      <c r="O65" s="155"/>
      <c r="P65" s="155"/>
      <c r="Q65" s="155"/>
      <c r="R65" s="156"/>
    </row>
    <row r="66" spans="1:18" x14ac:dyDescent="0.2">
      <c r="A66" s="109" t="s">
        <v>563</v>
      </c>
      <c r="B66" s="225" t="s">
        <v>550</v>
      </c>
      <c r="C66" s="154"/>
      <c r="D66" s="155"/>
      <c r="E66" s="155"/>
      <c r="F66" s="155"/>
      <c r="G66" s="155"/>
      <c r="H66" s="155"/>
      <c r="I66" s="155"/>
      <c r="J66" s="155"/>
      <c r="K66" s="155"/>
      <c r="L66" s="155"/>
      <c r="M66" s="155"/>
      <c r="N66" s="155"/>
      <c r="O66" s="155"/>
      <c r="P66" s="155"/>
      <c r="Q66" s="155"/>
      <c r="R66" s="156"/>
    </row>
    <row r="67" spans="1:18" x14ac:dyDescent="0.2">
      <c r="A67" s="109" t="s">
        <v>564</v>
      </c>
      <c r="B67" s="225" t="s">
        <v>551</v>
      </c>
      <c r="C67" s="154"/>
      <c r="D67" s="155"/>
      <c r="E67" s="155"/>
      <c r="F67" s="155"/>
      <c r="G67" s="155"/>
      <c r="H67" s="155"/>
      <c r="I67" s="155"/>
      <c r="J67" s="155"/>
      <c r="K67" s="155"/>
      <c r="L67" s="155"/>
      <c r="M67" s="155"/>
      <c r="N67" s="155"/>
      <c r="O67" s="155">
        <v>4</v>
      </c>
      <c r="P67" s="155">
        <v>4</v>
      </c>
      <c r="Q67" s="155">
        <v>4</v>
      </c>
      <c r="R67" s="156">
        <v>3</v>
      </c>
    </row>
    <row r="68" spans="1:18" x14ac:dyDescent="0.2">
      <c r="A68" s="109" t="s">
        <v>558</v>
      </c>
      <c r="B68" s="225" t="s">
        <v>552</v>
      </c>
      <c r="C68" s="154"/>
      <c r="D68" s="155"/>
      <c r="E68" s="155"/>
      <c r="F68" s="155"/>
      <c r="G68" s="155"/>
      <c r="H68" s="155"/>
      <c r="I68" s="155"/>
      <c r="J68" s="155"/>
      <c r="K68" s="155"/>
      <c r="L68" s="155"/>
      <c r="M68" s="155"/>
      <c r="N68" s="155"/>
      <c r="O68" s="155"/>
      <c r="P68" s="155"/>
      <c r="Q68" s="155"/>
      <c r="R68" s="156"/>
    </row>
    <row r="69" spans="1:18" x14ac:dyDescent="0.2">
      <c r="A69" s="109" t="s">
        <v>565</v>
      </c>
      <c r="B69" s="225" t="s">
        <v>553</v>
      </c>
      <c r="C69" s="154"/>
      <c r="D69" s="155"/>
      <c r="E69" s="155"/>
      <c r="F69" s="155"/>
      <c r="G69" s="155"/>
      <c r="H69" s="155"/>
      <c r="I69" s="155"/>
      <c r="J69" s="155"/>
      <c r="K69" s="155"/>
      <c r="L69" s="155"/>
      <c r="M69" s="155"/>
      <c r="N69" s="155"/>
      <c r="O69" s="155"/>
      <c r="P69" s="155"/>
      <c r="Q69" s="155"/>
      <c r="R69" s="156"/>
    </row>
    <row r="70" spans="1:18" x14ac:dyDescent="0.2">
      <c r="A70" s="109" t="s">
        <v>566</v>
      </c>
      <c r="B70" s="225" t="s">
        <v>554</v>
      </c>
      <c r="C70" s="154"/>
      <c r="D70" s="155"/>
      <c r="E70" s="155"/>
      <c r="F70" s="155"/>
      <c r="G70" s="155"/>
      <c r="H70" s="155"/>
      <c r="I70" s="155"/>
      <c r="J70" s="155"/>
      <c r="K70" s="155"/>
      <c r="L70" s="155"/>
      <c r="M70" s="155"/>
      <c r="N70" s="155"/>
      <c r="O70" s="155"/>
      <c r="P70" s="155"/>
      <c r="Q70" s="155"/>
      <c r="R70" s="156"/>
    </row>
    <row r="71" spans="1:18" x14ac:dyDescent="0.2">
      <c r="A71" s="109" t="s">
        <v>567</v>
      </c>
      <c r="B71" s="225" t="s">
        <v>555</v>
      </c>
      <c r="C71" s="154"/>
      <c r="D71" s="155"/>
      <c r="E71" s="155"/>
      <c r="F71" s="155"/>
      <c r="G71" s="155">
        <v>3556</v>
      </c>
      <c r="H71" s="155">
        <v>4392</v>
      </c>
      <c r="I71" s="155">
        <v>699</v>
      </c>
      <c r="J71" s="155">
        <v>443</v>
      </c>
      <c r="K71" s="155">
        <v>89</v>
      </c>
      <c r="L71" s="155">
        <v>89</v>
      </c>
      <c r="M71" s="155">
        <v>40</v>
      </c>
      <c r="N71" s="155">
        <v>33</v>
      </c>
      <c r="O71" s="155">
        <v>101</v>
      </c>
      <c r="P71" s="155">
        <v>102</v>
      </c>
      <c r="Q71" s="155">
        <v>93</v>
      </c>
      <c r="R71" s="156">
        <v>92</v>
      </c>
    </row>
    <row r="72" spans="1:18" x14ac:dyDescent="0.2">
      <c r="A72" s="109" t="s">
        <v>557</v>
      </c>
      <c r="B72" s="225" t="s">
        <v>556</v>
      </c>
      <c r="C72" s="154"/>
      <c r="D72" s="155"/>
      <c r="E72" s="155"/>
      <c r="F72" s="155"/>
      <c r="G72" s="155"/>
      <c r="H72" s="155"/>
      <c r="I72" s="155"/>
      <c r="J72" s="155"/>
      <c r="K72" s="155"/>
      <c r="L72" s="155"/>
      <c r="M72" s="155"/>
      <c r="N72" s="155"/>
      <c r="O72" s="155"/>
      <c r="P72" s="155"/>
      <c r="Q72" s="155"/>
      <c r="R72" s="156"/>
    </row>
    <row r="73" spans="1:18" x14ac:dyDescent="0.2">
      <c r="A73" s="226" t="s">
        <v>92</v>
      </c>
      <c r="B73" s="259" t="s">
        <v>93</v>
      </c>
      <c r="C73" s="229"/>
      <c r="D73" s="229">
        <f>SUM(D62:D72)</f>
        <v>0</v>
      </c>
      <c r="E73" s="229">
        <f t="shared" ref="E73:Q73" si="40">SUM(E62:E72)</f>
        <v>0</v>
      </c>
      <c r="F73" s="229">
        <f t="shared" si="40"/>
        <v>0</v>
      </c>
      <c r="G73" s="229">
        <v>3556</v>
      </c>
      <c r="H73" s="229">
        <f t="shared" si="40"/>
        <v>4392</v>
      </c>
      <c r="I73" s="229">
        <f t="shared" si="40"/>
        <v>699</v>
      </c>
      <c r="J73" s="229">
        <f t="shared" si="40"/>
        <v>443</v>
      </c>
      <c r="K73" s="229">
        <v>89</v>
      </c>
      <c r="L73" s="229">
        <f t="shared" si="40"/>
        <v>89</v>
      </c>
      <c r="M73" s="229">
        <f t="shared" si="40"/>
        <v>40</v>
      </c>
      <c r="N73" s="229">
        <f t="shared" si="40"/>
        <v>33</v>
      </c>
      <c r="O73" s="229">
        <v>104</v>
      </c>
      <c r="P73" s="229">
        <f t="shared" si="40"/>
        <v>106</v>
      </c>
      <c r="Q73" s="229">
        <f t="shared" si="40"/>
        <v>97</v>
      </c>
      <c r="R73" s="230">
        <f>SUM(R62:R72)</f>
        <v>95</v>
      </c>
    </row>
    <row r="74" spans="1:18" s="6" customFormat="1" x14ac:dyDescent="0.2">
      <c r="A74" s="255" t="s">
        <v>650</v>
      </c>
      <c r="B74" s="37"/>
      <c r="C74" s="517"/>
      <c r="D74" s="518"/>
      <c r="E74" s="518"/>
      <c r="F74" s="518"/>
      <c r="G74" s="518"/>
      <c r="H74" s="518"/>
      <c r="I74" s="518"/>
      <c r="J74" s="518"/>
      <c r="K74" s="518"/>
      <c r="L74" s="518"/>
      <c r="M74" s="518"/>
      <c r="N74" s="518"/>
      <c r="O74" s="518"/>
      <c r="P74" s="518"/>
      <c r="Q74" s="518"/>
      <c r="R74" s="519"/>
    </row>
    <row r="75" spans="1:18" s="2" customFormat="1" x14ac:dyDescent="0.2">
      <c r="A75" s="223" t="s">
        <v>545</v>
      </c>
      <c r="B75" s="224" t="s">
        <v>544</v>
      </c>
      <c r="C75" s="296"/>
      <c r="D75" s="297"/>
      <c r="E75" s="297"/>
      <c r="F75" s="297"/>
      <c r="G75" s="297"/>
      <c r="H75" s="297"/>
      <c r="I75" s="297"/>
      <c r="J75" s="297"/>
      <c r="K75" s="297"/>
      <c r="L75" s="297"/>
      <c r="M75" s="297"/>
      <c r="N75" s="297"/>
      <c r="O75" s="297"/>
      <c r="P75" s="297"/>
      <c r="Q75" s="297"/>
      <c r="R75" s="298"/>
    </row>
    <row r="76" spans="1:18" x14ac:dyDescent="0.2">
      <c r="A76" s="109" t="s">
        <v>559</v>
      </c>
      <c r="B76" s="225" t="s">
        <v>546</v>
      </c>
      <c r="C76" s="154"/>
      <c r="D76" s="155"/>
      <c r="E76" s="155"/>
      <c r="F76" s="155"/>
      <c r="G76" s="155"/>
      <c r="H76" s="155"/>
      <c r="I76" s="155"/>
      <c r="J76" s="155"/>
      <c r="K76" s="155"/>
      <c r="L76" s="155"/>
      <c r="M76" s="155"/>
      <c r="N76" s="155"/>
      <c r="O76" s="155"/>
      <c r="P76" s="155"/>
      <c r="Q76" s="155"/>
      <c r="R76" s="156"/>
    </row>
    <row r="77" spans="1:18" x14ac:dyDescent="0.2">
      <c r="A77" s="109" t="s">
        <v>560</v>
      </c>
      <c r="B77" s="225" t="s">
        <v>547</v>
      </c>
      <c r="C77" s="154">
        <v>2858</v>
      </c>
      <c r="D77" s="155">
        <v>3758</v>
      </c>
      <c r="E77" s="155">
        <v>1368</v>
      </c>
      <c r="F77" s="155">
        <v>1033</v>
      </c>
      <c r="G77" s="155">
        <v>633</v>
      </c>
      <c r="H77" s="155">
        <v>732</v>
      </c>
      <c r="I77" s="155">
        <v>254</v>
      </c>
      <c r="J77" s="155">
        <v>201</v>
      </c>
      <c r="K77" s="155">
        <v>982</v>
      </c>
      <c r="L77" s="155">
        <v>1139</v>
      </c>
      <c r="M77" s="155">
        <v>695</v>
      </c>
      <c r="N77" s="155">
        <v>603</v>
      </c>
      <c r="O77" s="155">
        <v>72</v>
      </c>
      <c r="P77" s="155">
        <v>77</v>
      </c>
      <c r="Q77" s="155">
        <v>54</v>
      </c>
      <c r="R77" s="156">
        <v>53</v>
      </c>
    </row>
    <row r="78" spans="1:18" x14ac:dyDescent="0.2">
      <c r="A78" s="109" t="s">
        <v>561</v>
      </c>
      <c r="B78" s="225" t="s">
        <v>548</v>
      </c>
      <c r="C78" s="154"/>
      <c r="D78" s="155"/>
      <c r="E78" s="155"/>
      <c r="F78" s="155"/>
      <c r="G78" s="155"/>
      <c r="H78" s="155"/>
      <c r="I78" s="155"/>
      <c r="J78" s="155"/>
      <c r="K78" s="155">
        <v>2</v>
      </c>
      <c r="L78" s="155">
        <v>2</v>
      </c>
      <c r="M78" s="155">
        <v>2</v>
      </c>
      <c r="N78" s="155">
        <v>0</v>
      </c>
      <c r="O78" s="155"/>
      <c r="P78" s="155"/>
      <c r="Q78" s="155"/>
      <c r="R78" s="156"/>
    </row>
    <row r="79" spans="1:18" x14ac:dyDescent="0.2">
      <c r="A79" s="109" t="s">
        <v>562</v>
      </c>
      <c r="B79" s="225" t="s">
        <v>549</v>
      </c>
      <c r="C79" s="154"/>
      <c r="D79" s="155"/>
      <c r="E79" s="155"/>
      <c r="F79" s="155"/>
      <c r="G79" s="155"/>
      <c r="H79" s="155"/>
      <c r="I79" s="155"/>
      <c r="J79" s="155"/>
      <c r="K79" s="155"/>
      <c r="L79" s="155"/>
      <c r="M79" s="155"/>
      <c r="N79" s="155"/>
      <c r="O79" s="155"/>
      <c r="P79" s="155"/>
      <c r="Q79" s="155"/>
      <c r="R79" s="156"/>
    </row>
    <row r="80" spans="1:18" x14ac:dyDescent="0.2">
      <c r="A80" s="109" t="s">
        <v>563</v>
      </c>
      <c r="B80" s="225" t="s">
        <v>550</v>
      </c>
      <c r="C80" s="154"/>
      <c r="D80" s="155"/>
      <c r="E80" s="155"/>
      <c r="F80" s="155"/>
      <c r="G80" s="155"/>
      <c r="H80" s="155"/>
      <c r="I80" s="155"/>
      <c r="J80" s="155"/>
      <c r="K80" s="155"/>
      <c r="L80" s="155"/>
      <c r="M80" s="155"/>
      <c r="N80" s="155"/>
      <c r="O80" s="155"/>
      <c r="P80" s="155"/>
      <c r="Q80" s="155"/>
      <c r="R80" s="156"/>
    </row>
    <row r="81" spans="1:18" x14ac:dyDescent="0.2">
      <c r="A81" s="109" t="s">
        <v>564</v>
      </c>
      <c r="B81" s="225" t="s">
        <v>551</v>
      </c>
      <c r="C81" s="154"/>
      <c r="D81" s="155"/>
      <c r="E81" s="155"/>
      <c r="F81" s="155"/>
      <c r="G81" s="155"/>
      <c r="H81" s="155"/>
      <c r="I81" s="155"/>
      <c r="J81" s="155"/>
      <c r="K81" s="155"/>
      <c r="L81" s="155"/>
      <c r="M81" s="155"/>
      <c r="N81" s="155"/>
      <c r="O81" s="155"/>
      <c r="P81" s="155"/>
      <c r="Q81" s="155"/>
      <c r="R81" s="156"/>
    </row>
    <row r="82" spans="1:18" x14ac:dyDescent="0.2">
      <c r="A82" s="109" t="s">
        <v>558</v>
      </c>
      <c r="B82" s="225" t="s">
        <v>552</v>
      </c>
      <c r="C82" s="154"/>
      <c r="D82" s="155"/>
      <c r="E82" s="155"/>
      <c r="F82" s="155"/>
      <c r="G82" s="155"/>
      <c r="H82" s="155"/>
      <c r="I82" s="155"/>
      <c r="J82" s="155"/>
      <c r="K82" s="155"/>
      <c r="L82" s="155"/>
      <c r="M82" s="155"/>
      <c r="N82" s="155"/>
      <c r="O82" s="155"/>
      <c r="P82" s="155"/>
      <c r="Q82" s="155"/>
      <c r="R82" s="156"/>
    </row>
    <row r="83" spans="1:18" x14ac:dyDescent="0.2">
      <c r="A83" s="109" t="s">
        <v>565</v>
      </c>
      <c r="B83" s="225" t="s">
        <v>553</v>
      </c>
      <c r="C83" s="154"/>
      <c r="D83" s="155"/>
      <c r="E83" s="155"/>
      <c r="F83" s="155"/>
      <c r="G83" s="155"/>
      <c r="H83" s="155"/>
      <c r="I83" s="155"/>
      <c r="J83" s="155"/>
      <c r="K83" s="155"/>
      <c r="L83" s="155"/>
      <c r="M83" s="155"/>
      <c r="N83" s="155"/>
      <c r="O83" s="155"/>
      <c r="P83" s="155"/>
      <c r="Q83" s="155"/>
      <c r="R83" s="156"/>
    </row>
    <row r="84" spans="1:18" x14ac:dyDescent="0.2">
      <c r="A84" s="109" t="s">
        <v>566</v>
      </c>
      <c r="B84" s="225" t="s">
        <v>554</v>
      </c>
      <c r="C84" s="154"/>
      <c r="D84" s="155"/>
      <c r="E84" s="155"/>
      <c r="F84" s="155"/>
      <c r="G84" s="155"/>
      <c r="H84" s="155"/>
      <c r="I84" s="155"/>
      <c r="J84" s="155"/>
      <c r="K84" s="155"/>
      <c r="L84" s="155"/>
      <c r="M84" s="155"/>
      <c r="N84" s="155"/>
      <c r="O84" s="155"/>
      <c r="P84" s="155"/>
      <c r="Q84" s="155"/>
      <c r="R84" s="156"/>
    </row>
    <row r="85" spans="1:18" x14ac:dyDescent="0.2">
      <c r="A85" s="109" t="s">
        <v>567</v>
      </c>
      <c r="B85" s="225" t="s">
        <v>555</v>
      </c>
      <c r="C85" s="154">
        <v>251</v>
      </c>
      <c r="D85" s="155">
        <v>279</v>
      </c>
      <c r="E85" s="155">
        <v>196</v>
      </c>
      <c r="F85" s="155">
        <v>148</v>
      </c>
      <c r="G85" s="155">
        <v>219</v>
      </c>
      <c r="H85" s="155">
        <v>219</v>
      </c>
      <c r="I85" s="155">
        <v>17</v>
      </c>
      <c r="J85" s="155">
        <v>17</v>
      </c>
      <c r="K85" s="155">
        <v>119</v>
      </c>
      <c r="L85" s="155">
        <v>123</v>
      </c>
      <c r="M85" s="155">
        <v>73</v>
      </c>
      <c r="N85" s="155">
        <v>63</v>
      </c>
      <c r="O85" s="155"/>
      <c r="P85" s="155"/>
      <c r="Q85" s="155"/>
      <c r="R85" s="156"/>
    </row>
    <row r="86" spans="1:18" x14ac:dyDescent="0.2">
      <c r="A86" s="109" t="s">
        <v>557</v>
      </c>
      <c r="B86" s="225" t="s">
        <v>556</v>
      </c>
      <c r="C86" s="154"/>
      <c r="D86" s="155"/>
      <c r="E86" s="155"/>
      <c r="F86" s="155"/>
      <c r="G86" s="155"/>
      <c r="H86" s="155"/>
      <c r="I86" s="155"/>
      <c r="J86" s="155"/>
      <c r="K86" s="155"/>
      <c r="L86" s="155"/>
      <c r="M86" s="155"/>
      <c r="N86" s="155"/>
      <c r="O86" s="155"/>
      <c r="P86" s="155"/>
      <c r="Q86" s="155"/>
      <c r="R86" s="156"/>
    </row>
    <row r="87" spans="1:18" x14ac:dyDescent="0.2">
      <c r="A87" s="226" t="s">
        <v>92</v>
      </c>
      <c r="B87" s="259" t="s">
        <v>93</v>
      </c>
      <c r="C87" s="229">
        <v>2985</v>
      </c>
      <c r="D87" s="229">
        <f>SUM(D76:D86)</f>
        <v>4037</v>
      </c>
      <c r="E87" s="229">
        <f t="shared" ref="E87" si="41">SUM(E76:E86)</f>
        <v>1564</v>
      </c>
      <c r="F87" s="229">
        <f t="shared" ref="F87" si="42">SUM(F76:F86)</f>
        <v>1181</v>
      </c>
      <c r="G87" s="229">
        <v>812</v>
      </c>
      <c r="H87" s="229">
        <f t="shared" ref="H87" si="43">SUM(H76:H86)</f>
        <v>951</v>
      </c>
      <c r="I87" s="229">
        <f t="shared" ref="I87" si="44">SUM(I76:I86)</f>
        <v>271</v>
      </c>
      <c r="J87" s="229">
        <f t="shared" ref="J87" si="45">SUM(J76:J86)</f>
        <v>218</v>
      </c>
      <c r="K87" s="229">
        <v>1071</v>
      </c>
      <c r="L87" s="229">
        <f t="shared" ref="L87" si="46">SUM(L76:L86)</f>
        <v>1264</v>
      </c>
      <c r="M87" s="229">
        <f t="shared" ref="M87" si="47">SUM(M76:M86)</f>
        <v>770</v>
      </c>
      <c r="N87" s="229">
        <f t="shared" ref="N87" si="48">SUM(N76:N86)</f>
        <v>666</v>
      </c>
      <c r="O87" s="229">
        <v>72</v>
      </c>
      <c r="P87" s="229">
        <f t="shared" ref="P87" si="49">SUM(P76:P86)</f>
        <v>77</v>
      </c>
      <c r="Q87" s="229">
        <f t="shared" ref="Q87" si="50">SUM(Q76:Q86)</f>
        <v>54</v>
      </c>
      <c r="R87" s="230">
        <f>SUM(R76:R86)</f>
        <v>53</v>
      </c>
    </row>
    <row r="88" spans="1:18" s="6" customFormat="1" x14ac:dyDescent="0.2">
      <c r="A88" s="255" t="s">
        <v>647</v>
      </c>
      <c r="B88" s="227"/>
      <c r="C88" s="517"/>
      <c r="D88" s="518"/>
      <c r="E88" s="518"/>
      <c r="F88" s="518"/>
      <c r="G88" s="518"/>
      <c r="H88" s="518"/>
      <c r="I88" s="518"/>
      <c r="J88" s="518"/>
      <c r="K88" s="518"/>
      <c r="L88" s="518"/>
      <c r="M88" s="518"/>
      <c r="N88" s="518"/>
      <c r="O88" s="518"/>
      <c r="P88" s="518"/>
      <c r="Q88" s="518"/>
      <c r="R88" s="519"/>
    </row>
    <row r="89" spans="1:18" s="2" customFormat="1" x14ac:dyDescent="0.2">
      <c r="A89" s="223" t="s">
        <v>545</v>
      </c>
      <c r="B89" s="224" t="s">
        <v>544</v>
      </c>
      <c r="C89" s="296"/>
      <c r="D89" s="297"/>
      <c r="E89" s="297"/>
      <c r="F89" s="297"/>
      <c r="G89" s="297"/>
      <c r="H89" s="297"/>
      <c r="I89" s="297"/>
      <c r="J89" s="297"/>
      <c r="K89" s="297"/>
      <c r="L89" s="297"/>
      <c r="M89" s="297"/>
      <c r="N89" s="297"/>
      <c r="O89" s="297"/>
      <c r="P89" s="297"/>
      <c r="Q89" s="297"/>
      <c r="R89" s="298"/>
    </row>
    <row r="90" spans="1:18" x14ac:dyDescent="0.2">
      <c r="A90" s="109" t="s">
        <v>559</v>
      </c>
      <c r="B90" s="225" t="s">
        <v>546</v>
      </c>
      <c r="C90" s="154"/>
      <c r="D90" s="155"/>
      <c r="E90" s="155"/>
      <c r="F90" s="155"/>
      <c r="G90" s="155"/>
      <c r="H90" s="155"/>
      <c r="I90" s="155"/>
      <c r="J90" s="155"/>
      <c r="K90" s="155"/>
      <c r="L90" s="155"/>
      <c r="M90" s="155"/>
      <c r="N90" s="155"/>
      <c r="O90" s="155"/>
      <c r="P90" s="155"/>
      <c r="Q90" s="155"/>
      <c r="R90" s="156"/>
    </row>
    <row r="91" spans="1:18" x14ac:dyDescent="0.2">
      <c r="A91" s="109" t="s">
        <v>560</v>
      </c>
      <c r="B91" s="225" t="s">
        <v>547</v>
      </c>
      <c r="C91" s="154"/>
      <c r="D91" s="155"/>
      <c r="E91" s="155"/>
      <c r="F91" s="155"/>
      <c r="G91" s="155"/>
      <c r="H91" s="155"/>
      <c r="I91" s="155"/>
      <c r="J91" s="155"/>
      <c r="K91" s="155"/>
      <c r="L91" s="155"/>
      <c r="M91" s="155"/>
      <c r="N91" s="155"/>
      <c r="O91" s="155"/>
      <c r="P91" s="155"/>
      <c r="Q91" s="155"/>
      <c r="R91" s="156"/>
    </row>
    <row r="92" spans="1:18" x14ac:dyDescent="0.2">
      <c r="A92" s="109" t="s">
        <v>561</v>
      </c>
      <c r="B92" s="225" t="s">
        <v>548</v>
      </c>
      <c r="C92" s="154"/>
      <c r="D92" s="155"/>
      <c r="E92" s="155"/>
      <c r="F92" s="155"/>
      <c r="G92" s="155"/>
      <c r="H92" s="155"/>
      <c r="I92" s="155"/>
      <c r="J92" s="155"/>
      <c r="K92" s="155"/>
      <c r="L92" s="155"/>
      <c r="M92" s="155"/>
      <c r="N92" s="155"/>
      <c r="O92" s="155"/>
      <c r="P92" s="155"/>
      <c r="Q92" s="155"/>
      <c r="R92" s="156"/>
    </row>
    <row r="93" spans="1:18" x14ac:dyDescent="0.2">
      <c r="A93" s="109" t="s">
        <v>562</v>
      </c>
      <c r="B93" s="225" t="s">
        <v>549</v>
      </c>
      <c r="C93" s="154"/>
      <c r="D93" s="155"/>
      <c r="E93" s="155"/>
      <c r="F93" s="155"/>
      <c r="G93" s="155"/>
      <c r="H93" s="155"/>
      <c r="I93" s="155"/>
      <c r="J93" s="155"/>
      <c r="K93" s="155">
        <v>57</v>
      </c>
      <c r="L93" s="155">
        <v>57</v>
      </c>
      <c r="M93" s="155">
        <v>38</v>
      </c>
      <c r="N93" s="155">
        <v>36</v>
      </c>
      <c r="O93" s="155"/>
      <c r="P93" s="155"/>
      <c r="Q93" s="155"/>
      <c r="R93" s="156"/>
    </row>
    <row r="94" spans="1:18" x14ac:dyDescent="0.2">
      <c r="A94" s="109" t="s">
        <v>563</v>
      </c>
      <c r="B94" s="225" t="s">
        <v>550</v>
      </c>
      <c r="C94" s="154">
        <v>313</v>
      </c>
      <c r="D94" s="155">
        <v>313</v>
      </c>
      <c r="E94" s="155">
        <v>119</v>
      </c>
      <c r="F94" s="155">
        <v>59</v>
      </c>
      <c r="G94" s="155">
        <v>1327</v>
      </c>
      <c r="H94" s="155">
        <v>1327</v>
      </c>
      <c r="I94" s="155">
        <v>615</v>
      </c>
      <c r="J94" s="155">
        <v>288</v>
      </c>
      <c r="K94" s="155">
        <v>5</v>
      </c>
      <c r="L94" s="155">
        <v>5</v>
      </c>
      <c r="M94" s="155">
        <v>4</v>
      </c>
      <c r="N94" s="155">
        <v>2</v>
      </c>
      <c r="O94" s="155">
        <v>38</v>
      </c>
      <c r="P94" s="155">
        <v>42</v>
      </c>
      <c r="Q94" s="155">
        <v>27</v>
      </c>
      <c r="R94" s="156">
        <v>24</v>
      </c>
    </row>
    <row r="95" spans="1:18" x14ac:dyDescent="0.2">
      <c r="A95" s="109" t="s">
        <v>564</v>
      </c>
      <c r="B95" s="225" t="s">
        <v>551</v>
      </c>
      <c r="C95" s="154"/>
      <c r="D95" s="155"/>
      <c r="E95" s="155"/>
      <c r="F95" s="155"/>
      <c r="G95" s="155"/>
      <c r="H95" s="155"/>
      <c r="I95" s="155"/>
      <c r="J95" s="155"/>
      <c r="K95" s="155"/>
      <c r="L95" s="155"/>
      <c r="M95" s="155"/>
      <c r="N95" s="155"/>
      <c r="O95" s="155"/>
      <c r="P95" s="155"/>
      <c r="Q95" s="155"/>
      <c r="R95" s="156"/>
    </row>
    <row r="96" spans="1:18" x14ac:dyDescent="0.2">
      <c r="A96" s="109" t="s">
        <v>558</v>
      </c>
      <c r="B96" s="225" t="s">
        <v>552</v>
      </c>
      <c r="C96" s="154"/>
      <c r="D96" s="155"/>
      <c r="E96" s="155"/>
      <c r="F96" s="155"/>
      <c r="G96" s="155"/>
      <c r="H96" s="155"/>
      <c r="I96" s="155"/>
      <c r="J96" s="155"/>
      <c r="K96" s="155"/>
      <c r="L96" s="155"/>
      <c r="M96" s="155"/>
      <c r="N96" s="155"/>
      <c r="O96" s="155"/>
      <c r="P96" s="155"/>
      <c r="Q96" s="155"/>
      <c r="R96" s="156"/>
    </row>
    <row r="97" spans="1:18" x14ac:dyDescent="0.2">
      <c r="A97" s="109" t="s">
        <v>565</v>
      </c>
      <c r="B97" s="225" t="s">
        <v>553</v>
      </c>
      <c r="C97" s="154"/>
      <c r="D97" s="155"/>
      <c r="E97" s="155"/>
      <c r="F97" s="155"/>
      <c r="G97" s="155"/>
      <c r="H97" s="155"/>
      <c r="I97" s="155"/>
      <c r="J97" s="155"/>
      <c r="K97" s="155"/>
      <c r="L97" s="155"/>
      <c r="M97" s="155"/>
      <c r="N97" s="155"/>
      <c r="O97" s="155"/>
      <c r="P97" s="155"/>
      <c r="Q97" s="155"/>
      <c r="R97" s="156"/>
    </row>
    <row r="98" spans="1:18" x14ac:dyDescent="0.2">
      <c r="A98" s="109" t="s">
        <v>566</v>
      </c>
      <c r="B98" s="225" t="s">
        <v>554</v>
      </c>
      <c r="C98" s="154"/>
      <c r="D98" s="155"/>
      <c r="E98" s="155"/>
      <c r="F98" s="155"/>
      <c r="G98" s="155"/>
      <c r="H98" s="155"/>
      <c r="I98" s="155"/>
      <c r="J98" s="155"/>
      <c r="K98" s="155"/>
      <c r="L98" s="155"/>
      <c r="M98" s="155"/>
      <c r="N98" s="155"/>
      <c r="O98" s="155"/>
      <c r="P98" s="155"/>
      <c r="Q98" s="155"/>
      <c r="R98" s="156"/>
    </row>
    <row r="99" spans="1:18" x14ac:dyDescent="0.2">
      <c r="A99" s="109" t="s">
        <v>567</v>
      </c>
      <c r="B99" s="225" t="s">
        <v>555</v>
      </c>
      <c r="C99" s="157"/>
      <c r="D99" s="158"/>
      <c r="E99" s="158"/>
      <c r="F99" s="158"/>
      <c r="G99" s="158"/>
      <c r="H99" s="158"/>
      <c r="I99" s="158"/>
      <c r="J99" s="158"/>
      <c r="K99" s="158"/>
      <c r="L99" s="158"/>
      <c r="M99" s="158"/>
      <c r="N99" s="158"/>
      <c r="O99" s="158"/>
      <c r="P99" s="158"/>
      <c r="Q99" s="158"/>
      <c r="R99" s="159"/>
    </row>
    <row r="100" spans="1:18" x14ac:dyDescent="0.2">
      <c r="A100" s="109" t="s">
        <v>557</v>
      </c>
      <c r="B100" s="225" t="s">
        <v>556</v>
      </c>
      <c r="C100" s="157"/>
      <c r="D100" s="158"/>
      <c r="E100" s="158"/>
      <c r="F100" s="158"/>
      <c r="G100" s="158"/>
      <c r="H100" s="158"/>
      <c r="I100" s="158"/>
      <c r="J100" s="158"/>
      <c r="K100" s="158"/>
      <c r="L100" s="158"/>
      <c r="M100" s="158"/>
      <c r="N100" s="158"/>
      <c r="O100" s="158"/>
      <c r="P100" s="158"/>
      <c r="Q100" s="158"/>
      <c r="R100" s="159"/>
    </row>
    <row r="101" spans="1:18" x14ac:dyDescent="0.2">
      <c r="A101" s="226" t="s">
        <v>92</v>
      </c>
      <c r="B101" s="259" t="s">
        <v>93</v>
      </c>
      <c r="C101" s="229">
        <v>313</v>
      </c>
      <c r="D101" s="229">
        <f>SUM(D90:D100)</f>
        <v>313</v>
      </c>
      <c r="E101" s="229">
        <f t="shared" ref="E101" si="51">SUM(E90:E100)</f>
        <v>119</v>
      </c>
      <c r="F101" s="229">
        <f t="shared" ref="F101" si="52">SUM(F90:F100)</f>
        <v>59</v>
      </c>
      <c r="G101" s="229">
        <v>1327</v>
      </c>
      <c r="H101" s="229">
        <f t="shared" ref="H101" si="53">SUM(H90:H100)</f>
        <v>1327</v>
      </c>
      <c r="I101" s="229">
        <f t="shared" ref="I101" si="54">SUM(I90:I100)</f>
        <v>615</v>
      </c>
      <c r="J101" s="229">
        <f t="shared" ref="J101" si="55">SUM(J90:J100)</f>
        <v>288</v>
      </c>
      <c r="K101" s="229">
        <v>62</v>
      </c>
      <c r="L101" s="229">
        <f t="shared" ref="L101" si="56">SUM(L90:L100)</f>
        <v>62</v>
      </c>
      <c r="M101" s="229">
        <f t="shared" ref="M101" si="57">SUM(M90:M100)</f>
        <v>42</v>
      </c>
      <c r="N101" s="229">
        <f t="shared" ref="N101" si="58">SUM(N90:N100)</f>
        <v>38</v>
      </c>
      <c r="O101" s="229">
        <v>38</v>
      </c>
      <c r="P101" s="229">
        <f t="shared" ref="P101" si="59">SUM(P90:P100)</f>
        <v>42</v>
      </c>
      <c r="Q101" s="229">
        <f t="shared" ref="Q101" si="60">SUM(Q90:Q100)</f>
        <v>27</v>
      </c>
      <c r="R101" s="230">
        <f>SUM(R90:R100)</f>
        <v>24</v>
      </c>
    </row>
    <row r="102" spans="1:18" s="6" customFormat="1" x14ac:dyDescent="0.2">
      <c r="A102" s="255" t="s">
        <v>649</v>
      </c>
      <c r="B102" s="227"/>
      <c r="C102" s="517"/>
      <c r="D102" s="518"/>
      <c r="E102" s="518"/>
      <c r="F102" s="518"/>
      <c r="G102" s="518"/>
      <c r="H102" s="518"/>
      <c r="I102" s="518"/>
      <c r="J102" s="518"/>
      <c r="K102" s="518"/>
      <c r="L102" s="518"/>
      <c r="M102" s="518"/>
      <c r="N102" s="518"/>
      <c r="O102" s="518"/>
      <c r="P102" s="518"/>
      <c r="Q102" s="518"/>
      <c r="R102" s="519"/>
    </row>
    <row r="103" spans="1:18" s="2" customFormat="1" x14ac:dyDescent="0.2">
      <c r="A103" s="223" t="s">
        <v>545</v>
      </c>
      <c r="B103" s="224" t="s">
        <v>544</v>
      </c>
      <c r="C103" s="296"/>
      <c r="D103" s="297"/>
      <c r="E103" s="297"/>
      <c r="F103" s="297"/>
      <c r="G103" s="297"/>
      <c r="H103" s="297"/>
      <c r="I103" s="297"/>
      <c r="J103" s="297"/>
      <c r="K103" s="297"/>
      <c r="L103" s="297"/>
      <c r="M103" s="297"/>
      <c r="N103" s="297"/>
      <c r="O103" s="297"/>
      <c r="P103" s="297"/>
      <c r="Q103" s="297"/>
      <c r="R103" s="298"/>
    </row>
    <row r="104" spans="1:18" x14ac:dyDescent="0.2">
      <c r="A104" s="109" t="s">
        <v>559</v>
      </c>
      <c r="B104" s="225" t="s">
        <v>546</v>
      </c>
      <c r="C104" s="154"/>
      <c r="D104" s="155"/>
      <c r="E104" s="155"/>
      <c r="F104" s="155"/>
      <c r="G104" s="155"/>
      <c r="H104" s="155"/>
      <c r="I104" s="155"/>
      <c r="J104" s="155"/>
      <c r="K104" s="155"/>
      <c r="L104" s="155"/>
      <c r="M104" s="155"/>
      <c r="N104" s="155"/>
      <c r="O104" s="155"/>
      <c r="P104" s="155"/>
      <c r="Q104" s="155"/>
      <c r="R104" s="156"/>
    </row>
    <row r="105" spans="1:18" x14ac:dyDescent="0.2">
      <c r="A105" s="109" t="s">
        <v>560</v>
      </c>
      <c r="B105" s="225" t="s">
        <v>547</v>
      </c>
      <c r="C105" s="154">
        <v>577</v>
      </c>
      <c r="D105" s="155">
        <v>653</v>
      </c>
      <c r="E105" s="155">
        <v>615</v>
      </c>
      <c r="F105" s="155">
        <v>253</v>
      </c>
      <c r="G105" s="155"/>
      <c r="H105" s="155"/>
      <c r="I105" s="155"/>
      <c r="J105" s="155"/>
      <c r="K105" s="155">
        <v>219</v>
      </c>
      <c r="L105" s="155">
        <v>247</v>
      </c>
      <c r="M105" s="155">
        <v>225</v>
      </c>
      <c r="N105" s="155">
        <v>141</v>
      </c>
      <c r="O105" s="155">
        <v>2</v>
      </c>
      <c r="P105" s="155">
        <v>2</v>
      </c>
      <c r="Q105" s="155">
        <v>1</v>
      </c>
      <c r="R105" s="156">
        <v>1</v>
      </c>
    </row>
    <row r="106" spans="1:18" x14ac:dyDescent="0.2">
      <c r="A106" s="109" t="s">
        <v>561</v>
      </c>
      <c r="B106" s="225" t="s">
        <v>548</v>
      </c>
      <c r="C106" s="154"/>
      <c r="D106" s="155"/>
      <c r="E106" s="155"/>
      <c r="F106" s="155"/>
      <c r="G106" s="155"/>
      <c r="H106" s="155"/>
      <c r="I106" s="155"/>
      <c r="J106" s="155"/>
      <c r="K106" s="155"/>
      <c r="L106" s="155"/>
      <c r="M106" s="155"/>
      <c r="N106" s="155"/>
      <c r="O106" s="155"/>
      <c r="P106" s="155"/>
      <c r="Q106" s="155"/>
      <c r="R106" s="156"/>
    </row>
    <row r="107" spans="1:18" x14ac:dyDescent="0.2">
      <c r="A107" s="109" t="s">
        <v>562</v>
      </c>
      <c r="B107" s="225" t="s">
        <v>549</v>
      </c>
      <c r="C107" s="154"/>
      <c r="D107" s="155"/>
      <c r="E107" s="155"/>
      <c r="F107" s="155"/>
      <c r="G107" s="155"/>
      <c r="H107" s="155"/>
      <c r="I107" s="155"/>
      <c r="J107" s="155"/>
      <c r="K107" s="155"/>
      <c r="L107" s="155"/>
      <c r="M107" s="155"/>
      <c r="N107" s="155"/>
      <c r="O107" s="155"/>
      <c r="P107" s="155"/>
      <c r="Q107" s="155"/>
      <c r="R107" s="156"/>
    </row>
    <row r="108" spans="1:18" x14ac:dyDescent="0.2">
      <c r="A108" s="109" t="s">
        <v>563</v>
      </c>
      <c r="B108" s="225" t="s">
        <v>550</v>
      </c>
      <c r="C108" s="154"/>
      <c r="D108" s="155"/>
      <c r="E108" s="155"/>
      <c r="F108" s="155"/>
      <c r="G108" s="155"/>
      <c r="H108" s="155"/>
      <c r="I108" s="155"/>
      <c r="J108" s="155"/>
      <c r="K108" s="155"/>
      <c r="L108" s="155"/>
      <c r="M108" s="155"/>
      <c r="N108" s="155"/>
      <c r="O108" s="155"/>
      <c r="P108" s="155"/>
      <c r="Q108" s="155"/>
      <c r="R108" s="156"/>
    </row>
    <row r="109" spans="1:18" x14ac:dyDescent="0.2">
      <c r="A109" s="109" t="s">
        <v>564</v>
      </c>
      <c r="B109" s="225" t="s">
        <v>551</v>
      </c>
      <c r="C109" s="154">
        <v>1541</v>
      </c>
      <c r="D109" s="155">
        <v>1943</v>
      </c>
      <c r="E109" s="155">
        <v>1619</v>
      </c>
      <c r="F109" s="155">
        <v>669</v>
      </c>
      <c r="G109" s="155"/>
      <c r="H109" s="155"/>
      <c r="I109" s="155"/>
      <c r="J109" s="155"/>
      <c r="K109" s="155">
        <v>414</v>
      </c>
      <c r="L109" s="155">
        <v>459</v>
      </c>
      <c r="M109" s="155">
        <v>368</v>
      </c>
      <c r="N109" s="155">
        <v>209</v>
      </c>
      <c r="O109" s="155">
        <v>80</v>
      </c>
      <c r="P109" s="155">
        <v>80</v>
      </c>
      <c r="Q109" s="155">
        <v>77</v>
      </c>
      <c r="R109" s="156">
        <v>67</v>
      </c>
    </row>
    <row r="110" spans="1:18" x14ac:dyDescent="0.2">
      <c r="A110" s="109" t="s">
        <v>558</v>
      </c>
      <c r="B110" s="225" t="s">
        <v>552</v>
      </c>
      <c r="C110" s="154">
        <v>353</v>
      </c>
      <c r="D110" s="155">
        <v>382</v>
      </c>
      <c r="E110" s="155">
        <v>317</v>
      </c>
      <c r="F110" s="155">
        <v>212</v>
      </c>
      <c r="G110" s="155"/>
      <c r="H110" s="155"/>
      <c r="I110" s="155"/>
      <c r="J110" s="155"/>
      <c r="K110" s="155">
        <v>47</v>
      </c>
      <c r="L110" s="155">
        <v>50</v>
      </c>
      <c r="M110" s="155">
        <v>50</v>
      </c>
      <c r="N110" s="155">
        <v>26</v>
      </c>
      <c r="O110" s="155">
        <v>2</v>
      </c>
      <c r="P110" s="155">
        <v>2</v>
      </c>
      <c r="Q110" s="155">
        <v>1</v>
      </c>
      <c r="R110" s="156">
        <v>1</v>
      </c>
    </row>
    <row r="111" spans="1:18" x14ac:dyDescent="0.2">
      <c r="A111" s="109" t="s">
        <v>565</v>
      </c>
      <c r="B111" s="225" t="s">
        <v>553</v>
      </c>
      <c r="C111" s="154">
        <v>33</v>
      </c>
      <c r="D111" s="155">
        <v>33</v>
      </c>
      <c r="E111" s="155">
        <v>33</v>
      </c>
      <c r="F111" s="155">
        <v>12</v>
      </c>
      <c r="G111" s="155"/>
      <c r="H111" s="155"/>
      <c r="I111" s="155"/>
      <c r="J111" s="155"/>
      <c r="K111" s="155">
        <v>8</v>
      </c>
      <c r="L111" s="155">
        <v>8</v>
      </c>
      <c r="M111" s="155">
        <v>8</v>
      </c>
      <c r="N111" s="155">
        <v>7</v>
      </c>
      <c r="O111" s="155">
        <v>5</v>
      </c>
      <c r="P111" s="155">
        <v>5</v>
      </c>
      <c r="Q111" s="155">
        <v>5</v>
      </c>
      <c r="R111" s="156">
        <v>4</v>
      </c>
    </row>
    <row r="112" spans="1:18" x14ac:dyDescent="0.2">
      <c r="A112" s="109" t="s">
        <v>566</v>
      </c>
      <c r="B112" s="225" t="s">
        <v>554</v>
      </c>
      <c r="C112" s="154"/>
      <c r="D112" s="155"/>
      <c r="E112" s="155"/>
      <c r="F112" s="155"/>
      <c r="G112" s="155"/>
      <c r="H112" s="155"/>
      <c r="I112" s="155"/>
      <c r="J112" s="155"/>
      <c r="K112" s="155"/>
      <c r="L112" s="155"/>
      <c r="M112" s="155"/>
      <c r="N112" s="155"/>
      <c r="O112" s="155"/>
      <c r="P112" s="155"/>
      <c r="Q112" s="155"/>
      <c r="R112" s="156"/>
    </row>
    <row r="113" spans="1:18" x14ac:dyDescent="0.2">
      <c r="A113" s="109" t="s">
        <v>567</v>
      </c>
      <c r="B113" s="225" t="s">
        <v>555</v>
      </c>
      <c r="C113" s="157">
        <v>77</v>
      </c>
      <c r="D113" s="158">
        <v>77</v>
      </c>
      <c r="E113" s="158">
        <v>30</v>
      </c>
      <c r="F113" s="158">
        <v>19</v>
      </c>
      <c r="G113" s="158"/>
      <c r="H113" s="158"/>
      <c r="I113" s="158"/>
      <c r="J113" s="158"/>
      <c r="K113" s="158">
        <v>13</v>
      </c>
      <c r="L113" s="158">
        <v>13</v>
      </c>
      <c r="M113" s="158">
        <v>7</v>
      </c>
      <c r="N113" s="158">
        <v>7</v>
      </c>
      <c r="O113" s="158"/>
      <c r="P113" s="158"/>
      <c r="Q113" s="158"/>
      <c r="R113" s="159"/>
    </row>
    <row r="114" spans="1:18" x14ac:dyDescent="0.2">
      <c r="A114" s="109" t="s">
        <v>557</v>
      </c>
      <c r="B114" s="225" t="s">
        <v>556</v>
      </c>
      <c r="C114" s="157"/>
      <c r="D114" s="158"/>
      <c r="E114" s="158"/>
      <c r="F114" s="158"/>
      <c r="G114" s="158"/>
      <c r="H114" s="158"/>
      <c r="I114" s="158"/>
      <c r="J114" s="158"/>
      <c r="K114" s="158"/>
      <c r="L114" s="158"/>
      <c r="M114" s="158"/>
      <c r="N114" s="158"/>
      <c r="O114" s="158"/>
      <c r="P114" s="158"/>
      <c r="Q114" s="158"/>
      <c r="R114" s="159"/>
    </row>
    <row r="115" spans="1:18" x14ac:dyDescent="0.2">
      <c r="A115" s="226" t="s">
        <v>92</v>
      </c>
      <c r="B115" s="259" t="s">
        <v>93</v>
      </c>
      <c r="C115" s="229">
        <v>2410</v>
      </c>
      <c r="D115" s="229">
        <f>SUM(D104:D114)</f>
        <v>3088</v>
      </c>
      <c r="E115" s="229">
        <f t="shared" ref="E115" si="61">SUM(E104:E114)</f>
        <v>2614</v>
      </c>
      <c r="F115" s="229">
        <f t="shared" ref="F115" si="62">SUM(F104:F114)</f>
        <v>1165</v>
      </c>
      <c r="G115" s="229">
        <v>0</v>
      </c>
      <c r="H115" s="229">
        <f t="shared" ref="H115" si="63">SUM(H104:H114)</f>
        <v>0</v>
      </c>
      <c r="I115" s="229">
        <f t="shared" ref="I115" si="64">SUM(I104:I114)</f>
        <v>0</v>
      </c>
      <c r="J115" s="229">
        <f t="shared" ref="J115" si="65">SUM(J104:J114)</f>
        <v>0</v>
      </c>
      <c r="K115" s="229">
        <v>681</v>
      </c>
      <c r="L115" s="229">
        <f t="shared" ref="L115" si="66">SUM(L104:L114)</f>
        <v>777</v>
      </c>
      <c r="M115" s="229">
        <f t="shared" ref="M115" si="67">SUM(M104:M114)</f>
        <v>658</v>
      </c>
      <c r="N115" s="229">
        <f t="shared" ref="N115" si="68">SUM(N104:N114)</f>
        <v>390</v>
      </c>
      <c r="O115" s="229">
        <v>89</v>
      </c>
      <c r="P115" s="229">
        <f t="shared" ref="P115" si="69">SUM(P104:P114)</f>
        <v>89</v>
      </c>
      <c r="Q115" s="229">
        <f t="shared" ref="Q115" si="70">SUM(Q104:Q114)</f>
        <v>84</v>
      </c>
      <c r="R115" s="230">
        <f>SUM(R104:R114)</f>
        <v>73</v>
      </c>
    </row>
    <row r="116" spans="1:18" x14ac:dyDescent="0.2">
      <c r="A116" s="111" t="s">
        <v>643</v>
      </c>
      <c r="B116" s="511" t="s">
        <v>461</v>
      </c>
      <c r="C116" s="512"/>
      <c r="D116" s="512"/>
      <c r="E116" s="512"/>
      <c r="F116" s="512"/>
      <c r="G116" s="512"/>
      <c r="H116" s="512"/>
      <c r="I116" s="512"/>
      <c r="J116" s="512"/>
      <c r="K116" s="512"/>
      <c r="L116" s="512"/>
      <c r="M116" s="512"/>
      <c r="N116" s="512"/>
      <c r="O116" s="512"/>
      <c r="P116" s="512"/>
      <c r="Q116" s="512"/>
      <c r="R116" s="513"/>
    </row>
    <row r="117" spans="1:18" x14ac:dyDescent="0.2">
      <c r="A117" s="223" t="s">
        <v>545</v>
      </c>
      <c r="B117" s="224" t="s">
        <v>544</v>
      </c>
      <c r="C117" s="296"/>
      <c r="D117" s="297"/>
      <c r="E117" s="297"/>
      <c r="F117" s="297"/>
      <c r="G117" s="297"/>
      <c r="H117" s="297"/>
      <c r="I117" s="297"/>
      <c r="J117" s="297"/>
      <c r="K117" s="297"/>
      <c r="L117" s="297"/>
      <c r="M117" s="297"/>
      <c r="N117" s="297"/>
      <c r="O117" s="297"/>
      <c r="P117" s="297"/>
      <c r="Q117" s="297"/>
      <c r="R117" s="298"/>
    </row>
    <row r="118" spans="1:18" x14ac:dyDescent="0.2">
      <c r="A118" s="109" t="s">
        <v>559</v>
      </c>
      <c r="B118" s="225" t="s">
        <v>546</v>
      </c>
      <c r="C118" s="154"/>
      <c r="D118" s="154"/>
      <c r="E118" s="154"/>
      <c r="F118" s="154"/>
      <c r="G118" s="154"/>
      <c r="H118" s="154"/>
      <c r="I118" s="154"/>
      <c r="J118" s="154"/>
      <c r="K118" s="154"/>
      <c r="L118" s="154"/>
      <c r="M118" s="154"/>
      <c r="N118" s="154"/>
      <c r="O118" s="154"/>
      <c r="P118" s="154"/>
      <c r="Q118" s="154"/>
      <c r="R118" s="299"/>
    </row>
    <row r="119" spans="1:18" x14ac:dyDescent="0.2">
      <c r="A119" s="109" t="s">
        <v>560</v>
      </c>
      <c r="B119" s="225" t="s">
        <v>547</v>
      </c>
      <c r="C119" s="154">
        <v>4141</v>
      </c>
      <c r="D119" s="154">
        <v>5486</v>
      </c>
      <c r="E119" s="154">
        <v>2586</v>
      </c>
      <c r="F119" s="154">
        <v>1747</v>
      </c>
      <c r="G119" s="154">
        <v>633</v>
      </c>
      <c r="H119" s="154">
        <v>732</v>
      </c>
      <c r="I119" s="154">
        <v>254</v>
      </c>
      <c r="J119" s="154">
        <v>201</v>
      </c>
      <c r="K119" s="154">
        <v>1510</v>
      </c>
      <c r="L119" s="154">
        <v>1758</v>
      </c>
      <c r="M119" s="154">
        <v>1164</v>
      </c>
      <c r="N119" s="154">
        <v>947</v>
      </c>
      <c r="O119" s="154">
        <v>82</v>
      </c>
      <c r="P119" s="154">
        <v>88</v>
      </c>
      <c r="Q119" s="154">
        <v>60</v>
      </c>
      <c r="R119" s="299">
        <v>59</v>
      </c>
    </row>
    <row r="120" spans="1:18" x14ac:dyDescent="0.2">
      <c r="A120" s="109" t="s">
        <v>561</v>
      </c>
      <c r="B120" s="225" t="s">
        <v>548</v>
      </c>
      <c r="C120" s="154">
        <v>2457</v>
      </c>
      <c r="D120" s="154">
        <v>3074</v>
      </c>
      <c r="E120" s="154">
        <v>1700</v>
      </c>
      <c r="F120" s="154">
        <v>1394</v>
      </c>
      <c r="G120" s="154">
        <v>18</v>
      </c>
      <c r="H120" s="154">
        <v>18</v>
      </c>
      <c r="I120" s="154">
        <v>16</v>
      </c>
      <c r="J120" s="154">
        <v>12</v>
      </c>
      <c r="K120" s="154">
        <v>490</v>
      </c>
      <c r="L120" s="154">
        <v>561</v>
      </c>
      <c r="M120" s="154">
        <v>346</v>
      </c>
      <c r="N120" s="154">
        <v>299</v>
      </c>
      <c r="O120" s="154">
        <v>115</v>
      </c>
      <c r="P120" s="154">
        <v>122</v>
      </c>
      <c r="Q120" s="154">
        <v>85</v>
      </c>
      <c r="R120" s="299">
        <v>80</v>
      </c>
    </row>
    <row r="121" spans="1:18" x14ac:dyDescent="0.2">
      <c r="A121" s="109" t="s">
        <v>562</v>
      </c>
      <c r="B121" s="225" t="s">
        <v>549</v>
      </c>
      <c r="C121" s="154">
        <v>2146</v>
      </c>
      <c r="D121" s="154">
        <v>2352</v>
      </c>
      <c r="E121" s="154">
        <v>479</v>
      </c>
      <c r="F121" s="154">
        <v>402</v>
      </c>
      <c r="G121" s="154"/>
      <c r="H121" s="154"/>
      <c r="I121" s="154"/>
      <c r="J121" s="154"/>
      <c r="K121" s="154">
        <v>422</v>
      </c>
      <c r="L121" s="154">
        <v>514</v>
      </c>
      <c r="M121" s="154">
        <v>227</v>
      </c>
      <c r="N121" s="154">
        <v>185</v>
      </c>
      <c r="O121" s="154">
        <v>23</v>
      </c>
      <c r="P121" s="154">
        <v>23</v>
      </c>
      <c r="Q121" s="154">
        <v>15</v>
      </c>
      <c r="R121" s="299">
        <v>15</v>
      </c>
    </row>
    <row r="122" spans="1:18" x14ac:dyDescent="0.2">
      <c r="A122" s="109" t="s">
        <v>563</v>
      </c>
      <c r="B122" s="225" t="s">
        <v>550</v>
      </c>
      <c r="C122" s="154">
        <v>593</v>
      </c>
      <c r="D122" s="154">
        <v>622</v>
      </c>
      <c r="E122" s="154">
        <v>211</v>
      </c>
      <c r="F122" s="154">
        <v>133</v>
      </c>
      <c r="G122" s="154">
        <v>1327</v>
      </c>
      <c r="H122" s="154">
        <v>1327</v>
      </c>
      <c r="I122" s="154">
        <v>615</v>
      </c>
      <c r="J122" s="154">
        <v>288</v>
      </c>
      <c r="K122" s="154">
        <v>5</v>
      </c>
      <c r="L122" s="154">
        <v>5</v>
      </c>
      <c r="M122" s="154">
        <v>4</v>
      </c>
      <c r="N122" s="154">
        <v>2</v>
      </c>
      <c r="O122" s="154">
        <v>38</v>
      </c>
      <c r="P122" s="154">
        <v>42</v>
      </c>
      <c r="Q122" s="154">
        <v>27</v>
      </c>
      <c r="R122" s="299">
        <v>24</v>
      </c>
    </row>
    <row r="123" spans="1:18" x14ac:dyDescent="0.2">
      <c r="A123" s="109" t="s">
        <v>564</v>
      </c>
      <c r="B123" s="225" t="s">
        <v>551</v>
      </c>
      <c r="C123" s="154">
        <v>1541</v>
      </c>
      <c r="D123" s="154">
        <v>1943</v>
      </c>
      <c r="E123" s="154">
        <v>1619</v>
      </c>
      <c r="F123" s="154">
        <v>669</v>
      </c>
      <c r="G123" s="154"/>
      <c r="H123" s="154"/>
      <c r="I123" s="154"/>
      <c r="J123" s="154"/>
      <c r="K123" s="154">
        <v>414</v>
      </c>
      <c r="L123" s="154">
        <v>459</v>
      </c>
      <c r="M123" s="154">
        <v>368</v>
      </c>
      <c r="N123" s="154">
        <v>209</v>
      </c>
      <c r="O123" s="154">
        <v>84</v>
      </c>
      <c r="P123" s="154">
        <v>84</v>
      </c>
      <c r="Q123" s="154">
        <v>81</v>
      </c>
      <c r="R123" s="299">
        <v>70</v>
      </c>
    </row>
    <row r="124" spans="1:18" x14ac:dyDescent="0.2">
      <c r="A124" s="109" t="s">
        <v>558</v>
      </c>
      <c r="B124" s="225" t="s">
        <v>552</v>
      </c>
      <c r="C124" s="154">
        <v>353</v>
      </c>
      <c r="D124" s="154">
        <v>382</v>
      </c>
      <c r="E124" s="154">
        <v>317</v>
      </c>
      <c r="F124" s="154">
        <v>212</v>
      </c>
      <c r="G124" s="154"/>
      <c r="H124" s="154"/>
      <c r="I124" s="154"/>
      <c r="J124" s="154"/>
      <c r="K124" s="154">
        <v>47</v>
      </c>
      <c r="L124" s="154">
        <v>50</v>
      </c>
      <c r="M124" s="154">
        <v>50</v>
      </c>
      <c r="N124" s="154">
        <v>26</v>
      </c>
      <c r="O124" s="154">
        <v>2</v>
      </c>
      <c r="P124" s="154">
        <v>2</v>
      </c>
      <c r="Q124" s="154">
        <v>1</v>
      </c>
      <c r="R124" s="299">
        <v>1</v>
      </c>
    </row>
    <row r="125" spans="1:18" x14ac:dyDescent="0.2">
      <c r="A125" s="109" t="s">
        <v>565</v>
      </c>
      <c r="B125" s="225" t="s">
        <v>553</v>
      </c>
      <c r="C125" s="154">
        <v>33</v>
      </c>
      <c r="D125" s="154">
        <v>33</v>
      </c>
      <c r="E125" s="154">
        <v>33</v>
      </c>
      <c r="F125" s="154">
        <v>12</v>
      </c>
      <c r="G125" s="154"/>
      <c r="H125" s="154"/>
      <c r="I125" s="154"/>
      <c r="J125" s="154"/>
      <c r="K125" s="154">
        <v>8</v>
      </c>
      <c r="L125" s="154">
        <v>8</v>
      </c>
      <c r="M125" s="154">
        <v>8</v>
      </c>
      <c r="N125" s="154">
        <v>7</v>
      </c>
      <c r="O125" s="154">
        <v>5</v>
      </c>
      <c r="P125" s="154">
        <v>5</v>
      </c>
      <c r="Q125" s="154">
        <v>5</v>
      </c>
      <c r="R125" s="299">
        <v>4</v>
      </c>
    </row>
    <row r="126" spans="1:18" x14ac:dyDescent="0.2">
      <c r="A126" s="109" t="s">
        <v>566</v>
      </c>
      <c r="B126" s="225" t="s">
        <v>554</v>
      </c>
      <c r="C126" s="154"/>
      <c r="D126" s="154"/>
      <c r="E126" s="154"/>
      <c r="F126" s="154"/>
      <c r="G126" s="154"/>
      <c r="H126" s="154"/>
      <c r="I126" s="154"/>
      <c r="J126" s="154"/>
      <c r="K126" s="154"/>
      <c r="L126" s="154"/>
      <c r="M126" s="154"/>
      <c r="N126" s="154"/>
      <c r="O126" s="154"/>
      <c r="P126" s="154"/>
      <c r="Q126" s="154"/>
      <c r="R126" s="299"/>
    </row>
    <row r="127" spans="1:18" x14ac:dyDescent="0.2">
      <c r="A127" s="109" t="s">
        <v>567</v>
      </c>
      <c r="B127" s="225" t="s">
        <v>555</v>
      </c>
      <c r="C127" s="154">
        <v>2397</v>
      </c>
      <c r="D127" s="154">
        <v>3040</v>
      </c>
      <c r="E127" s="154">
        <v>845</v>
      </c>
      <c r="F127" s="154">
        <v>740</v>
      </c>
      <c r="G127" s="154">
        <v>3766</v>
      </c>
      <c r="H127" s="154">
        <v>4611</v>
      </c>
      <c r="I127" s="154">
        <v>716</v>
      </c>
      <c r="J127" s="154">
        <v>460</v>
      </c>
      <c r="K127" s="154">
        <v>971</v>
      </c>
      <c r="L127" s="154">
        <v>1140</v>
      </c>
      <c r="M127" s="154">
        <v>443</v>
      </c>
      <c r="N127" s="154">
        <v>414</v>
      </c>
      <c r="O127" s="154">
        <v>126</v>
      </c>
      <c r="P127" s="154">
        <v>127</v>
      </c>
      <c r="Q127" s="154">
        <v>113</v>
      </c>
      <c r="R127" s="299">
        <v>111</v>
      </c>
    </row>
    <row r="128" spans="1:18" x14ac:dyDescent="0.2">
      <c r="A128" s="109" t="s">
        <v>557</v>
      </c>
      <c r="B128" s="225" t="s">
        <v>556</v>
      </c>
      <c r="C128" s="154"/>
      <c r="D128" s="154"/>
      <c r="E128" s="154"/>
      <c r="F128" s="154"/>
      <c r="G128" s="154"/>
      <c r="H128" s="154"/>
      <c r="I128" s="154"/>
      <c r="J128" s="154"/>
      <c r="K128" s="154">
        <v>113</v>
      </c>
      <c r="L128" s="154">
        <v>133</v>
      </c>
      <c r="M128" s="154">
        <v>100</v>
      </c>
      <c r="N128" s="154">
        <v>81</v>
      </c>
      <c r="O128" s="154">
        <v>13</v>
      </c>
      <c r="P128" s="154">
        <v>13</v>
      </c>
      <c r="Q128" s="154">
        <v>10</v>
      </c>
      <c r="R128" s="299">
        <v>10</v>
      </c>
    </row>
    <row r="129" spans="1:18" ht="13.5" thickBot="1" x14ac:dyDescent="0.25">
      <c r="A129" s="110" t="s">
        <v>106</v>
      </c>
      <c r="B129" s="300" t="s">
        <v>93</v>
      </c>
      <c r="C129" s="168">
        <v>11710</v>
      </c>
      <c r="D129" s="168">
        <f>SUM(D118:D128)</f>
        <v>16932</v>
      </c>
      <c r="E129" s="168">
        <f t="shared" ref="E129" si="71">SUM(E118:E128)</f>
        <v>7790</v>
      </c>
      <c r="F129" s="168">
        <f t="shared" ref="F129" si="72">SUM(F118:F128)</f>
        <v>5309</v>
      </c>
      <c r="G129" s="168">
        <v>5638</v>
      </c>
      <c r="H129" s="168">
        <f t="shared" ref="H129" si="73">SUM(H118:H128)</f>
        <v>6688</v>
      </c>
      <c r="I129" s="168">
        <f t="shared" ref="I129" si="74">SUM(I118:I128)</f>
        <v>1601</v>
      </c>
      <c r="J129" s="168">
        <f t="shared" ref="J129" si="75">SUM(J118:J128)</f>
        <v>961</v>
      </c>
      <c r="K129" s="168">
        <v>3800</v>
      </c>
      <c r="L129" s="168">
        <f t="shared" ref="L129" si="76">SUM(L118:L128)</f>
        <v>4628</v>
      </c>
      <c r="M129" s="168">
        <f t="shared" ref="M129" si="77">SUM(M118:M128)</f>
        <v>2710</v>
      </c>
      <c r="N129" s="168">
        <f t="shared" ref="N129" si="78">SUM(N118:N128)</f>
        <v>2170</v>
      </c>
      <c r="O129" s="168">
        <v>478</v>
      </c>
      <c r="P129" s="168">
        <f t="shared" ref="P129" si="79">SUM(P118:P128)</f>
        <v>506</v>
      </c>
      <c r="Q129" s="168">
        <f t="shared" ref="Q129" si="80">SUM(Q118:Q128)</f>
        <v>397</v>
      </c>
      <c r="R129" s="160">
        <f>SUM(R118:R128)</f>
        <v>374</v>
      </c>
    </row>
    <row r="131" spans="1:18" x14ac:dyDescent="0.2">
      <c r="A131" s="1" t="s">
        <v>144</v>
      </c>
    </row>
    <row r="132" spans="1:18" x14ac:dyDescent="0.2">
      <c r="A132" s="2" t="s">
        <v>5</v>
      </c>
      <c r="C132" s="1"/>
    </row>
    <row r="133" spans="1:18" x14ac:dyDescent="0.2">
      <c r="A133" s="1" t="s">
        <v>6</v>
      </c>
    </row>
  </sheetData>
  <mergeCells count="15">
    <mergeCell ref="B116:R116"/>
    <mergeCell ref="C60:R60"/>
    <mergeCell ref="C46:R46"/>
    <mergeCell ref="A1:R1"/>
    <mergeCell ref="A2:B3"/>
    <mergeCell ref="C2:F2"/>
    <mergeCell ref="G2:J2"/>
    <mergeCell ref="K2:N2"/>
    <mergeCell ref="O2:R2"/>
    <mergeCell ref="C18:R18"/>
    <mergeCell ref="C88:R88"/>
    <mergeCell ref="C4:R4"/>
    <mergeCell ref="C102:R102"/>
    <mergeCell ref="C74:R74"/>
    <mergeCell ref="C32:R32"/>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R31"/>
  <sheetViews>
    <sheetView zoomScaleNormal="100" workbookViewId="0">
      <selection activeCell="J3" sqref="J3:L3"/>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8" max="16384" width="9.140625" style="1"/>
  </cols>
  <sheetData>
    <row r="1" spans="1:18" ht="28.5" customHeight="1" thickBot="1" x14ac:dyDescent="0.3">
      <c r="A1" s="531" t="s">
        <v>515</v>
      </c>
      <c r="B1" s="532"/>
      <c r="C1" s="532"/>
      <c r="D1" s="532"/>
      <c r="E1" s="532"/>
      <c r="F1" s="532"/>
      <c r="G1" s="532"/>
      <c r="H1" s="532"/>
      <c r="I1" s="532"/>
      <c r="J1" s="532"/>
      <c r="K1" s="532"/>
      <c r="L1" s="532"/>
      <c r="M1" s="533"/>
      <c r="N1" s="534"/>
    </row>
    <row r="2" spans="1:18" s="5" customFormat="1" ht="16.5" customHeight="1" x14ac:dyDescent="0.2">
      <c r="A2" s="535" t="s">
        <v>643</v>
      </c>
      <c r="B2" s="537" t="s">
        <v>16</v>
      </c>
      <c r="C2" s="538"/>
      <c r="D2" s="538"/>
      <c r="E2" s="538"/>
      <c r="F2" s="538"/>
      <c r="G2" s="538"/>
      <c r="H2" s="538"/>
      <c r="I2" s="539"/>
      <c r="J2" s="540" t="s">
        <v>584</v>
      </c>
      <c r="K2" s="541"/>
      <c r="L2" s="542"/>
      <c r="M2" s="543" t="s">
        <v>516</v>
      </c>
      <c r="N2" s="506" t="s">
        <v>84</v>
      </c>
    </row>
    <row r="3" spans="1:18" s="5" customFormat="1" ht="58.15" customHeight="1" thickBot="1" x14ac:dyDescent="0.3">
      <c r="A3" s="536"/>
      <c r="B3" s="279" t="s">
        <v>126</v>
      </c>
      <c r="C3" s="279" t="s">
        <v>17</v>
      </c>
      <c r="D3" s="279" t="s">
        <v>18</v>
      </c>
      <c r="E3" s="279" t="s">
        <v>19</v>
      </c>
      <c r="F3" s="279" t="s">
        <v>20</v>
      </c>
      <c r="G3" s="279" t="s">
        <v>21</v>
      </c>
      <c r="H3" s="279" t="s">
        <v>67</v>
      </c>
      <c r="I3" s="349" t="s">
        <v>568</v>
      </c>
      <c r="J3" s="375" t="s">
        <v>517</v>
      </c>
      <c r="K3" s="375" t="s">
        <v>654</v>
      </c>
      <c r="L3" s="375" t="s">
        <v>518</v>
      </c>
      <c r="M3" s="544"/>
      <c r="N3" s="545"/>
      <c r="P3"/>
    </row>
    <row r="4" spans="1:18" ht="15" customHeight="1" x14ac:dyDescent="0.25">
      <c r="A4" s="314" t="s">
        <v>648</v>
      </c>
      <c r="B4" s="210">
        <f t="shared" ref="B4:B12" si="0">SUM(C4:I4)</f>
        <v>46.276000000000003</v>
      </c>
      <c r="C4" s="211">
        <v>4.2</v>
      </c>
      <c r="D4" s="211">
        <v>13.004999999999999</v>
      </c>
      <c r="E4" s="211">
        <v>25.778000000000002</v>
      </c>
      <c r="F4" s="211">
        <v>0.24299999999999999</v>
      </c>
      <c r="G4" s="211">
        <v>2</v>
      </c>
      <c r="H4" s="211">
        <v>1.05</v>
      </c>
      <c r="I4" s="211"/>
      <c r="J4" s="211">
        <v>2.4130000000000003</v>
      </c>
      <c r="K4" s="211">
        <v>15.835000000000001</v>
      </c>
      <c r="L4" s="211">
        <v>1.1000000000000001</v>
      </c>
      <c r="M4" s="212">
        <v>37.563000000000002</v>
      </c>
      <c r="N4" s="213">
        <f t="shared" ref="N4:N11" si="1">SUM(B4,J4:M4)</f>
        <v>103.187</v>
      </c>
      <c r="R4"/>
    </row>
    <row r="5" spans="1:18" ht="15" customHeight="1" thickBot="1" x14ac:dyDescent="0.3">
      <c r="A5" s="309" t="s">
        <v>655</v>
      </c>
      <c r="B5" s="310">
        <f t="shared" si="0"/>
        <v>20.308</v>
      </c>
      <c r="C5" s="311"/>
      <c r="D5" s="311">
        <v>5.173</v>
      </c>
      <c r="E5" s="311">
        <v>12.091999999999999</v>
      </c>
      <c r="F5" s="311">
        <v>0.24299999999999999</v>
      </c>
      <c r="G5" s="311">
        <v>2</v>
      </c>
      <c r="H5" s="311">
        <v>0.8</v>
      </c>
      <c r="I5" s="311"/>
      <c r="J5" s="311">
        <v>0.56000000000000005</v>
      </c>
      <c r="K5" s="311">
        <v>7.9860000000000015</v>
      </c>
      <c r="L5" s="311">
        <v>0.8</v>
      </c>
      <c r="M5" s="312">
        <v>30.294999999999995</v>
      </c>
      <c r="N5" s="313">
        <f t="shared" si="1"/>
        <v>59.948999999999998</v>
      </c>
      <c r="R5"/>
    </row>
    <row r="6" spans="1:18" ht="15" customHeight="1" x14ac:dyDescent="0.25">
      <c r="A6" s="255" t="s">
        <v>646</v>
      </c>
      <c r="B6" s="210">
        <f t="shared" si="0"/>
        <v>266.85300000000007</v>
      </c>
      <c r="C6" s="211">
        <v>21.637</v>
      </c>
      <c r="D6" s="211">
        <v>58.715000000000011</v>
      </c>
      <c r="E6" s="211">
        <v>149.89600000000004</v>
      </c>
      <c r="F6" s="211">
        <v>11.331999999999999</v>
      </c>
      <c r="G6" s="211">
        <v>22.030999999999995</v>
      </c>
      <c r="H6" s="211">
        <v>2.742</v>
      </c>
      <c r="I6" s="211">
        <v>0.5</v>
      </c>
      <c r="J6" s="211">
        <v>2.2469999999999999</v>
      </c>
      <c r="K6" s="211">
        <v>22.157000000000004</v>
      </c>
      <c r="L6" s="211">
        <v>9.1859999999999999</v>
      </c>
      <c r="M6" s="212">
        <v>116.01299999999999</v>
      </c>
      <c r="N6" s="213">
        <f t="shared" si="1"/>
        <v>416.45600000000002</v>
      </c>
      <c r="R6"/>
    </row>
    <row r="7" spans="1:18" ht="15" customHeight="1" thickBot="1" x14ac:dyDescent="0.3">
      <c r="A7" s="309" t="s">
        <v>655</v>
      </c>
      <c r="B7" s="310">
        <f t="shared" si="0"/>
        <v>121.83100000000002</v>
      </c>
      <c r="C7" s="311">
        <v>7.4710000000000001</v>
      </c>
      <c r="D7" s="311">
        <v>23.769000000000002</v>
      </c>
      <c r="E7" s="311">
        <v>71.435000000000002</v>
      </c>
      <c r="F7" s="311">
        <v>6.0310000000000006</v>
      </c>
      <c r="G7" s="311">
        <v>12.766999999999998</v>
      </c>
      <c r="H7" s="311">
        <v>0.35800000000000004</v>
      </c>
      <c r="I7" s="311"/>
      <c r="J7" s="311">
        <v>0.76600000000000001</v>
      </c>
      <c r="K7" s="311">
        <v>10.316000000000001</v>
      </c>
      <c r="L7" s="311">
        <v>3.0509999999999997</v>
      </c>
      <c r="M7" s="312">
        <v>85.065999999999988</v>
      </c>
      <c r="N7" s="313">
        <f t="shared" si="1"/>
        <v>221.02999999999997</v>
      </c>
      <c r="R7"/>
    </row>
    <row r="8" spans="1:18" ht="15" customHeight="1" x14ac:dyDescent="0.25">
      <c r="A8" s="314" t="s">
        <v>651</v>
      </c>
      <c r="B8" s="210">
        <f t="shared" si="0"/>
        <v>106.497</v>
      </c>
      <c r="C8" s="211">
        <v>5.0009999999999994</v>
      </c>
      <c r="D8" s="211">
        <v>9.9699999999999989</v>
      </c>
      <c r="E8" s="211">
        <v>47.478000000000002</v>
      </c>
      <c r="F8" s="211">
        <v>13.354999999999999</v>
      </c>
      <c r="G8" s="211">
        <v>1.5229999999999999</v>
      </c>
      <c r="H8" s="211">
        <v>29.17</v>
      </c>
      <c r="I8" s="211"/>
      <c r="J8" s="211"/>
      <c r="K8" s="211">
        <v>0.35099999999999998</v>
      </c>
      <c r="L8" s="211"/>
      <c r="M8" s="212">
        <v>75.464000000000013</v>
      </c>
      <c r="N8" s="213">
        <f t="shared" si="1"/>
        <v>182.31200000000001</v>
      </c>
      <c r="R8"/>
    </row>
    <row r="9" spans="1:18" ht="15" customHeight="1" thickBot="1" x14ac:dyDescent="0.3">
      <c r="A9" s="309" t="s">
        <v>655</v>
      </c>
      <c r="B9" s="310">
        <f t="shared" si="0"/>
        <v>37.692</v>
      </c>
      <c r="C9" s="311"/>
      <c r="D9" s="311">
        <v>4.5510000000000002</v>
      </c>
      <c r="E9" s="311">
        <v>15.598000000000001</v>
      </c>
      <c r="F9" s="311">
        <v>4.4969999999999999</v>
      </c>
      <c r="G9" s="311">
        <v>1.51</v>
      </c>
      <c r="H9" s="311">
        <v>11.536</v>
      </c>
      <c r="I9" s="311"/>
      <c r="J9" s="311"/>
      <c r="K9" s="311">
        <v>0.16700000000000001</v>
      </c>
      <c r="L9" s="311"/>
      <c r="M9" s="312">
        <v>51.604999999999997</v>
      </c>
      <c r="N9" s="313">
        <f t="shared" si="1"/>
        <v>89.463999999999999</v>
      </c>
      <c r="R9"/>
    </row>
    <row r="10" spans="1:18" ht="15" customHeight="1" x14ac:dyDescent="0.25">
      <c r="A10" s="255" t="s">
        <v>645</v>
      </c>
      <c r="B10" s="307">
        <f t="shared" si="0"/>
        <v>54.955999999999982</v>
      </c>
      <c r="C10" s="308">
        <v>2.0009999999999999</v>
      </c>
      <c r="D10" s="308">
        <v>7.7319999999999993</v>
      </c>
      <c r="E10" s="308">
        <v>32.786999999999985</v>
      </c>
      <c r="F10" s="308">
        <v>8.5590000000000011</v>
      </c>
      <c r="G10" s="308">
        <v>3.8770000000000007</v>
      </c>
      <c r="H10" s="308"/>
      <c r="I10" s="211"/>
      <c r="J10" s="211"/>
      <c r="K10" s="211">
        <v>1.024</v>
      </c>
      <c r="L10" s="211"/>
      <c r="M10" s="212">
        <v>20.187999999999995</v>
      </c>
      <c r="N10" s="213">
        <f t="shared" si="1"/>
        <v>76.167999999999978</v>
      </c>
      <c r="R10"/>
    </row>
    <row r="11" spans="1:18" ht="15" customHeight="1" thickBot="1" x14ac:dyDescent="0.3">
      <c r="A11" s="309" t="s">
        <v>655</v>
      </c>
      <c r="B11" s="310">
        <f t="shared" si="0"/>
        <v>37.971000000000011</v>
      </c>
      <c r="C11" s="311"/>
      <c r="D11" s="311">
        <v>4.5489999999999995</v>
      </c>
      <c r="E11" s="311">
        <v>24.696000000000005</v>
      </c>
      <c r="F11" s="311">
        <v>6.5590000000000019</v>
      </c>
      <c r="G11" s="311">
        <v>2.1670000000000003</v>
      </c>
      <c r="H11" s="311"/>
      <c r="I11" s="311"/>
      <c r="J11" s="311"/>
      <c r="K11" s="311">
        <v>0.25800000000000001</v>
      </c>
      <c r="L11" s="311"/>
      <c r="M11" s="312">
        <v>19.427</v>
      </c>
      <c r="N11" s="313">
        <f t="shared" si="1"/>
        <v>57.656000000000013</v>
      </c>
      <c r="R11"/>
    </row>
    <row r="12" spans="1:18" ht="15" customHeight="1" x14ac:dyDescent="0.25">
      <c r="A12" s="255" t="s">
        <v>644</v>
      </c>
      <c r="B12" s="206">
        <f t="shared" si="0"/>
        <v>299.49399999999991</v>
      </c>
      <c r="C12" s="207">
        <v>38.782000000000004</v>
      </c>
      <c r="D12" s="207">
        <v>50.057000000000016</v>
      </c>
      <c r="E12" s="207">
        <v>144.8069999999999</v>
      </c>
      <c r="F12" s="207">
        <v>47.796000000000035</v>
      </c>
      <c r="G12" s="207"/>
      <c r="H12" s="207">
        <v>18.051999999999992</v>
      </c>
      <c r="I12" s="207"/>
      <c r="J12" s="207">
        <v>8.136000000000001</v>
      </c>
      <c r="K12" s="207">
        <v>61.869000000000014</v>
      </c>
      <c r="L12" s="207"/>
      <c r="M12" s="208">
        <v>195.33700000000005</v>
      </c>
      <c r="N12" s="209">
        <f t="shared" ref="N12:N23" si="2">SUM(B12,J12:M12)</f>
        <v>564.83600000000001</v>
      </c>
      <c r="O12" s="1"/>
      <c r="R12"/>
    </row>
    <row r="13" spans="1:18" ht="15" customHeight="1" thickBot="1" x14ac:dyDescent="0.3">
      <c r="A13" s="301" t="s">
        <v>655</v>
      </c>
      <c r="B13" s="302">
        <f t="shared" ref="B13:B23" si="3">SUM(C13:I13)</f>
        <v>134.35699999999997</v>
      </c>
      <c r="C13" s="303">
        <v>3.2190000000000003</v>
      </c>
      <c r="D13" s="303">
        <v>16.914999999999992</v>
      </c>
      <c r="E13" s="303">
        <v>77.61999999999999</v>
      </c>
      <c r="F13" s="303">
        <v>24.057999999999986</v>
      </c>
      <c r="G13" s="303"/>
      <c r="H13" s="303">
        <v>12.544999999999995</v>
      </c>
      <c r="I13" s="304"/>
      <c r="J13" s="304">
        <v>5.1860000000000008</v>
      </c>
      <c r="K13" s="304">
        <v>41.384000000000007</v>
      </c>
      <c r="L13" s="304"/>
      <c r="M13" s="305">
        <v>146.27600000000007</v>
      </c>
      <c r="N13" s="306">
        <f t="shared" si="2"/>
        <v>327.20300000000009</v>
      </c>
      <c r="O13" s="1"/>
      <c r="R13"/>
    </row>
    <row r="14" spans="1:18" ht="15" customHeight="1" x14ac:dyDescent="0.25">
      <c r="A14" s="314" t="s">
        <v>650</v>
      </c>
      <c r="B14" s="210">
        <f>SUM(C14:I14)</f>
        <v>171.946</v>
      </c>
      <c r="C14" s="211">
        <v>8.4700000000000006</v>
      </c>
      <c r="D14" s="211">
        <v>45.636999999999993</v>
      </c>
      <c r="E14" s="211">
        <v>100.834</v>
      </c>
      <c r="F14" s="211">
        <v>6.9519999999999991</v>
      </c>
      <c r="G14" s="211">
        <v>9.4530000000000012</v>
      </c>
      <c r="H14" s="211">
        <v>0.6</v>
      </c>
      <c r="I14" s="211"/>
      <c r="J14" s="211">
        <v>9.1999999999999998E-2</v>
      </c>
      <c r="K14" s="211">
        <v>0.44999999999999996</v>
      </c>
      <c r="L14" s="211">
        <v>0.83899999999999997</v>
      </c>
      <c r="M14" s="212">
        <v>89.027999999999949</v>
      </c>
      <c r="N14" s="213">
        <f>SUM(B14,J14:M14)</f>
        <v>262.35499999999996</v>
      </c>
      <c r="R14"/>
    </row>
    <row r="15" spans="1:18" ht="15" customHeight="1" thickBot="1" x14ac:dyDescent="0.3">
      <c r="A15" s="309" t="s">
        <v>655</v>
      </c>
      <c r="B15" s="310">
        <f>SUM(C15:I15)</f>
        <v>99.198000000000022</v>
      </c>
      <c r="C15" s="311">
        <v>2.9199999999999995</v>
      </c>
      <c r="D15" s="311">
        <v>23.475000000000005</v>
      </c>
      <c r="E15" s="311">
        <v>63.594000000000015</v>
      </c>
      <c r="F15" s="311">
        <v>3.6669999999999998</v>
      </c>
      <c r="G15" s="311">
        <v>5.242</v>
      </c>
      <c r="H15" s="311">
        <v>0.3</v>
      </c>
      <c r="I15" s="311"/>
      <c r="J15" s="311"/>
      <c r="K15" s="311">
        <v>0.1</v>
      </c>
      <c r="L15" s="311">
        <v>0.10100000000000001</v>
      </c>
      <c r="M15" s="312">
        <v>69.466999999999985</v>
      </c>
      <c r="N15" s="313">
        <f>SUM(B15,J15:M15)</f>
        <v>168.86599999999999</v>
      </c>
      <c r="R15"/>
    </row>
    <row r="16" spans="1:18" ht="15" customHeight="1" x14ac:dyDescent="0.25">
      <c r="A16" s="314" t="s">
        <v>647</v>
      </c>
      <c r="B16" s="210">
        <f t="shared" ref="B16:B19" si="4">SUM(C16:I16)</f>
        <v>78.200000000000017</v>
      </c>
      <c r="C16" s="211">
        <v>3.8</v>
      </c>
      <c r="D16" s="211">
        <v>18.587</v>
      </c>
      <c r="E16" s="211">
        <v>47.539000000000009</v>
      </c>
      <c r="F16" s="211">
        <v>8.2739999999999991</v>
      </c>
      <c r="G16" s="211"/>
      <c r="H16" s="211"/>
      <c r="I16" s="211"/>
      <c r="J16" s="211"/>
      <c r="K16" s="211">
        <v>0.40200000000000002</v>
      </c>
      <c r="L16" s="211"/>
      <c r="M16" s="212">
        <v>34.559000000000005</v>
      </c>
      <c r="N16" s="213">
        <f t="shared" si="2"/>
        <v>113.16100000000003</v>
      </c>
      <c r="R16"/>
    </row>
    <row r="17" spans="1:18" ht="15" customHeight="1" thickBot="1" x14ac:dyDescent="0.3">
      <c r="A17" s="309" t="s">
        <v>655</v>
      </c>
      <c r="B17" s="310">
        <f t="shared" si="4"/>
        <v>36.278000000000006</v>
      </c>
      <c r="C17" s="311">
        <v>1</v>
      </c>
      <c r="D17" s="311">
        <v>5.1450000000000005</v>
      </c>
      <c r="E17" s="311">
        <v>24.232000000000006</v>
      </c>
      <c r="F17" s="311">
        <v>5.9010000000000007</v>
      </c>
      <c r="G17" s="311"/>
      <c r="H17" s="311"/>
      <c r="I17" s="311"/>
      <c r="J17" s="311"/>
      <c r="K17" s="311"/>
      <c r="L17" s="311"/>
      <c r="M17" s="312">
        <v>28.864000000000004</v>
      </c>
      <c r="N17" s="313">
        <f t="shared" si="2"/>
        <v>65.14200000000001</v>
      </c>
      <c r="R17"/>
    </row>
    <row r="18" spans="1:18" ht="15" customHeight="1" x14ac:dyDescent="0.25">
      <c r="A18" s="314" t="s">
        <v>649</v>
      </c>
      <c r="B18" s="210">
        <f t="shared" si="4"/>
        <v>341.46600000000001</v>
      </c>
      <c r="C18" s="211">
        <v>44.716999999999999</v>
      </c>
      <c r="D18" s="211">
        <v>75.963000000000008</v>
      </c>
      <c r="E18" s="211">
        <v>121.83299999999998</v>
      </c>
      <c r="F18" s="211">
        <v>14.941000000000001</v>
      </c>
      <c r="G18" s="211">
        <v>16.691999999999997</v>
      </c>
      <c r="H18" s="211">
        <v>67.320000000000022</v>
      </c>
      <c r="I18" s="211"/>
      <c r="J18" s="211">
        <v>51.314999999999998</v>
      </c>
      <c r="K18" s="211">
        <v>154.74399999999991</v>
      </c>
      <c r="L18" s="211">
        <v>2.8969999999999998</v>
      </c>
      <c r="M18" s="212">
        <v>236.67099999999994</v>
      </c>
      <c r="N18" s="213">
        <f t="shared" si="2"/>
        <v>787.09299999999985</v>
      </c>
      <c r="R18"/>
    </row>
    <row r="19" spans="1:18" ht="15" customHeight="1" thickBot="1" x14ac:dyDescent="0.3">
      <c r="A19" s="309" t="s">
        <v>655</v>
      </c>
      <c r="B19" s="310">
        <f t="shared" si="4"/>
        <v>76.676000000000002</v>
      </c>
      <c r="C19" s="311">
        <v>3.2330000000000001</v>
      </c>
      <c r="D19" s="311">
        <v>10.988000000000001</v>
      </c>
      <c r="E19" s="311">
        <v>31.451999999999998</v>
      </c>
      <c r="F19" s="311">
        <v>6.6590000000000007</v>
      </c>
      <c r="G19" s="311">
        <v>5.6629999999999994</v>
      </c>
      <c r="H19" s="311">
        <v>18.681000000000001</v>
      </c>
      <c r="I19" s="311"/>
      <c r="J19" s="311">
        <v>19.587999999999997</v>
      </c>
      <c r="K19" s="311">
        <v>58.371999999999957</v>
      </c>
      <c r="L19" s="311"/>
      <c r="M19" s="312">
        <v>164.3950000000001</v>
      </c>
      <c r="N19" s="313">
        <f t="shared" si="2"/>
        <v>319.03100000000006</v>
      </c>
      <c r="R19"/>
    </row>
    <row r="20" spans="1:18" ht="15" customHeight="1" x14ac:dyDescent="0.25">
      <c r="A20" s="255" t="s">
        <v>86</v>
      </c>
      <c r="B20" s="210">
        <f t="shared" si="3"/>
        <v>29.866999999999994</v>
      </c>
      <c r="C20" s="210">
        <v>5.3809999999999993</v>
      </c>
      <c r="D20" s="210">
        <v>9.5239999999999991</v>
      </c>
      <c r="E20" s="210">
        <v>11.921999999999997</v>
      </c>
      <c r="F20" s="210">
        <v>0.82200000000000006</v>
      </c>
      <c r="G20" s="210">
        <v>1.3190000000000002</v>
      </c>
      <c r="H20" s="210">
        <v>0.89900000000000002</v>
      </c>
      <c r="I20" s="210"/>
      <c r="J20" s="210"/>
      <c r="K20" s="210">
        <v>3.1209999999999996</v>
      </c>
      <c r="L20" s="210">
        <v>0.35899999999999999</v>
      </c>
      <c r="M20" s="210">
        <v>548.28199999999993</v>
      </c>
      <c r="N20" s="213">
        <f t="shared" si="2"/>
        <v>581.62899999999991</v>
      </c>
      <c r="R20"/>
    </row>
    <row r="21" spans="1:18" ht="30" customHeight="1" thickBot="1" x14ac:dyDescent="0.3">
      <c r="A21" s="315" t="s">
        <v>82</v>
      </c>
      <c r="B21" s="316">
        <f t="shared" si="3"/>
        <v>9.6589999999999989</v>
      </c>
      <c r="C21" s="317">
        <v>1.8109999999999999</v>
      </c>
      <c r="D21" s="317">
        <v>2.2930000000000006</v>
      </c>
      <c r="E21" s="317">
        <v>4.278999999999999</v>
      </c>
      <c r="F21" s="317">
        <v>0.54900000000000004</v>
      </c>
      <c r="G21" s="317">
        <v>0.71100000000000008</v>
      </c>
      <c r="H21" s="317">
        <v>1.6E-2</v>
      </c>
      <c r="I21" s="317"/>
      <c r="J21" s="317"/>
      <c r="K21" s="317">
        <v>0.60699999999999998</v>
      </c>
      <c r="L21" s="317"/>
      <c r="M21" s="317">
        <v>385.17400000000004</v>
      </c>
      <c r="N21" s="318">
        <f t="shared" si="2"/>
        <v>395.44000000000005</v>
      </c>
      <c r="R21"/>
    </row>
    <row r="22" spans="1:18" ht="15" customHeight="1" x14ac:dyDescent="0.25">
      <c r="A22" s="171" t="s">
        <v>4</v>
      </c>
      <c r="B22" s="214">
        <f>SUM(C22:I22)</f>
        <v>1395.5550000000001</v>
      </c>
      <c r="C22" s="215">
        <f t="shared" ref="C22:M22" si="5">SUM(C12,C10,C6,C16,C4,C18,C14,C8,C20)</f>
        <v>133.989</v>
      </c>
      <c r="D22" s="215">
        <f t="shared" si="5"/>
        <v>289.19000000000005</v>
      </c>
      <c r="E22" s="215">
        <f t="shared" si="5"/>
        <v>682.87399999999991</v>
      </c>
      <c r="F22" s="215">
        <f t="shared" si="5"/>
        <v>112.27400000000003</v>
      </c>
      <c r="G22" s="215">
        <f t="shared" si="5"/>
        <v>56.895000000000003</v>
      </c>
      <c r="H22" s="215">
        <f t="shared" si="5"/>
        <v>119.83300000000001</v>
      </c>
      <c r="I22" s="215">
        <f t="shared" si="5"/>
        <v>0.5</v>
      </c>
      <c r="J22" s="215">
        <f t="shared" si="5"/>
        <v>64.203000000000003</v>
      </c>
      <c r="K22" s="215">
        <f t="shared" si="5"/>
        <v>259.95299999999992</v>
      </c>
      <c r="L22" s="215">
        <f t="shared" si="5"/>
        <v>14.381</v>
      </c>
      <c r="M22" s="215">
        <f t="shared" si="5"/>
        <v>1353.1049999999998</v>
      </c>
      <c r="N22" s="216">
        <f t="shared" si="2"/>
        <v>3087.1970000000001</v>
      </c>
      <c r="R22"/>
    </row>
    <row r="23" spans="1:18" ht="15" customHeight="1" thickBot="1" x14ac:dyDescent="0.3">
      <c r="A23" s="172" t="s">
        <v>74</v>
      </c>
      <c r="B23" s="319">
        <f t="shared" si="3"/>
        <v>573.96999999999991</v>
      </c>
      <c r="C23" s="320">
        <f t="shared" ref="C23:M23" si="6">SUM(C13,C11,C7,C17,C5,C19,C15,C9,C21)</f>
        <v>19.654</v>
      </c>
      <c r="D23" s="320">
        <f t="shared" si="6"/>
        <v>96.858000000000018</v>
      </c>
      <c r="E23" s="320">
        <f t="shared" si="6"/>
        <v>324.99799999999999</v>
      </c>
      <c r="F23" s="320">
        <f t="shared" si="6"/>
        <v>58.163999999999994</v>
      </c>
      <c r="G23" s="320">
        <f t="shared" si="6"/>
        <v>30.06</v>
      </c>
      <c r="H23" s="320">
        <f t="shared" si="6"/>
        <v>44.235999999999997</v>
      </c>
      <c r="I23" s="320">
        <f t="shared" si="6"/>
        <v>0</v>
      </c>
      <c r="J23" s="320">
        <f t="shared" si="6"/>
        <v>26.099999999999998</v>
      </c>
      <c r="K23" s="320">
        <f t="shared" si="6"/>
        <v>119.18999999999997</v>
      </c>
      <c r="L23" s="320">
        <f t="shared" si="6"/>
        <v>3.952</v>
      </c>
      <c r="M23" s="320">
        <f t="shared" si="6"/>
        <v>980.56900000000019</v>
      </c>
      <c r="N23" s="321">
        <f t="shared" si="2"/>
        <v>1703.7809999999999</v>
      </c>
      <c r="R23"/>
    </row>
    <row r="24" spans="1:18" ht="12.75" customHeight="1" x14ac:dyDescent="0.25">
      <c r="A24" s="84"/>
      <c r="B24" s="85"/>
      <c r="C24" s="86"/>
      <c r="D24" s="86"/>
      <c r="E24" s="86"/>
      <c r="F24" s="86"/>
      <c r="G24" s="86"/>
      <c r="H24" s="86"/>
      <c r="I24" s="86"/>
      <c r="J24" s="86"/>
      <c r="K24" s="86"/>
      <c r="L24" s="86"/>
      <c r="M24" s="86"/>
      <c r="N24" s="86"/>
      <c r="O24" s="322"/>
      <c r="R24"/>
    </row>
    <row r="25" spans="1:18" ht="27" customHeight="1" x14ac:dyDescent="0.25">
      <c r="A25" s="529" t="s">
        <v>519</v>
      </c>
      <c r="B25" s="529"/>
      <c r="C25" s="529"/>
      <c r="D25" s="529"/>
      <c r="E25" s="529"/>
      <c r="F25" s="529"/>
      <c r="G25" s="529"/>
      <c r="H25" s="529"/>
      <c r="I25" s="529"/>
      <c r="J25" s="529"/>
      <c r="K25" s="529"/>
      <c r="L25" s="529"/>
      <c r="M25" s="529"/>
      <c r="N25" s="529"/>
      <c r="O25" s="322"/>
      <c r="R25"/>
    </row>
    <row r="26" spans="1:18" ht="15" customHeight="1" x14ac:dyDescent="0.25">
      <c r="A26" s="530" t="s">
        <v>520</v>
      </c>
      <c r="B26" s="530"/>
      <c r="C26" s="530"/>
      <c r="D26" s="530"/>
      <c r="E26" s="530"/>
      <c r="F26" s="530"/>
      <c r="G26" s="530"/>
      <c r="H26" s="530"/>
      <c r="I26" s="530"/>
      <c r="J26" s="530"/>
      <c r="K26" s="530"/>
      <c r="L26" s="530"/>
      <c r="M26" s="530"/>
      <c r="N26" s="530"/>
      <c r="O26" s="323"/>
      <c r="R26"/>
    </row>
    <row r="27" spans="1:18" ht="45" customHeight="1" x14ac:dyDescent="0.25">
      <c r="A27" s="529" t="s">
        <v>532</v>
      </c>
      <c r="B27" s="529"/>
      <c r="C27" s="529"/>
      <c r="D27" s="529"/>
      <c r="E27" s="529"/>
      <c r="F27" s="529"/>
      <c r="G27" s="529"/>
      <c r="H27" s="529"/>
      <c r="I27" s="529"/>
      <c r="J27" s="529"/>
      <c r="K27" s="529"/>
      <c r="L27" s="529"/>
      <c r="M27" s="529"/>
      <c r="N27" s="529"/>
      <c r="O27" s="323"/>
      <c r="R27"/>
    </row>
    <row r="28" spans="1:18" ht="30" customHeight="1" x14ac:dyDescent="0.2">
      <c r="A28" s="529" t="s">
        <v>522</v>
      </c>
      <c r="B28" s="529"/>
      <c r="C28" s="529"/>
      <c r="D28" s="529"/>
      <c r="E28" s="529"/>
      <c r="F28" s="529"/>
      <c r="G28" s="529"/>
      <c r="H28" s="529"/>
      <c r="I28" s="529"/>
      <c r="J28" s="529"/>
      <c r="K28" s="529"/>
      <c r="L28" s="529"/>
      <c r="M28" s="529"/>
      <c r="N28" s="529"/>
      <c r="O28" s="324"/>
      <c r="P28" s="324"/>
      <c r="Q28" s="324"/>
    </row>
    <row r="29" spans="1:18" ht="16.5" customHeight="1" x14ac:dyDescent="0.25">
      <c r="A29" s="529" t="s">
        <v>523</v>
      </c>
      <c r="B29" s="529"/>
      <c r="C29" s="529"/>
      <c r="D29" s="529"/>
      <c r="E29" s="529"/>
      <c r="F29" s="529"/>
      <c r="G29" s="529"/>
      <c r="H29" s="529"/>
      <c r="I29" s="529"/>
      <c r="J29" s="529"/>
      <c r="K29" s="529"/>
      <c r="L29" s="529"/>
      <c r="M29" s="529"/>
      <c r="N29" s="529"/>
    </row>
    <row r="30" spans="1:18" x14ac:dyDescent="0.25">
      <c r="A30" s="529" t="s">
        <v>524</v>
      </c>
      <c r="B30" s="529"/>
      <c r="C30" s="529"/>
      <c r="D30" s="529"/>
      <c r="E30" s="529"/>
      <c r="F30" s="529"/>
      <c r="G30" s="529"/>
      <c r="H30" s="529"/>
      <c r="I30" s="529"/>
      <c r="J30" s="529"/>
      <c r="K30" s="529"/>
      <c r="L30" s="529"/>
      <c r="M30" s="529"/>
      <c r="N30" s="529"/>
    </row>
    <row r="31" spans="1:18" customFormat="1" x14ac:dyDescent="0.25">
      <c r="A31" s="528"/>
      <c r="B31" s="528"/>
      <c r="C31" s="528"/>
      <c r="D31" s="528"/>
      <c r="E31" s="528"/>
      <c r="F31" s="528"/>
      <c r="G31" s="528"/>
      <c r="H31" s="528"/>
      <c r="I31" s="528"/>
      <c r="J31" s="528"/>
      <c r="K31" s="528"/>
      <c r="L31" s="528"/>
      <c r="M31" s="528"/>
      <c r="N31" s="528"/>
    </row>
  </sheetData>
  <mergeCells count="13">
    <mergeCell ref="A1:N1"/>
    <mergeCell ref="A2:A3"/>
    <mergeCell ref="B2:I2"/>
    <mergeCell ref="J2:L2"/>
    <mergeCell ref="M2:M3"/>
    <mergeCell ref="N2:N3"/>
    <mergeCell ref="A31:N31"/>
    <mergeCell ref="A25:N25"/>
    <mergeCell ref="A26:N26"/>
    <mergeCell ref="A27:N27"/>
    <mergeCell ref="A28:N28"/>
    <mergeCell ref="A29:N29"/>
    <mergeCell ref="A30:N30"/>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Y23"/>
  <sheetViews>
    <sheetView topLeftCell="F1" zoomScaleNormal="100" workbookViewId="0">
      <selection activeCell="Q27" sqref="Q27"/>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55" t="s">
        <v>585</v>
      </c>
      <c r="B1" s="556"/>
      <c r="C1" s="556"/>
      <c r="D1" s="556"/>
      <c r="E1" s="556"/>
      <c r="F1" s="556"/>
      <c r="G1" s="556"/>
      <c r="H1" s="556"/>
      <c r="I1" s="556"/>
      <c r="J1" s="556"/>
      <c r="K1" s="556"/>
      <c r="L1" s="556"/>
      <c r="M1" s="556"/>
      <c r="N1" s="556"/>
      <c r="O1" s="556"/>
      <c r="P1" s="556"/>
      <c r="Q1" s="556"/>
      <c r="R1" s="556"/>
      <c r="S1" s="556"/>
      <c r="T1" s="556"/>
      <c r="U1" s="556"/>
      <c r="V1" s="556"/>
      <c r="W1" s="556"/>
      <c r="X1" s="556"/>
      <c r="Y1" s="557"/>
    </row>
    <row r="2" spans="1:25" s="5" customFormat="1" ht="17.25" customHeight="1" x14ac:dyDescent="0.2">
      <c r="A2" s="535" t="s">
        <v>656</v>
      </c>
      <c r="B2" s="537" t="s">
        <v>16</v>
      </c>
      <c r="C2" s="538"/>
      <c r="D2" s="538"/>
      <c r="E2" s="538"/>
      <c r="F2" s="538"/>
      <c r="G2" s="538"/>
      <c r="H2" s="538"/>
      <c r="I2" s="538"/>
      <c r="J2" s="538"/>
      <c r="K2" s="538"/>
      <c r="L2" s="538"/>
      <c r="M2" s="538"/>
      <c r="N2" s="538"/>
      <c r="O2" s="539"/>
      <c r="P2" s="553" t="s">
        <v>584</v>
      </c>
      <c r="Q2" s="554"/>
      <c r="R2" s="554"/>
      <c r="S2" s="554"/>
      <c r="T2" s="554"/>
      <c r="U2" s="554"/>
      <c r="V2" s="558" t="s">
        <v>516</v>
      </c>
      <c r="W2" s="559"/>
      <c r="X2" s="562" t="s">
        <v>4</v>
      </c>
      <c r="Y2" s="565" t="s">
        <v>127</v>
      </c>
    </row>
    <row r="3" spans="1:25" s="5" customFormat="1" ht="52.5" customHeight="1" x14ac:dyDescent="0.2">
      <c r="A3" s="551"/>
      <c r="B3" s="548" t="s">
        <v>17</v>
      </c>
      <c r="C3" s="548"/>
      <c r="D3" s="548" t="s">
        <v>18</v>
      </c>
      <c r="E3" s="548"/>
      <c r="F3" s="548" t="s">
        <v>19</v>
      </c>
      <c r="G3" s="548"/>
      <c r="H3" s="548" t="s">
        <v>20</v>
      </c>
      <c r="I3" s="548"/>
      <c r="J3" s="548" t="s">
        <v>21</v>
      </c>
      <c r="K3" s="548"/>
      <c r="L3" s="548" t="s">
        <v>54</v>
      </c>
      <c r="M3" s="548"/>
      <c r="N3" s="549" t="s">
        <v>568</v>
      </c>
      <c r="O3" s="550"/>
      <c r="P3" s="549" t="s">
        <v>517</v>
      </c>
      <c r="Q3" s="550"/>
      <c r="R3" s="549" t="s">
        <v>623</v>
      </c>
      <c r="S3" s="550"/>
      <c r="T3" s="549" t="s">
        <v>518</v>
      </c>
      <c r="U3" s="550"/>
      <c r="V3" s="560"/>
      <c r="W3" s="561"/>
      <c r="X3" s="563"/>
      <c r="Y3" s="566"/>
    </row>
    <row r="4" spans="1:25" s="5" customFormat="1" ht="13.5" customHeight="1" thickBot="1" x14ac:dyDescent="0.25">
      <c r="A4" s="536"/>
      <c r="B4" s="40" t="s">
        <v>4</v>
      </c>
      <c r="C4" s="40" t="s">
        <v>22</v>
      </c>
      <c r="D4" s="40" t="s">
        <v>4</v>
      </c>
      <c r="E4" s="40" t="s">
        <v>22</v>
      </c>
      <c r="F4" s="40" t="s">
        <v>4</v>
      </c>
      <c r="G4" s="40" t="s">
        <v>22</v>
      </c>
      <c r="H4" s="40" t="s">
        <v>4</v>
      </c>
      <c r="I4" s="40" t="s">
        <v>22</v>
      </c>
      <c r="J4" s="40" t="s">
        <v>4</v>
      </c>
      <c r="K4" s="40" t="s">
        <v>22</v>
      </c>
      <c r="L4" s="40" t="s">
        <v>4</v>
      </c>
      <c r="M4" s="40" t="s">
        <v>22</v>
      </c>
      <c r="N4" s="40" t="s">
        <v>4</v>
      </c>
      <c r="O4" s="40" t="s">
        <v>22</v>
      </c>
      <c r="P4" s="40" t="s">
        <v>4</v>
      </c>
      <c r="Q4" s="40" t="s">
        <v>22</v>
      </c>
      <c r="R4" s="40" t="s">
        <v>4</v>
      </c>
      <c r="S4" s="40" t="s">
        <v>22</v>
      </c>
      <c r="T4" s="40" t="s">
        <v>4</v>
      </c>
      <c r="U4" s="40" t="s">
        <v>22</v>
      </c>
      <c r="V4" s="40" t="s">
        <v>4</v>
      </c>
      <c r="W4" s="40" t="s">
        <v>22</v>
      </c>
      <c r="X4" s="564"/>
      <c r="Y4" s="567"/>
    </row>
    <row r="5" spans="1:25" s="6" customFormat="1" ht="12.75" customHeight="1" x14ac:dyDescent="0.2">
      <c r="A5" s="117" t="s">
        <v>23</v>
      </c>
      <c r="B5" s="118"/>
      <c r="C5" s="118"/>
      <c r="D5" s="118"/>
      <c r="E5" s="118"/>
      <c r="F5" s="118">
        <v>10</v>
      </c>
      <c r="G5" s="118">
        <v>7</v>
      </c>
      <c r="H5" s="118">
        <v>115</v>
      </c>
      <c r="I5" s="118">
        <v>61</v>
      </c>
      <c r="J5" s="118">
        <v>8</v>
      </c>
      <c r="K5" s="118">
        <v>7</v>
      </c>
      <c r="L5" s="118">
        <v>14</v>
      </c>
      <c r="M5" s="118">
        <v>9</v>
      </c>
      <c r="N5" s="118"/>
      <c r="O5" s="118"/>
      <c r="P5" s="118">
        <v>5</v>
      </c>
      <c r="Q5" s="118">
        <v>2</v>
      </c>
      <c r="R5" s="118">
        <v>145</v>
      </c>
      <c r="S5" s="118">
        <v>76</v>
      </c>
      <c r="T5" s="118">
        <v>1</v>
      </c>
      <c r="U5" s="118">
        <v>1</v>
      </c>
      <c r="V5" s="118">
        <v>146</v>
      </c>
      <c r="W5" s="118">
        <v>91</v>
      </c>
      <c r="X5" s="331">
        <f>SUM(B5,D5,F5,H5,J5,L5,N5,P5,R5,T5,V5)</f>
        <v>444</v>
      </c>
      <c r="Y5" s="332">
        <f>SUM(C5,E5,G5,I5,K5,M5,O5,Q5,S5,U5,W5)</f>
        <v>254</v>
      </c>
    </row>
    <row r="6" spans="1:25" s="6" customFormat="1" ht="12.75" customHeight="1" x14ac:dyDescent="0.2">
      <c r="A6" s="27" t="s">
        <v>24</v>
      </c>
      <c r="B6" s="119">
        <v>1</v>
      </c>
      <c r="C6" s="119"/>
      <c r="D6" s="119">
        <v>29</v>
      </c>
      <c r="E6" s="119">
        <v>6</v>
      </c>
      <c r="F6" s="119">
        <v>336</v>
      </c>
      <c r="G6" s="119">
        <v>167</v>
      </c>
      <c r="H6" s="119">
        <v>95</v>
      </c>
      <c r="I6" s="119">
        <v>41</v>
      </c>
      <c r="J6" s="119">
        <v>23</v>
      </c>
      <c r="K6" s="119">
        <v>14</v>
      </c>
      <c r="L6" s="119">
        <v>71</v>
      </c>
      <c r="M6" s="119">
        <v>32</v>
      </c>
      <c r="N6" s="119"/>
      <c r="O6" s="119"/>
      <c r="P6" s="119">
        <v>74</v>
      </c>
      <c r="Q6" s="119">
        <v>31</v>
      </c>
      <c r="R6" s="119">
        <v>177</v>
      </c>
      <c r="S6" s="119">
        <v>79</v>
      </c>
      <c r="T6" s="119">
        <v>8</v>
      </c>
      <c r="U6" s="119">
        <v>1</v>
      </c>
      <c r="V6" s="119">
        <v>298</v>
      </c>
      <c r="W6" s="119">
        <v>212</v>
      </c>
      <c r="X6" s="333">
        <f t="shared" ref="X6:X10" si="0">SUM(B6,D6,F6,H6,J6,L6,N6,P6,R6,T6,V6)</f>
        <v>1112</v>
      </c>
      <c r="Y6" s="334">
        <f t="shared" ref="Y6:Y10" si="1">SUM(C6,E6,G6,I6,K6,M6,O6,Q6,S6,U6,W6)</f>
        <v>583</v>
      </c>
    </row>
    <row r="7" spans="1:25" s="6" customFormat="1" ht="12.75" customHeight="1" x14ac:dyDescent="0.2">
      <c r="A7" s="27" t="s">
        <v>25</v>
      </c>
      <c r="B7" s="119">
        <v>21</v>
      </c>
      <c r="C7" s="119">
        <v>2</v>
      </c>
      <c r="D7" s="119">
        <v>159</v>
      </c>
      <c r="E7" s="119">
        <v>36</v>
      </c>
      <c r="F7" s="119">
        <v>411</v>
      </c>
      <c r="G7" s="119">
        <v>174</v>
      </c>
      <c r="H7" s="119">
        <v>28</v>
      </c>
      <c r="I7" s="119">
        <v>16</v>
      </c>
      <c r="J7" s="119">
        <v>24</v>
      </c>
      <c r="K7" s="119">
        <v>13</v>
      </c>
      <c r="L7" s="119">
        <v>48</v>
      </c>
      <c r="M7" s="119">
        <v>15</v>
      </c>
      <c r="N7" s="119"/>
      <c r="O7" s="119"/>
      <c r="P7" s="119">
        <v>2</v>
      </c>
      <c r="Q7" s="119">
        <v>1</v>
      </c>
      <c r="R7" s="119">
        <v>75</v>
      </c>
      <c r="S7" s="119">
        <v>30</v>
      </c>
      <c r="T7" s="119">
        <v>4</v>
      </c>
      <c r="U7" s="119">
        <v>1</v>
      </c>
      <c r="V7" s="119">
        <v>466</v>
      </c>
      <c r="W7" s="119">
        <v>371</v>
      </c>
      <c r="X7" s="333">
        <f t="shared" si="0"/>
        <v>1238</v>
      </c>
      <c r="Y7" s="334">
        <f t="shared" si="1"/>
        <v>659</v>
      </c>
    </row>
    <row r="8" spans="1:25" s="6" customFormat="1" ht="12.75" customHeight="1" x14ac:dyDescent="0.2">
      <c r="A8" s="27" t="s">
        <v>26</v>
      </c>
      <c r="B8" s="119">
        <v>60</v>
      </c>
      <c r="C8" s="119">
        <v>8</v>
      </c>
      <c r="D8" s="119">
        <v>82</v>
      </c>
      <c r="E8" s="119">
        <v>28</v>
      </c>
      <c r="F8" s="119">
        <v>160</v>
      </c>
      <c r="G8" s="119">
        <v>90</v>
      </c>
      <c r="H8" s="119">
        <v>17</v>
      </c>
      <c r="I8" s="119">
        <v>13</v>
      </c>
      <c r="J8" s="119">
        <v>17</v>
      </c>
      <c r="K8" s="119">
        <v>7</v>
      </c>
      <c r="L8" s="119">
        <v>7</v>
      </c>
      <c r="M8" s="119">
        <v>2</v>
      </c>
      <c r="N8" s="119">
        <v>1</v>
      </c>
      <c r="O8" s="119">
        <v>0</v>
      </c>
      <c r="P8" s="119">
        <v>1</v>
      </c>
      <c r="Q8" s="119"/>
      <c r="R8" s="119">
        <v>28</v>
      </c>
      <c r="S8" s="119">
        <v>11</v>
      </c>
      <c r="T8" s="119">
        <v>3</v>
      </c>
      <c r="U8" s="119">
        <v>2</v>
      </c>
      <c r="V8" s="119">
        <v>383</v>
      </c>
      <c r="W8" s="119">
        <v>276</v>
      </c>
      <c r="X8" s="333">
        <f t="shared" si="0"/>
        <v>759</v>
      </c>
      <c r="Y8" s="334">
        <f t="shared" si="1"/>
        <v>437</v>
      </c>
    </row>
    <row r="9" spans="1:25" s="6" customFormat="1" x14ac:dyDescent="0.2">
      <c r="A9" s="27" t="s">
        <v>27</v>
      </c>
      <c r="B9" s="119">
        <v>62</v>
      </c>
      <c r="C9" s="119">
        <v>12</v>
      </c>
      <c r="D9" s="119">
        <v>61</v>
      </c>
      <c r="E9" s="119">
        <v>31</v>
      </c>
      <c r="F9" s="119">
        <v>61</v>
      </c>
      <c r="G9" s="119">
        <v>31</v>
      </c>
      <c r="H9" s="119">
        <v>8</v>
      </c>
      <c r="I9" s="119">
        <v>3</v>
      </c>
      <c r="J9" s="119">
        <v>6</v>
      </c>
      <c r="K9" s="119">
        <v>3</v>
      </c>
      <c r="L9" s="119">
        <v>5</v>
      </c>
      <c r="M9" s="119">
        <v>3</v>
      </c>
      <c r="N9" s="119"/>
      <c r="O9" s="119"/>
      <c r="P9" s="119"/>
      <c r="Q9" s="119"/>
      <c r="R9" s="119">
        <v>15</v>
      </c>
      <c r="S9" s="119">
        <v>1</v>
      </c>
      <c r="T9" s="119">
        <v>1</v>
      </c>
      <c r="U9" s="119"/>
      <c r="V9" s="119">
        <v>166</v>
      </c>
      <c r="W9" s="119">
        <v>104</v>
      </c>
      <c r="X9" s="333">
        <f t="shared" si="0"/>
        <v>385</v>
      </c>
      <c r="Y9" s="334">
        <f t="shared" si="1"/>
        <v>188</v>
      </c>
    </row>
    <row r="10" spans="1:25" s="6" customFormat="1" x14ac:dyDescent="0.2">
      <c r="A10" s="27" t="s">
        <v>28</v>
      </c>
      <c r="B10" s="119">
        <v>25</v>
      </c>
      <c r="C10" s="119">
        <v>2</v>
      </c>
      <c r="D10" s="119">
        <v>21</v>
      </c>
      <c r="E10" s="119">
        <v>8</v>
      </c>
      <c r="F10" s="119">
        <v>8</v>
      </c>
      <c r="G10" s="119">
        <v>3</v>
      </c>
      <c r="H10" s="119">
        <v>1</v>
      </c>
      <c r="I10" s="119"/>
      <c r="J10" s="119">
        <v>1</v>
      </c>
      <c r="K10" s="119">
        <v>0</v>
      </c>
      <c r="L10" s="119">
        <v>2</v>
      </c>
      <c r="M10" s="119">
        <v>1</v>
      </c>
      <c r="N10" s="119"/>
      <c r="O10" s="119"/>
      <c r="P10" s="119"/>
      <c r="Q10" s="119"/>
      <c r="R10" s="119">
        <v>13</v>
      </c>
      <c r="S10" s="119">
        <v>1</v>
      </c>
      <c r="T10" s="119">
        <v>1</v>
      </c>
      <c r="U10" s="119"/>
      <c r="V10" s="119">
        <v>12</v>
      </c>
      <c r="W10" s="119">
        <v>5</v>
      </c>
      <c r="X10" s="333">
        <f t="shared" si="0"/>
        <v>84</v>
      </c>
      <c r="Y10" s="334">
        <f t="shared" si="1"/>
        <v>20</v>
      </c>
    </row>
    <row r="11" spans="1:25" ht="13.5" thickBot="1" x14ac:dyDescent="0.25">
      <c r="A11" s="23" t="s">
        <v>4</v>
      </c>
      <c r="B11" s="115">
        <f>SUM(B5:B10)</f>
        <v>169</v>
      </c>
      <c r="C11" s="115">
        <f t="shared" ref="C11:W11" si="2">SUM(C5:C10)</f>
        <v>24</v>
      </c>
      <c r="D11" s="115">
        <f t="shared" si="2"/>
        <v>352</v>
      </c>
      <c r="E11" s="115">
        <f t="shared" si="2"/>
        <v>109</v>
      </c>
      <c r="F11" s="115">
        <f t="shared" si="2"/>
        <v>986</v>
      </c>
      <c r="G11" s="115">
        <f t="shared" si="2"/>
        <v>472</v>
      </c>
      <c r="H11" s="115">
        <f t="shared" si="2"/>
        <v>264</v>
      </c>
      <c r="I11" s="115">
        <f t="shared" si="2"/>
        <v>134</v>
      </c>
      <c r="J11" s="115">
        <f t="shared" si="2"/>
        <v>79</v>
      </c>
      <c r="K11" s="115">
        <f t="shared" si="2"/>
        <v>44</v>
      </c>
      <c r="L11" s="115">
        <f t="shared" si="2"/>
        <v>147</v>
      </c>
      <c r="M11" s="115">
        <f t="shared" si="2"/>
        <v>62</v>
      </c>
      <c r="N11" s="115">
        <f t="shared" si="2"/>
        <v>1</v>
      </c>
      <c r="O11" s="115">
        <f t="shared" si="2"/>
        <v>0</v>
      </c>
      <c r="P11" s="115">
        <f t="shared" si="2"/>
        <v>82</v>
      </c>
      <c r="Q11" s="115">
        <f t="shared" si="2"/>
        <v>34</v>
      </c>
      <c r="R11" s="115">
        <f t="shared" si="2"/>
        <v>453</v>
      </c>
      <c r="S11" s="115">
        <f t="shared" si="2"/>
        <v>198</v>
      </c>
      <c r="T11" s="115">
        <f t="shared" si="2"/>
        <v>18</v>
      </c>
      <c r="U11" s="115">
        <f t="shared" si="2"/>
        <v>5</v>
      </c>
      <c r="V11" s="329">
        <f t="shared" si="2"/>
        <v>1471</v>
      </c>
      <c r="W11" s="329">
        <f t="shared" si="2"/>
        <v>1059</v>
      </c>
      <c r="X11" s="329">
        <f t="shared" ref="X11" si="3">SUM(B11,D11,F11,H11,J11,L11,N11,P11,R11,T11,V11)</f>
        <v>4022</v>
      </c>
      <c r="Y11" s="330">
        <f t="shared" ref="Y11" si="4">SUM(C11,E11,G11,I11,K11,M11,O11,Q11,S11,U11,W11)</f>
        <v>2141</v>
      </c>
    </row>
    <row r="12" spans="1:25" ht="15" customHeight="1" x14ac:dyDescent="0.2"/>
    <row r="13" spans="1:25" ht="15" customHeight="1" x14ac:dyDescent="0.2"/>
    <row r="14" spans="1:25" ht="15" customHeight="1" x14ac:dyDescent="0.2">
      <c r="A14" s="491" t="s">
        <v>527</v>
      </c>
      <c r="B14" s="491"/>
      <c r="C14" s="491"/>
      <c r="D14" s="491"/>
      <c r="E14" s="491"/>
      <c r="F14" s="491"/>
      <c r="G14" s="491"/>
      <c r="H14" s="491"/>
      <c r="I14" s="491"/>
      <c r="J14" s="491"/>
      <c r="K14" s="491"/>
      <c r="L14" s="491"/>
      <c r="M14" s="491"/>
      <c r="N14" s="491"/>
      <c r="O14" s="491"/>
      <c r="P14" s="491"/>
      <c r="Q14" s="491"/>
      <c r="R14" s="491"/>
      <c r="S14" s="491"/>
      <c r="T14" s="491"/>
      <c r="U14" s="491"/>
      <c r="V14" s="491"/>
      <c r="W14" s="491"/>
      <c r="X14" s="491"/>
      <c r="Y14" s="491"/>
    </row>
    <row r="15" spans="1:25" ht="15" customHeight="1" x14ac:dyDescent="0.2">
      <c r="A15" s="552" t="s">
        <v>520</v>
      </c>
      <c r="B15" s="552"/>
      <c r="C15" s="552"/>
      <c r="D15" s="552"/>
      <c r="E15" s="552"/>
      <c r="F15" s="552"/>
      <c r="G15" s="552"/>
      <c r="H15" s="552"/>
      <c r="I15" s="552"/>
      <c r="J15" s="552"/>
      <c r="K15" s="552"/>
      <c r="L15" s="552"/>
      <c r="M15" s="552"/>
      <c r="N15" s="552"/>
      <c r="O15" s="552"/>
      <c r="P15" s="552"/>
      <c r="Q15" s="552"/>
      <c r="R15" s="552"/>
      <c r="S15" s="552"/>
      <c r="T15" s="552"/>
      <c r="U15" s="552"/>
      <c r="V15" s="552"/>
      <c r="W15" s="552"/>
      <c r="X15" s="552"/>
      <c r="Y15" s="552"/>
    </row>
    <row r="16" spans="1:25" ht="45" customHeight="1" x14ac:dyDescent="0.2">
      <c r="A16" s="546" t="s">
        <v>521</v>
      </c>
      <c r="B16" s="546"/>
      <c r="C16" s="546"/>
      <c r="D16" s="546"/>
      <c r="E16" s="546"/>
      <c r="F16" s="546"/>
      <c r="G16" s="546"/>
      <c r="H16" s="546"/>
      <c r="I16" s="546"/>
      <c r="J16" s="546"/>
      <c r="K16" s="546"/>
      <c r="L16" s="546"/>
      <c r="M16" s="546"/>
      <c r="N16" s="546"/>
      <c r="O16" s="546"/>
      <c r="P16" s="546"/>
      <c r="Q16" s="546"/>
      <c r="R16" s="546"/>
      <c r="S16" s="546"/>
      <c r="T16" s="546"/>
      <c r="U16" s="546"/>
      <c r="V16" s="546"/>
      <c r="W16" s="546"/>
      <c r="X16" s="546"/>
      <c r="Y16" s="546"/>
    </row>
    <row r="17" spans="1:25" ht="15" customHeight="1" x14ac:dyDescent="0.2">
      <c r="A17" s="546" t="s">
        <v>522</v>
      </c>
      <c r="B17" s="546"/>
      <c r="C17" s="546"/>
      <c r="D17" s="546"/>
      <c r="E17" s="546"/>
      <c r="F17" s="546"/>
      <c r="G17" s="546"/>
      <c r="H17" s="546"/>
      <c r="I17" s="546"/>
      <c r="J17" s="546"/>
      <c r="K17" s="546"/>
      <c r="L17" s="546"/>
      <c r="M17" s="546"/>
      <c r="N17" s="546"/>
      <c r="O17" s="546"/>
      <c r="P17" s="546"/>
      <c r="Q17" s="546"/>
      <c r="R17" s="546"/>
      <c r="S17" s="546"/>
      <c r="T17" s="546"/>
      <c r="U17" s="546"/>
      <c r="V17" s="546"/>
      <c r="W17" s="546"/>
      <c r="X17" s="546"/>
      <c r="Y17" s="546"/>
    </row>
    <row r="18" spans="1:25" ht="15" customHeight="1" x14ac:dyDescent="0.2">
      <c r="A18" s="546" t="s">
        <v>523</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row>
    <row r="19" spans="1:25" x14ac:dyDescent="0.2">
      <c r="A19" s="547"/>
      <c r="B19" s="547"/>
      <c r="C19" s="547"/>
      <c r="D19" s="547"/>
      <c r="E19" s="547"/>
      <c r="F19" s="547"/>
      <c r="G19" s="547"/>
      <c r="H19" s="547"/>
      <c r="I19" s="547"/>
      <c r="J19" s="547"/>
      <c r="K19" s="547"/>
      <c r="L19" s="547"/>
      <c r="M19" s="547"/>
      <c r="N19" s="220"/>
      <c r="O19" s="220"/>
    </row>
    <row r="21" spans="1:25" ht="15" x14ac:dyDescent="0.25">
      <c r="A21" s="193"/>
      <c r="B21" s="41"/>
      <c r="C21" s="41"/>
      <c r="D21" s="41"/>
    </row>
    <row r="22" spans="1:25" ht="15" x14ac:dyDescent="0.25">
      <c r="A22" s="193"/>
      <c r="B22" s="41"/>
      <c r="C22" s="41"/>
      <c r="D22" s="41"/>
    </row>
    <row r="23" spans="1:25" ht="15" x14ac:dyDescent="0.25">
      <c r="A23" s="193"/>
      <c r="B23" s="41"/>
      <c r="C23" s="41"/>
      <c r="D23" s="41"/>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R98"/>
  <sheetViews>
    <sheetView topLeftCell="A43" zoomScaleNormal="100" workbookViewId="0">
      <selection activeCell="A48" sqref="A48:XFD56"/>
    </sheetView>
  </sheetViews>
  <sheetFormatPr defaultColWidth="9.140625" defaultRowHeight="12.75" x14ac:dyDescent="0.2"/>
  <cols>
    <col min="1" max="1" width="24.2851562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497" t="s">
        <v>466</v>
      </c>
      <c r="B1" s="577"/>
      <c r="C1" s="577"/>
      <c r="D1" s="577"/>
      <c r="E1" s="577"/>
      <c r="F1" s="577"/>
      <c r="G1" s="577"/>
      <c r="H1" s="577"/>
      <c r="I1" s="577"/>
      <c r="J1" s="577"/>
      <c r="K1" s="577"/>
      <c r="L1" s="577"/>
      <c r="M1" s="578"/>
      <c r="O1" s="50"/>
    </row>
    <row r="2" spans="1:18" s="5" customFormat="1" ht="30" customHeight="1" x14ac:dyDescent="0.2">
      <c r="A2" s="335" t="s">
        <v>656</v>
      </c>
      <c r="B2" s="470" t="s">
        <v>16</v>
      </c>
      <c r="C2" s="573"/>
      <c r="D2" s="573"/>
      <c r="E2" s="573"/>
      <c r="F2" s="573"/>
      <c r="G2" s="573"/>
      <c r="H2" s="573"/>
      <c r="I2" s="471"/>
      <c r="J2" s="469" t="s">
        <v>657</v>
      </c>
      <c r="K2" s="469"/>
      <c r="L2" s="327" t="s">
        <v>4</v>
      </c>
      <c r="M2" s="328" t="s">
        <v>127</v>
      </c>
      <c r="N2" s="45"/>
      <c r="O2" s="45"/>
      <c r="Q2" s="45"/>
      <c r="R2" s="45"/>
    </row>
    <row r="3" spans="1:18" s="5" customFormat="1" ht="30" customHeight="1" x14ac:dyDescent="0.2">
      <c r="A3" s="338" t="s">
        <v>648</v>
      </c>
      <c r="B3" s="575"/>
      <c r="C3" s="575"/>
      <c r="D3" s="575"/>
      <c r="E3" s="575"/>
      <c r="F3" s="575"/>
      <c r="G3" s="575"/>
      <c r="H3" s="575"/>
      <c r="I3" s="575"/>
      <c r="J3" s="575"/>
      <c r="K3" s="575"/>
      <c r="L3" s="575"/>
      <c r="M3" s="121"/>
    </row>
    <row r="4" spans="1:18" s="5" customFormat="1" ht="18" customHeight="1" x14ac:dyDescent="0.2">
      <c r="A4" s="120"/>
      <c r="B4" s="576" t="s">
        <v>31</v>
      </c>
      <c r="C4" s="576"/>
      <c r="D4" s="576" t="s">
        <v>32</v>
      </c>
      <c r="E4" s="576"/>
      <c r="F4" s="576" t="s">
        <v>34</v>
      </c>
      <c r="G4" s="576"/>
      <c r="H4" s="576" t="s">
        <v>33</v>
      </c>
      <c r="I4" s="576"/>
      <c r="J4" s="469" t="s">
        <v>4</v>
      </c>
      <c r="K4" s="469" t="s">
        <v>22</v>
      </c>
      <c r="L4" s="469"/>
      <c r="M4" s="571"/>
    </row>
    <row r="5" spans="1:18" s="5" customFormat="1" ht="15" customHeight="1" x14ac:dyDescent="0.2">
      <c r="A5" s="14" t="s">
        <v>29</v>
      </c>
      <c r="B5" s="325" t="s">
        <v>4</v>
      </c>
      <c r="C5" s="325" t="s">
        <v>22</v>
      </c>
      <c r="D5" s="325" t="s">
        <v>4</v>
      </c>
      <c r="E5" s="325" t="s">
        <v>22</v>
      </c>
      <c r="F5" s="325" t="s">
        <v>4</v>
      </c>
      <c r="G5" s="325" t="s">
        <v>22</v>
      </c>
      <c r="H5" s="325" t="s">
        <v>4</v>
      </c>
      <c r="I5" s="325" t="s">
        <v>22</v>
      </c>
      <c r="J5" s="469"/>
      <c r="K5" s="469"/>
      <c r="L5" s="469"/>
      <c r="M5" s="572"/>
    </row>
    <row r="6" spans="1:18" s="6" customFormat="1" ht="12.75" customHeight="1" x14ac:dyDescent="0.2">
      <c r="A6" s="14" t="s">
        <v>30</v>
      </c>
      <c r="B6" s="119">
        <v>1</v>
      </c>
      <c r="C6" s="119">
        <v>0</v>
      </c>
      <c r="D6" s="119">
        <v>2</v>
      </c>
      <c r="E6" s="119">
        <v>1</v>
      </c>
      <c r="F6" s="119">
        <v>5</v>
      </c>
      <c r="G6" s="119">
        <v>1</v>
      </c>
      <c r="H6" s="119">
        <v>0</v>
      </c>
      <c r="I6" s="119">
        <v>0</v>
      </c>
      <c r="J6" s="119">
        <v>12</v>
      </c>
      <c r="K6" s="119">
        <v>4</v>
      </c>
      <c r="L6" s="122">
        <f t="shared" ref="L6:M11" si="0">SUM(B6,D6,F6,H6,J6)</f>
        <v>20</v>
      </c>
      <c r="M6" s="116">
        <f t="shared" si="0"/>
        <v>6</v>
      </c>
    </row>
    <row r="7" spans="1:18" s="6" customFormat="1" ht="12.75" customHeight="1" x14ac:dyDescent="0.2">
      <c r="A7" s="14" t="s">
        <v>90</v>
      </c>
      <c r="B7" s="119">
        <v>4</v>
      </c>
      <c r="C7" s="119">
        <v>1</v>
      </c>
      <c r="D7" s="119">
        <v>2</v>
      </c>
      <c r="E7" s="119"/>
      <c r="F7" s="119">
        <v>8</v>
      </c>
      <c r="G7" s="119">
        <v>3</v>
      </c>
      <c r="H7" s="119">
        <v>3</v>
      </c>
      <c r="I7" s="119">
        <v>3</v>
      </c>
      <c r="J7" s="119">
        <v>11</v>
      </c>
      <c r="K7" s="119">
        <v>6</v>
      </c>
      <c r="L7" s="122">
        <f t="shared" si="0"/>
        <v>28</v>
      </c>
      <c r="M7" s="116">
        <f t="shared" si="0"/>
        <v>13</v>
      </c>
    </row>
    <row r="8" spans="1:18" s="6" customFormat="1" ht="12.75" customHeight="1" x14ac:dyDescent="0.2">
      <c r="A8" s="14" t="s">
        <v>91</v>
      </c>
      <c r="B8" s="119"/>
      <c r="C8" s="119"/>
      <c r="D8" s="119">
        <v>1</v>
      </c>
      <c r="E8" s="119"/>
      <c r="F8" s="119"/>
      <c r="G8" s="119"/>
      <c r="H8" s="119"/>
      <c r="I8" s="119"/>
      <c r="J8" s="119">
        <v>3</v>
      </c>
      <c r="K8" s="119">
        <v>2</v>
      </c>
      <c r="L8" s="122">
        <f t="shared" si="0"/>
        <v>4</v>
      </c>
      <c r="M8" s="116">
        <f t="shared" si="0"/>
        <v>2</v>
      </c>
    </row>
    <row r="9" spans="1:18" s="6" customFormat="1" ht="12.75" customHeight="1" x14ac:dyDescent="0.2">
      <c r="A9" s="14" t="s">
        <v>464</v>
      </c>
      <c r="B9" s="119">
        <v>2</v>
      </c>
      <c r="C9" s="119"/>
      <c r="D9" s="119">
        <v>11</v>
      </c>
      <c r="E9" s="119">
        <v>5</v>
      </c>
      <c r="F9" s="119">
        <v>18</v>
      </c>
      <c r="G9" s="119">
        <v>9</v>
      </c>
      <c r="H9" s="119">
        <v>5</v>
      </c>
      <c r="I9" s="119">
        <v>4</v>
      </c>
      <c r="J9" s="119">
        <v>9</v>
      </c>
      <c r="K9" s="119">
        <v>4</v>
      </c>
      <c r="L9" s="122">
        <f t="shared" si="0"/>
        <v>45</v>
      </c>
      <c r="M9" s="116">
        <f t="shared" si="0"/>
        <v>22</v>
      </c>
    </row>
    <row r="10" spans="1:18" s="6" customFormat="1" ht="12.75" customHeight="1" x14ac:dyDescent="0.2">
      <c r="A10" s="336" t="s">
        <v>465</v>
      </c>
      <c r="B10" s="119"/>
      <c r="C10" s="119"/>
      <c r="D10" s="119"/>
      <c r="E10" s="119"/>
      <c r="F10" s="119"/>
      <c r="G10" s="119"/>
      <c r="H10" s="119"/>
      <c r="I10" s="119"/>
      <c r="J10" s="119"/>
      <c r="K10" s="119"/>
      <c r="L10" s="122">
        <f t="shared" si="0"/>
        <v>0</v>
      </c>
      <c r="M10" s="116">
        <f t="shared" si="0"/>
        <v>0</v>
      </c>
    </row>
    <row r="11" spans="1:18" s="6" customFormat="1" x14ac:dyDescent="0.2">
      <c r="A11" s="24" t="s">
        <v>4</v>
      </c>
      <c r="B11" s="122">
        <f>SUM(B6:B10)</f>
        <v>7</v>
      </c>
      <c r="C11" s="122">
        <f t="shared" ref="C11:K11" si="1">SUM(C6:C10)</f>
        <v>1</v>
      </c>
      <c r="D11" s="122">
        <f t="shared" si="1"/>
        <v>16</v>
      </c>
      <c r="E11" s="122">
        <f t="shared" si="1"/>
        <v>6</v>
      </c>
      <c r="F11" s="122">
        <f t="shared" si="1"/>
        <v>31</v>
      </c>
      <c r="G11" s="122">
        <f t="shared" si="1"/>
        <v>13</v>
      </c>
      <c r="H11" s="122">
        <f t="shared" si="1"/>
        <v>8</v>
      </c>
      <c r="I11" s="122">
        <f t="shared" si="1"/>
        <v>7</v>
      </c>
      <c r="J11" s="122">
        <f t="shared" si="1"/>
        <v>35</v>
      </c>
      <c r="K11" s="122">
        <f t="shared" si="1"/>
        <v>16</v>
      </c>
      <c r="L11" s="122">
        <f t="shared" si="0"/>
        <v>97</v>
      </c>
      <c r="M11" s="116">
        <f t="shared" si="0"/>
        <v>43</v>
      </c>
    </row>
    <row r="12" spans="1:18" s="5" customFormat="1" ht="18" customHeight="1" x14ac:dyDescent="0.2">
      <c r="A12" s="255" t="s">
        <v>646</v>
      </c>
      <c r="B12" s="575"/>
      <c r="C12" s="575"/>
      <c r="D12" s="575"/>
      <c r="E12" s="575"/>
      <c r="F12" s="575"/>
      <c r="G12" s="575"/>
      <c r="H12" s="575"/>
      <c r="I12" s="575"/>
      <c r="J12" s="575"/>
      <c r="K12" s="575"/>
      <c r="L12" s="575"/>
      <c r="M12" s="121"/>
    </row>
    <row r="13" spans="1:18" s="5" customFormat="1" ht="18" customHeight="1" x14ac:dyDescent="0.2">
      <c r="A13" s="120"/>
      <c r="B13" s="576" t="s">
        <v>31</v>
      </c>
      <c r="C13" s="576"/>
      <c r="D13" s="576" t="s">
        <v>32</v>
      </c>
      <c r="E13" s="576"/>
      <c r="F13" s="576" t="s">
        <v>34</v>
      </c>
      <c r="G13" s="576"/>
      <c r="H13" s="576" t="s">
        <v>33</v>
      </c>
      <c r="I13" s="576"/>
      <c r="J13" s="469" t="s">
        <v>4</v>
      </c>
      <c r="K13" s="469" t="s">
        <v>22</v>
      </c>
      <c r="L13" s="469"/>
      <c r="M13" s="571"/>
    </row>
    <row r="14" spans="1:18" s="5" customFormat="1" ht="15" customHeight="1" x14ac:dyDescent="0.2">
      <c r="A14" s="14" t="s">
        <v>29</v>
      </c>
      <c r="B14" s="325" t="s">
        <v>4</v>
      </c>
      <c r="C14" s="325" t="s">
        <v>22</v>
      </c>
      <c r="D14" s="325" t="s">
        <v>4</v>
      </c>
      <c r="E14" s="325" t="s">
        <v>22</v>
      </c>
      <c r="F14" s="325" t="s">
        <v>4</v>
      </c>
      <c r="G14" s="325" t="s">
        <v>22</v>
      </c>
      <c r="H14" s="325" t="s">
        <v>4</v>
      </c>
      <c r="I14" s="325" t="s">
        <v>22</v>
      </c>
      <c r="J14" s="469"/>
      <c r="K14" s="469"/>
      <c r="L14" s="469"/>
      <c r="M14" s="572"/>
    </row>
    <row r="15" spans="1:18" s="6" customFormat="1" ht="12.75" customHeight="1" x14ac:dyDescent="0.2">
      <c r="A15" s="14" t="s">
        <v>30</v>
      </c>
      <c r="B15" s="119">
        <v>4</v>
      </c>
      <c r="C15" s="119">
        <v>1</v>
      </c>
      <c r="D15" s="119">
        <v>5</v>
      </c>
      <c r="E15" s="119">
        <v>1</v>
      </c>
      <c r="F15" s="119">
        <v>17</v>
      </c>
      <c r="G15" s="119">
        <v>9</v>
      </c>
      <c r="H15" s="119">
        <v>7</v>
      </c>
      <c r="I15" s="119">
        <v>0</v>
      </c>
      <c r="J15" s="119">
        <v>28</v>
      </c>
      <c r="K15" s="119">
        <v>12</v>
      </c>
      <c r="L15" s="122">
        <f t="shared" ref="L15:M20" si="2">SUM(B15,D15,F15,H15,J15)</f>
        <v>61</v>
      </c>
      <c r="M15" s="116">
        <f t="shared" si="2"/>
        <v>23</v>
      </c>
    </row>
    <row r="16" spans="1:18" s="6" customFormat="1" ht="12.75" customHeight="1" x14ac:dyDescent="0.2">
      <c r="A16" s="14" t="s">
        <v>90</v>
      </c>
      <c r="B16" s="119">
        <v>6</v>
      </c>
      <c r="C16" s="119">
        <v>2</v>
      </c>
      <c r="D16" s="119">
        <v>9</v>
      </c>
      <c r="E16" s="119">
        <v>2</v>
      </c>
      <c r="F16" s="119">
        <v>26</v>
      </c>
      <c r="G16" s="119">
        <v>14</v>
      </c>
      <c r="H16" s="119">
        <v>18</v>
      </c>
      <c r="I16" s="119">
        <v>9</v>
      </c>
      <c r="J16" s="119">
        <v>20</v>
      </c>
      <c r="K16" s="119">
        <v>12</v>
      </c>
      <c r="L16" s="122">
        <f t="shared" si="2"/>
        <v>79</v>
      </c>
      <c r="M16" s="116">
        <f t="shared" si="2"/>
        <v>39</v>
      </c>
    </row>
    <row r="17" spans="1:13" s="6" customFormat="1" ht="12.75" customHeight="1" x14ac:dyDescent="0.2">
      <c r="A17" s="14" t="s">
        <v>91</v>
      </c>
      <c r="B17" s="119">
        <v>2</v>
      </c>
      <c r="C17" s="119"/>
      <c r="D17" s="119">
        <v>6</v>
      </c>
      <c r="E17" s="119">
        <v>4</v>
      </c>
      <c r="F17" s="119">
        <v>19</v>
      </c>
      <c r="G17" s="119">
        <v>8</v>
      </c>
      <c r="H17" s="119">
        <v>6</v>
      </c>
      <c r="I17" s="119">
        <v>3</v>
      </c>
      <c r="J17" s="119">
        <v>3</v>
      </c>
      <c r="K17" s="119">
        <v>1</v>
      </c>
      <c r="L17" s="122">
        <f t="shared" si="2"/>
        <v>36</v>
      </c>
      <c r="M17" s="116">
        <f t="shared" si="2"/>
        <v>16</v>
      </c>
    </row>
    <row r="18" spans="1:13" s="6" customFormat="1" ht="12.75" customHeight="1" x14ac:dyDescent="0.2">
      <c r="A18" s="14" t="s">
        <v>464</v>
      </c>
      <c r="B18" s="119">
        <v>17</v>
      </c>
      <c r="C18" s="119">
        <v>6</v>
      </c>
      <c r="D18" s="119">
        <v>47</v>
      </c>
      <c r="E18" s="119">
        <v>19</v>
      </c>
      <c r="F18" s="119">
        <v>110</v>
      </c>
      <c r="G18" s="119">
        <v>54</v>
      </c>
      <c r="H18" s="119">
        <v>21</v>
      </c>
      <c r="I18" s="119">
        <v>13</v>
      </c>
      <c r="J18" s="119">
        <v>14</v>
      </c>
      <c r="K18" s="119">
        <v>6</v>
      </c>
      <c r="L18" s="122">
        <f t="shared" si="2"/>
        <v>209</v>
      </c>
      <c r="M18" s="116">
        <f t="shared" si="2"/>
        <v>98</v>
      </c>
    </row>
    <row r="19" spans="1:13" s="6" customFormat="1" ht="12.75" customHeight="1" x14ac:dyDescent="0.2">
      <c r="A19" s="336" t="s">
        <v>465</v>
      </c>
      <c r="B19" s="119"/>
      <c r="C19" s="119"/>
      <c r="D19" s="119"/>
      <c r="E19" s="119"/>
      <c r="F19" s="119"/>
      <c r="G19" s="119"/>
      <c r="H19" s="119"/>
      <c r="I19" s="119"/>
      <c r="J19" s="119"/>
      <c r="K19" s="119"/>
      <c r="L19" s="122">
        <f t="shared" si="2"/>
        <v>0</v>
      </c>
      <c r="M19" s="116">
        <f t="shared" si="2"/>
        <v>0</v>
      </c>
    </row>
    <row r="20" spans="1:13" s="6" customFormat="1" x14ac:dyDescent="0.2">
      <c r="A20" s="24" t="s">
        <v>4</v>
      </c>
      <c r="B20" s="122">
        <f>SUM(B15:B19)</f>
        <v>29</v>
      </c>
      <c r="C20" s="122">
        <f t="shared" ref="C20:K20" si="3">SUM(C15:C19)</f>
        <v>9</v>
      </c>
      <c r="D20" s="122">
        <f t="shared" si="3"/>
        <v>67</v>
      </c>
      <c r="E20" s="122">
        <f t="shared" si="3"/>
        <v>26</v>
      </c>
      <c r="F20" s="122">
        <f t="shared" si="3"/>
        <v>172</v>
      </c>
      <c r="G20" s="122">
        <f t="shared" si="3"/>
        <v>85</v>
      </c>
      <c r="H20" s="122">
        <f t="shared" si="3"/>
        <v>52</v>
      </c>
      <c r="I20" s="122">
        <f t="shared" si="3"/>
        <v>25</v>
      </c>
      <c r="J20" s="122">
        <f t="shared" si="3"/>
        <v>65</v>
      </c>
      <c r="K20" s="122">
        <f t="shared" si="3"/>
        <v>31</v>
      </c>
      <c r="L20" s="122">
        <f t="shared" si="2"/>
        <v>385</v>
      </c>
      <c r="M20" s="116">
        <f t="shared" si="2"/>
        <v>176</v>
      </c>
    </row>
    <row r="21" spans="1:13" s="6" customFormat="1" x14ac:dyDescent="0.2">
      <c r="A21" s="255" t="s">
        <v>651</v>
      </c>
      <c r="B21" s="575"/>
      <c r="C21" s="575"/>
      <c r="D21" s="575"/>
      <c r="E21" s="575"/>
      <c r="F21" s="575"/>
      <c r="G21" s="575"/>
      <c r="H21" s="575"/>
      <c r="I21" s="575"/>
      <c r="J21" s="575"/>
      <c r="K21" s="575"/>
      <c r="L21" s="575"/>
      <c r="M21" s="121"/>
    </row>
    <row r="22" spans="1:13" s="6" customFormat="1" x14ac:dyDescent="0.2">
      <c r="A22" s="337"/>
      <c r="B22" s="469" t="s">
        <v>31</v>
      </c>
      <c r="C22" s="469"/>
      <c r="D22" s="469" t="s">
        <v>32</v>
      </c>
      <c r="E22" s="469"/>
      <c r="F22" s="469" t="s">
        <v>34</v>
      </c>
      <c r="G22" s="469"/>
      <c r="H22" s="469" t="s">
        <v>33</v>
      </c>
      <c r="I22" s="469"/>
      <c r="J22" s="469" t="s">
        <v>4</v>
      </c>
      <c r="K22" s="469" t="s">
        <v>22</v>
      </c>
      <c r="L22" s="469"/>
      <c r="M22" s="571"/>
    </row>
    <row r="23" spans="1:13" s="6" customFormat="1" ht="15" customHeight="1" x14ac:dyDescent="0.2">
      <c r="A23" s="14" t="s">
        <v>29</v>
      </c>
      <c r="B23" s="325" t="s">
        <v>4</v>
      </c>
      <c r="C23" s="325" t="s">
        <v>22</v>
      </c>
      <c r="D23" s="325" t="s">
        <v>4</v>
      </c>
      <c r="E23" s="325" t="s">
        <v>22</v>
      </c>
      <c r="F23" s="325" t="s">
        <v>4</v>
      </c>
      <c r="G23" s="325" t="s">
        <v>22</v>
      </c>
      <c r="H23" s="325" t="s">
        <v>4</v>
      </c>
      <c r="I23" s="325" t="s">
        <v>22</v>
      </c>
      <c r="J23" s="469"/>
      <c r="K23" s="469"/>
      <c r="L23" s="469"/>
      <c r="M23" s="572"/>
    </row>
    <row r="24" spans="1:13" s="6" customFormat="1" x14ac:dyDescent="0.2">
      <c r="A24" s="14" t="s">
        <v>30</v>
      </c>
      <c r="B24" s="10">
        <v>0</v>
      </c>
      <c r="C24" s="10"/>
      <c r="D24" s="10">
        <v>0</v>
      </c>
      <c r="E24" s="10">
        <v>0</v>
      </c>
      <c r="F24" s="10">
        <v>7</v>
      </c>
      <c r="G24" s="10">
        <v>2</v>
      </c>
      <c r="H24" s="10">
        <v>5</v>
      </c>
      <c r="I24" s="10">
        <v>3</v>
      </c>
      <c r="J24" s="10">
        <v>1</v>
      </c>
      <c r="K24" s="10"/>
      <c r="L24" s="122">
        <f t="shared" ref="L24:M29" si="4">SUM(B24,D24,F24,H24,J24)</f>
        <v>13</v>
      </c>
      <c r="M24" s="116">
        <f t="shared" si="4"/>
        <v>5</v>
      </c>
    </row>
    <row r="25" spans="1:13" s="6" customFormat="1" x14ac:dyDescent="0.2">
      <c r="A25" s="14" t="s">
        <v>90</v>
      </c>
      <c r="B25" s="10">
        <v>1</v>
      </c>
      <c r="C25" s="10"/>
      <c r="D25" s="10">
        <v>2</v>
      </c>
      <c r="E25" s="10">
        <v>1</v>
      </c>
      <c r="F25" s="10">
        <v>8</v>
      </c>
      <c r="G25" s="10">
        <v>3</v>
      </c>
      <c r="H25" s="10">
        <v>14</v>
      </c>
      <c r="I25" s="10">
        <v>4</v>
      </c>
      <c r="J25" s="10"/>
      <c r="K25" s="10"/>
      <c r="L25" s="122">
        <f t="shared" si="4"/>
        <v>25</v>
      </c>
      <c r="M25" s="116">
        <f t="shared" si="4"/>
        <v>8</v>
      </c>
    </row>
    <row r="26" spans="1:13" s="6" customFormat="1" x14ac:dyDescent="0.2">
      <c r="A26" s="14" t="s">
        <v>91</v>
      </c>
      <c r="B26" s="10"/>
      <c r="C26" s="10"/>
      <c r="D26" s="10">
        <v>1</v>
      </c>
      <c r="E26" s="10">
        <v>0</v>
      </c>
      <c r="F26" s="10">
        <v>6</v>
      </c>
      <c r="G26" s="10">
        <v>2</v>
      </c>
      <c r="H26" s="10">
        <v>3</v>
      </c>
      <c r="I26" s="10"/>
      <c r="J26" s="10"/>
      <c r="K26" s="10"/>
      <c r="L26" s="122">
        <f t="shared" si="4"/>
        <v>10</v>
      </c>
      <c r="M26" s="116">
        <f t="shared" si="4"/>
        <v>2</v>
      </c>
    </row>
    <row r="27" spans="1:13" s="6" customFormat="1" x14ac:dyDescent="0.2">
      <c r="A27" s="14" t="s">
        <v>464</v>
      </c>
      <c r="B27" s="10">
        <v>7</v>
      </c>
      <c r="C27" s="10"/>
      <c r="D27" s="10">
        <v>9</v>
      </c>
      <c r="E27" s="10">
        <v>4</v>
      </c>
      <c r="F27" s="10">
        <v>39</v>
      </c>
      <c r="G27" s="10">
        <v>17</v>
      </c>
      <c r="H27" s="10">
        <v>24</v>
      </c>
      <c r="I27" s="10">
        <v>8</v>
      </c>
      <c r="J27" s="10">
        <v>2</v>
      </c>
      <c r="K27" s="10">
        <v>1</v>
      </c>
      <c r="L27" s="122">
        <f t="shared" si="4"/>
        <v>81</v>
      </c>
      <c r="M27" s="116">
        <f t="shared" si="4"/>
        <v>30</v>
      </c>
    </row>
    <row r="28" spans="1:13" s="6" customFormat="1" x14ac:dyDescent="0.2">
      <c r="A28" s="336" t="s">
        <v>465</v>
      </c>
      <c r="B28" s="10"/>
      <c r="C28" s="10"/>
      <c r="D28" s="10"/>
      <c r="E28" s="10"/>
      <c r="F28" s="10"/>
      <c r="G28" s="10"/>
      <c r="H28" s="10"/>
      <c r="I28" s="10"/>
      <c r="J28" s="10"/>
      <c r="K28" s="10"/>
      <c r="L28" s="122">
        <f t="shared" si="4"/>
        <v>0</v>
      </c>
      <c r="M28" s="116">
        <f t="shared" si="4"/>
        <v>0</v>
      </c>
    </row>
    <row r="29" spans="1:13" x14ac:dyDescent="0.2">
      <c r="A29" s="24" t="s">
        <v>4</v>
      </c>
      <c r="B29" s="122">
        <f t="shared" ref="B29:K29" si="5">SUM(B24:B28)</f>
        <v>8</v>
      </c>
      <c r="C29" s="122">
        <f t="shared" si="5"/>
        <v>0</v>
      </c>
      <c r="D29" s="122">
        <f t="shared" si="5"/>
        <v>12</v>
      </c>
      <c r="E29" s="122">
        <f t="shared" si="5"/>
        <v>5</v>
      </c>
      <c r="F29" s="122">
        <f t="shared" si="5"/>
        <v>60</v>
      </c>
      <c r="G29" s="122">
        <f t="shared" si="5"/>
        <v>24</v>
      </c>
      <c r="H29" s="122">
        <f t="shared" si="5"/>
        <v>46</v>
      </c>
      <c r="I29" s="122">
        <f t="shared" si="5"/>
        <v>15</v>
      </c>
      <c r="J29" s="122">
        <f t="shared" si="5"/>
        <v>3</v>
      </c>
      <c r="K29" s="122">
        <f t="shared" si="5"/>
        <v>1</v>
      </c>
      <c r="L29" s="122">
        <f t="shared" si="4"/>
        <v>129</v>
      </c>
      <c r="M29" s="116">
        <f t="shared" si="4"/>
        <v>45</v>
      </c>
    </row>
    <row r="30" spans="1:13" s="6" customFormat="1" x14ac:dyDescent="0.2">
      <c r="A30" s="255" t="s">
        <v>645</v>
      </c>
      <c r="B30" s="575"/>
      <c r="C30" s="575"/>
      <c r="D30" s="575"/>
      <c r="E30" s="575"/>
      <c r="F30" s="575"/>
      <c r="G30" s="575"/>
      <c r="H30" s="575"/>
      <c r="I30" s="575"/>
      <c r="J30" s="575"/>
      <c r="K30" s="575"/>
      <c r="L30" s="575"/>
      <c r="M30" s="121"/>
    </row>
    <row r="31" spans="1:13" s="6" customFormat="1" x14ac:dyDescent="0.2">
      <c r="A31" s="337"/>
      <c r="B31" s="469" t="s">
        <v>31</v>
      </c>
      <c r="C31" s="469"/>
      <c r="D31" s="469" t="s">
        <v>32</v>
      </c>
      <c r="E31" s="469"/>
      <c r="F31" s="469" t="s">
        <v>34</v>
      </c>
      <c r="G31" s="469"/>
      <c r="H31" s="469" t="s">
        <v>33</v>
      </c>
      <c r="I31" s="469"/>
      <c r="J31" s="469" t="s">
        <v>4</v>
      </c>
      <c r="K31" s="469" t="s">
        <v>22</v>
      </c>
      <c r="L31" s="469"/>
      <c r="M31" s="571"/>
    </row>
    <row r="32" spans="1:13" s="6" customFormat="1" ht="15" customHeight="1" x14ac:dyDescent="0.2">
      <c r="A32" s="14" t="s">
        <v>29</v>
      </c>
      <c r="B32" s="325" t="s">
        <v>4</v>
      </c>
      <c r="C32" s="325" t="s">
        <v>22</v>
      </c>
      <c r="D32" s="325" t="s">
        <v>4</v>
      </c>
      <c r="E32" s="325" t="s">
        <v>22</v>
      </c>
      <c r="F32" s="325" t="s">
        <v>4</v>
      </c>
      <c r="G32" s="325" t="s">
        <v>22</v>
      </c>
      <c r="H32" s="325" t="s">
        <v>4</v>
      </c>
      <c r="I32" s="325" t="s">
        <v>22</v>
      </c>
      <c r="J32" s="469"/>
      <c r="K32" s="469"/>
      <c r="L32" s="469"/>
      <c r="M32" s="572"/>
    </row>
    <row r="33" spans="1:13" s="6" customFormat="1" x14ac:dyDescent="0.2">
      <c r="A33" s="14" t="s">
        <v>30</v>
      </c>
      <c r="B33" s="10">
        <v>0</v>
      </c>
      <c r="C33" s="10"/>
      <c r="D33" s="10">
        <v>5</v>
      </c>
      <c r="E33" s="10">
        <v>2</v>
      </c>
      <c r="F33" s="10">
        <v>12</v>
      </c>
      <c r="G33" s="10">
        <v>7</v>
      </c>
      <c r="H33" s="10">
        <v>57</v>
      </c>
      <c r="I33" s="10">
        <v>32</v>
      </c>
      <c r="J33" s="10">
        <v>1</v>
      </c>
      <c r="K33" s="10">
        <v>1</v>
      </c>
      <c r="L33" s="122">
        <f t="shared" ref="L33:M38" si="6">SUM(B33,D33,F33,H33,J33)</f>
        <v>75</v>
      </c>
      <c r="M33" s="116">
        <f t="shared" si="6"/>
        <v>42</v>
      </c>
    </row>
    <row r="34" spans="1:13" s="6" customFormat="1" x14ac:dyDescent="0.2">
      <c r="A34" s="14" t="s">
        <v>90</v>
      </c>
      <c r="B34" s="10">
        <v>2</v>
      </c>
      <c r="C34" s="10"/>
      <c r="D34" s="10">
        <v>5</v>
      </c>
      <c r="E34" s="10">
        <v>3</v>
      </c>
      <c r="F34" s="10">
        <v>6</v>
      </c>
      <c r="G34" s="10">
        <v>2</v>
      </c>
      <c r="H34" s="10">
        <v>8</v>
      </c>
      <c r="I34" s="10">
        <v>7</v>
      </c>
      <c r="J34" s="10">
        <v>1</v>
      </c>
      <c r="K34" s="10"/>
      <c r="L34" s="122">
        <f t="shared" si="6"/>
        <v>22</v>
      </c>
      <c r="M34" s="116">
        <f t="shared" si="6"/>
        <v>12</v>
      </c>
    </row>
    <row r="35" spans="1:13" s="6" customFormat="1" x14ac:dyDescent="0.2">
      <c r="A35" s="14" t="s">
        <v>91</v>
      </c>
      <c r="B35" s="10"/>
      <c r="C35" s="10"/>
      <c r="D35" s="10">
        <v>1</v>
      </c>
      <c r="E35" s="10"/>
      <c r="F35" s="10">
        <v>3</v>
      </c>
      <c r="G35" s="10">
        <v>1</v>
      </c>
      <c r="H35" s="10">
        <v>3</v>
      </c>
      <c r="I35" s="10">
        <v>2</v>
      </c>
      <c r="J35" s="10"/>
      <c r="K35" s="10"/>
      <c r="L35" s="122">
        <f t="shared" si="6"/>
        <v>7</v>
      </c>
      <c r="M35" s="116">
        <f t="shared" si="6"/>
        <v>3</v>
      </c>
    </row>
    <row r="36" spans="1:13" s="6" customFormat="1" x14ac:dyDescent="0.2">
      <c r="A36" s="14" t="s">
        <v>464</v>
      </c>
      <c r="B36" s="10">
        <v>1</v>
      </c>
      <c r="C36" s="10"/>
      <c r="D36" s="10">
        <v>3</v>
      </c>
      <c r="E36" s="10">
        <v>2</v>
      </c>
      <c r="F36" s="10">
        <v>16</v>
      </c>
      <c r="G36" s="10">
        <v>14</v>
      </c>
      <c r="H36" s="10">
        <v>5</v>
      </c>
      <c r="I36" s="10">
        <v>5</v>
      </c>
      <c r="J36" s="10"/>
      <c r="K36" s="10"/>
      <c r="L36" s="122">
        <f t="shared" si="6"/>
        <v>25</v>
      </c>
      <c r="M36" s="116">
        <f t="shared" si="6"/>
        <v>21</v>
      </c>
    </row>
    <row r="37" spans="1:13" s="6" customFormat="1" x14ac:dyDescent="0.2">
      <c r="A37" s="336" t="s">
        <v>465</v>
      </c>
      <c r="B37" s="10"/>
      <c r="C37" s="10"/>
      <c r="D37" s="10"/>
      <c r="E37" s="10"/>
      <c r="F37" s="10"/>
      <c r="G37" s="10"/>
      <c r="H37" s="10"/>
      <c r="I37" s="10"/>
      <c r="J37" s="10"/>
      <c r="K37" s="10"/>
      <c r="L37" s="122">
        <f t="shared" si="6"/>
        <v>0</v>
      </c>
      <c r="M37" s="116">
        <f t="shared" si="6"/>
        <v>0</v>
      </c>
    </row>
    <row r="38" spans="1:13" x14ac:dyDescent="0.2">
      <c r="A38" s="24" t="s">
        <v>4</v>
      </c>
      <c r="B38" s="122">
        <f t="shared" ref="B38:K38" si="7">SUM(B33:B37)</f>
        <v>3</v>
      </c>
      <c r="C38" s="122">
        <f t="shared" si="7"/>
        <v>0</v>
      </c>
      <c r="D38" s="122">
        <f t="shared" si="7"/>
        <v>14</v>
      </c>
      <c r="E38" s="122">
        <f t="shared" si="7"/>
        <v>7</v>
      </c>
      <c r="F38" s="122">
        <f t="shared" si="7"/>
        <v>37</v>
      </c>
      <c r="G38" s="122">
        <f t="shared" si="7"/>
        <v>24</v>
      </c>
      <c r="H38" s="122">
        <f t="shared" si="7"/>
        <v>73</v>
      </c>
      <c r="I38" s="122">
        <f t="shared" si="7"/>
        <v>46</v>
      </c>
      <c r="J38" s="122">
        <f t="shared" si="7"/>
        <v>2</v>
      </c>
      <c r="K38" s="122">
        <f t="shared" si="7"/>
        <v>1</v>
      </c>
      <c r="L38" s="122">
        <f t="shared" si="6"/>
        <v>129</v>
      </c>
      <c r="M38" s="116">
        <f t="shared" si="6"/>
        <v>78</v>
      </c>
    </row>
    <row r="39" spans="1:13" s="5" customFormat="1" ht="18" customHeight="1" x14ac:dyDescent="0.2">
      <c r="A39" s="255" t="s">
        <v>644</v>
      </c>
      <c r="B39" s="575"/>
      <c r="C39" s="575"/>
      <c r="D39" s="575"/>
      <c r="E39" s="575"/>
      <c r="F39" s="575"/>
      <c r="G39" s="575"/>
      <c r="H39" s="575"/>
      <c r="I39" s="575"/>
      <c r="J39" s="575"/>
      <c r="K39" s="575"/>
      <c r="L39" s="575"/>
      <c r="M39" s="121"/>
    </row>
    <row r="40" spans="1:13" s="5" customFormat="1" ht="18" customHeight="1" x14ac:dyDescent="0.2">
      <c r="A40" s="120"/>
      <c r="B40" s="576" t="s">
        <v>31</v>
      </c>
      <c r="C40" s="576"/>
      <c r="D40" s="576" t="s">
        <v>32</v>
      </c>
      <c r="E40" s="576"/>
      <c r="F40" s="576" t="s">
        <v>34</v>
      </c>
      <c r="G40" s="576"/>
      <c r="H40" s="576" t="s">
        <v>33</v>
      </c>
      <c r="I40" s="576"/>
      <c r="J40" s="469" t="s">
        <v>4</v>
      </c>
      <c r="K40" s="469" t="s">
        <v>22</v>
      </c>
      <c r="L40" s="469"/>
      <c r="M40" s="571"/>
    </row>
    <row r="41" spans="1:13" s="5" customFormat="1" ht="15" customHeight="1" x14ac:dyDescent="0.2">
      <c r="A41" s="14" t="s">
        <v>29</v>
      </c>
      <c r="B41" s="325" t="s">
        <v>4</v>
      </c>
      <c r="C41" s="325" t="s">
        <v>22</v>
      </c>
      <c r="D41" s="325" t="s">
        <v>4</v>
      </c>
      <c r="E41" s="325" t="s">
        <v>22</v>
      </c>
      <c r="F41" s="325" t="s">
        <v>4</v>
      </c>
      <c r="G41" s="325" t="s">
        <v>22</v>
      </c>
      <c r="H41" s="325" t="s">
        <v>4</v>
      </c>
      <c r="I41" s="325" t="s">
        <v>22</v>
      </c>
      <c r="J41" s="469"/>
      <c r="K41" s="469"/>
      <c r="L41" s="469"/>
      <c r="M41" s="572"/>
    </row>
    <row r="42" spans="1:13" s="6" customFormat="1" ht="12.75" customHeight="1" x14ac:dyDescent="0.2">
      <c r="A42" s="14" t="s">
        <v>30</v>
      </c>
      <c r="B42" s="119">
        <v>16</v>
      </c>
      <c r="C42" s="119">
        <v>1</v>
      </c>
      <c r="D42" s="119">
        <v>33</v>
      </c>
      <c r="E42" s="119">
        <v>5</v>
      </c>
      <c r="F42" s="119">
        <v>121</v>
      </c>
      <c r="G42" s="119">
        <v>52</v>
      </c>
      <c r="H42" s="119">
        <v>217</v>
      </c>
      <c r="I42" s="119">
        <v>115</v>
      </c>
      <c r="J42" s="119">
        <v>32</v>
      </c>
      <c r="K42" s="119">
        <v>19</v>
      </c>
      <c r="L42" s="122">
        <f t="shared" ref="L42:M47" si="8">SUM(B42,D42,F42,H42,J42)</f>
        <v>419</v>
      </c>
      <c r="M42" s="116">
        <f t="shared" si="8"/>
        <v>192</v>
      </c>
    </row>
    <row r="43" spans="1:13" s="6" customFormat="1" ht="12.75" customHeight="1" x14ac:dyDescent="0.2">
      <c r="A43" s="14" t="s">
        <v>90</v>
      </c>
      <c r="B43" s="119">
        <v>19</v>
      </c>
      <c r="C43" s="119">
        <v>1</v>
      </c>
      <c r="D43" s="119">
        <v>17</v>
      </c>
      <c r="E43" s="119">
        <v>6</v>
      </c>
      <c r="F43" s="119">
        <v>37</v>
      </c>
      <c r="G43" s="119">
        <v>19</v>
      </c>
      <c r="H43" s="119">
        <v>26</v>
      </c>
      <c r="I43" s="119">
        <v>11</v>
      </c>
      <c r="J43" s="119">
        <v>26</v>
      </c>
      <c r="K43" s="119">
        <v>16</v>
      </c>
      <c r="L43" s="122">
        <f t="shared" si="8"/>
        <v>125</v>
      </c>
      <c r="M43" s="116">
        <f t="shared" si="8"/>
        <v>53</v>
      </c>
    </row>
    <row r="44" spans="1:13" s="6" customFormat="1" ht="12.75" customHeight="1" x14ac:dyDescent="0.2">
      <c r="A44" s="14" t="s">
        <v>91</v>
      </c>
      <c r="B44" s="119">
        <v>12</v>
      </c>
      <c r="C44" s="119">
        <v>2</v>
      </c>
      <c r="D44" s="119">
        <v>12</v>
      </c>
      <c r="E44" s="119">
        <v>3</v>
      </c>
      <c r="F44" s="119">
        <v>23</v>
      </c>
      <c r="G44" s="119">
        <v>15</v>
      </c>
      <c r="H44" s="119">
        <v>12</v>
      </c>
      <c r="I44" s="119">
        <v>6</v>
      </c>
      <c r="J44" s="119">
        <v>12</v>
      </c>
      <c r="K44" s="119">
        <v>8</v>
      </c>
      <c r="L44" s="122">
        <f t="shared" si="8"/>
        <v>71</v>
      </c>
      <c r="M44" s="116">
        <f t="shared" si="8"/>
        <v>34</v>
      </c>
    </row>
    <row r="45" spans="1:13" s="6" customFormat="1" ht="12.75" customHeight="1" x14ac:dyDescent="0.2">
      <c r="A45" s="14" t="s">
        <v>464</v>
      </c>
      <c r="B45" s="119">
        <v>17</v>
      </c>
      <c r="C45" s="119">
        <v>2</v>
      </c>
      <c r="D45" s="119">
        <v>24</v>
      </c>
      <c r="E45" s="119">
        <v>10</v>
      </c>
      <c r="F45" s="119">
        <v>46</v>
      </c>
      <c r="G45" s="119">
        <v>29</v>
      </c>
      <c r="H45" s="119">
        <v>34</v>
      </c>
      <c r="I45" s="119">
        <v>19</v>
      </c>
      <c r="J45" s="119">
        <v>38</v>
      </c>
      <c r="K45" s="119">
        <v>25</v>
      </c>
      <c r="L45" s="122">
        <f t="shared" si="8"/>
        <v>159</v>
      </c>
      <c r="M45" s="116">
        <f t="shared" si="8"/>
        <v>85</v>
      </c>
    </row>
    <row r="46" spans="1:13" s="6" customFormat="1" ht="12.75" customHeight="1" x14ac:dyDescent="0.2">
      <c r="A46" s="336" t="s">
        <v>465</v>
      </c>
      <c r="B46" s="119"/>
      <c r="C46" s="119"/>
      <c r="D46" s="119"/>
      <c r="E46" s="119"/>
      <c r="F46" s="119"/>
      <c r="G46" s="119"/>
      <c r="H46" s="119"/>
      <c r="I46" s="119"/>
      <c r="J46" s="119"/>
      <c r="K46" s="119"/>
      <c r="L46" s="122">
        <f t="shared" si="8"/>
        <v>0</v>
      </c>
      <c r="M46" s="116">
        <f t="shared" si="8"/>
        <v>0</v>
      </c>
    </row>
    <row r="47" spans="1:13" s="6" customFormat="1" x14ac:dyDescent="0.2">
      <c r="A47" s="24" t="s">
        <v>4</v>
      </c>
      <c r="B47" s="122">
        <f>SUM(B42:B46)</f>
        <v>64</v>
      </c>
      <c r="C47" s="122">
        <f t="shared" ref="C47:K47" si="9">SUM(C42:C46)</f>
        <v>6</v>
      </c>
      <c r="D47" s="122">
        <f t="shared" si="9"/>
        <v>86</v>
      </c>
      <c r="E47" s="122">
        <f t="shared" si="9"/>
        <v>24</v>
      </c>
      <c r="F47" s="122">
        <f t="shared" si="9"/>
        <v>227</v>
      </c>
      <c r="G47" s="122">
        <f t="shared" si="9"/>
        <v>115</v>
      </c>
      <c r="H47" s="122">
        <f t="shared" si="9"/>
        <v>289</v>
      </c>
      <c r="I47" s="122">
        <f t="shared" si="9"/>
        <v>151</v>
      </c>
      <c r="J47" s="122">
        <f t="shared" si="9"/>
        <v>108</v>
      </c>
      <c r="K47" s="122">
        <f t="shared" si="9"/>
        <v>68</v>
      </c>
      <c r="L47" s="122">
        <f t="shared" si="8"/>
        <v>774</v>
      </c>
      <c r="M47" s="116">
        <f t="shared" si="8"/>
        <v>364</v>
      </c>
    </row>
    <row r="48" spans="1:13" s="5" customFormat="1" ht="15" customHeight="1" x14ac:dyDescent="0.2">
      <c r="A48" s="255" t="s">
        <v>650</v>
      </c>
      <c r="B48" s="575"/>
      <c r="C48" s="575"/>
      <c r="D48" s="575"/>
      <c r="E48" s="575"/>
      <c r="F48" s="575"/>
      <c r="G48" s="575"/>
      <c r="H48" s="575"/>
      <c r="I48" s="575"/>
      <c r="J48" s="575"/>
      <c r="K48" s="575"/>
      <c r="L48" s="575"/>
      <c r="M48" s="121"/>
    </row>
    <row r="49" spans="1:13" s="5" customFormat="1" ht="18" customHeight="1" x14ac:dyDescent="0.2">
      <c r="A49" s="120"/>
      <c r="B49" s="576" t="s">
        <v>31</v>
      </c>
      <c r="C49" s="576"/>
      <c r="D49" s="576" t="s">
        <v>32</v>
      </c>
      <c r="E49" s="576"/>
      <c r="F49" s="576" t="s">
        <v>34</v>
      </c>
      <c r="G49" s="576"/>
      <c r="H49" s="576" t="s">
        <v>33</v>
      </c>
      <c r="I49" s="576"/>
      <c r="J49" s="469" t="s">
        <v>4</v>
      </c>
      <c r="K49" s="469" t="s">
        <v>22</v>
      </c>
      <c r="L49" s="469"/>
      <c r="M49" s="571"/>
    </row>
    <row r="50" spans="1:13" s="5" customFormat="1" ht="15" customHeight="1" x14ac:dyDescent="0.2">
      <c r="A50" s="14" t="s">
        <v>29</v>
      </c>
      <c r="B50" s="325" t="s">
        <v>4</v>
      </c>
      <c r="C50" s="325" t="s">
        <v>22</v>
      </c>
      <c r="D50" s="325" t="s">
        <v>4</v>
      </c>
      <c r="E50" s="325" t="s">
        <v>22</v>
      </c>
      <c r="F50" s="325" t="s">
        <v>4</v>
      </c>
      <c r="G50" s="325" t="s">
        <v>22</v>
      </c>
      <c r="H50" s="325" t="s">
        <v>4</v>
      </c>
      <c r="I50" s="325" t="s">
        <v>22</v>
      </c>
      <c r="J50" s="469"/>
      <c r="K50" s="469"/>
      <c r="L50" s="469"/>
      <c r="M50" s="572"/>
    </row>
    <row r="51" spans="1:13" s="6" customFormat="1" ht="12.75" customHeight="1" x14ac:dyDescent="0.2">
      <c r="A51" s="14" t="s">
        <v>30</v>
      </c>
      <c r="B51" s="119">
        <v>0</v>
      </c>
      <c r="C51" s="119">
        <v>0</v>
      </c>
      <c r="D51" s="119">
        <v>1</v>
      </c>
      <c r="E51" s="119">
        <v>1</v>
      </c>
      <c r="F51" s="119">
        <v>12</v>
      </c>
      <c r="G51" s="119">
        <v>6</v>
      </c>
      <c r="H51" s="119">
        <v>0</v>
      </c>
      <c r="I51" s="119">
        <v>0</v>
      </c>
      <c r="J51" s="119">
        <v>2</v>
      </c>
      <c r="K51" s="119">
        <v>1</v>
      </c>
      <c r="L51" s="122">
        <f t="shared" ref="L51:M56" si="10">SUM(B51,D51,F51,H51,J51)</f>
        <v>15</v>
      </c>
      <c r="M51" s="116">
        <f t="shared" si="10"/>
        <v>8</v>
      </c>
    </row>
    <row r="52" spans="1:13" s="6" customFormat="1" ht="12.75" customHeight="1" x14ac:dyDescent="0.2">
      <c r="A52" s="14" t="s">
        <v>90</v>
      </c>
      <c r="B52" s="119">
        <v>1</v>
      </c>
      <c r="C52" s="119">
        <v>1</v>
      </c>
      <c r="D52" s="119">
        <v>8</v>
      </c>
      <c r="E52" s="119">
        <v>3</v>
      </c>
      <c r="F52" s="119">
        <v>11</v>
      </c>
      <c r="G52" s="119">
        <v>6</v>
      </c>
      <c r="H52" s="119">
        <v>5</v>
      </c>
      <c r="I52" s="119">
        <v>5</v>
      </c>
      <c r="J52" s="119">
        <v>1</v>
      </c>
      <c r="K52" s="119"/>
      <c r="L52" s="122">
        <f t="shared" si="10"/>
        <v>26</v>
      </c>
      <c r="M52" s="116">
        <f t="shared" si="10"/>
        <v>15</v>
      </c>
    </row>
    <row r="53" spans="1:13" s="6" customFormat="1" ht="12.75" customHeight="1" x14ac:dyDescent="0.2">
      <c r="A53" s="14" t="s">
        <v>91</v>
      </c>
      <c r="B53" s="119">
        <v>2</v>
      </c>
      <c r="C53" s="119"/>
      <c r="D53" s="119">
        <v>8</v>
      </c>
      <c r="E53" s="119">
        <v>3</v>
      </c>
      <c r="F53" s="119">
        <v>12</v>
      </c>
      <c r="G53" s="119">
        <v>9</v>
      </c>
      <c r="H53" s="119">
        <v>5</v>
      </c>
      <c r="I53" s="119">
        <v>3</v>
      </c>
      <c r="J53" s="119"/>
      <c r="K53" s="119"/>
      <c r="L53" s="122">
        <f t="shared" si="10"/>
        <v>27</v>
      </c>
      <c r="M53" s="116">
        <f t="shared" si="10"/>
        <v>15</v>
      </c>
    </row>
    <row r="54" spans="1:13" s="6" customFormat="1" ht="12.75" customHeight="1" x14ac:dyDescent="0.2">
      <c r="A54" s="14" t="s">
        <v>464</v>
      </c>
      <c r="B54" s="119">
        <v>7</v>
      </c>
      <c r="C54" s="119">
        <v>2</v>
      </c>
      <c r="D54" s="119">
        <v>31</v>
      </c>
      <c r="E54" s="119">
        <v>17</v>
      </c>
      <c r="F54" s="119">
        <v>72</v>
      </c>
      <c r="G54" s="119">
        <v>46</v>
      </c>
      <c r="H54" s="119">
        <v>15</v>
      </c>
      <c r="I54" s="119">
        <v>6</v>
      </c>
      <c r="J54" s="119"/>
      <c r="K54" s="119"/>
      <c r="L54" s="122">
        <f t="shared" si="10"/>
        <v>125</v>
      </c>
      <c r="M54" s="116">
        <f t="shared" si="10"/>
        <v>71</v>
      </c>
    </row>
    <row r="55" spans="1:13" s="6" customFormat="1" ht="12.75" customHeight="1" x14ac:dyDescent="0.2">
      <c r="A55" s="336" t="s">
        <v>465</v>
      </c>
      <c r="B55" s="119"/>
      <c r="C55" s="119"/>
      <c r="D55" s="119"/>
      <c r="E55" s="119"/>
      <c r="F55" s="119"/>
      <c r="G55" s="119"/>
      <c r="H55" s="119"/>
      <c r="I55" s="119"/>
      <c r="J55" s="119"/>
      <c r="K55" s="119"/>
      <c r="L55" s="122">
        <f t="shared" si="10"/>
        <v>0</v>
      </c>
      <c r="M55" s="116">
        <f t="shared" si="10"/>
        <v>0</v>
      </c>
    </row>
    <row r="56" spans="1:13" s="6" customFormat="1" x14ac:dyDescent="0.2">
      <c r="A56" s="24" t="s">
        <v>4</v>
      </c>
      <c r="B56" s="122">
        <f>SUM(B51:B55)</f>
        <v>10</v>
      </c>
      <c r="C56" s="122">
        <f t="shared" ref="C56:K56" si="11">SUM(C51:C55)</f>
        <v>3</v>
      </c>
      <c r="D56" s="122">
        <f t="shared" si="11"/>
        <v>48</v>
      </c>
      <c r="E56" s="122">
        <f t="shared" si="11"/>
        <v>24</v>
      </c>
      <c r="F56" s="122">
        <f t="shared" si="11"/>
        <v>107</v>
      </c>
      <c r="G56" s="122">
        <f t="shared" si="11"/>
        <v>67</v>
      </c>
      <c r="H56" s="122">
        <f t="shared" si="11"/>
        <v>25</v>
      </c>
      <c r="I56" s="122">
        <f t="shared" si="11"/>
        <v>14</v>
      </c>
      <c r="J56" s="122">
        <f t="shared" si="11"/>
        <v>3</v>
      </c>
      <c r="K56" s="122">
        <f t="shared" si="11"/>
        <v>1</v>
      </c>
      <c r="L56" s="122">
        <f t="shared" si="10"/>
        <v>193</v>
      </c>
      <c r="M56" s="116">
        <f t="shared" si="10"/>
        <v>109</v>
      </c>
    </row>
    <row r="57" spans="1:13" s="6" customFormat="1" x14ac:dyDescent="0.2">
      <c r="A57" s="255" t="s">
        <v>647</v>
      </c>
      <c r="B57" s="575"/>
      <c r="C57" s="575"/>
      <c r="D57" s="575"/>
      <c r="E57" s="575"/>
      <c r="F57" s="575"/>
      <c r="G57" s="575"/>
      <c r="H57" s="575"/>
      <c r="I57" s="575"/>
      <c r="J57" s="575"/>
      <c r="K57" s="575"/>
      <c r="L57" s="575"/>
      <c r="M57" s="121"/>
    </row>
    <row r="58" spans="1:13" s="6" customFormat="1" x14ac:dyDescent="0.2">
      <c r="A58" s="337"/>
      <c r="B58" s="469" t="s">
        <v>31</v>
      </c>
      <c r="C58" s="469"/>
      <c r="D58" s="469" t="s">
        <v>32</v>
      </c>
      <c r="E58" s="469"/>
      <c r="F58" s="469" t="s">
        <v>34</v>
      </c>
      <c r="G58" s="469"/>
      <c r="H58" s="469" t="s">
        <v>33</v>
      </c>
      <c r="I58" s="469"/>
      <c r="J58" s="469" t="s">
        <v>4</v>
      </c>
      <c r="K58" s="469" t="s">
        <v>22</v>
      </c>
      <c r="L58" s="469"/>
      <c r="M58" s="571"/>
    </row>
    <row r="59" spans="1:13" s="6" customFormat="1" ht="15" customHeight="1" x14ac:dyDescent="0.2">
      <c r="A59" s="14" t="s">
        <v>29</v>
      </c>
      <c r="B59" s="325" t="s">
        <v>4</v>
      </c>
      <c r="C59" s="325" t="s">
        <v>22</v>
      </c>
      <c r="D59" s="325" t="s">
        <v>4</v>
      </c>
      <c r="E59" s="325" t="s">
        <v>22</v>
      </c>
      <c r="F59" s="325" t="s">
        <v>4</v>
      </c>
      <c r="G59" s="325" t="s">
        <v>22</v>
      </c>
      <c r="H59" s="325" t="s">
        <v>4</v>
      </c>
      <c r="I59" s="325" t="s">
        <v>22</v>
      </c>
      <c r="J59" s="469"/>
      <c r="K59" s="469"/>
      <c r="L59" s="469"/>
      <c r="M59" s="572"/>
    </row>
    <row r="60" spans="1:13" s="6" customFormat="1" x14ac:dyDescent="0.2">
      <c r="A60" s="14" t="s">
        <v>30</v>
      </c>
      <c r="B60" s="10">
        <v>2</v>
      </c>
      <c r="C60" s="10"/>
      <c r="D60" s="10">
        <v>3</v>
      </c>
      <c r="E60" s="10">
        <v>1</v>
      </c>
      <c r="F60" s="10">
        <v>16</v>
      </c>
      <c r="G60" s="10">
        <v>5</v>
      </c>
      <c r="H60" s="10">
        <v>2</v>
      </c>
      <c r="I60" s="10">
        <v>1</v>
      </c>
      <c r="J60" s="10">
        <v>2</v>
      </c>
      <c r="K60" s="10"/>
      <c r="L60" s="122">
        <f t="shared" ref="L60:M65" si="12">SUM(B60,D60,F60,H60,J60)</f>
        <v>25</v>
      </c>
      <c r="M60" s="116">
        <f t="shared" si="12"/>
        <v>7</v>
      </c>
    </row>
    <row r="61" spans="1:13" s="6" customFormat="1" x14ac:dyDescent="0.2">
      <c r="A61" s="14" t="s">
        <v>90</v>
      </c>
      <c r="B61" s="10">
        <v>3</v>
      </c>
      <c r="C61" s="10">
        <v>1</v>
      </c>
      <c r="D61" s="10">
        <v>15</v>
      </c>
      <c r="E61" s="10">
        <v>3</v>
      </c>
      <c r="F61" s="10">
        <v>28</v>
      </c>
      <c r="G61" s="10">
        <v>15</v>
      </c>
      <c r="H61" s="10">
        <v>2</v>
      </c>
      <c r="I61" s="10">
        <v>2</v>
      </c>
      <c r="J61" s="10"/>
      <c r="K61" s="10"/>
      <c r="L61" s="122">
        <f t="shared" si="12"/>
        <v>48</v>
      </c>
      <c r="M61" s="116">
        <f t="shared" si="12"/>
        <v>21</v>
      </c>
    </row>
    <row r="62" spans="1:13" s="6" customFormat="1" x14ac:dyDescent="0.2">
      <c r="A62" s="14" t="s">
        <v>91</v>
      </c>
      <c r="B62" s="10"/>
      <c r="C62" s="10"/>
      <c r="D62" s="10">
        <v>1</v>
      </c>
      <c r="E62" s="10"/>
      <c r="F62" s="10">
        <v>7</v>
      </c>
      <c r="G62" s="10">
        <v>5</v>
      </c>
      <c r="H62" s="10">
        <v>1</v>
      </c>
      <c r="I62" s="10"/>
      <c r="J62" s="10"/>
      <c r="K62" s="10"/>
      <c r="L62" s="122">
        <f t="shared" si="12"/>
        <v>9</v>
      </c>
      <c r="M62" s="116">
        <f t="shared" si="12"/>
        <v>5</v>
      </c>
    </row>
    <row r="63" spans="1:13" s="6" customFormat="1" x14ac:dyDescent="0.2">
      <c r="A63" s="14" t="s">
        <v>464</v>
      </c>
      <c r="B63" s="10"/>
      <c r="C63" s="10"/>
      <c r="D63" s="10">
        <v>2</v>
      </c>
      <c r="E63" s="10">
        <v>1</v>
      </c>
      <c r="F63" s="10">
        <v>7</v>
      </c>
      <c r="G63" s="10">
        <v>3</v>
      </c>
      <c r="H63" s="10">
        <v>6</v>
      </c>
      <c r="I63" s="10">
        <v>5</v>
      </c>
      <c r="J63" s="10"/>
      <c r="K63" s="10"/>
      <c r="L63" s="122">
        <f t="shared" si="12"/>
        <v>15</v>
      </c>
      <c r="M63" s="116">
        <f t="shared" si="12"/>
        <v>9</v>
      </c>
    </row>
    <row r="64" spans="1:13" s="6" customFormat="1" x14ac:dyDescent="0.2">
      <c r="A64" s="336" t="s">
        <v>465</v>
      </c>
      <c r="B64" s="10"/>
      <c r="C64" s="10"/>
      <c r="D64" s="10"/>
      <c r="E64" s="10"/>
      <c r="F64" s="10"/>
      <c r="G64" s="10"/>
      <c r="H64" s="10"/>
      <c r="I64" s="10"/>
      <c r="J64" s="10"/>
      <c r="K64" s="10"/>
      <c r="L64" s="122">
        <f t="shared" si="12"/>
        <v>0</v>
      </c>
      <c r="M64" s="116">
        <f t="shared" si="12"/>
        <v>0</v>
      </c>
    </row>
    <row r="65" spans="1:15" x14ac:dyDescent="0.2">
      <c r="A65" s="24" t="s">
        <v>4</v>
      </c>
      <c r="B65" s="122">
        <f t="shared" ref="B65:K65" si="13">SUM(B60:B64)</f>
        <v>5</v>
      </c>
      <c r="C65" s="122">
        <f t="shared" si="13"/>
        <v>1</v>
      </c>
      <c r="D65" s="122">
        <f t="shared" si="13"/>
        <v>21</v>
      </c>
      <c r="E65" s="122">
        <f t="shared" si="13"/>
        <v>5</v>
      </c>
      <c r="F65" s="122">
        <f t="shared" si="13"/>
        <v>58</v>
      </c>
      <c r="G65" s="122">
        <f t="shared" si="13"/>
        <v>28</v>
      </c>
      <c r="H65" s="122">
        <f t="shared" si="13"/>
        <v>11</v>
      </c>
      <c r="I65" s="122">
        <f t="shared" si="13"/>
        <v>8</v>
      </c>
      <c r="J65" s="122">
        <f t="shared" si="13"/>
        <v>2</v>
      </c>
      <c r="K65" s="122">
        <f t="shared" si="13"/>
        <v>0</v>
      </c>
      <c r="L65" s="122">
        <f t="shared" si="12"/>
        <v>97</v>
      </c>
      <c r="M65" s="116">
        <f t="shared" si="12"/>
        <v>42</v>
      </c>
    </row>
    <row r="66" spans="1:15" s="6" customFormat="1" x14ac:dyDescent="0.2">
      <c r="A66" s="255" t="s">
        <v>649</v>
      </c>
      <c r="B66" s="575"/>
      <c r="C66" s="575"/>
      <c r="D66" s="575"/>
      <c r="E66" s="575"/>
      <c r="F66" s="575"/>
      <c r="G66" s="575"/>
      <c r="H66" s="575"/>
      <c r="I66" s="575"/>
      <c r="J66" s="575"/>
      <c r="K66" s="575"/>
      <c r="L66" s="575"/>
      <c r="M66" s="121"/>
    </row>
    <row r="67" spans="1:15" s="6" customFormat="1" x14ac:dyDescent="0.2">
      <c r="A67" s="337"/>
      <c r="B67" s="469" t="s">
        <v>31</v>
      </c>
      <c r="C67" s="469"/>
      <c r="D67" s="469" t="s">
        <v>32</v>
      </c>
      <c r="E67" s="469"/>
      <c r="F67" s="469" t="s">
        <v>34</v>
      </c>
      <c r="G67" s="469"/>
      <c r="H67" s="469" t="s">
        <v>33</v>
      </c>
      <c r="I67" s="469"/>
      <c r="J67" s="469" t="s">
        <v>4</v>
      </c>
      <c r="K67" s="469" t="s">
        <v>22</v>
      </c>
      <c r="L67" s="469"/>
      <c r="M67" s="571"/>
    </row>
    <row r="68" spans="1:15" s="6" customFormat="1" ht="15" customHeight="1" x14ac:dyDescent="0.25">
      <c r="A68" s="14" t="s">
        <v>29</v>
      </c>
      <c r="B68" s="325" t="s">
        <v>4</v>
      </c>
      <c r="C68" s="325" t="s">
        <v>22</v>
      </c>
      <c r="D68" s="325" t="s">
        <v>4</v>
      </c>
      <c r="E68" s="325" t="s">
        <v>22</v>
      </c>
      <c r="F68" s="325" t="s">
        <v>4</v>
      </c>
      <c r="G68" s="325" t="s">
        <v>22</v>
      </c>
      <c r="H68" s="325" t="s">
        <v>4</v>
      </c>
      <c r="I68" s="325" t="s">
        <v>22</v>
      </c>
      <c r="J68" s="469"/>
      <c r="K68" s="469"/>
      <c r="L68" s="469"/>
      <c r="M68" s="572"/>
      <c r="O68"/>
    </row>
    <row r="69" spans="1:15" s="6" customFormat="1" x14ac:dyDescent="0.2">
      <c r="A69" s="14" t="s">
        <v>30</v>
      </c>
      <c r="B69" s="10">
        <v>8</v>
      </c>
      <c r="C69" s="10"/>
      <c r="D69" s="10">
        <v>7</v>
      </c>
      <c r="E69" s="10">
        <v>0</v>
      </c>
      <c r="F69" s="10">
        <v>22</v>
      </c>
      <c r="G69" s="10">
        <v>9</v>
      </c>
      <c r="H69" s="10">
        <v>6</v>
      </c>
      <c r="I69" s="10">
        <v>1</v>
      </c>
      <c r="J69" s="10">
        <v>90</v>
      </c>
      <c r="K69" s="10">
        <v>35</v>
      </c>
      <c r="L69" s="122">
        <f t="shared" ref="L69:M74" si="14">SUM(B69,D69,F69,H69,J69)</f>
        <v>133</v>
      </c>
      <c r="M69" s="116">
        <f t="shared" si="14"/>
        <v>45</v>
      </c>
    </row>
    <row r="70" spans="1:15" s="6" customFormat="1" x14ac:dyDescent="0.2">
      <c r="A70" s="14" t="s">
        <v>90</v>
      </c>
      <c r="B70" s="10">
        <v>12</v>
      </c>
      <c r="C70" s="10">
        <v>2</v>
      </c>
      <c r="D70" s="10">
        <v>19</v>
      </c>
      <c r="E70" s="10">
        <v>4</v>
      </c>
      <c r="F70" s="10">
        <v>46</v>
      </c>
      <c r="G70" s="10">
        <v>15</v>
      </c>
      <c r="H70" s="10">
        <v>12</v>
      </c>
      <c r="I70" s="10">
        <v>7</v>
      </c>
      <c r="J70" s="10">
        <v>76</v>
      </c>
      <c r="K70" s="10">
        <v>21</v>
      </c>
      <c r="L70" s="122">
        <f t="shared" si="14"/>
        <v>165</v>
      </c>
      <c r="M70" s="116">
        <f t="shared" si="14"/>
        <v>49</v>
      </c>
    </row>
    <row r="71" spans="1:15" s="6" customFormat="1" x14ac:dyDescent="0.2">
      <c r="A71" s="14" t="s">
        <v>91</v>
      </c>
      <c r="B71" s="10">
        <v>4</v>
      </c>
      <c r="C71" s="10"/>
      <c r="D71" s="10">
        <v>12</v>
      </c>
      <c r="E71" s="10">
        <v>3</v>
      </c>
      <c r="F71" s="10">
        <v>21</v>
      </c>
      <c r="G71" s="10">
        <v>10</v>
      </c>
      <c r="H71" s="10">
        <v>3</v>
      </c>
      <c r="I71" s="10">
        <v>1</v>
      </c>
      <c r="J71" s="10">
        <v>30</v>
      </c>
      <c r="K71" s="10">
        <v>13</v>
      </c>
      <c r="L71" s="122">
        <f t="shared" si="14"/>
        <v>70</v>
      </c>
      <c r="M71" s="116">
        <f t="shared" si="14"/>
        <v>27</v>
      </c>
    </row>
    <row r="72" spans="1:15" s="6" customFormat="1" x14ac:dyDescent="0.2">
      <c r="A72" s="14" t="s">
        <v>464</v>
      </c>
      <c r="B72" s="10">
        <v>30</v>
      </c>
      <c r="C72" s="10">
        <v>2</v>
      </c>
      <c r="D72" s="10">
        <v>52</v>
      </c>
      <c r="E72" s="10">
        <v>8</v>
      </c>
      <c r="F72" s="10">
        <v>132</v>
      </c>
      <c r="G72" s="10">
        <v>31</v>
      </c>
      <c r="H72" s="10">
        <v>12</v>
      </c>
      <c r="I72" s="10">
        <v>7</v>
      </c>
      <c r="J72" s="10">
        <v>126</v>
      </c>
      <c r="K72" s="10">
        <v>47</v>
      </c>
      <c r="L72" s="122">
        <f t="shared" si="14"/>
        <v>352</v>
      </c>
      <c r="M72" s="116">
        <f t="shared" si="14"/>
        <v>95</v>
      </c>
    </row>
    <row r="73" spans="1:15" s="6" customFormat="1" x14ac:dyDescent="0.2">
      <c r="A73" s="336" t="s">
        <v>465</v>
      </c>
      <c r="B73" s="10"/>
      <c r="C73" s="10"/>
      <c r="D73" s="10"/>
      <c r="E73" s="10"/>
      <c r="F73" s="10"/>
      <c r="G73" s="10"/>
      <c r="H73" s="10"/>
      <c r="I73" s="10"/>
      <c r="J73" s="10"/>
      <c r="K73" s="10"/>
      <c r="L73" s="122">
        <f t="shared" si="14"/>
        <v>0</v>
      </c>
      <c r="M73" s="116">
        <f t="shared" si="14"/>
        <v>0</v>
      </c>
    </row>
    <row r="74" spans="1:15" x14ac:dyDescent="0.2">
      <c r="A74" s="24" t="s">
        <v>4</v>
      </c>
      <c r="B74" s="122">
        <f t="shared" ref="B74:K74" si="15">SUM(B69:B73)</f>
        <v>54</v>
      </c>
      <c r="C74" s="122">
        <f t="shared" si="15"/>
        <v>4</v>
      </c>
      <c r="D74" s="122">
        <f t="shared" si="15"/>
        <v>90</v>
      </c>
      <c r="E74" s="122">
        <f t="shared" si="15"/>
        <v>15</v>
      </c>
      <c r="F74" s="122">
        <f t="shared" si="15"/>
        <v>221</v>
      </c>
      <c r="G74" s="122">
        <f t="shared" si="15"/>
        <v>65</v>
      </c>
      <c r="H74" s="122">
        <f t="shared" si="15"/>
        <v>33</v>
      </c>
      <c r="I74" s="122">
        <f t="shared" si="15"/>
        <v>16</v>
      </c>
      <c r="J74" s="122">
        <f t="shared" si="15"/>
        <v>322</v>
      </c>
      <c r="K74" s="122">
        <f t="shared" si="15"/>
        <v>116</v>
      </c>
      <c r="L74" s="122">
        <f t="shared" si="14"/>
        <v>720</v>
      </c>
      <c r="M74" s="116">
        <f t="shared" si="14"/>
        <v>216</v>
      </c>
    </row>
    <row r="75" spans="1:15" ht="15" customHeight="1" x14ac:dyDescent="0.2">
      <c r="A75" s="255" t="s">
        <v>86</v>
      </c>
      <c r="B75" s="470"/>
      <c r="C75" s="573"/>
      <c r="D75" s="573"/>
      <c r="E75" s="573"/>
      <c r="F75" s="573"/>
      <c r="G75" s="573"/>
      <c r="H75" s="573"/>
      <c r="I75" s="573"/>
      <c r="J75" s="573"/>
      <c r="K75" s="573"/>
      <c r="L75" s="573"/>
      <c r="M75" s="574"/>
    </row>
    <row r="76" spans="1:15" x14ac:dyDescent="0.2">
      <c r="A76" s="337"/>
      <c r="B76" s="469" t="s">
        <v>31</v>
      </c>
      <c r="C76" s="469"/>
      <c r="D76" s="469" t="s">
        <v>32</v>
      </c>
      <c r="E76" s="469"/>
      <c r="F76" s="469" t="s">
        <v>34</v>
      </c>
      <c r="G76" s="469"/>
      <c r="H76" s="469" t="s">
        <v>33</v>
      </c>
      <c r="I76" s="469"/>
      <c r="J76" s="469" t="s">
        <v>4</v>
      </c>
      <c r="K76" s="469" t="s">
        <v>22</v>
      </c>
      <c r="L76" s="469"/>
      <c r="M76" s="571"/>
    </row>
    <row r="77" spans="1:15" ht="15" customHeight="1" x14ac:dyDescent="0.2">
      <c r="A77" s="14" t="s">
        <v>29</v>
      </c>
      <c r="B77" s="325" t="s">
        <v>4</v>
      </c>
      <c r="C77" s="325" t="s">
        <v>22</v>
      </c>
      <c r="D77" s="325" t="s">
        <v>4</v>
      </c>
      <c r="E77" s="325" t="s">
        <v>22</v>
      </c>
      <c r="F77" s="325" t="s">
        <v>4</v>
      </c>
      <c r="G77" s="325" t="s">
        <v>22</v>
      </c>
      <c r="H77" s="325" t="s">
        <v>4</v>
      </c>
      <c r="I77" s="325" t="s">
        <v>22</v>
      </c>
      <c r="J77" s="469"/>
      <c r="K77" s="469"/>
      <c r="L77" s="469"/>
      <c r="M77" s="572"/>
    </row>
    <row r="78" spans="1:15" x14ac:dyDescent="0.2">
      <c r="A78" s="14" t="s">
        <v>30</v>
      </c>
      <c r="B78" s="10">
        <v>0</v>
      </c>
      <c r="C78" s="10">
        <v>0</v>
      </c>
      <c r="D78" s="10">
        <v>1</v>
      </c>
      <c r="E78" s="10">
        <v>0</v>
      </c>
      <c r="F78" s="10">
        <v>1</v>
      </c>
      <c r="G78" s="10">
        <v>1</v>
      </c>
      <c r="H78" s="10">
        <v>1</v>
      </c>
      <c r="I78" s="10">
        <v>0</v>
      </c>
      <c r="J78" s="10">
        <v>5</v>
      </c>
      <c r="K78" s="10">
        <v>1</v>
      </c>
      <c r="L78" s="122">
        <f t="shared" ref="L78:M83" si="16">SUM(B78,D78,F78,H78,J78)</f>
        <v>8</v>
      </c>
      <c r="M78" s="116">
        <f t="shared" si="16"/>
        <v>2</v>
      </c>
    </row>
    <row r="79" spans="1:15" x14ac:dyDescent="0.2">
      <c r="A79" s="14" t="s">
        <v>90</v>
      </c>
      <c r="B79" s="10">
        <v>2</v>
      </c>
      <c r="C79" s="10">
        <v>1</v>
      </c>
      <c r="D79" s="10">
        <v>2</v>
      </c>
      <c r="E79" s="10">
        <v>1</v>
      </c>
      <c r="F79" s="10">
        <v>3</v>
      </c>
      <c r="G79" s="10">
        <v>1</v>
      </c>
      <c r="H79" s="10"/>
      <c r="I79" s="10"/>
      <c r="J79" s="10">
        <v>6</v>
      </c>
      <c r="K79" s="10"/>
      <c r="L79" s="122">
        <f t="shared" si="16"/>
        <v>13</v>
      </c>
      <c r="M79" s="116">
        <f t="shared" si="16"/>
        <v>3</v>
      </c>
    </row>
    <row r="80" spans="1:15" x14ac:dyDescent="0.2">
      <c r="A80" s="14" t="s">
        <v>91</v>
      </c>
      <c r="B80" s="10">
        <v>0</v>
      </c>
      <c r="C80" s="10">
        <v>0</v>
      </c>
      <c r="D80" s="10">
        <v>1</v>
      </c>
      <c r="E80" s="10"/>
      <c r="F80" s="10"/>
      <c r="G80" s="10"/>
      <c r="H80" s="10">
        <v>1</v>
      </c>
      <c r="I80" s="10">
        <v>1</v>
      </c>
      <c r="J80" s="10"/>
      <c r="K80" s="10"/>
      <c r="L80" s="122">
        <f t="shared" si="16"/>
        <v>2</v>
      </c>
      <c r="M80" s="116">
        <f t="shared" si="16"/>
        <v>1</v>
      </c>
    </row>
    <row r="81" spans="1:13" x14ac:dyDescent="0.2">
      <c r="A81" s="14" t="s">
        <v>464</v>
      </c>
      <c r="B81" s="10">
        <v>1</v>
      </c>
      <c r="C81" s="10"/>
      <c r="D81" s="10"/>
      <c r="E81" s="10"/>
      <c r="F81" s="10">
        <v>1</v>
      </c>
      <c r="G81" s="10">
        <v>1</v>
      </c>
      <c r="H81" s="10"/>
      <c r="I81" s="10"/>
      <c r="J81" s="10">
        <v>2</v>
      </c>
      <c r="K81" s="10">
        <v>2</v>
      </c>
      <c r="L81" s="122">
        <f t="shared" si="16"/>
        <v>4</v>
      </c>
      <c r="M81" s="116">
        <f t="shared" si="16"/>
        <v>3</v>
      </c>
    </row>
    <row r="82" spans="1:13" x14ac:dyDescent="0.2">
      <c r="A82" s="336" t="s">
        <v>465</v>
      </c>
      <c r="B82" s="10"/>
      <c r="C82" s="10"/>
      <c r="D82" s="10"/>
      <c r="E82" s="10"/>
      <c r="F82" s="10"/>
      <c r="G82" s="10"/>
      <c r="H82" s="10"/>
      <c r="I82" s="10"/>
      <c r="J82" s="10"/>
      <c r="K82" s="10"/>
      <c r="L82" s="122">
        <f t="shared" si="16"/>
        <v>0</v>
      </c>
      <c r="M82" s="116">
        <f t="shared" si="16"/>
        <v>0</v>
      </c>
    </row>
    <row r="83" spans="1:13" x14ac:dyDescent="0.2">
      <c r="A83" s="43" t="s">
        <v>4</v>
      </c>
      <c r="B83" s="122">
        <f t="shared" ref="B83:K83" si="17">SUM(B78:B82)</f>
        <v>3</v>
      </c>
      <c r="C83" s="122">
        <f t="shared" si="17"/>
        <v>1</v>
      </c>
      <c r="D83" s="122">
        <f t="shared" si="17"/>
        <v>4</v>
      </c>
      <c r="E83" s="122">
        <f t="shared" si="17"/>
        <v>1</v>
      </c>
      <c r="F83" s="122">
        <f t="shared" si="17"/>
        <v>5</v>
      </c>
      <c r="G83" s="122">
        <f t="shared" si="17"/>
        <v>3</v>
      </c>
      <c r="H83" s="122">
        <f t="shared" si="17"/>
        <v>2</v>
      </c>
      <c r="I83" s="122">
        <f t="shared" si="17"/>
        <v>1</v>
      </c>
      <c r="J83" s="122">
        <f t="shared" si="17"/>
        <v>13</v>
      </c>
      <c r="K83" s="122">
        <f t="shared" si="17"/>
        <v>3</v>
      </c>
      <c r="L83" s="122">
        <f t="shared" si="16"/>
        <v>27</v>
      </c>
      <c r="M83" s="116">
        <f t="shared" si="16"/>
        <v>9</v>
      </c>
    </row>
    <row r="84" spans="1:13" ht="25.5" x14ac:dyDescent="0.2">
      <c r="A84" s="255" t="s">
        <v>643</v>
      </c>
      <c r="B84" s="568"/>
      <c r="C84" s="569"/>
      <c r="D84" s="569"/>
      <c r="E84" s="569"/>
      <c r="F84" s="569"/>
      <c r="G84" s="569"/>
      <c r="H84" s="569"/>
      <c r="I84" s="569"/>
      <c r="J84" s="569"/>
      <c r="K84" s="569"/>
      <c r="L84" s="569"/>
      <c r="M84" s="570"/>
    </row>
    <row r="85" spans="1:13" x14ac:dyDescent="0.2">
      <c r="A85" s="337"/>
      <c r="B85" s="469" t="s">
        <v>31</v>
      </c>
      <c r="C85" s="469"/>
      <c r="D85" s="469" t="s">
        <v>32</v>
      </c>
      <c r="E85" s="469"/>
      <c r="F85" s="469" t="s">
        <v>34</v>
      </c>
      <c r="G85" s="469"/>
      <c r="H85" s="469" t="s">
        <v>33</v>
      </c>
      <c r="I85" s="469"/>
      <c r="J85" s="469" t="s">
        <v>4</v>
      </c>
      <c r="K85" s="469" t="s">
        <v>22</v>
      </c>
      <c r="L85" s="469"/>
      <c r="M85" s="571"/>
    </row>
    <row r="86" spans="1:13" ht="12.75" customHeight="1" x14ac:dyDescent="0.2">
      <c r="A86" s="14" t="s">
        <v>29</v>
      </c>
      <c r="B86" s="325" t="s">
        <v>4</v>
      </c>
      <c r="C86" s="325" t="s">
        <v>22</v>
      </c>
      <c r="D86" s="325" t="s">
        <v>4</v>
      </c>
      <c r="E86" s="325" t="s">
        <v>22</v>
      </c>
      <c r="F86" s="325" t="s">
        <v>4</v>
      </c>
      <c r="G86" s="325" t="s">
        <v>22</v>
      </c>
      <c r="H86" s="325" t="s">
        <v>4</v>
      </c>
      <c r="I86" s="325" t="s">
        <v>22</v>
      </c>
      <c r="J86" s="469"/>
      <c r="K86" s="469"/>
      <c r="L86" s="469"/>
      <c r="M86" s="572"/>
    </row>
    <row r="87" spans="1:13" x14ac:dyDescent="0.2">
      <c r="A87" s="14" t="s">
        <v>30</v>
      </c>
      <c r="B87" s="10">
        <f t="shared" ref="B87:K87" si="18">B78+B24+B51+B69+B6+B60+B15+B33+B42</f>
        <v>31</v>
      </c>
      <c r="C87" s="10">
        <f t="shared" si="18"/>
        <v>2</v>
      </c>
      <c r="D87" s="10">
        <f t="shared" si="18"/>
        <v>57</v>
      </c>
      <c r="E87" s="10">
        <f t="shared" si="18"/>
        <v>11</v>
      </c>
      <c r="F87" s="10">
        <f t="shared" si="18"/>
        <v>213</v>
      </c>
      <c r="G87" s="10">
        <f t="shared" si="18"/>
        <v>92</v>
      </c>
      <c r="H87" s="10">
        <f t="shared" si="18"/>
        <v>295</v>
      </c>
      <c r="I87" s="10">
        <f t="shared" si="18"/>
        <v>152</v>
      </c>
      <c r="J87" s="10">
        <f t="shared" si="18"/>
        <v>173</v>
      </c>
      <c r="K87" s="10">
        <f t="shared" si="18"/>
        <v>73</v>
      </c>
      <c r="L87" s="122">
        <f t="shared" ref="L87:M92" si="19">SUM(B87,D87,F87,H87,J87)</f>
        <v>769</v>
      </c>
      <c r="M87" s="116">
        <f t="shared" si="19"/>
        <v>330</v>
      </c>
    </row>
    <row r="88" spans="1:13" x14ac:dyDescent="0.2">
      <c r="A88" s="14" t="s">
        <v>90</v>
      </c>
      <c r="B88" s="10">
        <f t="shared" ref="B88:K88" si="20">B79+B25+B52+B70+B7+B61+B16+B34+B43</f>
        <v>50</v>
      </c>
      <c r="C88" s="10">
        <f t="shared" si="20"/>
        <v>9</v>
      </c>
      <c r="D88" s="10">
        <f t="shared" si="20"/>
        <v>79</v>
      </c>
      <c r="E88" s="10">
        <f t="shared" si="20"/>
        <v>23</v>
      </c>
      <c r="F88" s="10">
        <f t="shared" si="20"/>
        <v>173</v>
      </c>
      <c r="G88" s="10">
        <f t="shared" si="20"/>
        <v>78</v>
      </c>
      <c r="H88" s="10">
        <f t="shared" si="20"/>
        <v>88</v>
      </c>
      <c r="I88" s="10">
        <f t="shared" si="20"/>
        <v>48</v>
      </c>
      <c r="J88" s="10">
        <f t="shared" si="20"/>
        <v>141</v>
      </c>
      <c r="K88" s="10">
        <f t="shared" si="20"/>
        <v>55</v>
      </c>
      <c r="L88" s="122">
        <f t="shared" si="19"/>
        <v>531</v>
      </c>
      <c r="M88" s="116">
        <f t="shared" si="19"/>
        <v>213</v>
      </c>
    </row>
    <row r="89" spans="1:13" x14ac:dyDescent="0.2">
      <c r="A89" s="14" t="s">
        <v>91</v>
      </c>
      <c r="B89" s="10">
        <f t="shared" ref="B89:K89" si="21">B80+B26+B53+B71+B8+B62+B17+B35+B44</f>
        <v>20</v>
      </c>
      <c r="C89" s="10">
        <f t="shared" si="21"/>
        <v>2</v>
      </c>
      <c r="D89" s="10">
        <f t="shared" si="21"/>
        <v>43</v>
      </c>
      <c r="E89" s="10">
        <f t="shared" si="21"/>
        <v>13</v>
      </c>
      <c r="F89" s="10">
        <f t="shared" si="21"/>
        <v>91</v>
      </c>
      <c r="G89" s="10">
        <f t="shared" si="21"/>
        <v>50</v>
      </c>
      <c r="H89" s="10">
        <f t="shared" si="21"/>
        <v>34</v>
      </c>
      <c r="I89" s="10">
        <f t="shared" si="21"/>
        <v>16</v>
      </c>
      <c r="J89" s="10">
        <f t="shared" si="21"/>
        <v>48</v>
      </c>
      <c r="K89" s="10">
        <f t="shared" si="21"/>
        <v>24</v>
      </c>
      <c r="L89" s="122">
        <f t="shared" si="19"/>
        <v>236</v>
      </c>
      <c r="M89" s="116">
        <f t="shared" si="19"/>
        <v>105</v>
      </c>
    </row>
    <row r="90" spans="1:13" x14ac:dyDescent="0.2">
      <c r="A90" s="14" t="s">
        <v>464</v>
      </c>
      <c r="B90" s="10">
        <f t="shared" ref="B90:K90" si="22">B81+B27+B54+B72+B9+B63+B18+B36+B45</f>
        <v>82</v>
      </c>
      <c r="C90" s="10">
        <f t="shared" si="22"/>
        <v>12</v>
      </c>
      <c r="D90" s="10">
        <f t="shared" si="22"/>
        <v>179</v>
      </c>
      <c r="E90" s="10">
        <f t="shared" si="22"/>
        <v>66</v>
      </c>
      <c r="F90" s="10">
        <f t="shared" si="22"/>
        <v>441</v>
      </c>
      <c r="G90" s="10">
        <f t="shared" si="22"/>
        <v>204</v>
      </c>
      <c r="H90" s="10">
        <f t="shared" si="22"/>
        <v>122</v>
      </c>
      <c r="I90" s="10">
        <f t="shared" si="22"/>
        <v>67</v>
      </c>
      <c r="J90" s="10">
        <f t="shared" si="22"/>
        <v>191</v>
      </c>
      <c r="K90" s="10">
        <f t="shared" si="22"/>
        <v>85</v>
      </c>
      <c r="L90" s="122">
        <f t="shared" si="19"/>
        <v>1015</v>
      </c>
      <c r="M90" s="116">
        <f t="shared" si="19"/>
        <v>434</v>
      </c>
    </row>
    <row r="91" spans="1:13" x14ac:dyDescent="0.2">
      <c r="A91" s="336" t="s">
        <v>465</v>
      </c>
      <c r="B91" s="10">
        <f t="shared" ref="B91:K91" si="23">B82+B28+B55+B73+B10+B64+B19+B37+B46</f>
        <v>0</v>
      </c>
      <c r="C91" s="10">
        <f t="shared" si="23"/>
        <v>0</v>
      </c>
      <c r="D91" s="10">
        <f t="shared" si="23"/>
        <v>0</v>
      </c>
      <c r="E91" s="10">
        <f t="shared" si="23"/>
        <v>0</v>
      </c>
      <c r="F91" s="10">
        <f t="shared" si="23"/>
        <v>0</v>
      </c>
      <c r="G91" s="10">
        <f t="shared" si="23"/>
        <v>0</v>
      </c>
      <c r="H91" s="10">
        <f t="shared" si="23"/>
        <v>0</v>
      </c>
      <c r="I91" s="10">
        <f t="shared" si="23"/>
        <v>0</v>
      </c>
      <c r="J91" s="10">
        <f t="shared" si="23"/>
        <v>0</v>
      </c>
      <c r="K91" s="10">
        <f t="shared" si="23"/>
        <v>0</v>
      </c>
      <c r="L91" s="122">
        <f t="shared" si="19"/>
        <v>0</v>
      </c>
      <c r="M91" s="116">
        <f t="shared" si="19"/>
        <v>0</v>
      </c>
    </row>
    <row r="92" spans="1:13" ht="13.5" thickBot="1" x14ac:dyDescent="0.25">
      <c r="A92" s="43" t="s">
        <v>4</v>
      </c>
      <c r="B92" s="122">
        <f>SUM(B87:B91)</f>
        <v>183</v>
      </c>
      <c r="C92" s="122">
        <f t="shared" ref="C92:K92" si="24">SUM(C87:C91)</f>
        <v>25</v>
      </c>
      <c r="D92" s="122">
        <f t="shared" si="24"/>
        <v>358</v>
      </c>
      <c r="E92" s="122">
        <f t="shared" si="24"/>
        <v>113</v>
      </c>
      <c r="F92" s="122">
        <f t="shared" si="24"/>
        <v>918</v>
      </c>
      <c r="G92" s="122">
        <f t="shared" si="24"/>
        <v>424</v>
      </c>
      <c r="H92" s="122">
        <f t="shared" si="24"/>
        <v>539</v>
      </c>
      <c r="I92" s="122">
        <f t="shared" si="24"/>
        <v>283</v>
      </c>
      <c r="J92" s="122">
        <f t="shared" si="24"/>
        <v>553</v>
      </c>
      <c r="K92" s="122">
        <f t="shared" si="24"/>
        <v>237</v>
      </c>
      <c r="L92" s="122">
        <f t="shared" si="19"/>
        <v>2551</v>
      </c>
      <c r="M92" s="116">
        <f t="shared" si="19"/>
        <v>1082</v>
      </c>
    </row>
    <row r="93" spans="1:13" ht="13.5" thickBot="1" x14ac:dyDescent="0.25">
      <c r="A93" s="73" t="s">
        <v>94</v>
      </c>
      <c r="B93" s="123">
        <f t="shared" ref="B93:M93" si="25">B83+B29+B56+B74+B11+B65+B20+B38+B47</f>
        <v>183</v>
      </c>
      <c r="C93" s="123">
        <f t="shared" si="25"/>
        <v>25</v>
      </c>
      <c r="D93" s="123">
        <f t="shared" si="25"/>
        <v>358</v>
      </c>
      <c r="E93" s="123">
        <f t="shared" si="25"/>
        <v>113</v>
      </c>
      <c r="F93" s="123">
        <f t="shared" si="25"/>
        <v>918</v>
      </c>
      <c r="G93" s="123">
        <f t="shared" si="25"/>
        <v>424</v>
      </c>
      <c r="H93" s="123">
        <f t="shared" si="25"/>
        <v>539</v>
      </c>
      <c r="I93" s="123">
        <f t="shared" si="25"/>
        <v>283</v>
      </c>
      <c r="J93" s="123">
        <f t="shared" si="25"/>
        <v>553</v>
      </c>
      <c r="K93" s="123">
        <f t="shared" si="25"/>
        <v>237</v>
      </c>
      <c r="L93" s="123">
        <f t="shared" si="25"/>
        <v>2551</v>
      </c>
      <c r="M93" s="124">
        <f t="shared" si="25"/>
        <v>1082</v>
      </c>
    </row>
    <row r="96" spans="1:13" x14ac:dyDescent="0.2">
      <c r="A96" s="1" t="s">
        <v>35</v>
      </c>
    </row>
    <row r="97" spans="1:13" ht="15" customHeight="1" x14ac:dyDescent="0.2">
      <c r="A97" s="529" t="s">
        <v>147</v>
      </c>
      <c r="B97" s="529"/>
      <c r="C97" s="529"/>
      <c r="D97" s="529"/>
      <c r="E97" s="529"/>
      <c r="F97" s="529"/>
      <c r="G97" s="529"/>
      <c r="H97" s="529"/>
      <c r="I97" s="529"/>
      <c r="J97" s="529"/>
      <c r="K97" s="529"/>
      <c r="L97" s="529"/>
      <c r="M97" s="529"/>
    </row>
    <row r="98" spans="1:13" ht="15" customHeight="1" x14ac:dyDescent="0.2">
      <c r="A98" s="496" t="s">
        <v>533</v>
      </c>
      <c r="B98" s="496"/>
      <c r="C98" s="496"/>
      <c r="D98" s="496"/>
      <c r="E98" s="496"/>
      <c r="F98" s="496"/>
      <c r="G98" s="496"/>
      <c r="H98" s="496"/>
      <c r="I98" s="496"/>
      <c r="J98" s="496"/>
      <c r="K98" s="496"/>
      <c r="L98" s="496"/>
      <c r="M98" s="496"/>
    </row>
  </sheetData>
  <mergeCells count="95">
    <mergeCell ref="M40:M41"/>
    <mergeCell ref="B30:L30"/>
    <mergeCell ref="B31:C31"/>
    <mergeCell ref="D31:E31"/>
    <mergeCell ref="F31:G31"/>
    <mergeCell ref="B39:L39"/>
    <mergeCell ref="B40:C40"/>
    <mergeCell ref="D40:E40"/>
    <mergeCell ref="F40:G40"/>
    <mergeCell ref="H40:I40"/>
    <mergeCell ref="J40:J41"/>
    <mergeCell ref="K40:K41"/>
    <mergeCell ref="L40:L41"/>
    <mergeCell ref="J31:J32"/>
    <mergeCell ref="M31:M32"/>
    <mergeCell ref="L31:L32"/>
    <mergeCell ref="A1:M1"/>
    <mergeCell ref="B2:I2"/>
    <mergeCell ref="J2:K2"/>
    <mergeCell ref="B12:L12"/>
    <mergeCell ref="B13:C13"/>
    <mergeCell ref="D13:E13"/>
    <mergeCell ref="F13:G13"/>
    <mergeCell ref="H13:I13"/>
    <mergeCell ref="J13:J14"/>
    <mergeCell ref="K13:K14"/>
    <mergeCell ref="L13:L14"/>
    <mergeCell ref="M13:M14"/>
    <mergeCell ref="B3:L3"/>
    <mergeCell ref="D4:E4"/>
    <mergeCell ref="B4:C4"/>
    <mergeCell ref="F4:G4"/>
    <mergeCell ref="H4:I4"/>
    <mergeCell ref="J4:J5"/>
    <mergeCell ref="K4:K5"/>
    <mergeCell ref="L4:L5"/>
    <mergeCell ref="K31:K32"/>
    <mergeCell ref="B21:L21"/>
    <mergeCell ref="B22:C22"/>
    <mergeCell ref="D22:E22"/>
    <mergeCell ref="H31:I31"/>
    <mergeCell ref="M58:M59"/>
    <mergeCell ref="K49:K50"/>
    <mergeCell ref="L49:L50"/>
    <mergeCell ref="M49:M50"/>
    <mergeCell ref="B57:L57"/>
    <mergeCell ref="B58:C58"/>
    <mergeCell ref="D58:E58"/>
    <mergeCell ref="F58:G58"/>
    <mergeCell ref="H58:I58"/>
    <mergeCell ref="J58:J59"/>
    <mergeCell ref="L58:L59"/>
    <mergeCell ref="K58:K59"/>
    <mergeCell ref="M22:M23"/>
    <mergeCell ref="F22:G22"/>
    <mergeCell ref="H22:I22"/>
    <mergeCell ref="J22:J23"/>
    <mergeCell ref="K22:K23"/>
    <mergeCell ref="L22:L23"/>
    <mergeCell ref="M4:M5"/>
    <mergeCell ref="B66:L66"/>
    <mergeCell ref="B67:C67"/>
    <mergeCell ref="D67:E67"/>
    <mergeCell ref="F67:G67"/>
    <mergeCell ref="H67:I67"/>
    <mergeCell ref="J67:J68"/>
    <mergeCell ref="K67:K68"/>
    <mergeCell ref="L67:L68"/>
    <mergeCell ref="M67:M68"/>
    <mergeCell ref="B48:L48"/>
    <mergeCell ref="B49:C49"/>
    <mergeCell ref="D49:E49"/>
    <mergeCell ref="F49:G49"/>
    <mergeCell ref="H49:I49"/>
    <mergeCell ref="J49:J50"/>
    <mergeCell ref="B75:M75"/>
    <mergeCell ref="B76:C76"/>
    <mergeCell ref="D76:E76"/>
    <mergeCell ref="F76:G76"/>
    <mergeCell ref="H76:I76"/>
    <mergeCell ref="J76:J77"/>
    <mergeCell ref="K76:K77"/>
    <mergeCell ref="L76:L77"/>
    <mergeCell ref="M76:M77"/>
    <mergeCell ref="A97:M97"/>
    <mergeCell ref="A98:M98"/>
    <mergeCell ref="B84:M84"/>
    <mergeCell ref="B85:C85"/>
    <mergeCell ref="D85:E85"/>
    <mergeCell ref="F85:G85"/>
    <mergeCell ref="H85:I85"/>
    <mergeCell ref="J85:J86"/>
    <mergeCell ref="K85:K86"/>
    <mergeCell ref="L85:L86"/>
    <mergeCell ref="M85:M86"/>
  </mergeCells>
  <pageMargins left="0.7" right="0.7" top="0.75" bottom="0.75" header="0.3" footer="0.3"/>
  <pageSetup paperSize="9" scale="54"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O45"/>
  <sheetViews>
    <sheetView zoomScale="110" zoomScaleNormal="110" workbookViewId="0">
      <selection activeCell="B10" sqref="B10"/>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24" customHeight="1" thickBot="1" x14ac:dyDescent="0.3">
      <c r="A1" s="531" t="s">
        <v>449</v>
      </c>
      <c r="B1" s="532"/>
      <c r="C1" s="532"/>
      <c r="D1" s="532"/>
      <c r="E1" s="532"/>
      <c r="F1" s="532"/>
      <c r="G1" s="532"/>
      <c r="H1" s="532"/>
      <c r="I1" s="533"/>
      <c r="J1" s="534"/>
    </row>
    <row r="2" spans="1:14" s="5" customFormat="1" ht="21.75" customHeight="1" x14ac:dyDescent="0.2">
      <c r="A2" s="579" t="s">
        <v>643</v>
      </c>
      <c r="B2" s="581" t="s">
        <v>450</v>
      </c>
      <c r="C2" s="581" t="s">
        <v>451</v>
      </c>
      <c r="D2" s="581" t="s">
        <v>452</v>
      </c>
      <c r="E2" s="581" t="s">
        <v>453</v>
      </c>
      <c r="F2" s="581" t="s">
        <v>569</v>
      </c>
      <c r="G2" s="581" t="s">
        <v>454</v>
      </c>
      <c r="H2" s="583" t="s">
        <v>621</v>
      </c>
      <c r="I2" s="581" t="s">
        <v>586</v>
      </c>
      <c r="J2" s="585" t="s">
        <v>570</v>
      </c>
    </row>
    <row r="3" spans="1:14" s="5" customFormat="1" ht="26.25" customHeight="1" thickBot="1" x14ac:dyDescent="0.25">
      <c r="A3" s="580"/>
      <c r="B3" s="582"/>
      <c r="C3" s="582"/>
      <c r="D3" s="582"/>
      <c r="E3" s="582"/>
      <c r="F3" s="582"/>
      <c r="G3" s="582"/>
      <c r="H3" s="584"/>
      <c r="I3" s="582"/>
      <c r="J3" s="586"/>
    </row>
    <row r="4" spans="1:14" ht="26.25" customHeight="1" x14ac:dyDescent="0.2">
      <c r="A4" s="166" t="s">
        <v>658</v>
      </c>
      <c r="B4" s="232">
        <v>1</v>
      </c>
      <c r="C4" s="232">
        <v>7</v>
      </c>
      <c r="D4" s="232">
        <v>24</v>
      </c>
      <c r="E4" s="232">
        <v>47</v>
      </c>
      <c r="F4" s="232">
        <v>1</v>
      </c>
      <c r="G4" s="232">
        <v>15</v>
      </c>
      <c r="H4" s="361"/>
      <c r="I4" s="362"/>
      <c r="J4" s="167">
        <f t="shared" ref="J4:J25" si="0">SUM(B4:I4)</f>
        <v>95</v>
      </c>
      <c r="K4" s="1"/>
      <c r="L4" s="1"/>
      <c r="M4" s="1"/>
      <c r="N4" s="1"/>
    </row>
    <row r="5" spans="1:14" ht="15" customHeight="1" thickBot="1" x14ac:dyDescent="0.3">
      <c r="A5" s="172" t="s">
        <v>97</v>
      </c>
      <c r="B5" s="363"/>
      <c r="C5" s="350">
        <v>2</v>
      </c>
      <c r="D5" s="350">
        <v>9</v>
      </c>
      <c r="E5" s="350">
        <v>10</v>
      </c>
      <c r="F5" s="350"/>
      <c r="G5" s="350">
        <v>3</v>
      </c>
      <c r="H5" s="364"/>
      <c r="I5" s="365"/>
      <c r="J5" s="352">
        <f t="shared" si="0"/>
        <v>24</v>
      </c>
      <c r="K5" s="1"/>
      <c r="L5" s="1"/>
      <c r="N5" s="1"/>
    </row>
    <row r="6" spans="1:14" ht="15" customHeight="1" x14ac:dyDescent="0.25">
      <c r="A6" s="255" t="s">
        <v>648</v>
      </c>
      <c r="B6" s="181">
        <v>1</v>
      </c>
      <c r="C6" s="181">
        <v>5</v>
      </c>
      <c r="D6" s="181">
        <v>12</v>
      </c>
      <c r="E6" s="181">
        <v>18</v>
      </c>
      <c r="F6" s="181">
        <v>1</v>
      </c>
      <c r="G6" s="366"/>
      <c r="H6" s="362"/>
      <c r="I6" s="181">
        <v>10</v>
      </c>
      <c r="J6" s="182">
        <f t="shared" ref="J6:J11" si="1">SUM(B6:I6)</f>
        <v>47</v>
      </c>
    </row>
    <row r="7" spans="1:14" ht="15" customHeight="1" thickBot="1" x14ac:dyDescent="0.3">
      <c r="A7" s="172" t="s">
        <v>97</v>
      </c>
      <c r="B7" s="367"/>
      <c r="C7" s="355">
        <v>1</v>
      </c>
      <c r="D7" s="355">
        <v>5</v>
      </c>
      <c r="E7" s="355">
        <v>4</v>
      </c>
      <c r="F7" s="367"/>
      <c r="G7" s="364"/>
      <c r="H7" s="365"/>
      <c r="I7" s="355">
        <v>1</v>
      </c>
      <c r="J7" s="356">
        <f t="shared" si="1"/>
        <v>11</v>
      </c>
    </row>
    <row r="8" spans="1:14" ht="15" customHeight="1" x14ac:dyDescent="0.25">
      <c r="A8" s="281" t="s">
        <v>646</v>
      </c>
      <c r="B8" s="181">
        <v>1</v>
      </c>
      <c r="C8" s="181">
        <v>6</v>
      </c>
      <c r="D8" s="181">
        <v>21</v>
      </c>
      <c r="E8" s="181">
        <v>26</v>
      </c>
      <c r="F8" s="181">
        <v>1</v>
      </c>
      <c r="G8" s="366"/>
      <c r="H8" s="368"/>
      <c r="I8" s="181">
        <v>22</v>
      </c>
      <c r="J8" s="182">
        <f t="shared" si="1"/>
        <v>77</v>
      </c>
    </row>
    <row r="9" spans="1:14" ht="15" customHeight="1" thickBot="1" x14ac:dyDescent="0.3">
      <c r="A9" s="172" t="s">
        <v>97</v>
      </c>
      <c r="B9" s="369"/>
      <c r="C9" s="353">
        <v>3</v>
      </c>
      <c r="D9" s="353">
        <v>4</v>
      </c>
      <c r="E9" s="353">
        <v>6</v>
      </c>
      <c r="F9" s="353">
        <v>1</v>
      </c>
      <c r="G9" s="370"/>
      <c r="H9" s="365"/>
      <c r="I9" s="353">
        <v>8</v>
      </c>
      <c r="J9" s="354">
        <f t="shared" si="1"/>
        <v>22</v>
      </c>
    </row>
    <row r="10" spans="1:14" ht="15" customHeight="1" x14ac:dyDescent="0.25">
      <c r="A10" s="255" t="s">
        <v>651</v>
      </c>
      <c r="B10" s="112">
        <v>1</v>
      </c>
      <c r="C10" s="112">
        <v>5</v>
      </c>
      <c r="D10" s="112">
        <v>15</v>
      </c>
      <c r="E10" s="112">
        <v>24</v>
      </c>
      <c r="F10" s="112">
        <v>1</v>
      </c>
      <c r="G10" s="361"/>
      <c r="H10" s="362"/>
      <c r="I10" s="112">
        <v>8</v>
      </c>
      <c r="J10" s="167">
        <f t="shared" si="1"/>
        <v>54</v>
      </c>
    </row>
    <row r="11" spans="1:14" ht="15" customHeight="1" thickBot="1" x14ac:dyDescent="0.3">
      <c r="A11" s="172" t="s">
        <v>97</v>
      </c>
      <c r="B11" s="367"/>
      <c r="C11" s="355">
        <v>1</v>
      </c>
      <c r="D11" s="355">
        <v>5</v>
      </c>
      <c r="E11" s="355">
        <v>4</v>
      </c>
      <c r="F11" s="367"/>
      <c r="G11" s="364"/>
      <c r="H11" s="365"/>
      <c r="I11" s="355">
        <v>1</v>
      </c>
      <c r="J11" s="356">
        <f t="shared" si="1"/>
        <v>11</v>
      </c>
    </row>
    <row r="12" spans="1:14" ht="15" customHeight="1" x14ac:dyDescent="0.25">
      <c r="A12" s="255" t="s">
        <v>645</v>
      </c>
      <c r="B12" s="181">
        <v>1</v>
      </c>
      <c r="C12" s="181">
        <v>4</v>
      </c>
      <c r="D12" s="181">
        <v>12</v>
      </c>
      <c r="E12" s="181">
        <v>19</v>
      </c>
      <c r="F12" s="181">
        <v>1</v>
      </c>
      <c r="G12" s="366"/>
      <c r="H12" s="362"/>
      <c r="I12" s="181">
        <v>9</v>
      </c>
      <c r="J12" s="182">
        <f t="shared" si="0"/>
        <v>46</v>
      </c>
    </row>
    <row r="13" spans="1:14" ht="15" customHeight="1" thickBot="1" x14ac:dyDescent="0.3">
      <c r="A13" s="172" t="s">
        <v>97</v>
      </c>
      <c r="B13" s="372"/>
      <c r="C13" s="353">
        <v>2</v>
      </c>
      <c r="D13" s="353">
        <v>10</v>
      </c>
      <c r="E13" s="353">
        <v>9</v>
      </c>
      <c r="F13" s="353">
        <v>1</v>
      </c>
      <c r="G13" s="370"/>
      <c r="H13" s="365"/>
      <c r="I13" s="353">
        <v>5</v>
      </c>
      <c r="J13" s="354">
        <f t="shared" si="0"/>
        <v>27</v>
      </c>
    </row>
    <row r="14" spans="1:14" ht="15" customHeight="1" x14ac:dyDescent="0.25">
      <c r="A14" s="281" t="s">
        <v>644</v>
      </c>
      <c r="B14" s="112">
        <v>1</v>
      </c>
      <c r="C14" s="112">
        <v>7</v>
      </c>
      <c r="D14" s="112">
        <v>36</v>
      </c>
      <c r="E14" s="112">
        <v>45</v>
      </c>
      <c r="F14" s="112">
        <v>1</v>
      </c>
      <c r="G14" s="361"/>
      <c r="H14" s="362"/>
      <c r="I14" s="112">
        <v>51</v>
      </c>
      <c r="J14" s="167">
        <f t="shared" si="0"/>
        <v>141</v>
      </c>
    </row>
    <row r="15" spans="1:14" ht="15" customHeight="1" thickBot="1" x14ac:dyDescent="0.3">
      <c r="A15" s="172" t="s">
        <v>97</v>
      </c>
      <c r="B15" s="367"/>
      <c r="C15" s="355">
        <v>3</v>
      </c>
      <c r="D15" s="355">
        <v>10</v>
      </c>
      <c r="E15" s="355">
        <v>7</v>
      </c>
      <c r="F15" s="355">
        <v>1</v>
      </c>
      <c r="G15" s="364"/>
      <c r="H15" s="365"/>
      <c r="I15" s="355">
        <v>12</v>
      </c>
      <c r="J15" s="356">
        <f t="shared" si="0"/>
        <v>33</v>
      </c>
    </row>
    <row r="16" spans="1:14" ht="15" customHeight="1" x14ac:dyDescent="0.25">
      <c r="A16" s="255" t="s">
        <v>650</v>
      </c>
      <c r="B16" s="181">
        <v>1</v>
      </c>
      <c r="C16" s="181">
        <v>4</v>
      </c>
      <c r="D16" s="181">
        <v>21</v>
      </c>
      <c r="E16" s="181">
        <v>21</v>
      </c>
      <c r="F16" s="181">
        <v>1</v>
      </c>
      <c r="G16" s="366"/>
      <c r="H16" s="362"/>
      <c r="I16" s="181">
        <v>16</v>
      </c>
      <c r="J16" s="182">
        <f>SUM(B16:I16)</f>
        <v>64</v>
      </c>
    </row>
    <row r="17" spans="1:15" ht="15" customHeight="1" thickBot="1" x14ac:dyDescent="0.3">
      <c r="A17" s="172" t="s">
        <v>97</v>
      </c>
      <c r="B17" s="360">
        <v>1</v>
      </c>
      <c r="C17" s="353">
        <v>2</v>
      </c>
      <c r="D17" s="353">
        <v>11</v>
      </c>
      <c r="E17" s="353">
        <v>6</v>
      </c>
      <c r="F17" s="353">
        <v>1</v>
      </c>
      <c r="G17" s="370"/>
      <c r="H17" s="365"/>
      <c r="I17" s="353">
        <v>9</v>
      </c>
      <c r="J17" s="354">
        <f>SUM(B17:I17)</f>
        <v>30</v>
      </c>
    </row>
    <row r="18" spans="1:15" ht="15" customHeight="1" x14ac:dyDescent="0.25">
      <c r="A18" s="281" t="s">
        <v>647</v>
      </c>
      <c r="B18" s="112">
        <v>1</v>
      </c>
      <c r="C18" s="112">
        <v>6</v>
      </c>
      <c r="D18" s="112">
        <v>15</v>
      </c>
      <c r="E18" s="112">
        <v>36</v>
      </c>
      <c r="F18" s="112">
        <v>1</v>
      </c>
      <c r="G18" s="361"/>
      <c r="H18" s="362"/>
      <c r="I18" s="112">
        <v>9</v>
      </c>
      <c r="J18" s="167">
        <f>SUM(B18:I18)</f>
        <v>68</v>
      </c>
      <c r="O18"/>
    </row>
    <row r="19" spans="1:15" ht="15" customHeight="1" thickBot="1" x14ac:dyDescent="0.3">
      <c r="A19" s="172" t="s">
        <v>97</v>
      </c>
      <c r="B19" s="355">
        <v>1</v>
      </c>
      <c r="C19" s="355">
        <v>2</v>
      </c>
      <c r="D19" s="355">
        <v>4</v>
      </c>
      <c r="E19" s="355">
        <v>6</v>
      </c>
      <c r="F19" s="367"/>
      <c r="G19" s="364"/>
      <c r="H19" s="365"/>
      <c r="I19" s="355">
        <v>5</v>
      </c>
      <c r="J19" s="356">
        <f>SUM(B19:I19)</f>
        <v>18</v>
      </c>
      <c r="O19"/>
    </row>
    <row r="20" spans="1:15" ht="15" customHeight="1" x14ac:dyDescent="0.25">
      <c r="A20" s="255" t="s">
        <v>649</v>
      </c>
      <c r="B20" s="112">
        <v>1</v>
      </c>
      <c r="C20" s="112">
        <v>5</v>
      </c>
      <c r="D20" s="112">
        <v>21</v>
      </c>
      <c r="E20" s="112">
        <v>42</v>
      </c>
      <c r="F20" s="112">
        <v>1</v>
      </c>
      <c r="G20" s="361"/>
      <c r="H20" s="362"/>
      <c r="I20" s="112">
        <v>47</v>
      </c>
      <c r="J20" s="167">
        <f t="shared" si="0"/>
        <v>117</v>
      </c>
    </row>
    <row r="21" spans="1:15" ht="15" customHeight="1" thickBot="1" x14ac:dyDescent="0.3">
      <c r="A21" s="172" t="s">
        <v>97</v>
      </c>
      <c r="B21" s="367"/>
      <c r="C21" s="367"/>
      <c r="D21" s="355">
        <v>5</v>
      </c>
      <c r="E21" s="355">
        <v>2</v>
      </c>
      <c r="F21" s="355">
        <v>1</v>
      </c>
      <c r="G21" s="364"/>
      <c r="H21" s="365"/>
      <c r="I21" s="355">
        <v>5</v>
      </c>
      <c r="J21" s="356">
        <f t="shared" si="0"/>
        <v>13</v>
      </c>
    </row>
    <row r="22" spans="1:15" ht="30" customHeight="1" x14ac:dyDescent="0.25">
      <c r="A22" s="166" t="s">
        <v>590</v>
      </c>
      <c r="B22" s="362"/>
      <c r="C22" s="362"/>
      <c r="D22" s="362"/>
      <c r="E22" s="362"/>
      <c r="F22" s="362"/>
      <c r="G22" s="361"/>
      <c r="H22" s="361"/>
      <c r="I22" s="112">
        <v>0</v>
      </c>
      <c r="J22" s="167">
        <f t="shared" si="0"/>
        <v>0</v>
      </c>
      <c r="O22"/>
    </row>
    <row r="23" spans="1:15" ht="15" customHeight="1" thickBot="1" x14ac:dyDescent="0.3">
      <c r="A23" s="172" t="s">
        <v>97</v>
      </c>
      <c r="B23" s="365"/>
      <c r="C23" s="365"/>
      <c r="D23" s="365"/>
      <c r="E23" s="365"/>
      <c r="F23" s="365"/>
      <c r="G23" s="373"/>
      <c r="H23" s="373"/>
      <c r="I23" s="355">
        <v>0</v>
      </c>
      <c r="J23" s="356">
        <f t="shared" si="0"/>
        <v>0</v>
      </c>
      <c r="O23"/>
    </row>
    <row r="24" spans="1:15" ht="15" customHeight="1" x14ac:dyDescent="0.25">
      <c r="A24" s="166" t="s">
        <v>542</v>
      </c>
      <c r="B24" s="362"/>
      <c r="C24" s="362"/>
      <c r="D24" s="362"/>
      <c r="E24" s="362"/>
      <c r="F24" s="362"/>
      <c r="G24" s="361"/>
      <c r="H24" s="112">
        <v>8</v>
      </c>
      <c r="I24" s="371"/>
      <c r="J24" s="167">
        <f t="shared" si="0"/>
        <v>8</v>
      </c>
      <c r="O24"/>
    </row>
    <row r="25" spans="1:15" ht="15" customHeight="1" thickBot="1" x14ac:dyDescent="0.3">
      <c r="A25" s="172" t="s">
        <v>97</v>
      </c>
      <c r="B25" s="365"/>
      <c r="C25" s="365"/>
      <c r="D25" s="365"/>
      <c r="E25" s="365"/>
      <c r="F25" s="365"/>
      <c r="G25" s="364"/>
      <c r="H25" s="355">
        <v>2</v>
      </c>
      <c r="I25" s="367"/>
      <c r="J25" s="356">
        <f t="shared" si="0"/>
        <v>2</v>
      </c>
      <c r="O25"/>
    </row>
    <row r="26" spans="1:15" ht="30" customHeight="1" x14ac:dyDescent="0.25">
      <c r="A26" s="221" t="s">
        <v>659</v>
      </c>
      <c r="B26" s="183">
        <f>SUM(B12,B14,B8,B20,B16,B10,B6,B18,)</f>
        <v>8</v>
      </c>
      <c r="C26" s="183">
        <f>SUM(C12,C14,C8,C20,C16,C10,C6,C18,)</f>
        <v>42</v>
      </c>
      <c r="D26" s="183">
        <f>SUM(D12,D14,D8,D20,D16,D10,D6,D18,)</f>
        <v>153</v>
      </c>
      <c r="E26" s="183">
        <f>SUM(E12,E14,E8,E20,E16,E10,E6,E18,)</f>
        <v>231</v>
      </c>
      <c r="F26" s="183">
        <f>SUM(F12,F14,F8,F20,F16,F10,F6,F18,)</f>
        <v>8</v>
      </c>
      <c r="G26" s="233"/>
      <c r="H26" s="183">
        <f>SUM(H22,H24)</f>
        <v>8</v>
      </c>
      <c r="I26" s="183">
        <f>SUM(I12,I14,I8,I20,I16,I10,I6,I18,I22,I24)</f>
        <v>172</v>
      </c>
      <c r="J26" s="184">
        <f>SUM(J12,J14,J8,J20,J16,J10,J6,J18,J22,J24,)</f>
        <v>622</v>
      </c>
      <c r="K26" s="217"/>
      <c r="O26"/>
    </row>
    <row r="27" spans="1:15" ht="15" customHeight="1" thickBot="1" x14ac:dyDescent="0.3">
      <c r="A27" s="172" t="s">
        <v>97</v>
      </c>
      <c r="B27" s="114">
        <f>SUM(B13,B15,B9,B21,B17,B11,B7,B19)</f>
        <v>2</v>
      </c>
      <c r="C27" s="114">
        <f>SUM(C13,C15,C9,C21,C17,C11,C7,C19)</f>
        <v>14</v>
      </c>
      <c r="D27" s="114">
        <f>SUM(D13,D15,D9,D21,D17,D11,D7,D19)</f>
        <v>54</v>
      </c>
      <c r="E27" s="114">
        <f>SUM(E13,E15,E9,E21,E17,E11,E7,E19)</f>
        <v>44</v>
      </c>
      <c r="F27" s="114">
        <f>SUM(F13,F15,F9,F21,F17,F11,F7,F19)</f>
        <v>5</v>
      </c>
      <c r="G27" s="351"/>
      <c r="H27" s="114">
        <f>SUM(H23,H25)</f>
        <v>2</v>
      </c>
      <c r="I27" s="114">
        <f>SUM(I13,I15,I9,I21,I17,I11,I7,I19,I23,I25)</f>
        <v>46</v>
      </c>
      <c r="J27" s="356">
        <f>SUM(J13,J15,J9,J21,J17,J11,J7,J19,J23,J25,)</f>
        <v>167</v>
      </c>
      <c r="O27"/>
    </row>
    <row r="28" spans="1:15" ht="15" customHeight="1" x14ac:dyDescent="0.25">
      <c r="A28" s="234" t="s">
        <v>571</v>
      </c>
      <c r="B28" s="357">
        <f t="shared" ref="B28:J28" si="2">B26+B4</f>
        <v>9</v>
      </c>
      <c r="C28" s="357">
        <f t="shared" si="2"/>
        <v>49</v>
      </c>
      <c r="D28" s="357">
        <f t="shared" si="2"/>
        <v>177</v>
      </c>
      <c r="E28" s="357">
        <f t="shared" si="2"/>
        <v>278</v>
      </c>
      <c r="F28" s="357">
        <f t="shared" si="2"/>
        <v>9</v>
      </c>
      <c r="G28" s="357">
        <f t="shared" si="2"/>
        <v>15</v>
      </c>
      <c r="H28" s="357">
        <f t="shared" si="2"/>
        <v>8</v>
      </c>
      <c r="I28" s="357">
        <f t="shared" si="2"/>
        <v>172</v>
      </c>
      <c r="J28" s="358">
        <f t="shared" si="2"/>
        <v>717</v>
      </c>
      <c r="O28"/>
    </row>
    <row r="29" spans="1:15" ht="15" customHeight="1" thickBot="1" x14ac:dyDescent="0.3">
      <c r="A29" s="172" t="s">
        <v>97</v>
      </c>
      <c r="B29" s="114">
        <f t="shared" ref="B29:J29" si="3">B27+B5</f>
        <v>2</v>
      </c>
      <c r="C29" s="114">
        <f t="shared" si="3"/>
        <v>16</v>
      </c>
      <c r="D29" s="114">
        <f t="shared" si="3"/>
        <v>63</v>
      </c>
      <c r="E29" s="114">
        <f t="shared" si="3"/>
        <v>54</v>
      </c>
      <c r="F29" s="114">
        <f t="shared" si="3"/>
        <v>5</v>
      </c>
      <c r="G29" s="114">
        <f t="shared" si="3"/>
        <v>3</v>
      </c>
      <c r="H29" s="114">
        <f t="shared" si="3"/>
        <v>2</v>
      </c>
      <c r="I29" s="114">
        <f t="shared" si="3"/>
        <v>46</v>
      </c>
      <c r="J29" s="356">
        <f t="shared" si="3"/>
        <v>191</v>
      </c>
      <c r="O29"/>
    </row>
    <row r="30" spans="1:15" ht="15" customHeight="1" x14ac:dyDescent="0.25">
      <c r="A30" s="84"/>
      <c r="B30" s="86"/>
      <c r="C30" s="86"/>
      <c r="D30" s="86"/>
      <c r="E30" s="86"/>
      <c r="F30" s="86"/>
      <c r="G30" s="86"/>
      <c r="H30" s="86"/>
      <c r="I30" s="86"/>
      <c r="J30" s="86"/>
      <c r="K30" s="322"/>
      <c r="O30"/>
    </row>
    <row r="31" spans="1:15" ht="27.75" customHeight="1" x14ac:dyDescent="0.2">
      <c r="A31" s="587" t="s">
        <v>593</v>
      </c>
      <c r="B31" s="587"/>
      <c r="C31" s="587"/>
      <c r="D31" s="587"/>
      <c r="E31" s="587"/>
      <c r="F31" s="587"/>
      <c r="G31" s="587"/>
      <c r="H31" s="587"/>
      <c r="I31" s="587"/>
      <c r="J31" s="587"/>
      <c r="K31" s="322"/>
      <c r="L31" s="322"/>
      <c r="M31" s="322"/>
      <c r="N31" s="322"/>
    </row>
    <row r="32" spans="1:15" ht="15" customHeight="1" x14ac:dyDescent="0.2">
      <c r="A32" s="499" t="s">
        <v>543</v>
      </c>
      <c r="B32" s="499"/>
      <c r="C32" s="499"/>
      <c r="D32" s="499"/>
      <c r="E32" s="499"/>
      <c r="F32" s="499"/>
      <c r="G32" s="499"/>
      <c r="H32" s="499"/>
      <c r="I32" s="499"/>
      <c r="J32" s="499"/>
      <c r="K32" s="322"/>
      <c r="L32" s="322"/>
      <c r="M32" s="322"/>
      <c r="N32" s="322"/>
    </row>
    <row r="33" spans="1:14" ht="15" customHeight="1" x14ac:dyDescent="0.2">
      <c r="A33" s="500" t="s">
        <v>484</v>
      </c>
      <c r="B33" s="500"/>
      <c r="C33" s="500"/>
      <c r="D33" s="500"/>
      <c r="E33" s="500"/>
      <c r="F33" s="500"/>
      <c r="G33" s="500"/>
      <c r="H33" s="500"/>
      <c r="I33" s="500"/>
      <c r="J33" s="500"/>
      <c r="K33" s="322"/>
      <c r="L33" s="322"/>
      <c r="M33" s="322"/>
      <c r="N33" s="322"/>
    </row>
    <row r="34" spans="1:14" s="86" customFormat="1" ht="27.75" customHeight="1" x14ac:dyDescent="0.2">
      <c r="A34" s="500" t="s">
        <v>591</v>
      </c>
      <c r="B34" s="500"/>
      <c r="C34" s="500"/>
      <c r="D34" s="500"/>
      <c r="E34" s="500"/>
      <c r="F34" s="500"/>
      <c r="G34" s="500"/>
      <c r="H34" s="500"/>
      <c r="I34" s="500"/>
      <c r="J34" s="500"/>
      <c r="K34" s="359"/>
      <c r="L34" s="359"/>
      <c r="M34" s="359"/>
      <c r="N34" s="359"/>
    </row>
    <row r="35" spans="1:14" s="86" customFormat="1" ht="27.75" customHeight="1" x14ac:dyDescent="0.2">
      <c r="A35" s="500" t="s">
        <v>592</v>
      </c>
      <c r="B35" s="500"/>
      <c r="C35" s="500"/>
      <c r="D35" s="500"/>
      <c r="E35" s="500"/>
      <c r="F35" s="500"/>
      <c r="G35" s="500"/>
      <c r="H35" s="500"/>
      <c r="I35" s="500"/>
      <c r="J35" s="500"/>
      <c r="K35" s="359"/>
      <c r="L35" s="359"/>
      <c r="M35" s="359"/>
      <c r="N35" s="359"/>
    </row>
    <row r="36" spans="1:14" ht="15" customHeight="1" x14ac:dyDescent="0.2">
      <c r="A36" s="499" t="s">
        <v>660</v>
      </c>
      <c r="B36" s="499"/>
      <c r="C36" s="499"/>
      <c r="D36" s="499"/>
      <c r="E36" s="499"/>
      <c r="F36" s="499"/>
      <c r="G36" s="499"/>
      <c r="H36" s="499"/>
      <c r="I36" s="499"/>
      <c r="J36" s="499"/>
      <c r="K36" s="1"/>
      <c r="L36" s="1"/>
      <c r="M36" s="1"/>
      <c r="N36" s="1"/>
    </row>
    <row r="37" spans="1:14" ht="15" customHeight="1" x14ac:dyDescent="0.2">
      <c r="A37" s="1"/>
      <c r="K37" s="1"/>
      <c r="L37" s="1"/>
      <c r="M37" s="1"/>
      <c r="N37" s="1"/>
    </row>
    <row r="38" spans="1:14" ht="12.75" x14ac:dyDescent="0.2">
      <c r="A38" s="222"/>
      <c r="B38" s="222"/>
      <c r="C38" s="222"/>
      <c r="D38" s="222"/>
      <c r="E38" s="222"/>
      <c r="F38" s="222"/>
      <c r="G38" s="222"/>
      <c r="H38" s="222"/>
      <c r="I38" s="222"/>
      <c r="J38" s="222"/>
      <c r="K38" s="1"/>
      <c r="L38" s="1"/>
      <c r="M38" s="1"/>
      <c r="N38" s="1"/>
    </row>
    <row r="39" spans="1:14" ht="12.75" x14ac:dyDescent="0.2">
      <c r="A39" s="1"/>
      <c r="K39" s="1"/>
      <c r="L39" s="1"/>
      <c r="M39" s="1"/>
      <c r="N39" s="1"/>
    </row>
    <row r="40" spans="1:14" ht="12.75" x14ac:dyDescent="0.2">
      <c r="A40" s="1"/>
      <c r="K40" s="1"/>
      <c r="L40" s="1"/>
      <c r="M40" s="1"/>
      <c r="N40" s="1"/>
    </row>
    <row r="41" spans="1:14" ht="12.75" x14ac:dyDescent="0.2">
      <c r="A41" s="1"/>
      <c r="K41" s="1"/>
      <c r="L41" s="1"/>
      <c r="M41" s="1"/>
      <c r="N41" s="1"/>
    </row>
    <row r="42" spans="1:14" ht="12.75" x14ac:dyDescent="0.2">
      <c r="A42" s="1"/>
      <c r="K42" s="1"/>
      <c r="L42" s="1"/>
      <c r="M42" s="1"/>
      <c r="N42" s="1"/>
    </row>
    <row r="43" spans="1:14" ht="12.75" x14ac:dyDescent="0.2">
      <c r="A43" s="1"/>
      <c r="K43" s="1"/>
      <c r="L43" s="1"/>
      <c r="M43" s="1"/>
      <c r="N43" s="1"/>
    </row>
    <row r="44" spans="1:14" ht="12.75" x14ac:dyDescent="0.2">
      <c r="A44" s="1"/>
      <c r="K44" s="1"/>
      <c r="L44" s="1"/>
      <c r="M44" s="1"/>
      <c r="N44" s="1"/>
    </row>
    <row r="45" spans="1:14" ht="12.75" x14ac:dyDescent="0.2">
      <c r="A45" s="1"/>
      <c r="K45" s="1"/>
      <c r="L45" s="1"/>
      <c r="M45" s="1"/>
      <c r="N45" s="1"/>
    </row>
  </sheetData>
  <mergeCells count="17">
    <mergeCell ref="A36:J36"/>
    <mergeCell ref="J2:J3"/>
    <mergeCell ref="A31:J31"/>
    <mergeCell ref="A32:J32"/>
    <mergeCell ref="A33:J33"/>
    <mergeCell ref="A34:J34"/>
    <mergeCell ref="A35:J35"/>
    <mergeCell ref="A1:J1"/>
    <mergeCell ref="A2:A3"/>
    <mergeCell ref="B2:B3"/>
    <mergeCell ref="C2:C3"/>
    <mergeCell ref="D2:D3"/>
    <mergeCell ref="E2:E3"/>
    <mergeCell ref="F2:F3"/>
    <mergeCell ref="G2:G3"/>
    <mergeCell ref="H2:H3"/>
    <mergeCell ref="I2:I3"/>
  </mergeCells>
  <pageMargins left="0.7" right="0.7" top="0.75" bottom="0.75" header="0.3" footer="0.3"/>
  <pageSetup paperSize="9" scale="81"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W108"/>
  <sheetViews>
    <sheetView zoomScaleNormal="100" workbookViewId="0">
      <pane ySplit="3" topLeftCell="A10" activePane="bottomLeft" state="frozen"/>
      <selection pane="bottomLeft" activeCell="A2" sqref="A2:A3"/>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3" ht="31.5" customHeight="1" x14ac:dyDescent="0.2">
      <c r="A1" s="497" t="s">
        <v>525</v>
      </c>
      <c r="B1" s="577"/>
      <c r="C1" s="577"/>
      <c r="D1" s="577"/>
      <c r="E1" s="577"/>
      <c r="F1" s="577"/>
      <c r="G1" s="577"/>
      <c r="H1" s="577"/>
      <c r="I1" s="577"/>
      <c r="J1" s="577"/>
      <c r="K1" s="578"/>
    </row>
    <row r="2" spans="1:13" s="5" customFormat="1" ht="18.75" customHeight="1" x14ac:dyDescent="0.2">
      <c r="A2" s="588" t="s">
        <v>643</v>
      </c>
      <c r="B2" s="469" t="s">
        <v>16</v>
      </c>
      <c r="C2" s="469"/>
      <c r="D2" s="469"/>
      <c r="E2" s="469"/>
      <c r="F2" s="469"/>
      <c r="G2" s="469"/>
      <c r="H2" s="590" t="s">
        <v>584</v>
      </c>
      <c r="I2" s="591"/>
      <c r="J2" s="591"/>
      <c r="K2" s="592" t="s">
        <v>516</v>
      </c>
    </row>
    <row r="3" spans="1:13" s="5" customFormat="1" ht="58.9" customHeight="1" thickBot="1" x14ac:dyDescent="0.25">
      <c r="A3" s="589"/>
      <c r="B3" s="325" t="s">
        <v>17</v>
      </c>
      <c r="C3" s="325" t="s">
        <v>18</v>
      </c>
      <c r="D3" s="325" t="s">
        <v>19</v>
      </c>
      <c r="E3" s="326" t="s">
        <v>20</v>
      </c>
      <c r="F3" s="325" t="s">
        <v>21</v>
      </c>
      <c r="G3" s="325" t="s">
        <v>54</v>
      </c>
      <c r="H3" s="325" t="s">
        <v>517</v>
      </c>
      <c r="I3" s="326" t="s">
        <v>654</v>
      </c>
      <c r="J3" s="325" t="s">
        <v>518</v>
      </c>
      <c r="K3" s="592"/>
    </row>
    <row r="4" spans="1:13" s="6" customFormat="1" ht="15" x14ac:dyDescent="0.25">
      <c r="A4" s="281" t="s">
        <v>648</v>
      </c>
      <c r="B4" s="341">
        <v>0.5</v>
      </c>
      <c r="C4" s="341">
        <v>1</v>
      </c>
      <c r="D4" s="341">
        <v>0.92600000000000005</v>
      </c>
      <c r="E4" s="341"/>
      <c r="F4" s="341"/>
      <c r="G4" s="341">
        <v>0.8</v>
      </c>
      <c r="H4" s="341">
        <v>0.5</v>
      </c>
      <c r="I4" s="341">
        <v>5.0410000000000004</v>
      </c>
      <c r="J4" s="341">
        <v>0.3</v>
      </c>
      <c r="K4" s="342">
        <v>0.54600000000000004</v>
      </c>
      <c r="M4"/>
    </row>
    <row r="5" spans="1:13" s="6" customFormat="1" ht="15" x14ac:dyDescent="0.25">
      <c r="A5" s="120" t="s">
        <v>489</v>
      </c>
      <c r="B5" s="339"/>
      <c r="C5" s="343"/>
      <c r="D5" s="343"/>
      <c r="E5" s="343"/>
      <c r="F5" s="343"/>
      <c r="G5" s="343"/>
      <c r="H5" s="343"/>
      <c r="I5" s="343"/>
      <c r="J5" s="343"/>
      <c r="K5" s="344"/>
      <c r="M5"/>
    </row>
    <row r="6" spans="1:13" s="6" customFormat="1" ht="15" x14ac:dyDescent="0.25">
      <c r="A6" s="120" t="s">
        <v>490</v>
      </c>
      <c r="B6" s="339"/>
      <c r="C6" s="343"/>
      <c r="D6" s="343"/>
      <c r="E6" s="343"/>
      <c r="F6" s="343"/>
      <c r="G6" s="343"/>
      <c r="H6" s="343"/>
      <c r="I6" s="343"/>
      <c r="J6" s="343"/>
      <c r="K6" s="344"/>
      <c r="M6"/>
    </row>
    <row r="7" spans="1:13" s="6" customFormat="1" ht="15" x14ac:dyDescent="0.25">
      <c r="A7" s="120" t="s">
        <v>486</v>
      </c>
      <c r="B7" s="339"/>
      <c r="C7" s="343"/>
      <c r="D7" s="343"/>
      <c r="E7" s="343"/>
      <c r="F7" s="343"/>
      <c r="G7" s="343"/>
      <c r="H7" s="343"/>
      <c r="I7" s="343"/>
      <c r="J7" s="343"/>
      <c r="K7" s="344"/>
      <c r="M7"/>
    </row>
    <row r="8" spans="1:13" s="6" customFormat="1" ht="15" x14ac:dyDescent="0.25">
      <c r="A8" s="120" t="s">
        <v>487</v>
      </c>
      <c r="B8" s="339">
        <v>0.5</v>
      </c>
      <c r="C8" s="343">
        <v>1</v>
      </c>
      <c r="D8" s="343">
        <v>0.92600000000000005</v>
      </c>
      <c r="E8" s="343"/>
      <c r="F8" s="343"/>
      <c r="G8" s="343">
        <v>0.8</v>
      </c>
      <c r="H8" s="343">
        <v>0.5</v>
      </c>
      <c r="I8" s="343">
        <v>3.0500000000000003</v>
      </c>
      <c r="J8" s="343">
        <v>0.3</v>
      </c>
      <c r="K8" s="344">
        <v>0.45100000000000001</v>
      </c>
      <c r="M8"/>
    </row>
    <row r="9" spans="1:13" s="6" customFormat="1" ht="15" x14ac:dyDescent="0.25">
      <c r="A9" s="120" t="s">
        <v>488</v>
      </c>
      <c r="B9" s="339"/>
      <c r="C9" s="343"/>
      <c r="D9" s="343">
        <v>0</v>
      </c>
      <c r="E9" s="343"/>
      <c r="F9" s="343"/>
      <c r="G9" s="343"/>
      <c r="H9" s="343"/>
      <c r="I9" s="343">
        <v>1.9910000000000001</v>
      </c>
      <c r="J9" s="343"/>
      <c r="K9" s="344">
        <v>9.5000000000000001E-2</v>
      </c>
      <c r="M9"/>
    </row>
    <row r="10" spans="1:13" s="6" customFormat="1" ht="15" x14ac:dyDescent="0.25">
      <c r="A10" s="120" t="s">
        <v>491</v>
      </c>
      <c r="B10" s="345"/>
      <c r="C10" s="343"/>
      <c r="D10" s="343"/>
      <c r="E10" s="343"/>
      <c r="F10" s="343"/>
      <c r="G10" s="343"/>
      <c r="H10" s="343"/>
      <c r="I10" s="343"/>
      <c r="J10" s="343"/>
      <c r="K10" s="344"/>
      <c r="M10"/>
    </row>
    <row r="11" spans="1:13" s="6" customFormat="1" ht="15" customHeight="1" thickBot="1" x14ac:dyDescent="0.3">
      <c r="A11" s="194" t="s">
        <v>526</v>
      </c>
      <c r="B11" s="339"/>
      <c r="C11" s="343">
        <v>1</v>
      </c>
      <c r="D11" s="343">
        <v>0.92600000000000005</v>
      </c>
      <c r="E11" s="343"/>
      <c r="F11" s="343"/>
      <c r="G11" s="343">
        <v>0.8</v>
      </c>
      <c r="H11" s="343">
        <v>0.5</v>
      </c>
      <c r="I11" s="343">
        <v>1.4910000000000001</v>
      </c>
      <c r="J11" s="343"/>
      <c r="K11" s="344">
        <v>0.54600000000000004</v>
      </c>
      <c r="M11"/>
    </row>
    <row r="12" spans="1:13" s="6" customFormat="1" ht="15" x14ac:dyDescent="0.25">
      <c r="A12" s="281" t="s">
        <v>646</v>
      </c>
      <c r="B12" s="341">
        <v>3.9910000000000001</v>
      </c>
      <c r="C12" s="341">
        <v>5.6</v>
      </c>
      <c r="D12" s="341">
        <v>19.858999999999998</v>
      </c>
      <c r="E12" s="341">
        <v>1.0310000000000001</v>
      </c>
      <c r="F12" s="341">
        <v>11.349</v>
      </c>
      <c r="G12" s="341">
        <v>1</v>
      </c>
      <c r="H12" s="341">
        <v>1.2170000000000001</v>
      </c>
      <c r="I12" s="341">
        <v>8.5030000000000001</v>
      </c>
      <c r="J12" s="341">
        <v>7.8250000000000002</v>
      </c>
      <c r="K12" s="342">
        <v>4.03</v>
      </c>
      <c r="M12"/>
    </row>
    <row r="13" spans="1:13" s="6" customFormat="1" ht="15" x14ac:dyDescent="0.25">
      <c r="A13" s="120" t="s">
        <v>489</v>
      </c>
      <c r="B13" s="339"/>
      <c r="C13" s="343">
        <v>3</v>
      </c>
      <c r="D13" s="343"/>
      <c r="E13" s="343"/>
      <c r="F13" s="343">
        <v>0.94500000000000006</v>
      </c>
      <c r="G13" s="343"/>
      <c r="H13" s="343"/>
      <c r="I13" s="343"/>
      <c r="J13" s="343"/>
      <c r="K13" s="344"/>
      <c r="M13"/>
    </row>
    <row r="14" spans="1:13" s="6" customFormat="1" ht="15" x14ac:dyDescent="0.25">
      <c r="A14" s="120" t="s">
        <v>490</v>
      </c>
      <c r="B14" s="339"/>
      <c r="C14" s="343">
        <v>0.4</v>
      </c>
      <c r="D14" s="343">
        <v>0.996</v>
      </c>
      <c r="E14" s="343">
        <v>0.13100000000000001</v>
      </c>
      <c r="F14" s="343">
        <v>1</v>
      </c>
      <c r="G14" s="343"/>
      <c r="H14" s="343"/>
      <c r="I14" s="343">
        <v>0.49299999999999999</v>
      </c>
      <c r="J14" s="343"/>
      <c r="K14" s="344">
        <v>1.0580000000000001</v>
      </c>
      <c r="M14"/>
    </row>
    <row r="15" spans="1:13" s="6" customFormat="1" ht="15" x14ac:dyDescent="0.25">
      <c r="A15" s="120" t="s">
        <v>486</v>
      </c>
      <c r="B15" s="339"/>
      <c r="C15" s="343">
        <v>0.2</v>
      </c>
      <c r="D15" s="343">
        <v>1</v>
      </c>
      <c r="E15" s="343"/>
      <c r="F15" s="343">
        <v>0.5</v>
      </c>
      <c r="G15" s="343"/>
      <c r="H15" s="343"/>
      <c r="I15" s="343">
        <v>1.5</v>
      </c>
      <c r="J15" s="343">
        <v>0.115</v>
      </c>
      <c r="K15" s="344"/>
      <c r="M15"/>
    </row>
    <row r="16" spans="1:13" s="6" customFormat="1" ht="15" x14ac:dyDescent="0.25">
      <c r="A16" s="120" t="s">
        <v>487</v>
      </c>
      <c r="B16" s="339"/>
      <c r="C16" s="343"/>
      <c r="D16" s="343">
        <v>2.1819999999999999</v>
      </c>
      <c r="E16" s="343"/>
      <c r="F16" s="343"/>
      <c r="G16" s="343"/>
      <c r="H16" s="343">
        <v>8.0000000000000002E-3</v>
      </c>
      <c r="I16" s="343">
        <v>0.48299999999999998</v>
      </c>
      <c r="J16" s="343">
        <v>1.7109999999999999</v>
      </c>
      <c r="K16" s="344">
        <v>1.349</v>
      </c>
      <c r="M16"/>
    </row>
    <row r="17" spans="1:13" s="6" customFormat="1" ht="15" x14ac:dyDescent="0.25">
      <c r="A17" s="120" t="s">
        <v>488</v>
      </c>
      <c r="B17" s="339">
        <v>2.9910000000000001</v>
      </c>
      <c r="C17" s="343">
        <v>2</v>
      </c>
      <c r="D17" s="343">
        <v>6.831999999999999</v>
      </c>
      <c r="E17" s="343">
        <v>0.9</v>
      </c>
      <c r="F17" s="343">
        <v>4.0330000000000004</v>
      </c>
      <c r="G17" s="343"/>
      <c r="H17" s="343"/>
      <c r="I17" s="343">
        <v>2.5150000000000001</v>
      </c>
      <c r="J17" s="343">
        <v>1.9700000000000002</v>
      </c>
      <c r="K17" s="344">
        <v>1</v>
      </c>
      <c r="M17"/>
    </row>
    <row r="18" spans="1:13" s="6" customFormat="1" ht="15" x14ac:dyDescent="0.25">
      <c r="A18" s="120" t="s">
        <v>491</v>
      </c>
      <c r="B18" s="345">
        <v>1</v>
      </c>
      <c r="C18" s="343"/>
      <c r="D18" s="343">
        <v>8.8490000000000002</v>
      </c>
      <c r="E18" s="343"/>
      <c r="F18" s="343">
        <v>4.8710000000000004</v>
      </c>
      <c r="G18" s="343">
        <v>1</v>
      </c>
      <c r="H18" s="343">
        <v>1.2090000000000001</v>
      </c>
      <c r="I18" s="343">
        <v>3.512</v>
      </c>
      <c r="J18" s="343">
        <v>4.0289999999999999</v>
      </c>
      <c r="K18" s="344">
        <v>0.623</v>
      </c>
      <c r="M18"/>
    </row>
    <row r="19" spans="1:13" s="6" customFormat="1" ht="15" customHeight="1" thickBot="1" x14ac:dyDescent="0.3">
      <c r="A19" s="194" t="s">
        <v>526</v>
      </c>
      <c r="B19" s="339">
        <v>1</v>
      </c>
      <c r="C19" s="343"/>
      <c r="D19" s="343">
        <v>8.3840000000000003</v>
      </c>
      <c r="E19" s="343">
        <v>0.13100000000000001</v>
      </c>
      <c r="F19" s="343">
        <v>5.0460000000000003</v>
      </c>
      <c r="G19" s="343">
        <v>0.33300000000000002</v>
      </c>
      <c r="H19" s="343">
        <v>0.20799999999999999</v>
      </c>
      <c r="I19" s="343">
        <v>3.661</v>
      </c>
      <c r="J19" s="343">
        <v>2.726</v>
      </c>
      <c r="K19" s="344">
        <v>3.2069999999999999</v>
      </c>
      <c r="M19"/>
    </row>
    <row r="20" spans="1:13" s="6" customFormat="1" x14ac:dyDescent="0.2">
      <c r="A20" s="281" t="s">
        <v>651</v>
      </c>
      <c r="B20" s="341"/>
      <c r="C20" s="341"/>
      <c r="D20" s="341"/>
      <c r="E20" s="341">
        <v>1</v>
      </c>
      <c r="F20" s="341">
        <v>1.2999999999999999E-2</v>
      </c>
      <c r="G20" s="341">
        <v>5.657</v>
      </c>
      <c r="H20" s="341"/>
      <c r="I20" s="341"/>
      <c r="J20" s="341"/>
      <c r="K20" s="342">
        <v>4.2000000000000003E-2</v>
      </c>
    </row>
    <row r="21" spans="1:13" s="6" customFormat="1" x14ac:dyDescent="0.2">
      <c r="A21" s="120" t="s">
        <v>489</v>
      </c>
      <c r="B21" s="339"/>
      <c r="C21" s="343"/>
      <c r="D21" s="343"/>
      <c r="E21" s="343"/>
      <c r="F21" s="343"/>
      <c r="G21" s="343"/>
      <c r="H21" s="343"/>
      <c r="I21" s="343"/>
      <c r="J21" s="343"/>
      <c r="K21" s="344"/>
    </row>
    <row r="22" spans="1:13" s="6" customFormat="1" x14ac:dyDescent="0.2">
      <c r="A22" s="120" t="s">
        <v>490</v>
      </c>
      <c r="B22" s="339"/>
      <c r="C22" s="343"/>
      <c r="D22" s="343"/>
      <c r="E22" s="343"/>
      <c r="F22" s="343"/>
      <c r="G22" s="343"/>
      <c r="H22" s="343"/>
      <c r="I22" s="343"/>
      <c r="J22" s="343"/>
      <c r="K22" s="344"/>
    </row>
    <row r="23" spans="1:13" s="6" customFormat="1" x14ac:dyDescent="0.2">
      <c r="A23" s="120" t="s">
        <v>486</v>
      </c>
      <c r="B23" s="339"/>
      <c r="C23" s="343"/>
      <c r="D23" s="343"/>
      <c r="E23" s="343"/>
      <c r="F23" s="343"/>
      <c r="G23" s="343"/>
      <c r="H23" s="343"/>
      <c r="I23" s="343"/>
      <c r="J23" s="343"/>
      <c r="K23" s="344"/>
    </row>
    <row r="24" spans="1:13" s="6" customFormat="1" x14ac:dyDescent="0.2">
      <c r="A24" s="120" t="s">
        <v>487</v>
      </c>
      <c r="B24" s="339"/>
      <c r="C24" s="343"/>
      <c r="D24" s="343"/>
      <c r="E24" s="343">
        <v>1</v>
      </c>
      <c r="F24" s="343"/>
      <c r="G24" s="343">
        <v>1.8</v>
      </c>
      <c r="H24" s="343"/>
      <c r="I24" s="343"/>
      <c r="J24" s="343"/>
      <c r="K24" s="344"/>
    </row>
    <row r="25" spans="1:13" s="6" customFormat="1" x14ac:dyDescent="0.2">
      <c r="A25" s="120" t="s">
        <v>488</v>
      </c>
      <c r="B25" s="339"/>
      <c r="C25" s="343"/>
      <c r="D25" s="343"/>
      <c r="E25" s="343"/>
      <c r="F25" s="343"/>
      <c r="G25" s="343">
        <v>0.55800000000000005</v>
      </c>
      <c r="H25" s="343"/>
      <c r="I25" s="343"/>
      <c r="J25" s="343"/>
      <c r="K25" s="344"/>
    </row>
    <row r="26" spans="1:13" s="6" customFormat="1" x14ac:dyDescent="0.2">
      <c r="A26" s="120" t="s">
        <v>491</v>
      </c>
      <c r="B26" s="345"/>
      <c r="C26" s="343"/>
      <c r="D26" s="343"/>
      <c r="E26" s="343"/>
      <c r="F26" s="343">
        <v>1.2999999999999999E-2</v>
      </c>
      <c r="G26" s="343">
        <v>3.2990000000000004</v>
      </c>
      <c r="H26" s="343"/>
      <c r="I26" s="343"/>
      <c r="J26" s="343"/>
      <c r="K26" s="344">
        <v>4.2000000000000003E-2</v>
      </c>
    </row>
    <row r="27" spans="1:13" s="6" customFormat="1" ht="15" customHeight="1" thickBot="1" x14ac:dyDescent="0.25">
      <c r="A27" s="194" t="s">
        <v>526</v>
      </c>
      <c r="B27" s="339"/>
      <c r="C27" s="343"/>
      <c r="D27" s="343"/>
      <c r="E27" s="343">
        <v>1</v>
      </c>
      <c r="F27" s="343"/>
      <c r="G27" s="343">
        <v>3.468</v>
      </c>
      <c r="H27" s="343"/>
      <c r="I27" s="343"/>
      <c r="J27" s="343"/>
      <c r="K27" s="344">
        <v>4.1000000000000002E-2</v>
      </c>
    </row>
    <row r="28" spans="1:13" s="6" customFormat="1" ht="15" x14ac:dyDescent="0.25">
      <c r="A28" s="255" t="s">
        <v>645</v>
      </c>
      <c r="B28" s="341"/>
      <c r="C28" s="341">
        <v>1.599</v>
      </c>
      <c r="D28" s="341">
        <v>1</v>
      </c>
      <c r="E28" s="341">
        <v>3.3000000000000002E-2</v>
      </c>
      <c r="F28" s="341"/>
      <c r="G28" s="341"/>
      <c r="H28" s="341"/>
      <c r="I28" s="341"/>
      <c r="J28" s="341"/>
      <c r="K28" s="342">
        <v>0</v>
      </c>
      <c r="M28"/>
    </row>
    <row r="29" spans="1:13" s="6" customFormat="1" ht="15" x14ac:dyDescent="0.25">
      <c r="A29" s="120" t="s">
        <v>489</v>
      </c>
      <c r="B29" s="339"/>
      <c r="C29" s="343"/>
      <c r="D29" s="343"/>
      <c r="E29" s="343"/>
      <c r="F29" s="343"/>
      <c r="G29" s="343"/>
      <c r="H29" s="343"/>
      <c r="I29" s="343"/>
      <c r="J29" s="343"/>
      <c r="K29" s="344"/>
      <c r="M29"/>
    </row>
    <row r="30" spans="1:13" s="6" customFormat="1" ht="15" x14ac:dyDescent="0.25">
      <c r="A30" s="120" t="s">
        <v>490</v>
      </c>
      <c r="B30" s="339"/>
      <c r="C30" s="343"/>
      <c r="D30" s="343"/>
      <c r="E30" s="343"/>
      <c r="F30" s="343"/>
      <c r="G30" s="343"/>
      <c r="H30" s="343"/>
      <c r="I30" s="343"/>
      <c r="J30" s="343"/>
      <c r="K30" s="344"/>
      <c r="M30"/>
    </row>
    <row r="31" spans="1:13" s="6" customFormat="1" ht="15" x14ac:dyDescent="0.25">
      <c r="A31" s="120" t="s">
        <v>486</v>
      </c>
      <c r="B31" s="339"/>
      <c r="C31" s="343"/>
      <c r="D31" s="343"/>
      <c r="E31" s="343"/>
      <c r="F31" s="343"/>
      <c r="G31" s="343"/>
      <c r="H31" s="343"/>
      <c r="I31" s="343"/>
      <c r="J31" s="343"/>
      <c r="K31" s="344"/>
      <c r="M31"/>
    </row>
    <row r="32" spans="1:13" s="6" customFormat="1" ht="15" x14ac:dyDescent="0.25">
      <c r="A32" s="120" t="s">
        <v>487</v>
      </c>
      <c r="B32" s="339"/>
      <c r="C32" s="343">
        <v>1.599</v>
      </c>
      <c r="D32" s="343">
        <v>1</v>
      </c>
      <c r="E32" s="343">
        <v>3.3000000000000002E-2</v>
      </c>
      <c r="F32" s="343"/>
      <c r="G32" s="343"/>
      <c r="H32" s="343"/>
      <c r="I32" s="343"/>
      <c r="J32" s="343"/>
      <c r="K32" s="344"/>
      <c r="M32"/>
    </row>
    <row r="33" spans="1:13" s="6" customFormat="1" ht="15" x14ac:dyDescent="0.25">
      <c r="A33" s="120" t="s">
        <v>488</v>
      </c>
      <c r="B33" s="339"/>
      <c r="C33" s="343"/>
      <c r="D33" s="343"/>
      <c r="E33" s="343"/>
      <c r="F33" s="343"/>
      <c r="G33" s="343"/>
      <c r="H33" s="343"/>
      <c r="I33" s="343"/>
      <c r="J33" s="343"/>
      <c r="K33" s="344"/>
      <c r="M33"/>
    </row>
    <row r="34" spans="1:13" s="6" customFormat="1" ht="15" x14ac:dyDescent="0.25">
      <c r="A34" s="120" t="s">
        <v>491</v>
      </c>
      <c r="B34" s="345"/>
      <c r="C34" s="343"/>
      <c r="D34" s="343"/>
      <c r="E34" s="343"/>
      <c r="F34" s="343"/>
      <c r="G34" s="343"/>
      <c r="H34" s="343"/>
      <c r="I34" s="343"/>
      <c r="J34" s="343"/>
      <c r="K34" s="344"/>
      <c r="M34"/>
    </row>
    <row r="35" spans="1:13" s="6" customFormat="1" ht="15" customHeight="1" thickBot="1" x14ac:dyDescent="0.3">
      <c r="A35" s="194" t="s">
        <v>526</v>
      </c>
      <c r="B35" s="339"/>
      <c r="C35" s="343">
        <v>1.599</v>
      </c>
      <c r="D35" s="343">
        <v>1</v>
      </c>
      <c r="E35" s="343">
        <v>3.3000000000000002E-2</v>
      </c>
      <c r="F35" s="343"/>
      <c r="G35" s="343"/>
      <c r="H35" s="343"/>
      <c r="I35" s="343"/>
      <c r="J35" s="343"/>
      <c r="K35" s="344">
        <v>0</v>
      </c>
      <c r="M35"/>
    </row>
    <row r="36" spans="1:13" s="6" customFormat="1" x14ac:dyDescent="0.2">
      <c r="A36" s="281" t="s">
        <v>644</v>
      </c>
      <c r="B36" s="341"/>
      <c r="C36" s="341">
        <v>2.306</v>
      </c>
      <c r="D36" s="341">
        <v>18.227</v>
      </c>
      <c r="E36" s="341">
        <v>14.302999999999994</v>
      </c>
      <c r="F36" s="341"/>
      <c r="G36" s="341">
        <v>4.0339999999999998</v>
      </c>
      <c r="H36" s="341">
        <v>2</v>
      </c>
      <c r="I36" s="341">
        <v>12.366999999999997</v>
      </c>
      <c r="J36" s="341"/>
      <c r="K36" s="342">
        <v>6.4989999999999997</v>
      </c>
    </row>
    <row r="37" spans="1:13" s="6" customFormat="1" ht="15" x14ac:dyDescent="0.25">
      <c r="A37" s="120" t="s">
        <v>489</v>
      </c>
      <c r="B37" s="339"/>
      <c r="C37" s="343"/>
      <c r="D37" s="343"/>
      <c r="E37" s="343"/>
      <c r="F37" s="343"/>
      <c r="G37" s="343"/>
      <c r="H37" s="343"/>
      <c r="I37" s="343"/>
      <c r="J37" s="343"/>
      <c r="K37" s="344"/>
      <c r="M37"/>
    </row>
    <row r="38" spans="1:13" s="6" customFormat="1" ht="15" x14ac:dyDescent="0.25">
      <c r="A38" s="120" t="s">
        <v>490</v>
      </c>
      <c r="B38" s="339"/>
      <c r="C38" s="343">
        <v>0.1</v>
      </c>
      <c r="D38" s="343">
        <v>0.59799999999999998</v>
      </c>
      <c r="E38" s="343"/>
      <c r="F38" s="343"/>
      <c r="G38" s="343"/>
      <c r="H38" s="343"/>
      <c r="I38" s="343">
        <v>0.5</v>
      </c>
      <c r="J38" s="343"/>
      <c r="K38" s="344">
        <v>0.3</v>
      </c>
      <c r="M38"/>
    </row>
    <row r="39" spans="1:13" s="6" customFormat="1" ht="15" x14ac:dyDescent="0.25">
      <c r="A39" s="120" t="s">
        <v>486</v>
      </c>
      <c r="B39" s="339"/>
      <c r="C39" s="343"/>
      <c r="D39" s="343"/>
      <c r="E39" s="343"/>
      <c r="F39" s="343"/>
      <c r="G39" s="343"/>
      <c r="H39" s="343"/>
      <c r="I39" s="343"/>
      <c r="J39" s="343"/>
      <c r="K39" s="344"/>
      <c r="M39"/>
    </row>
    <row r="40" spans="1:13" s="6" customFormat="1" ht="15" x14ac:dyDescent="0.25">
      <c r="A40" s="120" t="s">
        <v>487</v>
      </c>
      <c r="B40" s="339"/>
      <c r="C40" s="343">
        <v>2.206</v>
      </c>
      <c r="D40" s="343">
        <v>8.759999999999998</v>
      </c>
      <c r="E40" s="343">
        <v>11.111999999999995</v>
      </c>
      <c r="F40" s="343"/>
      <c r="G40" s="343">
        <v>2.0339999999999998</v>
      </c>
      <c r="H40" s="343">
        <v>1</v>
      </c>
      <c r="I40" s="343">
        <v>7.3159999999999981</v>
      </c>
      <c r="J40" s="343"/>
      <c r="K40" s="344">
        <v>5.4429999999999996</v>
      </c>
      <c r="M40"/>
    </row>
    <row r="41" spans="1:13" s="6" customFormat="1" ht="15" x14ac:dyDescent="0.25">
      <c r="A41" s="120" t="s">
        <v>488</v>
      </c>
      <c r="B41" s="339"/>
      <c r="C41" s="343"/>
      <c r="D41" s="343">
        <v>2.1589999999999998</v>
      </c>
      <c r="E41" s="343"/>
      <c r="F41" s="343"/>
      <c r="G41" s="343">
        <v>1</v>
      </c>
      <c r="H41" s="343"/>
      <c r="I41" s="343">
        <v>0.65</v>
      </c>
      <c r="J41" s="343"/>
      <c r="K41" s="344">
        <v>0.251</v>
      </c>
      <c r="M41"/>
    </row>
    <row r="42" spans="1:13" s="6" customFormat="1" ht="15" x14ac:dyDescent="0.25">
      <c r="A42" s="120" t="s">
        <v>491</v>
      </c>
      <c r="B42" s="345"/>
      <c r="C42" s="343"/>
      <c r="D42" s="343">
        <v>6.71</v>
      </c>
      <c r="E42" s="343">
        <v>3.1909999999999994</v>
      </c>
      <c r="F42" s="343"/>
      <c r="G42" s="343">
        <v>1</v>
      </c>
      <c r="H42" s="343">
        <v>1</v>
      </c>
      <c r="I42" s="343">
        <v>3.9009999999999998</v>
      </c>
      <c r="J42" s="343"/>
      <c r="K42" s="344">
        <v>0.505</v>
      </c>
      <c r="M42"/>
    </row>
    <row r="43" spans="1:13" s="6" customFormat="1" ht="13.5" customHeight="1" thickBot="1" x14ac:dyDescent="0.3">
      <c r="A43" s="194" t="s">
        <v>526</v>
      </c>
      <c r="B43" s="339"/>
      <c r="C43" s="343">
        <v>0.79</v>
      </c>
      <c r="D43" s="343">
        <v>9.6290000000000013</v>
      </c>
      <c r="E43" s="343">
        <v>5.262999999999999</v>
      </c>
      <c r="F43" s="343"/>
      <c r="G43" s="343">
        <v>2.0339999999999998</v>
      </c>
      <c r="H43" s="343">
        <v>1</v>
      </c>
      <c r="I43" s="343">
        <v>8.1129999999999995</v>
      </c>
      <c r="J43" s="343"/>
      <c r="K43" s="344">
        <v>3.4329999999999998</v>
      </c>
      <c r="M43"/>
    </row>
    <row r="44" spans="1:13" s="6" customFormat="1" ht="15" x14ac:dyDescent="0.25">
      <c r="A44" s="281" t="s">
        <v>650</v>
      </c>
      <c r="B44" s="341">
        <v>0.05</v>
      </c>
      <c r="C44" s="341">
        <v>4.1499999999999995</v>
      </c>
      <c r="D44" s="341">
        <v>5.6680000000000001</v>
      </c>
      <c r="E44" s="341"/>
      <c r="F44" s="341">
        <v>0.50800000000000001</v>
      </c>
      <c r="G44" s="341"/>
      <c r="H44" s="341"/>
      <c r="I44" s="341"/>
      <c r="J44" s="341">
        <v>0.73799999999999999</v>
      </c>
      <c r="K44" s="342">
        <v>0.55799999999999994</v>
      </c>
      <c r="M44"/>
    </row>
    <row r="45" spans="1:13" s="6" customFormat="1" ht="15" x14ac:dyDescent="0.25">
      <c r="A45" s="120" t="s">
        <v>489</v>
      </c>
      <c r="B45" s="339"/>
      <c r="C45" s="343">
        <v>1.3</v>
      </c>
      <c r="D45" s="343"/>
      <c r="E45" s="343"/>
      <c r="F45" s="343"/>
      <c r="G45" s="343"/>
      <c r="H45" s="343"/>
      <c r="I45" s="343"/>
      <c r="J45" s="343"/>
      <c r="K45" s="344"/>
      <c r="M45"/>
    </row>
    <row r="46" spans="1:13" s="6" customFormat="1" ht="15" x14ac:dyDescent="0.25">
      <c r="A46" s="120" t="s">
        <v>490</v>
      </c>
      <c r="B46" s="339"/>
      <c r="C46" s="343">
        <v>1</v>
      </c>
      <c r="D46" s="343"/>
      <c r="E46" s="343"/>
      <c r="F46" s="343"/>
      <c r="G46" s="343"/>
      <c r="H46" s="343"/>
      <c r="I46" s="343"/>
      <c r="J46" s="343"/>
      <c r="K46" s="344"/>
      <c r="M46"/>
    </row>
    <row r="47" spans="1:13" s="6" customFormat="1" ht="15" x14ac:dyDescent="0.25">
      <c r="A47" s="120" t="s">
        <v>486</v>
      </c>
      <c r="B47" s="339"/>
      <c r="C47" s="343"/>
      <c r="D47" s="343"/>
      <c r="E47" s="343"/>
      <c r="F47" s="343"/>
      <c r="G47" s="343"/>
      <c r="H47" s="343"/>
      <c r="I47" s="343"/>
      <c r="J47" s="343"/>
      <c r="K47" s="344"/>
      <c r="M47"/>
    </row>
    <row r="48" spans="1:13" s="6" customFormat="1" ht="15" x14ac:dyDescent="0.25">
      <c r="A48" s="120" t="s">
        <v>487</v>
      </c>
      <c r="B48" s="339">
        <v>0.05</v>
      </c>
      <c r="C48" s="343">
        <v>1.8499999999999999</v>
      </c>
      <c r="D48" s="343">
        <v>4.5019999999999998</v>
      </c>
      <c r="E48" s="343"/>
      <c r="F48" s="343">
        <v>0.115</v>
      </c>
      <c r="G48" s="343"/>
      <c r="H48" s="343"/>
      <c r="I48" s="343"/>
      <c r="J48" s="343"/>
      <c r="K48" s="344">
        <v>0.55799999999999994</v>
      </c>
      <c r="M48"/>
    </row>
    <row r="49" spans="1:13" s="6" customFormat="1" ht="15" x14ac:dyDescent="0.25">
      <c r="A49" s="120" t="s">
        <v>488</v>
      </c>
      <c r="B49" s="339"/>
      <c r="C49" s="343"/>
      <c r="D49" s="343"/>
      <c r="E49" s="343"/>
      <c r="F49" s="343">
        <v>0.39300000000000002</v>
      </c>
      <c r="G49" s="343"/>
      <c r="H49" s="343"/>
      <c r="I49" s="343"/>
      <c r="J49" s="343"/>
      <c r="K49" s="344"/>
      <c r="M49"/>
    </row>
    <row r="50" spans="1:13" s="6" customFormat="1" ht="15" x14ac:dyDescent="0.25">
      <c r="A50" s="120" t="s">
        <v>491</v>
      </c>
      <c r="B50" s="345"/>
      <c r="C50" s="343"/>
      <c r="D50" s="343">
        <v>1.1660000000000001</v>
      </c>
      <c r="E50" s="343"/>
      <c r="F50" s="343">
        <v>0</v>
      </c>
      <c r="G50" s="343"/>
      <c r="H50" s="343"/>
      <c r="I50" s="343"/>
      <c r="J50" s="343">
        <v>0.73799999999999999</v>
      </c>
      <c r="K50" s="344"/>
      <c r="M50"/>
    </row>
    <row r="51" spans="1:13" s="6" customFormat="1" ht="15" customHeight="1" thickBot="1" x14ac:dyDescent="0.3">
      <c r="A51" s="194" t="s">
        <v>526</v>
      </c>
      <c r="B51" s="339">
        <v>0.05</v>
      </c>
      <c r="C51" s="343">
        <v>1.758</v>
      </c>
      <c r="D51" s="343">
        <v>4.5019999999999998</v>
      </c>
      <c r="E51" s="343"/>
      <c r="F51" s="343">
        <v>0.17400000000000002</v>
      </c>
      <c r="G51" s="343"/>
      <c r="H51" s="343"/>
      <c r="I51" s="343"/>
      <c r="J51" s="343"/>
      <c r="K51" s="344">
        <v>0.1</v>
      </c>
      <c r="M51"/>
    </row>
    <row r="52" spans="1:13" s="6" customFormat="1" ht="15" x14ac:dyDescent="0.25">
      <c r="A52" s="281" t="s">
        <v>647</v>
      </c>
      <c r="B52" s="341"/>
      <c r="C52" s="341">
        <v>0.5</v>
      </c>
      <c r="D52" s="341">
        <v>2.3639999999999999</v>
      </c>
      <c r="E52" s="341"/>
      <c r="F52" s="341"/>
      <c r="G52" s="341"/>
      <c r="H52" s="341"/>
      <c r="I52" s="341">
        <v>0.40200000000000002</v>
      </c>
      <c r="J52" s="341"/>
      <c r="K52" s="342">
        <v>0</v>
      </c>
      <c r="M52"/>
    </row>
    <row r="53" spans="1:13" s="6" customFormat="1" ht="15" x14ac:dyDescent="0.25">
      <c r="A53" s="120" t="s">
        <v>489</v>
      </c>
      <c r="B53" s="339"/>
      <c r="C53" s="343"/>
      <c r="D53" s="343"/>
      <c r="E53" s="343"/>
      <c r="F53" s="343"/>
      <c r="G53" s="343"/>
      <c r="H53" s="343"/>
      <c r="I53" s="343"/>
      <c r="J53" s="343"/>
      <c r="K53" s="344"/>
      <c r="M53"/>
    </row>
    <row r="54" spans="1:13" s="6" customFormat="1" ht="15" x14ac:dyDescent="0.25">
      <c r="A54" s="120" t="s">
        <v>490</v>
      </c>
      <c r="B54" s="339"/>
      <c r="C54" s="343"/>
      <c r="D54" s="343"/>
      <c r="E54" s="343"/>
      <c r="F54" s="343"/>
      <c r="G54" s="343"/>
      <c r="H54" s="343"/>
      <c r="I54" s="343"/>
      <c r="J54" s="343"/>
      <c r="K54" s="344"/>
      <c r="M54"/>
    </row>
    <row r="55" spans="1:13" s="6" customFormat="1" ht="15" x14ac:dyDescent="0.25">
      <c r="A55" s="120" t="s">
        <v>486</v>
      </c>
      <c r="B55" s="339"/>
      <c r="C55" s="343"/>
      <c r="D55" s="343"/>
      <c r="E55" s="343"/>
      <c r="F55" s="343"/>
      <c r="G55" s="343"/>
      <c r="H55" s="343"/>
      <c r="I55" s="343"/>
      <c r="J55" s="343"/>
      <c r="K55" s="344"/>
      <c r="M55"/>
    </row>
    <row r="56" spans="1:13" s="6" customFormat="1" ht="15" x14ac:dyDescent="0.25">
      <c r="A56" s="120" t="s">
        <v>487</v>
      </c>
      <c r="B56" s="339"/>
      <c r="C56" s="343">
        <v>0.5</v>
      </c>
      <c r="D56" s="343">
        <v>2.3639999999999999</v>
      </c>
      <c r="E56" s="343"/>
      <c r="F56" s="343"/>
      <c r="G56" s="343"/>
      <c r="H56" s="343"/>
      <c r="I56" s="343">
        <v>0.20100000000000001</v>
      </c>
      <c r="J56" s="343"/>
      <c r="K56" s="344"/>
      <c r="M56"/>
    </row>
    <row r="57" spans="1:13" s="6" customFormat="1" ht="15" x14ac:dyDescent="0.25">
      <c r="A57" s="120" t="s">
        <v>488</v>
      </c>
      <c r="B57" s="339"/>
      <c r="C57" s="343"/>
      <c r="D57" s="343"/>
      <c r="E57" s="343"/>
      <c r="F57" s="343"/>
      <c r="G57" s="343"/>
      <c r="H57" s="343"/>
      <c r="I57" s="343">
        <v>0.20100000000000001</v>
      </c>
      <c r="J57" s="343"/>
      <c r="K57" s="344"/>
      <c r="M57"/>
    </row>
    <row r="58" spans="1:13" s="6" customFormat="1" ht="15" x14ac:dyDescent="0.25">
      <c r="A58" s="120" t="s">
        <v>491</v>
      </c>
      <c r="B58" s="345"/>
      <c r="C58" s="343"/>
      <c r="D58" s="343"/>
      <c r="E58" s="343"/>
      <c r="F58" s="343"/>
      <c r="G58" s="343"/>
      <c r="H58" s="343"/>
      <c r="I58" s="343"/>
      <c r="J58" s="343"/>
      <c r="K58" s="344"/>
      <c r="M58"/>
    </row>
    <row r="59" spans="1:13" s="6" customFormat="1" ht="15" customHeight="1" thickBot="1" x14ac:dyDescent="0.3">
      <c r="A59" s="194" t="s">
        <v>526</v>
      </c>
      <c r="B59" s="339"/>
      <c r="C59" s="343">
        <v>0.5</v>
      </c>
      <c r="D59" s="343">
        <v>0.3</v>
      </c>
      <c r="E59" s="343"/>
      <c r="F59" s="343"/>
      <c r="G59" s="343"/>
      <c r="H59" s="343"/>
      <c r="I59" s="343"/>
      <c r="J59" s="343"/>
      <c r="K59" s="344">
        <v>0</v>
      </c>
      <c r="M59"/>
    </row>
    <row r="60" spans="1:13" s="6" customFormat="1" ht="15" x14ac:dyDescent="0.25">
      <c r="A60" s="255" t="s">
        <v>649</v>
      </c>
      <c r="B60" s="341">
        <v>1</v>
      </c>
      <c r="C60" s="341">
        <v>5.0969999999999995</v>
      </c>
      <c r="D60" s="341">
        <v>5.847999999999999</v>
      </c>
      <c r="E60" s="341">
        <v>0.46500000000000002</v>
      </c>
      <c r="F60" s="341"/>
      <c r="G60" s="341">
        <v>22.415000000000003</v>
      </c>
      <c r="H60" s="341">
        <v>28.445999999999998</v>
      </c>
      <c r="I60" s="341">
        <v>55.274999999999999</v>
      </c>
      <c r="J60" s="341">
        <v>1.996</v>
      </c>
      <c r="K60" s="342">
        <v>7.1039999999999992</v>
      </c>
      <c r="M60"/>
    </row>
    <row r="61" spans="1:13" s="6" customFormat="1" ht="15" x14ac:dyDescent="0.25">
      <c r="A61" s="120" t="s">
        <v>489</v>
      </c>
      <c r="B61" s="339"/>
      <c r="C61" s="343"/>
      <c r="D61" s="343"/>
      <c r="E61" s="343"/>
      <c r="F61" s="343"/>
      <c r="G61" s="343"/>
      <c r="H61" s="343"/>
      <c r="I61" s="343">
        <v>1.292</v>
      </c>
      <c r="J61" s="343"/>
      <c r="K61" s="344"/>
      <c r="M61"/>
    </row>
    <row r="62" spans="1:13" s="6" customFormat="1" ht="15" x14ac:dyDescent="0.25">
      <c r="A62" s="120" t="s">
        <v>490</v>
      </c>
      <c r="B62" s="339"/>
      <c r="C62" s="343">
        <v>0.75</v>
      </c>
      <c r="D62" s="343">
        <v>1</v>
      </c>
      <c r="E62" s="343"/>
      <c r="F62" s="343"/>
      <c r="G62" s="343"/>
      <c r="H62" s="343">
        <v>2</v>
      </c>
      <c r="I62" s="343">
        <v>0.90100000000000002</v>
      </c>
      <c r="J62" s="343">
        <v>0.44700000000000001</v>
      </c>
      <c r="K62" s="344"/>
      <c r="M62"/>
    </row>
    <row r="63" spans="1:13" s="6" customFormat="1" ht="15" x14ac:dyDescent="0.25">
      <c r="A63" s="120" t="s">
        <v>486</v>
      </c>
      <c r="B63" s="339"/>
      <c r="C63" s="343"/>
      <c r="D63" s="343"/>
      <c r="E63" s="343"/>
      <c r="F63" s="343"/>
      <c r="G63" s="343"/>
      <c r="H63" s="343"/>
      <c r="I63" s="343"/>
      <c r="J63" s="343"/>
      <c r="K63" s="344"/>
      <c r="M63"/>
    </row>
    <row r="64" spans="1:13" s="6" customFormat="1" ht="15" x14ac:dyDescent="0.25">
      <c r="A64" s="120" t="s">
        <v>487</v>
      </c>
      <c r="B64" s="339">
        <v>1</v>
      </c>
      <c r="C64" s="343">
        <v>4.3469999999999995</v>
      </c>
      <c r="D64" s="343">
        <v>1.4</v>
      </c>
      <c r="E64" s="343">
        <v>0.46500000000000002</v>
      </c>
      <c r="F64" s="343"/>
      <c r="G64" s="343">
        <v>12.302</v>
      </c>
      <c r="H64" s="343"/>
      <c r="I64" s="343">
        <v>7.8430000000000009</v>
      </c>
      <c r="J64" s="343"/>
      <c r="K64" s="344">
        <v>3.8319999999999999</v>
      </c>
      <c r="M64"/>
    </row>
    <row r="65" spans="1:13" s="6" customFormat="1" ht="15" x14ac:dyDescent="0.25">
      <c r="A65" s="120" t="s">
        <v>488</v>
      </c>
      <c r="B65" s="339"/>
      <c r="C65" s="343"/>
      <c r="D65" s="343">
        <v>1</v>
      </c>
      <c r="E65" s="343"/>
      <c r="F65" s="343"/>
      <c r="G65" s="343">
        <v>6.3130000000000006</v>
      </c>
      <c r="H65" s="343">
        <v>7.8339999999999996</v>
      </c>
      <c r="I65" s="343">
        <v>15.816000000000001</v>
      </c>
      <c r="J65" s="343">
        <v>0.749</v>
      </c>
      <c r="K65" s="344">
        <v>1.6850000000000001</v>
      </c>
      <c r="M65"/>
    </row>
    <row r="66" spans="1:13" s="6" customFormat="1" ht="15" x14ac:dyDescent="0.25">
      <c r="A66" s="120" t="s">
        <v>491</v>
      </c>
      <c r="B66" s="345"/>
      <c r="C66" s="343"/>
      <c r="D66" s="343">
        <v>2.4479999999999995</v>
      </c>
      <c r="E66" s="343"/>
      <c r="F66" s="343"/>
      <c r="G66" s="343">
        <v>3.8</v>
      </c>
      <c r="H66" s="343">
        <v>18.611999999999998</v>
      </c>
      <c r="I66" s="343">
        <v>29.422999999999995</v>
      </c>
      <c r="J66" s="343">
        <v>0.8</v>
      </c>
      <c r="K66" s="344">
        <v>1.5870000000000002</v>
      </c>
      <c r="M66"/>
    </row>
    <row r="67" spans="1:13" s="6" customFormat="1" ht="15" customHeight="1" thickBot="1" x14ac:dyDescent="0.3">
      <c r="A67" s="194" t="s">
        <v>526</v>
      </c>
      <c r="B67" s="339"/>
      <c r="C67" s="343"/>
      <c r="D67" s="343"/>
      <c r="E67" s="343">
        <v>0.46500000000000002</v>
      </c>
      <c r="F67" s="343"/>
      <c r="G67" s="343">
        <v>7.6480000000000006</v>
      </c>
      <c r="H67" s="343">
        <v>7.847999999999999</v>
      </c>
      <c r="I67" s="343">
        <v>19.205000000000002</v>
      </c>
      <c r="J67" s="343"/>
      <c r="K67" s="344">
        <v>5.1589999999999989</v>
      </c>
      <c r="M67"/>
    </row>
    <row r="68" spans="1:13" s="6" customFormat="1" ht="12.75" customHeight="1" x14ac:dyDescent="0.2">
      <c r="A68" s="281" t="s">
        <v>86</v>
      </c>
      <c r="B68" s="346"/>
      <c r="C68" s="341">
        <v>0.65700000000000014</v>
      </c>
      <c r="D68" s="341">
        <v>0.63700000000000001</v>
      </c>
      <c r="E68" s="341"/>
      <c r="F68" s="341">
        <v>0.22900000000000001</v>
      </c>
      <c r="G68" s="341"/>
      <c r="H68" s="341"/>
      <c r="I68" s="341">
        <v>0.56499999999999995</v>
      </c>
      <c r="J68" s="341">
        <v>0.11700000000000001</v>
      </c>
      <c r="K68" s="342">
        <v>7.181</v>
      </c>
    </row>
    <row r="69" spans="1:13" s="6" customFormat="1" ht="15" customHeight="1" x14ac:dyDescent="0.2">
      <c r="A69" s="120" t="s">
        <v>489</v>
      </c>
      <c r="B69" s="339"/>
      <c r="C69" s="343"/>
      <c r="D69" s="343"/>
      <c r="E69" s="343"/>
      <c r="F69" s="343"/>
      <c r="G69" s="343"/>
      <c r="H69" s="343"/>
      <c r="I69" s="343"/>
      <c r="J69" s="343"/>
      <c r="K69" s="344"/>
    </row>
    <row r="70" spans="1:13" s="6" customFormat="1" ht="15" customHeight="1" x14ac:dyDescent="0.2">
      <c r="A70" s="120" t="s">
        <v>490</v>
      </c>
      <c r="B70" s="339"/>
      <c r="C70" s="343"/>
      <c r="D70" s="343"/>
      <c r="E70" s="343"/>
      <c r="F70" s="343"/>
      <c r="G70" s="343"/>
      <c r="H70" s="343"/>
      <c r="I70" s="343"/>
      <c r="J70" s="343"/>
      <c r="K70" s="344"/>
    </row>
    <row r="71" spans="1:13" s="6" customFormat="1" ht="15" customHeight="1" x14ac:dyDescent="0.2">
      <c r="A71" s="120" t="s">
        <v>486</v>
      </c>
      <c r="B71" s="339"/>
      <c r="C71" s="343"/>
      <c r="D71" s="343"/>
      <c r="E71" s="343"/>
      <c r="F71" s="343"/>
      <c r="G71" s="343"/>
      <c r="H71" s="343"/>
      <c r="I71" s="343"/>
      <c r="J71" s="343"/>
      <c r="K71" s="344"/>
    </row>
    <row r="72" spans="1:13" s="6" customFormat="1" ht="15" customHeight="1" x14ac:dyDescent="0.2">
      <c r="A72" s="120" t="s">
        <v>487</v>
      </c>
      <c r="B72" s="339"/>
      <c r="C72" s="343">
        <v>0.65700000000000014</v>
      </c>
      <c r="D72" s="343">
        <v>0.63700000000000001</v>
      </c>
      <c r="E72" s="343"/>
      <c r="F72" s="343"/>
      <c r="G72" s="343"/>
      <c r="H72" s="343"/>
      <c r="I72" s="343"/>
      <c r="J72" s="343"/>
      <c r="K72" s="344">
        <v>4.4589999999999996</v>
      </c>
    </row>
    <row r="73" spans="1:13" s="6" customFormat="1" ht="15" customHeight="1" x14ac:dyDescent="0.2">
      <c r="A73" s="120" t="s">
        <v>488</v>
      </c>
      <c r="B73" s="339"/>
      <c r="C73" s="343"/>
      <c r="D73" s="343"/>
      <c r="E73" s="343"/>
      <c r="F73" s="343">
        <v>0.22900000000000001</v>
      </c>
      <c r="G73" s="343"/>
      <c r="H73" s="343"/>
      <c r="I73" s="343"/>
      <c r="J73" s="343">
        <v>0.11700000000000001</v>
      </c>
      <c r="K73" s="344">
        <v>0.97399999999999998</v>
      </c>
    </row>
    <row r="74" spans="1:13" s="6" customFormat="1" ht="15" customHeight="1" x14ac:dyDescent="0.2">
      <c r="A74" s="120" t="s">
        <v>491</v>
      </c>
      <c r="B74" s="345"/>
      <c r="C74" s="343"/>
      <c r="D74" s="343"/>
      <c r="E74" s="343"/>
      <c r="F74" s="343"/>
      <c r="G74" s="343"/>
      <c r="H74" s="343"/>
      <c r="I74" s="343">
        <v>0.56499999999999995</v>
      </c>
      <c r="J74" s="343"/>
      <c r="K74" s="344">
        <v>1.748</v>
      </c>
    </row>
    <row r="75" spans="1:13" s="6" customFormat="1" ht="15" customHeight="1" thickBot="1" x14ac:dyDescent="0.25">
      <c r="A75" s="194" t="s">
        <v>526</v>
      </c>
      <c r="B75" s="339"/>
      <c r="C75" s="343"/>
      <c r="D75" s="343"/>
      <c r="E75" s="343"/>
      <c r="F75" s="343"/>
      <c r="G75" s="343"/>
      <c r="H75" s="343"/>
      <c r="I75" s="343">
        <v>0.14800000000000002</v>
      </c>
      <c r="J75" s="343"/>
      <c r="K75" s="344">
        <v>3.5989999999999998</v>
      </c>
    </row>
    <row r="76" spans="1:13" x14ac:dyDescent="0.2">
      <c r="A76" s="281" t="s">
        <v>643</v>
      </c>
      <c r="B76" s="341">
        <f t="shared" ref="B76:K76" si="0">B36+B28+B12+B52+B4+B60+B44+B20+B68</f>
        <v>5.5409999999999995</v>
      </c>
      <c r="C76" s="341">
        <f t="shared" si="0"/>
        <v>20.908999999999995</v>
      </c>
      <c r="D76" s="341">
        <f t="shared" si="0"/>
        <v>54.528999999999996</v>
      </c>
      <c r="E76" s="341">
        <f t="shared" si="0"/>
        <v>16.831999999999994</v>
      </c>
      <c r="F76" s="341">
        <f t="shared" si="0"/>
        <v>12.098999999999998</v>
      </c>
      <c r="G76" s="341">
        <f t="shared" si="0"/>
        <v>33.906000000000006</v>
      </c>
      <c r="H76" s="341">
        <f t="shared" si="0"/>
        <v>32.162999999999997</v>
      </c>
      <c r="I76" s="341">
        <f t="shared" si="0"/>
        <v>82.152999999999992</v>
      </c>
      <c r="J76" s="341">
        <f t="shared" si="0"/>
        <v>10.976000000000001</v>
      </c>
      <c r="K76" s="342">
        <f t="shared" si="0"/>
        <v>25.96</v>
      </c>
      <c r="L76" s="6"/>
    </row>
    <row r="77" spans="1:13" x14ac:dyDescent="0.2">
      <c r="A77" s="120" t="s">
        <v>489</v>
      </c>
      <c r="B77" s="339">
        <f t="shared" ref="B77:K77" si="1">B37+B29+B13+B53+B5+B61+B45+B21+B69</f>
        <v>0</v>
      </c>
      <c r="C77" s="339">
        <f t="shared" si="1"/>
        <v>4.3</v>
      </c>
      <c r="D77" s="339">
        <f t="shared" si="1"/>
        <v>0</v>
      </c>
      <c r="E77" s="339">
        <f t="shared" si="1"/>
        <v>0</v>
      </c>
      <c r="F77" s="339">
        <f t="shared" si="1"/>
        <v>0.94500000000000006</v>
      </c>
      <c r="G77" s="339">
        <f t="shared" si="1"/>
        <v>0</v>
      </c>
      <c r="H77" s="339">
        <f t="shared" si="1"/>
        <v>0</v>
      </c>
      <c r="I77" s="339">
        <f t="shared" si="1"/>
        <v>1.292</v>
      </c>
      <c r="J77" s="339">
        <f t="shared" si="1"/>
        <v>0</v>
      </c>
      <c r="K77" s="340">
        <f t="shared" si="1"/>
        <v>0</v>
      </c>
      <c r="L77" s="6"/>
    </row>
    <row r="78" spans="1:13" x14ac:dyDescent="0.2">
      <c r="A78" s="120" t="s">
        <v>490</v>
      </c>
      <c r="B78" s="339">
        <f t="shared" ref="B78:K78" si="2">B38+B30+B14+B54+B6+B62+B46+B22+B70</f>
        <v>0</v>
      </c>
      <c r="C78" s="339">
        <f t="shared" si="2"/>
        <v>2.25</v>
      </c>
      <c r="D78" s="339">
        <f t="shared" si="2"/>
        <v>2.5939999999999999</v>
      </c>
      <c r="E78" s="339">
        <f t="shared" si="2"/>
        <v>0.13100000000000001</v>
      </c>
      <c r="F78" s="339">
        <f t="shared" si="2"/>
        <v>1</v>
      </c>
      <c r="G78" s="339">
        <f t="shared" si="2"/>
        <v>0</v>
      </c>
      <c r="H78" s="339">
        <f t="shared" si="2"/>
        <v>2</v>
      </c>
      <c r="I78" s="339">
        <f t="shared" si="2"/>
        <v>1.8940000000000001</v>
      </c>
      <c r="J78" s="339">
        <f t="shared" si="2"/>
        <v>0.44700000000000001</v>
      </c>
      <c r="K78" s="340">
        <f t="shared" si="2"/>
        <v>1.3580000000000001</v>
      </c>
      <c r="L78" s="6"/>
    </row>
    <row r="79" spans="1:13" x14ac:dyDescent="0.2">
      <c r="A79" s="120" t="s">
        <v>486</v>
      </c>
      <c r="B79" s="339">
        <f t="shared" ref="B79:K79" si="3">B39+B31+B15+B55+B7+B63+B47+B23+B71</f>
        <v>0</v>
      </c>
      <c r="C79" s="339">
        <f t="shared" si="3"/>
        <v>0.2</v>
      </c>
      <c r="D79" s="339">
        <f t="shared" si="3"/>
        <v>1</v>
      </c>
      <c r="E79" s="339">
        <f t="shared" si="3"/>
        <v>0</v>
      </c>
      <c r="F79" s="339">
        <f t="shared" si="3"/>
        <v>0.5</v>
      </c>
      <c r="G79" s="339">
        <f t="shared" si="3"/>
        <v>0</v>
      </c>
      <c r="H79" s="339">
        <f t="shared" si="3"/>
        <v>0</v>
      </c>
      <c r="I79" s="339">
        <f t="shared" si="3"/>
        <v>1.5</v>
      </c>
      <c r="J79" s="339">
        <f t="shared" si="3"/>
        <v>0.115</v>
      </c>
      <c r="K79" s="340">
        <f t="shared" si="3"/>
        <v>0</v>
      </c>
      <c r="L79" s="6"/>
    </row>
    <row r="80" spans="1:13" x14ac:dyDescent="0.2">
      <c r="A80" s="120" t="s">
        <v>487</v>
      </c>
      <c r="B80" s="339">
        <f t="shared" ref="B80:K80" si="4">B40+B32+B16+B56+B8+B64+B48+B24+B72</f>
        <v>1.55</v>
      </c>
      <c r="C80" s="339">
        <f t="shared" si="4"/>
        <v>12.158999999999999</v>
      </c>
      <c r="D80" s="339">
        <f t="shared" si="4"/>
        <v>21.770999999999997</v>
      </c>
      <c r="E80" s="339">
        <f t="shared" si="4"/>
        <v>12.609999999999994</v>
      </c>
      <c r="F80" s="339">
        <f t="shared" si="4"/>
        <v>0.115</v>
      </c>
      <c r="G80" s="339">
        <f t="shared" si="4"/>
        <v>16.936</v>
      </c>
      <c r="H80" s="339">
        <f t="shared" si="4"/>
        <v>1.508</v>
      </c>
      <c r="I80" s="339">
        <f t="shared" si="4"/>
        <v>18.892999999999997</v>
      </c>
      <c r="J80" s="339">
        <f t="shared" si="4"/>
        <v>2.0109999999999997</v>
      </c>
      <c r="K80" s="340">
        <f t="shared" si="4"/>
        <v>16.091999999999999</v>
      </c>
      <c r="L80" s="6"/>
    </row>
    <row r="81" spans="1:23" x14ac:dyDescent="0.2">
      <c r="A81" s="120" t="s">
        <v>488</v>
      </c>
      <c r="B81" s="339">
        <f t="shared" ref="B81:K81" si="5">B41+B33+B17+B57+B9+B65+B49+B25+B73</f>
        <v>2.9910000000000001</v>
      </c>
      <c r="C81" s="339">
        <f t="shared" si="5"/>
        <v>2</v>
      </c>
      <c r="D81" s="339">
        <f t="shared" si="5"/>
        <v>9.9909999999999997</v>
      </c>
      <c r="E81" s="339">
        <f t="shared" si="5"/>
        <v>0.9</v>
      </c>
      <c r="F81" s="339">
        <f t="shared" si="5"/>
        <v>4.6550000000000002</v>
      </c>
      <c r="G81" s="339">
        <f t="shared" si="5"/>
        <v>7.8710000000000004</v>
      </c>
      <c r="H81" s="339">
        <f t="shared" si="5"/>
        <v>7.8339999999999996</v>
      </c>
      <c r="I81" s="339">
        <f t="shared" si="5"/>
        <v>21.173000000000002</v>
      </c>
      <c r="J81" s="339">
        <f t="shared" si="5"/>
        <v>2.8360000000000003</v>
      </c>
      <c r="K81" s="340">
        <f t="shared" si="5"/>
        <v>4.0049999999999999</v>
      </c>
      <c r="L81" s="6"/>
    </row>
    <row r="82" spans="1:23" x14ac:dyDescent="0.2">
      <c r="A82" s="120" t="s">
        <v>491</v>
      </c>
      <c r="B82" s="339">
        <f t="shared" ref="B82:K82" si="6">B42+B34+B18+B58+B10+B66+B50+B26+B74</f>
        <v>1</v>
      </c>
      <c r="C82" s="339">
        <f t="shared" si="6"/>
        <v>0</v>
      </c>
      <c r="D82" s="339">
        <f t="shared" si="6"/>
        <v>19.173000000000002</v>
      </c>
      <c r="E82" s="339">
        <f t="shared" si="6"/>
        <v>3.1909999999999994</v>
      </c>
      <c r="F82" s="339">
        <f t="shared" si="6"/>
        <v>4.8840000000000003</v>
      </c>
      <c r="G82" s="339">
        <f t="shared" si="6"/>
        <v>9.0990000000000002</v>
      </c>
      <c r="H82" s="339">
        <f t="shared" si="6"/>
        <v>20.820999999999998</v>
      </c>
      <c r="I82" s="339">
        <f t="shared" si="6"/>
        <v>37.400999999999996</v>
      </c>
      <c r="J82" s="339">
        <f t="shared" si="6"/>
        <v>5.5670000000000002</v>
      </c>
      <c r="K82" s="340">
        <f t="shared" si="6"/>
        <v>4.5049999999999999</v>
      </c>
      <c r="L82" s="6"/>
    </row>
    <row r="83" spans="1:23" ht="14.25" customHeight="1" thickBot="1" x14ac:dyDescent="0.25">
      <c r="A83" s="194" t="s">
        <v>526</v>
      </c>
      <c r="B83" s="347">
        <f t="shared" ref="B83:K83" si="7">B43+B35+B19+B59+B11+B67+B51+B27+B75</f>
        <v>1.05</v>
      </c>
      <c r="C83" s="347">
        <f t="shared" si="7"/>
        <v>5.6470000000000002</v>
      </c>
      <c r="D83" s="347">
        <f t="shared" si="7"/>
        <v>24.741</v>
      </c>
      <c r="E83" s="347">
        <f t="shared" si="7"/>
        <v>6.8919999999999995</v>
      </c>
      <c r="F83" s="347">
        <f t="shared" si="7"/>
        <v>5.2200000000000006</v>
      </c>
      <c r="G83" s="347">
        <f t="shared" si="7"/>
        <v>14.283000000000001</v>
      </c>
      <c r="H83" s="347">
        <f t="shared" si="7"/>
        <v>9.5559999999999992</v>
      </c>
      <c r="I83" s="347">
        <f t="shared" si="7"/>
        <v>32.618000000000002</v>
      </c>
      <c r="J83" s="347">
        <f t="shared" si="7"/>
        <v>2.726</v>
      </c>
      <c r="K83" s="348">
        <f t="shared" si="7"/>
        <v>16.084999999999997</v>
      </c>
      <c r="L83" s="6"/>
    </row>
    <row r="84" spans="1:23" x14ac:dyDescent="0.2">
      <c r="B84" s="195"/>
    </row>
    <row r="85" spans="1:23" ht="12.75" customHeight="1" x14ac:dyDescent="0.2">
      <c r="A85" s="499" t="s">
        <v>146</v>
      </c>
      <c r="B85" s="499"/>
      <c r="C85" s="499"/>
      <c r="D85" s="499"/>
      <c r="E85" s="499"/>
      <c r="F85" s="499"/>
      <c r="G85" s="499"/>
      <c r="H85" s="499"/>
      <c r="I85" s="499"/>
      <c r="J85" s="499"/>
      <c r="K85" s="499"/>
    </row>
    <row r="86" spans="1:23" ht="15" customHeight="1" x14ac:dyDescent="0.2">
      <c r="A86" s="500" t="s">
        <v>520</v>
      </c>
      <c r="B86" s="500"/>
      <c r="C86" s="500"/>
      <c r="D86" s="500"/>
      <c r="E86" s="500"/>
      <c r="F86" s="500"/>
      <c r="G86" s="500"/>
      <c r="H86" s="500"/>
      <c r="I86" s="500"/>
      <c r="J86" s="500"/>
      <c r="K86" s="500"/>
    </row>
    <row r="87" spans="1:23" ht="45" customHeight="1" x14ac:dyDescent="0.2">
      <c r="A87" s="529" t="s">
        <v>521</v>
      </c>
      <c r="B87" s="529"/>
      <c r="C87" s="529"/>
      <c r="D87" s="529"/>
      <c r="E87" s="529"/>
      <c r="F87" s="529"/>
      <c r="G87" s="529"/>
      <c r="H87" s="529"/>
      <c r="I87" s="529"/>
      <c r="J87" s="529"/>
      <c r="K87" s="529"/>
      <c r="L87" s="324"/>
      <c r="M87" s="324"/>
      <c r="N87" s="324"/>
      <c r="O87" s="324"/>
      <c r="P87" s="324"/>
      <c r="Q87" s="324"/>
      <c r="R87" s="324"/>
      <c r="S87" s="324"/>
      <c r="T87" s="324"/>
      <c r="U87" s="324"/>
      <c r="V87" s="324"/>
    </row>
    <row r="88" spans="1:23" ht="30" customHeight="1" x14ac:dyDescent="0.2">
      <c r="A88" s="529" t="s">
        <v>522</v>
      </c>
      <c r="B88" s="529"/>
      <c r="C88" s="529"/>
      <c r="D88" s="529"/>
      <c r="E88" s="529"/>
      <c r="F88" s="529"/>
      <c r="G88" s="529"/>
      <c r="H88" s="529"/>
      <c r="I88" s="529"/>
      <c r="J88" s="529"/>
      <c r="K88" s="529"/>
      <c r="L88" s="324"/>
      <c r="M88" s="324"/>
      <c r="N88" s="324"/>
      <c r="O88" s="324"/>
      <c r="P88" s="324"/>
      <c r="Q88" s="324"/>
      <c r="R88" s="324"/>
      <c r="S88" s="324"/>
      <c r="T88" s="324"/>
      <c r="U88" s="324"/>
      <c r="V88" s="324"/>
      <c r="W88" s="324"/>
    </row>
    <row r="89" spans="1:23" x14ac:dyDescent="0.2">
      <c r="A89" s="529" t="s">
        <v>523</v>
      </c>
      <c r="B89" s="529"/>
      <c r="C89" s="529"/>
      <c r="D89" s="529"/>
      <c r="E89" s="529"/>
      <c r="F89" s="529"/>
      <c r="G89" s="529"/>
      <c r="H89" s="529"/>
      <c r="I89" s="529"/>
      <c r="J89" s="529"/>
      <c r="K89" s="529"/>
      <c r="L89" s="529"/>
      <c r="M89" s="529"/>
    </row>
    <row r="90" spans="1:23" ht="26.25" customHeight="1" x14ac:dyDescent="0.2">
      <c r="A90" s="500" t="s">
        <v>530</v>
      </c>
      <c r="B90" s="500"/>
      <c r="C90" s="500"/>
      <c r="D90" s="500"/>
      <c r="E90" s="500"/>
      <c r="F90" s="500"/>
      <c r="G90" s="500"/>
      <c r="H90" s="500"/>
      <c r="I90" s="500"/>
      <c r="J90" s="500"/>
      <c r="K90" s="500"/>
    </row>
    <row r="91" spans="1:23" x14ac:dyDescent="0.2">
      <c r="A91" s="528"/>
      <c r="B91" s="528"/>
      <c r="C91" s="528"/>
      <c r="D91" s="528"/>
      <c r="E91" s="528"/>
      <c r="F91" s="528"/>
      <c r="G91" s="528"/>
      <c r="H91" s="528"/>
      <c r="I91" s="528"/>
      <c r="J91" s="528"/>
      <c r="K91" s="528"/>
      <c r="L91" s="528"/>
    </row>
    <row r="92" spans="1:23" x14ac:dyDescent="0.2">
      <c r="B92" s="195"/>
    </row>
    <row r="93" spans="1:23" x14ac:dyDescent="0.2">
      <c r="B93" s="195"/>
    </row>
    <row r="94" spans="1:23" x14ac:dyDescent="0.2">
      <c r="B94" s="195"/>
    </row>
    <row r="95" spans="1:23" x14ac:dyDescent="0.2">
      <c r="B95" s="195"/>
    </row>
    <row r="96" spans="1:23" x14ac:dyDescent="0.2">
      <c r="B96" s="195"/>
    </row>
    <row r="97" spans="2:2" x14ac:dyDescent="0.2">
      <c r="B97" s="195"/>
    </row>
    <row r="98" spans="2:2" x14ac:dyDescent="0.2">
      <c r="B98" s="195"/>
    </row>
    <row r="99" spans="2:2" x14ac:dyDescent="0.2">
      <c r="B99" s="195"/>
    </row>
    <row r="100" spans="2:2" x14ac:dyDescent="0.2">
      <c r="B100" s="195"/>
    </row>
    <row r="101" spans="2:2" x14ac:dyDescent="0.2">
      <c r="B101" s="195"/>
    </row>
    <row r="102" spans="2:2" x14ac:dyDescent="0.2">
      <c r="B102" s="195"/>
    </row>
    <row r="103" spans="2:2" x14ac:dyDescent="0.2">
      <c r="B103" s="195"/>
    </row>
    <row r="104" spans="2:2" x14ac:dyDescent="0.2">
      <c r="B104" s="195"/>
    </row>
    <row r="105" spans="2:2" x14ac:dyDescent="0.2">
      <c r="B105" s="195"/>
    </row>
    <row r="106" spans="2:2" x14ac:dyDescent="0.2">
      <c r="B106" s="195"/>
    </row>
    <row r="107" spans="2:2" x14ac:dyDescent="0.2">
      <c r="B107" s="195"/>
    </row>
    <row r="108" spans="2:2" x14ac:dyDescent="0.2">
      <c r="B108" s="195"/>
    </row>
  </sheetData>
  <mergeCells count="12">
    <mergeCell ref="A91:L91"/>
    <mergeCell ref="A1:K1"/>
    <mergeCell ref="A2:A3"/>
    <mergeCell ref="B2:G2"/>
    <mergeCell ref="H2:J2"/>
    <mergeCell ref="K2:K3"/>
    <mergeCell ref="A85:K85"/>
    <mergeCell ref="A86:K86"/>
    <mergeCell ref="A87:K87"/>
    <mergeCell ref="A88:K88"/>
    <mergeCell ref="A89:M89"/>
    <mergeCell ref="A90:K90"/>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92D050"/>
  </sheetPr>
  <dimension ref="A1:H45"/>
  <sheetViews>
    <sheetView zoomScaleNormal="100" workbookViewId="0">
      <selection activeCell="E8" sqref="E8"/>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93" t="s">
        <v>469</v>
      </c>
      <c r="B1" s="594"/>
      <c r="C1" s="595"/>
      <c r="D1" s="595"/>
      <c r="E1" s="596"/>
    </row>
    <row r="2" spans="1:5" s="5" customFormat="1" ht="38.25" customHeight="1" x14ac:dyDescent="0.2">
      <c r="A2" s="14" t="s">
        <v>9</v>
      </c>
      <c r="B2" s="597" t="s">
        <v>36</v>
      </c>
      <c r="C2" s="598"/>
      <c r="D2" s="599"/>
      <c r="E2" s="604" t="s">
        <v>445</v>
      </c>
    </row>
    <row r="3" spans="1:5" s="5" customFormat="1" ht="15" customHeight="1" x14ac:dyDescent="0.2">
      <c r="A3" s="602"/>
      <c r="B3" s="600" t="s">
        <v>107</v>
      </c>
      <c r="C3" s="600"/>
      <c r="D3" s="601" t="s">
        <v>479</v>
      </c>
      <c r="E3" s="605"/>
    </row>
    <row r="4" spans="1:5" s="5" customFormat="1" ht="51" x14ac:dyDescent="0.2">
      <c r="A4" s="603"/>
      <c r="B4" s="44" t="s">
        <v>73</v>
      </c>
      <c r="C4" s="44" t="s">
        <v>148</v>
      </c>
      <c r="D4" s="601"/>
      <c r="E4" s="606"/>
    </row>
    <row r="5" spans="1:5" s="5" customFormat="1" x14ac:dyDescent="0.2">
      <c r="A5" s="255" t="s">
        <v>644</v>
      </c>
      <c r="B5" s="376"/>
      <c r="C5" s="377"/>
      <c r="D5" s="377"/>
      <c r="E5" s="378"/>
    </row>
    <row r="6" spans="1:5" s="5" customFormat="1" x14ac:dyDescent="0.2">
      <c r="A6" s="27" t="s">
        <v>600</v>
      </c>
      <c r="B6" s="379">
        <v>4</v>
      </c>
      <c r="C6" s="380">
        <v>0</v>
      </c>
      <c r="D6" s="380">
        <v>1</v>
      </c>
      <c r="E6" s="25">
        <v>53.5</v>
      </c>
    </row>
    <row r="7" spans="1:5" s="5" customFormat="1" x14ac:dyDescent="0.2">
      <c r="A7" s="27" t="s">
        <v>97</v>
      </c>
      <c r="B7" s="379">
        <v>0</v>
      </c>
      <c r="C7" s="380"/>
      <c r="D7" s="380">
        <v>1</v>
      </c>
      <c r="E7" s="25">
        <v>50</v>
      </c>
    </row>
    <row r="8" spans="1:5" s="5" customFormat="1" x14ac:dyDescent="0.2">
      <c r="A8" s="27" t="s">
        <v>601</v>
      </c>
      <c r="B8" s="379">
        <v>9</v>
      </c>
      <c r="C8" s="380">
        <v>1</v>
      </c>
      <c r="D8" s="380"/>
      <c r="E8" s="25">
        <v>47.22</v>
      </c>
    </row>
    <row r="9" spans="1:5" s="5" customFormat="1" x14ac:dyDescent="0.2">
      <c r="A9" s="27" t="s">
        <v>97</v>
      </c>
      <c r="B9" s="379">
        <v>2</v>
      </c>
      <c r="C9" s="380">
        <v>0</v>
      </c>
      <c r="D9" s="380"/>
      <c r="E9" s="25">
        <v>49.5</v>
      </c>
    </row>
    <row r="10" spans="1:5" s="5" customFormat="1" x14ac:dyDescent="0.2">
      <c r="A10" s="255" t="s">
        <v>646</v>
      </c>
      <c r="B10" s="376"/>
      <c r="C10" s="377"/>
      <c r="D10" s="377"/>
      <c r="E10" s="378"/>
    </row>
    <row r="11" spans="1:5" s="5" customFormat="1" x14ac:dyDescent="0.2">
      <c r="A11" s="27" t="s">
        <v>600</v>
      </c>
      <c r="B11" s="379">
        <v>1</v>
      </c>
      <c r="C11" s="380">
        <v>1</v>
      </c>
      <c r="D11" s="380"/>
      <c r="E11" s="25">
        <v>51</v>
      </c>
    </row>
    <row r="12" spans="1:5" s="5" customFormat="1" x14ac:dyDescent="0.2">
      <c r="A12" s="27" t="s">
        <v>97</v>
      </c>
      <c r="B12" s="379">
        <v>0</v>
      </c>
      <c r="C12" s="380">
        <v>0</v>
      </c>
      <c r="D12" s="380"/>
      <c r="E12" s="25"/>
    </row>
    <row r="13" spans="1:5" s="5" customFormat="1" x14ac:dyDescent="0.2">
      <c r="A13" s="27" t="s">
        <v>601</v>
      </c>
      <c r="B13" s="379">
        <v>11</v>
      </c>
      <c r="C13" s="380">
        <v>5</v>
      </c>
      <c r="D13" s="380">
        <v>1</v>
      </c>
      <c r="E13" s="25">
        <v>46.09</v>
      </c>
    </row>
    <row r="14" spans="1:5" s="5" customFormat="1" x14ac:dyDescent="0.2">
      <c r="A14" s="27" t="s">
        <v>97</v>
      </c>
      <c r="B14" s="379">
        <v>3</v>
      </c>
      <c r="C14" s="380">
        <v>1</v>
      </c>
      <c r="D14" s="380">
        <v>0</v>
      </c>
      <c r="E14" s="25">
        <v>53</v>
      </c>
    </row>
    <row r="15" spans="1:5" s="5" customFormat="1" ht="25.5" x14ac:dyDescent="0.2">
      <c r="A15" s="255" t="s">
        <v>648</v>
      </c>
      <c r="B15" s="376"/>
      <c r="C15" s="377"/>
      <c r="D15" s="377"/>
      <c r="E15" s="378"/>
    </row>
    <row r="16" spans="1:5" s="5" customFormat="1" x14ac:dyDescent="0.2">
      <c r="A16" s="27" t="s">
        <v>600</v>
      </c>
      <c r="B16" s="379"/>
      <c r="C16" s="380"/>
      <c r="D16" s="380"/>
      <c r="E16" s="25"/>
    </row>
    <row r="17" spans="1:5" s="5" customFormat="1" x14ac:dyDescent="0.2">
      <c r="A17" s="27" t="s">
        <v>97</v>
      </c>
      <c r="B17" s="379"/>
      <c r="C17" s="380"/>
      <c r="D17" s="380"/>
      <c r="E17" s="25"/>
    </row>
    <row r="18" spans="1:5" s="5" customFormat="1" x14ac:dyDescent="0.2">
      <c r="A18" s="27" t="s">
        <v>601</v>
      </c>
      <c r="B18" s="379">
        <v>2</v>
      </c>
      <c r="C18" s="380">
        <v>1</v>
      </c>
      <c r="D18" s="380"/>
      <c r="E18" s="25">
        <v>46</v>
      </c>
    </row>
    <row r="19" spans="1:5" s="5" customFormat="1" x14ac:dyDescent="0.2">
      <c r="A19" s="27" t="s">
        <v>97</v>
      </c>
      <c r="B19" s="379">
        <v>0</v>
      </c>
      <c r="C19" s="380">
        <v>0</v>
      </c>
      <c r="D19" s="380"/>
      <c r="E19" s="25"/>
    </row>
    <row r="20" spans="1:5" s="5" customFormat="1" x14ac:dyDescent="0.2">
      <c r="A20" s="255" t="s">
        <v>649</v>
      </c>
      <c r="B20" s="376"/>
      <c r="C20" s="377"/>
      <c r="D20" s="377"/>
      <c r="E20" s="378"/>
    </row>
    <row r="21" spans="1:5" s="5" customFormat="1" x14ac:dyDescent="0.2">
      <c r="A21" s="27" t="s">
        <v>600</v>
      </c>
      <c r="B21" s="379"/>
      <c r="C21" s="380"/>
      <c r="D21" s="380">
        <v>2</v>
      </c>
      <c r="E21" s="25"/>
    </row>
    <row r="22" spans="1:5" s="5" customFormat="1" x14ac:dyDescent="0.2">
      <c r="A22" s="27" t="s">
        <v>97</v>
      </c>
      <c r="B22" s="379"/>
      <c r="C22" s="380"/>
      <c r="D22" s="380">
        <v>0</v>
      </c>
      <c r="E22" s="25"/>
    </row>
    <row r="23" spans="1:5" s="5" customFormat="1" x14ac:dyDescent="0.2">
      <c r="A23" s="27" t="s">
        <v>601</v>
      </c>
      <c r="B23" s="379">
        <v>2</v>
      </c>
      <c r="C23" s="380">
        <v>1</v>
      </c>
      <c r="D23" s="380">
        <v>3</v>
      </c>
      <c r="E23" s="25">
        <v>40</v>
      </c>
    </row>
    <row r="24" spans="1:5" s="5" customFormat="1" x14ac:dyDescent="0.2">
      <c r="A24" s="27" t="s">
        <v>97</v>
      </c>
      <c r="B24" s="379">
        <v>0</v>
      </c>
      <c r="C24" s="380">
        <v>0</v>
      </c>
      <c r="D24" s="380">
        <v>0</v>
      </c>
      <c r="E24" s="25"/>
    </row>
    <row r="25" spans="1:5" s="5" customFormat="1" x14ac:dyDescent="0.2">
      <c r="A25" s="255" t="s">
        <v>650</v>
      </c>
      <c r="B25" s="376"/>
      <c r="C25" s="377"/>
      <c r="D25" s="377"/>
      <c r="E25" s="378"/>
    </row>
    <row r="26" spans="1:5" s="5" customFormat="1" x14ac:dyDescent="0.2">
      <c r="A26" s="27" t="s">
        <v>600</v>
      </c>
      <c r="B26" s="379">
        <v>1</v>
      </c>
      <c r="C26" s="380">
        <v>1</v>
      </c>
      <c r="D26" s="380">
        <v>1</v>
      </c>
      <c r="E26" s="25">
        <v>48</v>
      </c>
    </row>
    <row r="27" spans="1:5" s="5" customFormat="1" x14ac:dyDescent="0.2">
      <c r="A27" s="27" t="s">
        <v>97</v>
      </c>
      <c r="B27" s="379">
        <v>1</v>
      </c>
      <c r="C27" s="380">
        <v>1</v>
      </c>
      <c r="D27" s="380">
        <v>0</v>
      </c>
      <c r="E27" s="25">
        <v>48</v>
      </c>
    </row>
    <row r="28" spans="1:5" s="5" customFormat="1" x14ac:dyDescent="0.2">
      <c r="A28" s="27" t="s">
        <v>601</v>
      </c>
      <c r="B28" s="379">
        <v>2</v>
      </c>
      <c r="C28" s="380">
        <v>1</v>
      </c>
      <c r="D28" s="380"/>
      <c r="E28" s="25">
        <v>43.5</v>
      </c>
    </row>
    <row r="29" spans="1:5" s="5" customFormat="1" x14ac:dyDescent="0.2">
      <c r="A29" s="27" t="s">
        <v>97</v>
      </c>
      <c r="B29" s="379">
        <v>1</v>
      </c>
      <c r="C29" s="380">
        <v>1</v>
      </c>
      <c r="D29" s="380"/>
      <c r="E29" s="25">
        <v>41</v>
      </c>
    </row>
    <row r="30" spans="1:5" s="5" customFormat="1" x14ac:dyDescent="0.2">
      <c r="A30" s="255" t="s">
        <v>651</v>
      </c>
      <c r="B30" s="376"/>
      <c r="C30" s="377"/>
      <c r="D30" s="377"/>
      <c r="E30" s="378"/>
    </row>
    <row r="31" spans="1:5" s="5" customFormat="1" x14ac:dyDescent="0.2">
      <c r="A31" s="27" t="s">
        <v>600</v>
      </c>
      <c r="B31" s="379">
        <v>2</v>
      </c>
      <c r="C31" s="380">
        <v>1</v>
      </c>
      <c r="D31" s="380"/>
      <c r="E31" s="25">
        <v>47</v>
      </c>
    </row>
    <row r="32" spans="1:5" s="5" customFormat="1" x14ac:dyDescent="0.2">
      <c r="A32" s="27" t="s">
        <v>97</v>
      </c>
      <c r="B32" s="379">
        <v>1</v>
      </c>
      <c r="C32" s="380">
        <v>0</v>
      </c>
      <c r="D32" s="380"/>
      <c r="E32" s="25">
        <v>48</v>
      </c>
    </row>
    <row r="33" spans="1:8" s="5" customFormat="1" x14ac:dyDescent="0.2">
      <c r="A33" s="27" t="s">
        <v>601</v>
      </c>
      <c r="B33" s="379">
        <v>1</v>
      </c>
      <c r="C33" s="380">
        <v>1</v>
      </c>
      <c r="D33" s="380"/>
      <c r="E33" s="25">
        <v>41</v>
      </c>
    </row>
    <row r="34" spans="1:8" s="5" customFormat="1" x14ac:dyDescent="0.2">
      <c r="A34" s="27" t="s">
        <v>97</v>
      </c>
      <c r="B34" s="379">
        <v>0</v>
      </c>
      <c r="C34" s="380">
        <v>0</v>
      </c>
      <c r="D34" s="380"/>
      <c r="E34" s="25"/>
    </row>
    <row r="35" spans="1:8" x14ac:dyDescent="0.2">
      <c r="A35" s="12" t="s">
        <v>69</v>
      </c>
      <c r="B35" s="12">
        <f>B6+B11++B16+B21+B26++B31</f>
        <v>8</v>
      </c>
      <c r="C35" s="12">
        <f t="shared" ref="C35:D35" si="0">C6+C11++C16+C21+C26++C31</f>
        <v>3</v>
      </c>
      <c r="D35" s="12">
        <f t="shared" si="0"/>
        <v>4</v>
      </c>
      <c r="E35" s="384">
        <f>AVERAGE(E6,E11,E16,E21,E26,E31)</f>
        <v>49.875</v>
      </c>
    </row>
    <row r="36" spans="1:8" x14ac:dyDescent="0.2">
      <c r="A36" s="381" t="s">
        <v>97</v>
      </c>
      <c r="B36" s="381">
        <f>B7+B12++B17+B22+B27++B32</f>
        <v>2</v>
      </c>
      <c r="C36" s="381">
        <f t="shared" ref="C36:D36" si="1">C7+C12++C17+C22+C27++C32</f>
        <v>1</v>
      </c>
      <c r="D36" s="381">
        <f t="shared" si="1"/>
        <v>1</v>
      </c>
      <c r="E36" s="385">
        <f t="shared" ref="E36:E37" si="2">AVERAGE(E7,E12,E17,E22,E27,E32)</f>
        <v>48.666666666666664</v>
      </c>
    </row>
    <row r="37" spans="1:8" x14ac:dyDescent="0.2">
      <c r="A37" s="24" t="s">
        <v>70</v>
      </c>
      <c r="B37" s="12">
        <f t="shared" ref="B37:D38" si="3">B8+B13++B18+B23+B28++B33</f>
        <v>27</v>
      </c>
      <c r="C37" s="12">
        <f t="shared" si="3"/>
        <v>10</v>
      </c>
      <c r="D37" s="12">
        <f t="shared" si="3"/>
        <v>4</v>
      </c>
      <c r="E37" s="384">
        <f t="shared" si="2"/>
        <v>43.968333333333334</v>
      </c>
    </row>
    <row r="38" spans="1:8" ht="13.5" thickBot="1" x14ac:dyDescent="0.25">
      <c r="A38" s="382" t="s">
        <v>97</v>
      </c>
      <c r="B38" s="383">
        <f t="shared" si="3"/>
        <v>6</v>
      </c>
      <c r="C38" s="383">
        <f t="shared" si="3"/>
        <v>2</v>
      </c>
      <c r="D38" s="383">
        <f t="shared" si="3"/>
        <v>0</v>
      </c>
      <c r="E38" s="386">
        <f>AVERAGE(E9,E14,E19,E24,E29,E34)</f>
        <v>47.833333333333336</v>
      </c>
    </row>
    <row r="40" spans="1:8" ht="38.25" customHeight="1" x14ac:dyDescent="0.2">
      <c r="A40" s="546" t="s">
        <v>444</v>
      </c>
      <c r="B40" s="546"/>
      <c r="C40" s="546"/>
      <c r="D40" s="546"/>
      <c r="E40" s="546"/>
      <c r="F40" s="81"/>
      <c r="G40" s="81"/>
      <c r="H40" s="81"/>
    </row>
    <row r="41" spans="1:8" ht="31.5" customHeight="1" x14ac:dyDescent="0.2">
      <c r="A41" s="546" t="s">
        <v>128</v>
      </c>
      <c r="B41" s="546"/>
      <c r="C41" s="546"/>
      <c r="D41" s="546"/>
      <c r="E41" s="546"/>
      <c r="F41" s="88"/>
      <c r="G41" s="88"/>
      <c r="H41" s="88"/>
    </row>
    <row r="42" spans="1:8" ht="31.5" customHeight="1" x14ac:dyDescent="0.2">
      <c r="A42" s="546" t="s">
        <v>447</v>
      </c>
      <c r="B42" s="546"/>
      <c r="C42" s="546"/>
      <c r="D42" s="546"/>
      <c r="E42" s="546"/>
      <c r="F42" s="147"/>
      <c r="G42" s="147"/>
      <c r="H42" s="147"/>
    </row>
    <row r="43" spans="1:8" x14ac:dyDescent="0.2">
      <c r="A43" s="491" t="s">
        <v>446</v>
      </c>
      <c r="B43" s="491"/>
      <c r="C43" s="491"/>
      <c r="D43" s="491"/>
      <c r="E43" s="491"/>
    </row>
    <row r="45" spans="1:8" x14ac:dyDescent="0.2">
      <c r="A45" s="45"/>
    </row>
  </sheetData>
  <mergeCells count="10">
    <mergeCell ref="A41:E41"/>
    <mergeCell ref="A43:E43"/>
    <mergeCell ref="A1:E1"/>
    <mergeCell ref="B2:D2"/>
    <mergeCell ref="B3:C3"/>
    <mergeCell ref="D3:D4"/>
    <mergeCell ref="A40:E40"/>
    <mergeCell ref="A3:A4"/>
    <mergeCell ref="E2:E4"/>
    <mergeCell ref="A42:E42"/>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P16"/>
  <sheetViews>
    <sheetView workbookViewId="0">
      <selection activeCell="F6" sqref="F6"/>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608" t="s">
        <v>424</v>
      </c>
      <c r="B1" s="594"/>
      <c r="C1" s="594"/>
      <c r="D1" s="594"/>
      <c r="E1" s="596"/>
    </row>
    <row r="2" spans="1:16" s="5" customFormat="1" ht="38.25" customHeight="1" x14ac:dyDescent="0.2">
      <c r="A2" s="14" t="s">
        <v>9</v>
      </c>
      <c r="B2" s="548" t="s">
        <v>116</v>
      </c>
      <c r="C2" s="548"/>
      <c r="D2" s="144"/>
      <c r="E2" s="566" t="s">
        <v>4</v>
      </c>
    </row>
    <row r="3" spans="1:16" s="5" customFormat="1" ht="41.25" customHeight="1" x14ac:dyDescent="0.2">
      <c r="A3" s="14"/>
      <c r="B3" s="144" t="s">
        <v>4</v>
      </c>
      <c r="C3" s="7" t="s">
        <v>53</v>
      </c>
      <c r="D3" s="144" t="s">
        <v>52</v>
      </c>
      <c r="E3" s="609"/>
      <c r="F3" s="401"/>
    </row>
    <row r="4" spans="1:16" ht="12.75" customHeight="1" x14ac:dyDescent="0.2">
      <c r="A4" s="17" t="s">
        <v>98</v>
      </c>
      <c r="B4" s="9" t="s">
        <v>666</v>
      </c>
      <c r="C4" s="399">
        <v>4</v>
      </c>
      <c r="D4" s="10">
        <v>41</v>
      </c>
      <c r="E4" s="403">
        <f>B4+D4</f>
        <v>60</v>
      </c>
      <c r="F4" s="402"/>
    </row>
    <row r="5" spans="1:16" ht="12.75" customHeight="1" x14ac:dyDescent="0.2">
      <c r="A5" s="17" t="s">
        <v>99</v>
      </c>
      <c r="B5" s="11">
        <v>42</v>
      </c>
      <c r="C5" s="399"/>
      <c r="D5" s="10">
        <v>422</v>
      </c>
      <c r="E5" s="403">
        <f t="shared" ref="E5:E9" si="0">B5+D5</f>
        <v>464</v>
      </c>
      <c r="F5" s="402"/>
    </row>
    <row r="6" spans="1:16" ht="25.5" x14ac:dyDescent="0.2">
      <c r="A6" s="17" t="s">
        <v>100</v>
      </c>
      <c r="B6" s="11">
        <v>44</v>
      </c>
      <c r="C6" s="399"/>
      <c r="D6" s="10">
        <v>402</v>
      </c>
      <c r="E6" s="403">
        <f t="shared" si="0"/>
        <v>446</v>
      </c>
      <c r="F6" s="402"/>
    </row>
    <row r="7" spans="1:16" ht="38.25" x14ac:dyDescent="0.2">
      <c r="A7" s="17" t="s">
        <v>101</v>
      </c>
      <c r="B7" s="11">
        <v>5</v>
      </c>
      <c r="C7" s="399">
        <v>2</v>
      </c>
      <c r="D7" s="10">
        <v>67</v>
      </c>
      <c r="E7" s="403">
        <f t="shared" si="0"/>
        <v>72</v>
      </c>
      <c r="F7" s="402"/>
    </row>
    <row r="8" spans="1:16" ht="38.25" x14ac:dyDescent="0.2">
      <c r="A8" s="17" t="s">
        <v>102</v>
      </c>
      <c r="B8" s="11">
        <v>9</v>
      </c>
      <c r="C8" s="399">
        <v>3</v>
      </c>
      <c r="D8" s="10">
        <v>148</v>
      </c>
      <c r="E8" s="403">
        <f t="shared" si="0"/>
        <v>157</v>
      </c>
      <c r="F8" s="402"/>
    </row>
    <row r="9" spans="1:16" ht="13.5" thickBot="1" x14ac:dyDescent="0.25">
      <c r="A9" s="113" t="s">
        <v>115</v>
      </c>
      <c r="B9" s="397">
        <v>25322</v>
      </c>
      <c r="C9" s="400">
        <v>22038</v>
      </c>
      <c r="D9" s="398">
        <v>47063</v>
      </c>
      <c r="E9" s="403">
        <f t="shared" si="0"/>
        <v>72385</v>
      </c>
      <c r="F9" s="402"/>
    </row>
    <row r="10" spans="1:16" x14ac:dyDescent="0.2">
      <c r="A10" s="90"/>
      <c r="B10" s="91"/>
      <c r="C10" s="87"/>
      <c r="D10" s="87"/>
      <c r="E10" s="87"/>
    </row>
    <row r="11" spans="1:16" x14ac:dyDescent="0.2">
      <c r="A11" s="546" t="s">
        <v>629</v>
      </c>
      <c r="B11" s="546"/>
      <c r="C11" s="546"/>
      <c r="D11" s="546"/>
      <c r="E11" s="546"/>
    </row>
    <row r="12" spans="1:16" ht="39.950000000000003" customHeight="1" x14ac:dyDescent="0.2">
      <c r="A12" s="610" t="s">
        <v>612</v>
      </c>
      <c r="B12" s="610"/>
      <c r="C12" s="610"/>
      <c r="D12" s="610"/>
      <c r="E12" s="610"/>
    </row>
    <row r="13" spans="1:16" ht="38.25" customHeight="1" x14ac:dyDescent="0.2">
      <c r="A13" s="610" t="s">
        <v>613</v>
      </c>
      <c r="B13" s="610"/>
      <c r="C13" s="610"/>
      <c r="D13" s="610"/>
      <c r="E13" s="610"/>
    </row>
    <row r="14" spans="1:16" ht="30.75" customHeight="1" x14ac:dyDescent="0.2">
      <c r="A14" s="546" t="s">
        <v>614</v>
      </c>
      <c r="B14" s="546"/>
      <c r="C14" s="546"/>
      <c r="D14" s="546"/>
      <c r="E14" s="546"/>
      <c r="F14" s="81"/>
      <c r="G14" s="81"/>
      <c r="H14" s="81"/>
      <c r="I14" s="81"/>
      <c r="J14" s="81"/>
      <c r="K14" s="81"/>
      <c r="L14" s="81"/>
      <c r="M14" s="81"/>
      <c r="N14" s="81"/>
      <c r="O14" s="81"/>
      <c r="P14" s="41"/>
    </row>
    <row r="15" spans="1:16" ht="30" customHeight="1" x14ac:dyDescent="0.2">
      <c r="A15" s="546" t="s">
        <v>615</v>
      </c>
      <c r="B15" s="546"/>
      <c r="C15" s="546"/>
      <c r="D15" s="546"/>
      <c r="E15" s="546"/>
      <c r="F15" s="81"/>
      <c r="G15" s="81"/>
      <c r="H15" s="81"/>
      <c r="I15" s="81"/>
      <c r="J15" s="81"/>
      <c r="K15" s="81"/>
      <c r="L15" s="81"/>
      <c r="M15" s="81"/>
      <c r="N15" s="81"/>
      <c r="O15" s="81"/>
      <c r="P15" s="41"/>
    </row>
    <row r="16" spans="1:16" ht="30" customHeight="1" x14ac:dyDescent="0.2">
      <c r="A16" s="607" t="s">
        <v>114</v>
      </c>
      <c r="B16" s="607"/>
      <c r="C16" s="607"/>
      <c r="D16" s="607"/>
      <c r="E16" s="607"/>
      <c r="F16" s="49"/>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92D050"/>
  </sheetPr>
  <dimension ref="A1:M263"/>
  <sheetViews>
    <sheetView showZeros="0" tabSelected="1" zoomScale="90" zoomScaleNormal="90" workbookViewId="0">
      <pane ySplit="3" topLeftCell="A4" activePane="bottomLeft" state="frozen"/>
      <selection pane="bottomLeft" activeCell="K255" sqref="B4:K255"/>
    </sheetView>
  </sheetViews>
  <sheetFormatPr defaultColWidth="9.140625" defaultRowHeight="12.75" x14ac:dyDescent="0.2"/>
  <cols>
    <col min="1" max="1" width="51.85546875" style="2" customWidth="1"/>
    <col min="2" max="2" width="13" style="2" bestFit="1" customWidth="1"/>
    <col min="3" max="5" width="13" style="2" customWidth="1"/>
    <col min="6" max="6" width="11.28515625" style="2" customWidth="1"/>
    <col min="7" max="10" width="15.42578125" style="2" customWidth="1"/>
    <col min="11" max="16384" width="9.140625" style="1"/>
  </cols>
  <sheetData>
    <row r="1" spans="1:12" ht="42" customHeight="1" x14ac:dyDescent="0.25">
      <c r="A1" s="612" t="s">
        <v>423</v>
      </c>
      <c r="B1" s="613"/>
      <c r="C1" s="613"/>
      <c r="D1" s="613"/>
      <c r="E1" s="613"/>
      <c r="F1" s="613"/>
      <c r="G1" s="613"/>
      <c r="H1" s="613"/>
      <c r="I1" s="613"/>
      <c r="J1" s="613"/>
      <c r="K1" s="614"/>
      <c r="L1" s="50"/>
    </row>
    <row r="2" spans="1:12" s="6" customFormat="1" ht="15" customHeight="1" thickBot="1" x14ac:dyDescent="0.25">
      <c r="A2" s="60" t="s">
        <v>643</v>
      </c>
      <c r="B2" s="623" t="s">
        <v>48</v>
      </c>
      <c r="C2" s="591"/>
      <c r="D2" s="624"/>
      <c r="E2" s="590" t="s">
        <v>49</v>
      </c>
      <c r="F2" s="625"/>
      <c r="G2" s="615" t="s">
        <v>50</v>
      </c>
      <c r="H2" s="617" t="s">
        <v>51</v>
      </c>
      <c r="I2" s="615" t="s">
        <v>117</v>
      </c>
      <c r="J2" s="617" t="s">
        <v>118</v>
      </c>
      <c r="K2" s="619" t="s">
        <v>96</v>
      </c>
    </row>
    <row r="3" spans="1:12" s="6" customFormat="1" ht="38.25" customHeight="1" x14ac:dyDescent="0.2">
      <c r="A3" s="79" t="s">
        <v>71</v>
      </c>
      <c r="B3" s="101" t="s">
        <v>73</v>
      </c>
      <c r="C3" s="100" t="s">
        <v>624</v>
      </c>
      <c r="D3" s="242" t="s">
        <v>633</v>
      </c>
      <c r="E3" s="242" t="s">
        <v>633</v>
      </c>
      <c r="F3" s="243" t="s">
        <v>73</v>
      </c>
      <c r="G3" s="616"/>
      <c r="H3" s="618"/>
      <c r="I3" s="616"/>
      <c r="J3" s="618"/>
      <c r="K3" s="620"/>
    </row>
    <row r="4" spans="1:12" s="6" customFormat="1" x14ac:dyDescent="0.2">
      <c r="A4" s="135" t="s">
        <v>156</v>
      </c>
      <c r="B4" s="93">
        <v>0</v>
      </c>
      <c r="C4" s="94">
        <v>0</v>
      </c>
      <c r="D4" s="94">
        <v>0</v>
      </c>
      <c r="E4" s="133">
        <v>0</v>
      </c>
      <c r="F4" s="95">
        <v>0</v>
      </c>
      <c r="G4" s="96">
        <v>0</v>
      </c>
      <c r="H4" s="97">
        <v>0</v>
      </c>
      <c r="I4" s="96">
        <v>0</v>
      </c>
      <c r="J4" s="97">
        <v>0</v>
      </c>
      <c r="K4" s="98">
        <f>SUM(B4,F4:J4)</f>
        <v>0</v>
      </c>
    </row>
    <row r="5" spans="1:12" s="6" customFormat="1" x14ac:dyDescent="0.2">
      <c r="A5" s="135" t="s">
        <v>158</v>
      </c>
      <c r="B5" s="93">
        <v>1</v>
      </c>
      <c r="C5" s="94">
        <v>0</v>
      </c>
      <c r="D5" s="94">
        <v>0</v>
      </c>
      <c r="E5" s="133">
        <v>0</v>
      </c>
      <c r="F5" s="95">
        <v>2</v>
      </c>
      <c r="G5" s="96">
        <v>0</v>
      </c>
      <c r="H5" s="97">
        <v>0</v>
      </c>
      <c r="I5" s="134">
        <v>0</v>
      </c>
      <c r="J5" s="97">
        <v>0</v>
      </c>
      <c r="K5" s="98">
        <f>SUM(B5,F5:J5)</f>
        <v>3</v>
      </c>
    </row>
    <row r="6" spans="1:12" s="6" customFormat="1" x14ac:dyDescent="0.2">
      <c r="A6" s="135" t="s">
        <v>159</v>
      </c>
      <c r="B6" s="93">
        <v>0</v>
      </c>
      <c r="C6" s="94">
        <v>0</v>
      </c>
      <c r="D6" s="94">
        <v>0</v>
      </c>
      <c r="E6" s="133">
        <v>0</v>
      </c>
      <c r="F6" s="95">
        <v>0</v>
      </c>
      <c r="G6" s="96">
        <v>0</v>
      </c>
      <c r="H6" s="97">
        <v>0</v>
      </c>
      <c r="I6" s="134">
        <v>0</v>
      </c>
      <c r="J6" s="97">
        <v>0</v>
      </c>
      <c r="K6" s="98">
        <f>SUM(B6,F6:J6)</f>
        <v>0</v>
      </c>
    </row>
    <row r="7" spans="1:12" s="6" customFormat="1" x14ac:dyDescent="0.2">
      <c r="A7" s="135" t="s">
        <v>66</v>
      </c>
      <c r="B7" s="93">
        <v>0</v>
      </c>
      <c r="C7" s="94">
        <v>0</v>
      </c>
      <c r="D7" s="94">
        <v>0</v>
      </c>
      <c r="E7" s="133">
        <v>0</v>
      </c>
      <c r="F7" s="95">
        <v>0</v>
      </c>
      <c r="G7" s="96">
        <v>0</v>
      </c>
      <c r="H7" s="97">
        <v>0</v>
      </c>
      <c r="I7" s="134">
        <v>0</v>
      </c>
      <c r="J7" s="97">
        <v>0</v>
      </c>
      <c r="K7" s="98">
        <f>SUM(B7,F7:J7)</f>
        <v>0</v>
      </c>
    </row>
    <row r="8" spans="1:12" s="6" customFormat="1" x14ac:dyDescent="0.2">
      <c r="A8" s="135" t="s">
        <v>161</v>
      </c>
      <c r="B8" s="93">
        <v>0</v>
      </c>
      <c r="C8" s="94">
        <v>0</v>
      </c>
      <c r="D8" s="94">
        <v>0</v>
      </c>
      <c r="E8" s="133">
        <v>0</v>
      </c>
      <c r="F8" s="95">
        <v>0</v>
      </c>
      <c r="G8" s="96">
        <v>0</v>
      </c>
      <c r="H8" s="97">
        <v>0</v>
      </c>
      <c r="I8" s="134">
        <v>0</v>
      </c>
      <c r="J8" s="97">
        <v>0</v>
      </c>
      <c r="K8" s="98">
        <f>SUM(B8,F8:J8)</f>
        <v>0</v>
      </c>
    </row>
    <row r="9" spans="1:12" s="6" customFormat="1" x14ac:dyDescent="0.2">
      <c r="A9" s="135" t="s">
        <v>162</v>
      </c>
      <c r="B9" s="93">
        <v>0</v>
      </c>
      <c r="C9" s="94">
        <v>0</v>
      </c>
      <c r="D9" s="94">
        <v>0</v>
      </c>
      <c r="E9" s="133">
        <v>0</v>
      </c>
      <c r="F9" s="95">
        <v>0</v>
      </c>
      <c r="G9" s="96">
        <v>0</v>
      </c>
      <c r="H9" s="97">
        <v>0</v>
      </c>
      <c r="I9" s="134">
        <v>0</v>
      </c>
      <c r="J9" s="97">
        <v>0</v>
      </c>
      <c r="K9" s="98">
        <f>SUM(B9,F9:J9)</f>
        <v>0</v>
      </c>
    </row>
    <row r="10" spans="1:12" s="6" customFormat="1" x14ac:dyDescent="0.2">
      <c r="A10" s="135" t="s">
        <v>163</v>
      </c>
      <c r="B10" s="93">
        <v>0</v>
      </c>
      <c r="C10" s="94">
        <v>0</v>
      </c>
      <c r="D10" s="94">
        <v>0</v>
      </c>
      <c r="E10" s="133">
        <v>0</v>
      </c>
      <c r="F10" s="95">
        <v>0</v>
      </c>
      <c r="G10" s="96">
        <v>0</v>
      </c>
      <c r="H10" s="97">
        <v>0</v>
      </c>
      <c r="I10" s="134">
        <v>0</v>
      </c>
      <c r="J10" s="97">
        <v>0</v>
      </c>
      <c r="K10" s="98">
        <f>SUM(B10,F10:J10)</f>
        <v>0</v>
      </c>
    </row>
    <row r="11" spans="1:12" s="6" customFormat="1" x14ac:dyDescent="0.2">
      <c r="A11" s="135" t="s">
        <v>164</v>
      </c>
      <c r="B11" s="93">
        <v>0</v>
      </c>
      <c r="C11" s="94">
        <v>0</v>
      </c>
      <c r="D11" s="94">
        <v>0</v>
      </c>
      <c r="E11" s="133">
        <v>0</v>
      </c>
      <c r="F11" s="95">
        <v>0</v>
      </c>
      <c r="G11" s="96">
        <v>0</v>
      </c>
      <c r="H11" s="97">
        <v>0</v>
      </c>
      <c r="I11" s="134">
        <v>0</v>
      </c>
      <c r="J11" s="97">
        <v>0</v>
      </c>
      <c r="K11" s="98">
        <f>SUM(B11,F11:J11)</f>
        <v>0</v>
      </c>
    </row>
    <row r="12" spans="1:12" s="6" customFormat="1" x14ac:dyDescent="0.2">
      <c r="A12" s="135" t="s">
        <v>165</v>
      </c>
      <c r="B12" s="93">
        <v>0</v>
      </c>
      <c r="C12" s="94">
        <v>0</v>
      </c>
      <c r="D12" s="94">
        <v>0</v>
      </c>
      <c r="E12" s="133">
        <v>0</v>
      </c>
      <c r="F12" s="95">
        <v>0</v>
      </c>
      <c r="G12" s="96">
        <v>0</v>
      </c>
      <c r="H12" s="97">
        <v>0</v>
      </c>
      <c r="I12" s="134">
        <v>0</v>
      </c>
      <c r="J12" s="97">
        <v>0</v>
      </c>
      <c r="K12" s="98">
        <f>SUM(B12,F12:J12)</f>
        <v>0</v>
      </c>
    </row>
    <row r="13" spans="1:12" s="6" customFormat="1" x14ac:dyDescent="0.2">
      <c r="A13" s="135" t="s">
        <v>166</v>
      </c>
      <c r="B13" s="93">
        <v>0</v>
      </c>
      <c r="C13" s="94">
        <v>0</v>
      </c>
      <c r="D13" s="94">
        <v>0</v>
      </c>
      <c r="E13" s="133">
        <v>0</v>
      </c>
      <c r="F13" s="95">
        <v>0</v>
      </c>
      <c r="G13" s="96">
        <v>1</v>
      </c>
      <c r="H13" s="97">
        <v>0</v>
      </c>
      <c r="I13" s="134">
        <v>0</v>
      </c>
      <c r="J13" s="97">
        <v>0</v>
      </c>
      <c r="K13" s="98">
        <f>SUM(B13,F13:J13)</f>
        <v>1</v>
      </c>
    </row>
    <row r="14" spans="1:12" s="6" customFormat="1" x14ac:dyDescent="0.2">
      <c r="A14" s="135" t="s">
        <v>167</v>
      </c>
      <c r="B14" s="93">
        <v>0</v>
      </c>
      <c r="C14" s="94">
        <v>0</v>
      </c>
      <c r="D14" s="94">
        <v>0</v>
      </c>
      <c r="E14" s="133">
        <v>0</v>
      </c>
      <c r="F14" s="95">
        <v>1</v>
      </c>
      <c r="G14" s="96">
        <v>0</v>
      </c>
      <c r="H14" s="97">
        <v>0</v>
      </c>
      <c r="I14" s="134">
        <v>0</v>
      </c>
      <c r="J14" s="97">
        <v>0</v>
      </c>
      <c r="K14" s="98">
        <f>SUM(B14,F14:J14)</f>
        <v>1</v>
      </c>
    </row>
    <row r="15" spans="1:12" s="6" customFormat="1" x14ac:dyDescent="0.2">
      <c r="A15" s="135" t="s">
        <v>168</v>
      </c>
      <c r="B15" s="93">
        <v>0</v>
      </c>
      <c r="C15" s="94">
        <v>0</v>
      </c>
      <c r="D15" s="94">
        <v>0</v>
      </c>
      <c r="E15" s="133">
        <v>0</v>
      </c>
      <c r="F15" s="95">
        <v>0</v>
      </c>
      <c r="G15" s="96">
        <v>0</v>
      </c>
      <c r="H15" s="97">
        <v>0</v>
      </c>
      <c r="I15" s="134">
        <v>0</v>
      </c>
      <c r="J15" s="97">
        <v>0</v>
      </c>
      <c r="K15" s="98">
        <f>SUM(B15,F15:J15)</f>
        <v>0</v>
      </c>
    </row>
    <row r="16" spans="1:12" s="6" customFormat="1" x14ac:dyDescent="0.2">
      <c r="A16" s="135" t="s">
        <v>169</v>
      </c>
      <c r="B16" s="93">
        <v>0</v>
      </c>
      <c r="C16" s="94">
        <v>0</v>
      </c>
      <c r="D16" s="94">
        <v>0</v>
      </c>
      <c r="E16" s="133">
        <v>0</v>
      </c>
      <c r="F16" s="95">
        <v>0</v>
      </c>
      <c r="G16" s="96">
        <v>1</v>
      </c>
      <c r="H16" s="97">
        <v>0</v>
      </c>
      <c r="I16" s="134">
        <v>0</v>
      </c>
      <c r="J16" s="97">
        <v>0</v>
      </c>
      <c r="K16" s="98">
        <f>SUM(B16,F16:J16)</f>
        <v>1</v>
      </c>
    </row>
    <row r="17" spans="1:11" s="6" customFormat="1" x14ac:dyDescent="0.2">
      <c r="A17" s="135" t="s">
        <v>170</v>
      </c>
      <c r="B17" s="93">
        <v>0</v>
      </c>
      <c r="C17" s="94">
        <v>0</v>
      </c>
      <c r="D17" s="94">
        <v>0</v>
      </c>
      <c r="E17" s="133">
        <v>0</v>
      </c>
      <c r="F17" s="95">
        <v>0</v>
      </c>
      <c r="G17" s="96">
        <v>0</v>
      </c>
      <c r="H17" s="97">
        <v>0</v>
      </c>
      <c r="I17" s="134">
        <v>0</v>
      </c>
      <c r="J17" s="97">
        <v>0</v>
      </c>
      <c r="K17" s="98">
        <f>SUM(B17,F17:J17)</f>
        <v>0</v>
      </c>
    </row>
    <row r="18" spans="1:11" s="6" customFormat="1" x14ac:dyDescent="0.2">
      <c r="A18" s="135" t="s">
        <v>171</v>
      </c>
      <c r="B18" s="93">
        <v>0</v>
      </c>
      <c r="C18" s="94">
        <v>0</v>
      </c>
      <c r="D18" s="94">
        <v>0</v>
      </c>
      <c r="E18" s="133">
        <v>0</v>
      </c>
      <c r="F18" s="95">
        <v>0</v>
      </c>
      <c r="G18" s="96">
        <v>0</v>
      </c>
      <c r="H18" s="97">
        <v>0</v>
      </c>
      <c r="I18" s="134">
        <v>0</v>
      </c>
      <c r="J18" s="97">
        <v>0</v>
      </c>
      <c r="K18" s="98">
        <f>SUM(B18,F18:J18)</f>
        <v>0</v>
      </c>
    </row>
    <row r="19" spans="1:11" s="6" customFormat="1" x14ac:dyDescent="0.2">
      <c r="A19" s="135" t="s">
        <v>221</v>
      </c>
      <c r="B19" s="93">
        <v>0</v>
      </c>
      <c r="C19" s="94">
        <v>0</v>
      </c>
      <c r="D19" s="94">
        <v>0</v>
      </c>
      <c r="E19" s="133">
        <v>0</v>
      </c>
      <c r="F19" s="95">
        <v>0</v>
      </c>
      <c r="G19" s="96">
        <v>0</v>
      </c>
      <c r="H19" s="97">
        <v>0</v>
      </c>
      <c r="I19" s="134">
        <v>0</v>
      </c>
      <c r="J19" s="97">
        <v>0</v>
      </c>
      <c r="K19" s="98">
        <f>SUM(B19,F19:J19)</f>
        <v>0</v>
      </c>
    </row>
    <row r="20" spans="1:11" s="6" customFormat="1" x14ac:dyDescent="0.2">
      <c r="A20" s="135" t="s">
        <v>242</v>
      </c>
      <c r="B20" s="93">
        <v>0</v>
      </c>
      <c r="C20" s="94">
        <v>0</v>
      </c>
      <c r="D20" s="94">
        <v>0</v>
      </c>
      <c r="E20" s="133">
        <v>0</v>
      </c>
      <c r="F20" s="95">
        <v>0</v>
      </c>
      <c r="G20" s="96">
        <v>0</v>
      </c>
      <c r="H20" s="97">
        <v>0</v>
      </c>
      <c r="I20" s="134">
        <v>0</v>
      </c>
      <c r="J20" s="97">
        <v>0</v>
      </c>
      <c r="K20" s="98">
        <f>SUM(B20,F20:J20)</f>
        <v>0</v>
      </c>
    </row>
    <row r="21" spans="1:11" s="6" customFormat="1" x14ac:dyDescent="0.2">
      <c r="A21" s="135" t="s">
        <v>173</v>
      </c>
      <c r="B21" s="93">
        <v>1</v>
      </c>
      <c r="C21" s="94">
        <v>0</v>
      </c>
      <c r="D21" s="94">
        <v>0</v>
      </c>
      <c r="E21" s="133">
        <v>0</v>
      </c>
      <c r="F21" s="95">
        <v>0</v>
      </c>
      <c r="G21" s="96">
        <v>0</v>
      </c>
      <c r="H21" s="97">
        <v>0</v>
      </c>
      <c r="I21" s="134">
        <v>0</v>
      </c>
      <c r="J21" s="97">
        <v>0</v>
      </c>
      <c r="K21" s="98">
        <f>SUM(B21,F21:J21)</f>
        <v>1</v>
      </c>
    </row>
    <row r="22" spans="1:11" s="6" customFormat="1" x14ac:dyDescent="0.2">
      <c r="A22" s="135" t="s">
        <v>174</v>
      </c>
      <c r="B22" s="93">
        <v>0</v>
      </c>
      <c r="C22" s="94">
        <v>0</v>
      </c>
      <c r="D22" s="94">
        <v>0</v>
      </c>
      <c r="E22" s="133">
        <v>0</v>
      </c>
      <c r="F22" s="95">
        <v>0</v>
      </c>
      <c r="G22" s="96">
        <v>0</v>
      </c>
      <c r="H22" s="97">
        <v>0</v>
      </c>
      <c r="I22" s="134">
        <v>0</v>
      </c>
      <c r="J22" s="97">
        <v>0</v>
      </c>
      <c r="K22" s="98">
        <f>SUM(B22,F22:J22)</f>
        <v>0</v>
      </c>
    </row>
    <row r="23" spans="1:11" s="6" customFormat="1" x14ac:dyDescent="0.2">
      <c r="A23" s="135" t="s">
        <v>175</v>
      </c>
      <c r="B23" s="93">
        <v>20</v>
      </c>
      <c r="C23" s="94">
        <v>2</v>
      </c>
      <c r="D23" s="94">
        <v>6</v>
      </c>
      <c r="E23" s="133">
        <v>0</v>
      </c>
      <c r="F23" s="95">
        <v>6</v>
      </c>
      <c r="G23" s="96">
        <v>1</v>
      </c>
      <c r="H23" s="97">
        <v>0</v>
      </c>
      <c r="I23" s="134">
        <v>0</v>
      </c>
      <c r="J23" s="97">
        <v>0</v>
      </c>
      <c r="K23" s="98">
        <f>SUM(B23,F23:J23)</f>
        <v>27</v>
      </c>
    </row>
    <row r="24" spans="1:11" s="6" customFormat="1" x14ac:dyDescent="0.2">
      <c r="A24" s="135" t="s">
        <v>176</v>
      </c>
      <c r="B24" s="93">
        <v>0</v>
      </c>
      <c r="C24" s="94">
        <v>0</v>
      </c>
      <c r="D24" s="94">
        <v>0</v>
      </c>
      <c r="E24" s="133">
        <v>0</v>
      </c>
      <c r="F24" s="95">
        <v>0</v>
      </c>
      <c r="G24" s="96">
        <v>0</v>
      </c>
      <c r="H24" s="97">
        <v>0</v>
      </c>
      <c r="I24" s="134">
        <v>0</v>
      </c>
      <c r="J24" s="97">
        <v>0</v>
      </c>
      <c r="K24" s="98">
        <f>SUM(B24,F24:J24)</f>
        <v>0</v>
      </c>
    </row>
    <row r="25" spans="1:11" s="6" customFormat="1" x14ac:dyDescent="0.2">
      <c r="A25" s="135" t="s">
        <v>177</v>
      </c>
      <c r="B25" s="93">
        <v>2</v>
      </c>
      <c r="C25" s="94">
        <v>0</v>
      </c>
      <c r="D25" s="94">
        <v>2</v>
      </c>
      <c r="E25" s="133">
        <v>0</v>
      </c>
      <c r="F25" s="95">
        <v>1</v>
      </c>
      <c r="G25" s="96">
        <v>1</v>
      </c>
      <c r="H25" s="97">
        <v>4</v>
      </c>
      <c r="I25" s="134">
        <v>1</v>
      </c>
      <c r="J25" s="97">
        <v>0</v>
      </c>
      <c r="K25" s="98">
        <f>SUM(B25,F25:J25)</f>
        <v>9</v>
      </c>
    </row>
    <row r="26" spans="1:11" s="6" customFormat="1" x14ac:dyDescent="0.2">
      <c r="A26" s="135" t="s">
        <v>178</v>
      </c>
      <c r="B26" s="93">
        <v>0</v>
      </c>
      <c r="C26" s="94">
        <v>0</v>
      </c>
      <c r="D26" s="94">
        <v>0</v>
      </c>
      <c r="E26" s="133">
        <v>0</v>
      </c>
      <c r="F26" s="95">
        <v>0</v>
      </c>
      <c r="G26" s="96">
        <v>0</v>
      </c>
      <c r="H26" s="97">
        <v>0</v>
      </c>
      <c r="I26" s="134">
        <v>0</v>
      </c>
      <c r="J26" s="97">
        <v>0</v>
      </c>
      <c r="K26" s="98">
        <f>SUM(B26,F26:J26)</f>
        <v>0</v>
      </c>
    </row>
    <row r="27" spans="1:11" s="6" customFormat="1" x14ac:dyDescent="0.2">
      <c r="A27" s="135" t="s">
        <v>179</v>
      </c>
      <c r="B27" s="93">
        <v>0</v>
      </c>
      <c r="C27" s="94">
        <v>0</v>
      </c>
      <c r="D27" s="94">
        <v>0</v>
      </c>
      <c r="E27" s="133">
        <v>0</v>
      </c>
      <c r="F27" s="95">
        <v>0</v>
      </c>
      <c r="G27" s="96">
        <v>0</v>
      </c>
      <c r="H27" s="97">
        <v>0</v>
      </c>
      <c r="I27" s="134">
        <v>0</v>
      </c>
      <c r="J27" s="97">
        <v>0</v>
      </c>
      <c r="K27" s="98">
        <f>SUM(B27,F27:J27)</f>
        <v>0</v>
      </c>
    </row>
    <row r="28" spans="1:11" s="6" customFormat="1" x14ac:dyDescent="0.2">
      <c r="A28" s="135" t="s">
        <v>180</v>
      </c>
      <c r="B28" s="93">
        <v>2</v>
      </c>
      <c r="C28" s="94">
        <v>0</v>
      </c>
      <c r="D28" s="94">
        <v>0</v>
      </c>
      <c r="E28" s="133">
        <v>0</v>
      </c>
      <c r="F28" s="95">
        <v>7</v>
      </c>
      <c r="G28" s="96">
        <v>0</v>
      </c>
      <c r="H28" s="97">
        <v>3</v>
      </c>
      <c r="I28" s="134">
        <v>0</v>
      </c>
      <c r="J28" s="97">
        <v>0</v>
      </c>
      <c r="K28" s="98">
        <f>SUM(B28,F28:J28)</f>
        <v>12</v>
      </c>
    </row>
    <row r="29" spans="1:11" s="6" customFormat="1" x14ac:dyDescent="0.2">
      <c r="A29" s="135" t="s">
        <v>388</v>
      </c>
      <c r="B29" s="93">
        <v>0</v>
      </c>
      <c r="C29" s="94">
        <v>0</v>
      </c>
      <c r="D29" s="94">
        <v>0</v>
      </c>
      <c r="E29" s="133">
        <v>0</v>
      </c>
      <c r="F29" s="95">
        <v>0</v>
      </c>
      <c r="G29" s="96">
        <v>0</v>
      </c>
      <c r="H29" s="97">
        <v>0</v>
      </c>
      <c r="I29" s="134">
        <v>0</v>
      </c>
      <c r="J29" s="97">
        <v>0</v>
      </c>
      <c r="K29" s="98">
        <f>SUM(B29,F29:J29)</f>
        <v>0</v>
      </c>
    </row>
    <row r="30" spans="1:11" s="6" customFormat="1" x14ac:dyDescent="0.2">
      <c r="A30" s="135" t="s">
        <v>182</v>
      </c>
      <c r="B30" s="93">
        <v>0</v>
      </c>
      <c r="C30" s="94">
        <v>0</v>
      </c>
      <c r="D30" s="94">
        <v>0</v>
      </c>
      <c r="E30" s="133">
        <v>0</v>
      </c>
      <c r="F30" s="95">
        <v>0</v>
      </c>
      <c r="G30" s="96">
        <v>0</v>
      </c>
      <c r="H30" s="97">
        <v>0</v>
      </c>
      <c r="I30" s="134">
        <v>0</v>
      </c>
      <c r="J30" s="97">
        <v>0</v>
      </c>
      <c r="K30" s="98">
        <f>SUM(B30,F30:J30)</f>
        <v>0</v>
      </c>
    </row>
    <row r="31" spans="1:11" s="6" customFormat="1" x14ac:dyDescent="0.2">
      <c r="A31" s="135" t="s">
        <v>183</v>
      </c>
      <c r="B31" s="93">
        <v>5</v>
      </c>
      <c r="C31" s="94">
        <v>0</v>
      </c>
      <c r="D31" s="94">
        <v>3</v>
      </c>
      <c r="E31" s="133">
        <v>0</v>
      </c>
      <c r="F31" s="95">
        <v>24</v>
      </c>
      <c r="G31" s="96">
        <v>1</v>
      </c>
      <c r="H31" s="97">
        <v>0</v>
      </c>
      <c r="I31" s="134">
        <v>0</v>
      </c>
      <c r="J31" s="97">
        <v>0</v>
      </c>
      <c r="K31" s="98">
        <f>SUM(B31,F31:J31)</f>
        <v>30</v>
      </c>
    </row>
    <row r="32" spans="1:11" s="6" customFormat="1" x14ac:dyDescent="0.2">
      <c r="A32" s="135" t="s">
        <v>184</v>
      </c>
      <c r="B32" s="93">
        <v>0</v>
      </c>
      <c r="C32" s="94">
        <v>0</v>
      </c>
      <c r="D32" s="94">
        <v>0</v>
      </c>
      <c r="E32" s="133">
        <v>0</v>
      </c>
      <c r="F32" s="95">
        <v>0</v>
      </c>
      <c r="G32" s="96">
        <v>0</v>
      </c>
      <c r="H32" s="97">
        <v>0</v>
      </c>
      <c r="I32" s="134">
        <v>0</v>
      </c>
      <c r="J32" s="97">
        <v>0</v>
      </c>
      <c r="K32" s="98">
        <f>SUM(B32,F32:J32)</f>
        <v>0</v>
      </c>
    </row>
    <row r="33" spans="1:11" s="6" customFormat="1" x14ac:dyDescent="0.2">
      <c r="A33" s="135" t="s">
        <v>185</v>
      </c>
      <c r="B33" s="93">
        <v>0</v>
      </c>
      <c r="C33" s="94">
        <v>0</v>
      </c>
      <c r="D33" s="94">
        <v>0</v>
      </c>
      <c r="E33" s="133">
        <v>0</v>
      </c>
      <c r="F33" s="95">
        <v>0</v>
      </c>
      <c r="G33" s="96">
        <v>0</v>
      </c>
      <c r="H33" s="97">
        <v>0</v>
      </c>
      <c r="I33" s="134">
        <v>0</v>
      </c>
      <c r="J33" s="97">
        <v>0</v>
      </c>
      <c r="K33" s="98">
        <f>SUM(B33,F33:J33)</f>
        <v>0</v>
      </c>
    </row>
    <row r="34" spans="1:11" s="6" customFormat="1" x14ac:dyDescent="0.2">
      <c r="A34" s="135" t="s">
        <v>186</v>
      </c>
      <c r="B34" s="93">
        <v>0</v>
      </c>
      <c r="C34" s="94">
        <v>0</v>
      </c>
      <c r="D34" s="94">
        <v>0</v>
      </c>
      <c r="E34" s="133">
        <v>0</v>
      </c>
      <c r="F34" s="95">
        <v>10</v>
      </c>
      <c r="G34" s="96">
        <v>0</v>
      </c>
      <c r="H34" s="97">
        <v>1</v>
      </c>
      <c r="I34" s="134">
        <v>0</v>
      </c>
      <c r="J34" s="97">
        <v>1</v>
      </c>
      <c r="K34" s="98">
        <f>SUM(B34,F34:J34)</f>
        <v>12</v>
      </c>
    </row>
    <row r="35" spans="1:11" s="6" customFormat="1" x14ac:dyDescent="0.2">
      <c r="A35" s="135" t="s">
        <v>188</v>
      </c>
      <c r="B35" s="93">
        <v>0</v>
      </c>
      <c r="C35" s="94">
        <v>0</v>
      </c>
      <c r="D35" s="94">
        <v>0</v>
      </c>
      <c r="E35" s="133">
        <v>0</v>
      </c>
      <c r="F35" s="95">
        <v>0</v>
      </c>
      <c r="G35" s="96">
        <v>0</v>
      </c>
      <c r="H35" s="97">
        <v>0</v>
      </c>
      <c r="I35" s="134">
        <v>0</v>
      </c>
      <c r="J35" s="97">
        <v>0</v>
      </c>
      <c r="K35" s="98">
        <f>SUM(B35,F35:J35)</f>
        <v>0</v>
      </c>
    </row>
    <row r="36" spans="1:11" s="6" customFormat="1" x14ac:dyDescent="0.2">
      <c r="A36" s="135" t="s">
        <v>187</v>
      </c>
      <c r="B36" s="93">
        <v>0</v>
      </c>
      <c r="C36" s="94">
        <v>0</v>
      </c>
      <c r="D36" s="94">
        <v>0</v>
      </c>
      <c r="E36" s="133">
        <v>0</v>
      </c>
      <c r="F36" s="95">
        <v>0</v>
      </c>
      <c r="G36" s="96">
        <v>0</v>
      </c>
      <c r="H36" s="97">
        <v>0</v>
      </c>
      <c r="I36" s="134">
        <v>0</v>
      </c>
      <c r="J36" s="97">
        <v>0</v>
      </c>
      <c r="K36" s="98">
        <f>SUM(B36,F36:J36)</f>
        <v>0</v>
      </c>
    </row>
    <row r="37" spans="1:11" s="6" customFormat="1" x14ac:dyDescent="0.2">
      <c r="A37" s="135" t="s">
        <v>190</v>
      </c>
      <c r="B37" s="93">
        <v>3</v>
      </c>
      <c r="C37" s="94">
        <v>1</v>
      </c>
      <c r="D37" s="94">
        <v>0</v>
      </c>
      <c r="E37" s="133">
        <v>0</v>
      </c>
      <c r="F37" s="95">
        <v>6</v>
      </c>
      <c r="G37" s="96">
        <v>3</v>
      </c>
      <c r="H37" s="97">
        <v>2</v>
      </c>
      <c r="I37" s="134">
        <v>0</v>
      </c>
      <c r="J37" s="97">
        <v>0</v>
      </c>
      <c r="K37" s="98">
        <f>SUM(B37,F37:J37)</f>
        <v>14</v>
      </c>
    </row>
    <row r="38" spans="1:11" s="6" customFormat="1" x14ac:dyDescent="0.2">
      <c r="A38" s="135" t="s">
        <v>191</v>
      </c>
      <c r="B38" s="93">
        <v>0</v>
      </c>
      <c r="C38" s="94">
        <v>0</v>
      </c>
      <c r="D38" s="94">
        <v>0</v>
      </c>
      <c r="E38" s="133">
        <v>0</v>
      </c>
      <c r="F38" s="95">
        <v>0</v>
      </c>
      <c r="G38" s="96">
        <v>0</v>
      </c>
      <c r="H38" s="97">
        <v>0</v>
      </c>
      <c r="I38" s="134">
        <v>0</v>
      </c>
      <c r="J38" s="97">
        <v>0</v>
      </c>
      <c r="K38" s="98">
        <f>SUM(B38,F38:J38)</f>
        <v>0</v>
      </c>
    </row>
    <row r="39" spans="1:11" s="6" customFormat="1" x14ac:dyDescent="0.2">
      <c r="A39" s="135" t="s">
        <v>192</v>
      </c>
      <c r="B39" s="93">
        <v>0</v>
      </c>
      <c r="C39" s="94">
        <v>0</v>
      </c>
      <c r="D39" s="94">
        <v>0</v>
      </c>
      <c r="E39" s="133">
        <v>0</v>
      </c>
      <c r="F39" s="95">
        <v>0</v>
      </c>
      <c r="G39" s="96">
        <v>0</v>
      </c>
      <c r="H39" s="97">
        <v>0</v>
      </c>
      <c r="I39" s="134">
        <v>0</v>
      </c>
      <c r="J39" s="97">
        <v>0</v>
      </c>
      <c r="K39" s="98">
        <f>SUM(B39,F39:J39)</f>
        <v>0</v>
      </c>
    </row>
    <row r="40" spans="1:11" s="6" customFormat="1" x14ac:dyDescent="0.2">
      <c r="A40" s="135" t="s">
        <v>193</v>
      </c>
      <c r="B40" s="93">
        <v>0</v>
      </c>
      <c r="C40" s="94">
        <v>0</v>
      </c>
      <c r="D40" s="94">
        <v>0</v>
      </c>
      <c r="E40" s="133">
        <v>0</v>
      </c>
      <c r="F40" s="95">
        <v>0</v>
      </c>
      <c r="G40" s="96">
        <v>0</v>
      </c>
      <c r="H40" s="97">
        <v>0</v>
      </c>
      <c r="I40" s="134">
        <v>0</v>
      </c>
      <c r="J40" s="97">
        <v>0</v>
      </c>
      <c r="K40" s="98">
        <f>SUM(B40,F40:J40)</f>
        <v>0</v>
      </c>
    </row>
    <row r="41" spans="1:11" s="6" customFormat="1" x14ac:dyDescent="0.2">
      <c r="A41" s="135" t="s">
        <v>194</v>
      </c>
      <c r="B41" s="93">
        <v>0</v>
      </c>
      <c r="C41" s="94">
        <v>0</v>
      </c>
      <c r="D41" s="94">
        <v>0</v>
      </c>
      <c r="E41" s="133">
        <v>0</v>
      </c>
      <c r="F41" s="95">
        <v>0</v>
      </c>
      <c r="G41" s="96">
        <v>0</v>
      </c>
      <c r="H41" s="97">
        <v>0</v>
      </c>
      <c r="I41" s="134">
        <v>0</v>
      </c>
      <c r="J41" s="97">
        <v>0</v>
      </c>
      <c r="K41" s="98">
        <f>SUM(B41,F41:J41)</f>
        <v>0</v>
      </c>
    </row>
    <row r="42" spans="1:11" s="6" customFormat="1" x14ac:dyDescent="0.2">
      <c r="A42" s="135" t="s">
        <v>195</v>
      </c>
      <c r="B42" s="93">
        <v>0</v>
      </c>
      <c r="C42" s="94">
        <v>0</v>
      </c>
      <c r="D42" s="94">
        <v>0</v>
      </c>
      <c r="E42" s="133">
        <v>0</v>
      </c>
      <c r="F42" s="95">
        <v>2</v>
      </c>
      <c r="G42" s="96">
        <v>0</v>
      </c>
      <c r="H42" s="97">
        <v>0</v>
      </c>
      <c r="I42" s="134">
        <v>0</v>
      </c>
      <c r="J42" s="97">
        <v>0</v>
      </c>
      <c r="K42" s="98">
        <f>SUM(B42,F42:J42)</f>
        <v>2</v>
      </c>
    </row>
    <row r="43" spans="1:11" s="6" customFormat="1" x14ac:dyDescent="0.2">
      <c r="A43" s="135" t="s">
        <v>457</v>
      </c>
      <c r="B43" s="93">
        <v>0</v>
      </c>
      <c r="C43" s="94">
        <v>0</v>
      </c>
      <c r="D43" s="94">
        <v>0</v>
      </c>
      <c r="E43" s="133">
        <v>0</v>
      </c>
      <c r="F43" s="95">
        <v>2</v>
      </c>
      <c r="G43" s="96">
        <v>0</v>
      </c>
      <c r="H43" s="97">
        <v>0</v>
      </c>
      <c r="I43" s="134">
        <v>0</v>
      </c>
      <c r="J43" s="97">
        <v>0</v>
      </c>
      <c r="K43" s="98">
        <f>SUM(B43,F43:J43)</f>
        <v>2</v>
      </c>
    </row>
    <row r="44" spans="1:11" s="6" customFormat="1" x14ac:dyDescent="0.2">
      <c r="A44" s="135" t="s">
        <v>196</v>
      </c>
      <c r="B44" s="93">
        <v>44</v>
      </c>
      <c r="C44" s="94">
        <v>0</v>
      </c>
      <c r="D44" s="94">
        <v>5</v>
      </c>
      <c r="E44" s="133">
        <v>0</v>
      </c>
      <c r="F44" s="95">
        <v>19</v>
      </c>
      <c r="G44" s="96">
        <v>1</v>
      </c>
      <c r="H44" s="97">
        <v>0</v>
      </c>
      <c r="I44" s="134">
        <v>0</v>
      </c>
      <c r="J44" s="97">
        <v>0</v>
      </c>
      <c r="K44" s="98">
        <f>SUM(B44,F44:J44)</f>
        <v>64</v>
      </c>
    </row>
    <row r="45" spans="1:11" s="6" customFormat="1" x14ac:dyDescent="0.2">
      <c r="A45" s="135" t="s">
        <v>370</v>
      </c>
      <c r="B45" s="93">
        <v>6</v>
      </c>
      <c r="C45" s="94">
        <v>0</v>
      </c>
      <c r="D45" s="94">
        <v>0</v>
      </c>
      <c r="E45" s="133">
        <v>0</v>
      </c>
      <c r="F45" s="95">
        <v>2</v>
      </c>
      <c r="G45" s="96">
        <v>0</v>
      </c>
      <c r="H45" s="97">
        <v>0</v>
      </c>
      <c r="I45" s="134">
        <v>0</v>
      </c>
      <c r="J45" s="97">
        <v>0</v>
      </c>
      <c r="K45" s="98">
        <f>SUM(B45,F45:J45)</f>
        <v>8</v>
      </c>
    </row>
    <row r="46" spans="1:11" s="6" customFormat="1" x14ac:dyDescent="0.2">
      <c r="A46" s="135" t="s">
        <v>197</v>
      </c>
      <c r="B46" s="93">
        <v>2</v>
      </c>
      <c r="C46" s="94">
        <v>1</v>
      </c>
      <c r="D46" s="94">
        <v>0</v>
      </c>
      <c r="E46" s="133">
        <v>0</v>
      </c>
      <c r="F46" s="95">
        <v>1</v>
      </c>
      <c r="G46" s="96">
        <v>1</v>
      </c>
      <c r="H46" s="97">
        <v>0</v>
      </c>
      <c r="I46" s="134">
        <v>0</v>
      </c>
      <c r="J46" s="97">
        <v>0</v>
      </c>
      <c r="K46" s="98">
        <f>SUM(B46,F46:J46)</f>
        <v>4</v>
      </c>
    </row>
    <row r="47" spans="1:11" s="6" customFormat="1" x14ac:dyDescent="0.2">
      <c r="A47" s="135" t="s">
        <v>357</v>
      </c>
      <c r="B47" s="93">
        <v>0</v>
      </c>
      <c r="C47" s="94">
        <v>0</v>
      </c>
      <c r="D47" s="94">
        <v>0</v>
      </c>
      <c r="E47" s="133">
        <v>0</v>
      </c>
      <c r="F47" s="95">
        <v>0</v>
      </c>
      <c r="G47" s="96">
        <v>0</v>
      </c>
      <c r="H47" s="97">
        <v>0</v>
      </c>
      <c r="I47" s="134">
        <v>0</v>
      </c>
      <c r="J47" s="97">
        <v>0</v>
      </c>
      <c r="K47" s="98">
        <f>SUM(B47,F47:J47)</f>
        <v>0</v>
      </c>
    </row>
    <row r="48" spans="1:11" s="6" customFormat="1" x14ac:dyDescent="0.2">
      <c r="A48" s="135" t="s">
        <v>390</v>
      </c>
      <c r="B48" s="93">
        <v>0</v>
      </c>
      <c r="C48" s="94">
        <v>0</v>
      </c>
      <c r="D48" s="94">
        <v>0</v>
      </c>
      <c r="E48" s="133">
        <v>0</v>
      </c>
      <c r="F48" s="95">
        <v>0</v>
      </c>
      <c r="G48" s="96">
        <v>0</v>
      </c>
      <c r="H48" s="97">
        <v>0</v>
      </c>
      <c r="I48" s="134">
        <v>0</v>
      </c>
      <c r="J48" s="97">
        <v>0</v>
      </c>
      <c r="K48" s="98">
        <f>SUM(B48,F48:J48)</f>
        <v>0</v>
      </c>
    </row>
    <row r="49" spans="1:11" s="6" customFormat="1" x14ac:dyDescent="0.2">
      <c r="A49" s="135" t="s">
        <v>534</v>
      </c>
      <c r="B49" s="93">
        <v>0</v>
      </c>
      <c r="C49" s="94">
        <v>0</v>
      </c>
      <c r="D49" s="94">
        <v>0</v>
      </c>
      <c r="E49" s="133">
        <v>0</v>
      </c>
      <c r="F49" s="95">
        <v>0</v>
      </c>
      <c r="G49" s="96">
        <v>0</v>
      </c>
      <c r="H49" s="97">
        <v>0</v>
      </c>
      <c r="I49" s="134">
        <v>0</v>
      </c>
      <c r="J49" s="97">
        <v>0</v>
      </c>
      <c r="K49" s="98">
        <f>SUM(B49,F49:J49)</f>
        <v>0</v>
      </c>
    </row>
    <row r="50" spans="1:11" s="6" customFormat="1" x14ac:dyDescent="0.2">
      <c r="A50" s="135" t="s">
        <v>198</v>
      </c>
      <c r="B50" s="93">
        <v>0</v>
      </c>
      <c r="C50" s="94">
        <v>0</v>
      </c>
      <c r="D50" s="94">
        <v>0</v>
      </c>
      <c r="E50" s="133">
        <v>0</v>
      </c>
      <c r="F50" s="95">
        <v>0</v>
      </c>
      <c r="G50" s="96">
        <v>0</v>
      </c>
      <c r="H50" s="97">
        <v>0</v>
      </c>
      <c r="I50" s="134">
        <v>0</v>
      </c>
      <c r="J50" s="97">
        <v>0</v>
      </c>
      <c r="K50" s="98">
        <f>SUM(B50,F50:J50)</f>
        <v>0</v>
      </c>
    </row>
    <row r="51" spans="1:11" s="6" customFormat="1" x14ac:dyDescent="0.2">
      <c r="A51" s="135" t="s">
        <v>199</v>
      </c>
      <c r="B51" s="93">
        <v>0</v>
      </c>
      <c r="C51" s="94">
        <v>0</v>
      </c>
      <c r="D51" s="94">
        <v>0</v>
      </c>
      <c r="E51" s="133">
        <v>0</v>
      </c>
      <c r="F51" s="95">
        <v>0</v>
      </c>
      <c r="G51" s="96">
        <v>0</v>
      </c>
      <c r="H51" s="97">
        <v>0</v>
      </c>
      <c r="I51" s="134">
        <v>0</v>
      </c>
      <c r="J51" s="97">
        <v>0</v>
      </c>
      <c r="K51" s="98">
        <f>SUM(B51,F51:J51)</f>
        <v>0</v>
      </c>
    </row>
    <row r="52" spans="1:11" s="6" customFormat="1" x14ac:dyDescent="0.2">
      <c r="A52" s="135" t="s">
        <v>200</v>
      </c>
      <c r="B52" s="93">
        <v>0</v>
      </c>
      <c r="C52" s="94">
        <v>0</v>
      </c>
      <c r="D52" s="94">
        <v>0</v>
      </c>
      <c r="E52" s="133">
        <v>0</v>
      </c>
      <c r="F52" s="95">
        <v>0</v>
      </c>
      <c r="G52" s="96">
        <v>0</v>
      </c>
      <c r="H52" s="97">
        <v>0</v>
      </c>
      <c r="I52" s="134">
        <v>0</v>
      </c>
      <c r="J52" s="97">
        <v>0</v>
      </c>
      <c r="K52" s="98">
        <f>SUM(B52,F52:J52)</f>
        <v>0</v>
      </c>
    </row>
    <row r="53" spans="1:11" s="6" customFormat="1" x14ac:dyDescent="0.2">
      <c r="A53" s="135" t="s">
        <v>201</v>
      </c>
      <c r="B53" s="93">
        <v>2</v>
      </c>
      <c r="C53" s="94">
        <v>0</v>
      </c>
      <c r="D53" s="94">
        <v>0</v>
      </c>
      <c r="E53" s="133">
        <v>0</v>
      </c>
      <c r="F53" s="95">
        <v>0</v>
      </c>
      <c r="G53" s="96">
        <v>0</v>
      </c>
      <c r="H53" s="97">
        <v>0</v>
      </c>
      <c r="I53" s="134">
        <v>0</v>
      </c>
      <c r="J53" s="97">
        <v>0</v>
      </c>
      <c r="K53" s="98">
        <f>SUM(B53,F53:J53)</f>
        <v>2</v>
      </c>
    </row>
    <row r="54" spans="1:11" s="6" customFormat="1" x14ac:dyDescent="0.2">
      <c r="A54" s="135" t="s">
        <v>202</v>
      </c>
      <c r="B54" s="93">
        <v>3</v>
      </c>
      <c r="C54" s="94">
        <v>0</v>
      </c>
      <c r="D54" s="94">
        <v>0</v>
      </c>
      <c r="E54" s="133">
        <v>0</v>
      </c>
      <c r="F54" s="95">
        <v>0</v>
      </c>
      <c r="G54" s="96">
        <v>0</v>
      </c>
      <c r="H54" s="97">
        <v>0</v>
      </c>
      <c r="I54" s="134">
        <v>0</v>
      </c>
      <c r="J54" s="97">
        <v>0</v>
      </c>
      <c r="K54" s="98">
        <f>SUM(B54,F54:J54)</f>
        <v>3</v>
      </c>
    </row>
    <row r="55" spans="1:11" s="6" customFormat="1" x14ac:dyDescent="0.2">
      <c r="A55" s="135" t="s">
        <v>204</v>
      </c>
      <c r="B55" s="93">
        <v>8</v>
      </c>
      <c r="C55" s="94">
        <v>0</v>
      </c>
      <c r="D55" s="94">
        <v>0</v>
      </c>
      <c r="E55" s="133">
        <v>0</v>
      </c>
      <c r="F55" s="95">
        <v>5</v>
      </c>
      <c r="G55" s="96">
        <v>0</v>
      </c>
      <c r="H55" s="97">
        <v>0</v>
      </c>
      <c r="I55" s="134">
        <v>0</v>
      </c>
      <c r="J55" s="97">
        <v>0</v>
      </c>
      <c r="K55" s="98">
        <f>SUM(B55,F55:J55)</f>
        <v>13</v>
      </c>
    </row>
    <row r="56" spans="1:11" s="6" customFormat="1" x14ac:dyDescent="0.2">
      <c r="A56" s="135" t="s">
        <v>205</v>
      </c>
      <c r="B56" s="93">
        <v>0</v>
      </c>
      <c r="C56" s="94">
        <v>0</v>
      </c>
      <c r="D56" s="94">
        <v>0</v>
      </c>
      <c r="E56" s="133">
        <v>0</v>
      </c>
      <c r="F56" s="95">
        <v>0</v>
      </c>
      <c r="G56" s="96">
        <v>0</v>
      </c>
      <c r="H56" s="97">
        <v>0</v>
      </c>
      <c r="I56" s="134">
        <v>0</v>
      </c>
      <c r="J56" s="97">
        <v>0</v>
      </c>
      <c r="K56" s="98">
        <f>SUM(B56,F56:J56)</f>
        <v>0</v>
      </c>
    </row>
    <row r="57" spans="1:11" s="6" customFormat="1" x14ac:dyDescent="0.2">
      <c r="A57" s="135" t="s">
        <v>206</v>
      </c>
      <c r="B57" s="93">
        <v>0</v>
      </c>
      <c r="C57" s="94">
        <v>0</v>
      </c>
      <c r="D57" s="94">
        <v>0</v>
      </c>
      <c r="E57" s="133">
        <v>0</v>
      </c>
      <c r="F57" s="95">
        <v>0</v>
      </c>
      <c r="G57" s="96">
        <v>0</v>
      </c>
      <c r="H57" s="97">
        <v>0</v>
      </c>
      <c r="I57" s="134">
        <v>0</v>
      </c>
      <c r="J57" s="97">
        <v>0</v>
      </c>
      <c r="K57" s="98">
        <f>SUM(B57,F57:J57)</f>
        <v>0</v>
      </c>
    </row>
    <row r="58" spans="1:11" s="6" customFormat="1" x14ac:dyDescent="0.2">
      <c r="A58" s="135" t="s">
        <v>536</v>
      </c>
      <c r="B58" s="93">
        <v>0</v>
      </c>
      <c r="C58" s="94">
        <v>0</v>
      </c>
      <c r="D58" s="94">
        <v>0</v>
      </c>
      <c r="E58" s="133">
        <v>0</v>
      </c>
      <c r="F58" s="95">
        <v>0</v>
      </c>
      <c r="G58" s="96">
        <v>0</v>
      </c>
      <c r="H58" s="97">
        <v>0</v>
      </c>
      <c r="I58" s="134">
        <v>0</v>
      </c>
      <c r="J58" s="97">
        <v>0</v>
      </c>
      <c r="K58" s="98">
        <f>SUM(B58,F58:J58)</f>
        <v>0</v>
      </c>
    </row>
    <row r="59" spans="1:11" s="6" customFormat="1" x14ac:dyDescent="0.2">
      <c r="A59" s="135" t="s">
        <v>354</v>
      </c>
      <c r="B59" s="93">
        <v>0</v>
      </c>
      <c r="C59" s="94">
        <v>0</v>
      </c>
      <c r="D59" s="94">
        <v>0</v>
      </c>
      <c r="E59" s="133">
        <v>0</v>
      </c>
      <c r="F59" s="95">
        <v>0</v>
      </c>
      <c r="G59" s="96">
        <v>0</v>
      </c>
      <c r="H59" s="97">
        <v>0</v>
      </c>
      <c r="I59" s="134">
        <v>0</v>
      </c>
      <c r="J59" s="97">
        <v>0</v>
      </c>
      <c r="K59" s="98">
        <f>SUM(B59,F59:J59)</f>
        <v>0</v>
      </c>
    </row>
    <row r="60" spans="1:11" s="6" customFormat="1" x14ac:dyDescent="0.2">
      <c r="A60" s="135" t="s">
        <v>292</v>
      </c>
      <c r="B60" s="93">
        <v>0</v>
      </c>
      <c r="C60" s="94">
        <v>0</v>
      </c>
      <c r="D60" s="94">
        <v>0</v>
      </c>
      <c r="E60" s="133">
        <v>0</v>
      </c>
      <c r="F60" s="95">
        <v>0</v>
      </c>
      <c r="G60" s="96">
        <v>0</v>
      </c>
      <c r="H60" s="97">
        <v>0</v>
      </c>
      <c r="I60" s="134">
        <v>0</v>
      </c>
      <c r="J60" s="97">
        <v>0</v>
      </c>
      <c r="K60" s="98">
        <f>SUM(B60,F60:J60)</f>
        <v>0</v>
      </c>
    </row>
    <row r="61" spans="1:11" s="6" customFormat="1" x14ac:dyDescent="0.2">
      <c r="A61" s="135" t="s">
        <v>207</v>
      </c>
      <c r="B61" s="93">
        <v>0</v>
      </c>
      <c r="C61" s="94">
        <v>0</v>
      </c>
      <c r="D61" s="94">
        <v>0</v>
      </c>
      <c r="E61" s="133">
        <v>0</v>
      </c>
      <c r="F61" s="95">
        <v>0</v>
      </c>
      <c r="G61" s="96">
        <v>0</v>
      </c>
      <c r="H61" s="97">
        <v>0</v>
      </c>
      <c r="I61" s="134">
        <v>0</v>
      </c>
      <c r="J61" s="97">
        <v>0</v>
      </c>
      <c r="K61" s="98">
        <f>SUM(B61,F61:J61)</f>
        <v>0</v>
      </c>
    </row>
    <row r="62" spans="1:11" s="6" customFormat="1" x14ac:dyDescent="0.2">
      <c r="A62" s="135" t="s">
        <v>208</v>
      </c>
      <c r="B62" s="93">
        <v>0</v>
      </c>
      <c r="C62" s="94">
        <v>0</v>
      </c>
      <c r="D62" s="94">
        <v>0</v>
      </c>
      <c r="E62" s="133">
        <v>0</v>
      </c>
      <c r="F62" s="95">
        <v>0</v>
      </c>
      <c r="G62" s="96">
        <v>2</v>
      </c>
      <c r="H62" s="97">
        <v>0</v>
      </c>
      <c r="I62" s="134">
        <v>0</v>
      </c>
      <c r="J62" s="97">
        <v>0</v>
      </c>
      <c r="K62" s="98">
        <f>SUM(B62,F62:J62)</f>
        <v>2</v>
      </c>
    </row>
    <row r="63" spans="1:11" s="6" customFormat="1" x14ac:dyDescent="0.2">
      <c r="A63" s="135" t="s">
        <v>209</v>
      </c>
      <c r="B63" s="93">
        <v>24</v>
      </c>
      <c r="C63" s="94">
        <v>1</v>
      </c>
      <c r="D63" s="94">
        <v>0</v>
      </c>
      <c r="E63" s="133">
        <v>0</v>
      </c>
      <c r="F63" s="95">
        <v>5</v>
      </c>
      <c r="G63" s="96">
        <v>2</v>
      </c>
      <c r="H63" s="97">
        <v>0</v>
      </c>
      <c r="I63" s="134">
        <v>0</v>
      </c>
      <c r="J63" s="97">
        <v>0</v>
      </c>
      <c r="K63" s="98">
        <f>SUM(B63,F63:J63)</f>
        <v>31</v>
      </c>
    </row>
    <row r="64" spans="1:11" s="6" customFormat="1" x14ac:dyDescent="0.2">
      <c r="A64" s="135" t="s">
        <v>537</v>
      </c>
      <c r="B64" s="93">
        <v>0</v>
      </c>
      <c r="C64" s="94">
        <v>0</v>
      </c>
      <c r="D64" s="94">
        <v>0</v>
      </c>
      <c r="E64" s="133">
        <v>0</v>
      </c>
      <c r="F64" s="95">
        <v>0</v>
      </c>
      <c r="G64" s="96">
        <v>0</v>
      </c>
      <c r="H64" s="97">
        <v>0</v>
      </c>
      <c r="I64" s="134">
        <v>0</v>
      </c>
      <c r="J64" s="97">
        <v>0</v>
      </c>
      <c r="K64" s="98">
        <f>SUM(B64,F64:J64)</f>
        <v>0</v>
      </c>
    </row>
    <row r="65" spans="1:11" s="6" customFormat="1" x14ac:dyDescent="0.2">
      <c r="A65" s="135" t="s">
        <v>538</v>
      </c>
      <c r="B65" s="93">
        <v>0</v>
      </c>
      <c r="C65" s="94">
        <v>0</v>
      </c>
      <c r="D65" s="94">
        <v>0</v>
      </c>
      <c r="E65" s="133">
        <v>0</v>
      </c>
      <c r="F65" s="95">
        <v>0</v>
      </c>
      <c r="G65" s="96">
        <v>0</v>
      </c>
      <c r="H65" s="97">
        <v>0</v>
      </c>
      <c r="I65" s="134">
        <v>0</v>
      </c>
      <c r="J65" s="97">
        <v>0</v>
      </c>
      <c r="K65" s="98">
        <f>SUM(B65,F65:J65)</f>
        <v>0</v>
      </c>
    </row>
    <row r="66" spans="1:11" s="6" customFormat="1" x14ac:dyDescent="0.2">
      <c r="A66" s="135" t="s">
        <v>211</v>
      </c>
      <c r="B66" s="93">
        <v>0</v>
      </c>
      <c r="C66" s="94">
        <v>0</v>
      </c>
      <c r="D66" s="94">
        <v>0</v>
      </c>
      <c r="E66" s="133">
        <v>0</v>
      </c>
      <c r="F66" s="95">
        <v>0</v>
      </c>
      <c r="G66" s="96">
        <v>0</v>
      </c>
      <c r="H66" s="97">
        <v>0</v>
      </c>
      <c r="I66" s="134">
        <v>0</v>
      </c>
      <c r="J66" s="97">
        <v>0</v>
      </c>
      <c r="K66" s="98">
        <f>SUM(B66,F66:J66)</f>
        <v>0</v>
      </c>
    </row>
    <row r="67" spans="1:11" s="6" customFormat="1" x14ac:dyDescent="0.2">
      <c r="A67" s="135" t="s">
        <v>210</v>
      </c>
      <c r="B67" s="93">
        <v>74</v>
      </c>
      <c r="C67" s="94">
        <v>2</v>
      </c>
      <c r="D67" s="94">
        <v>0</v>
      </c>
      <c r="E67" s="133">
        <v>0</v>
      </c>
      <c r="F67" s="95">
        <v>33</v>
      </c>
      <c r="G67" s="96">
        <v>4</v>
      </c>
      <c r="H67" s="97">
        <v>0</v>
      </c>
      <c r="I67" s="134">
        <v>0</v>
      </c>
      <c r="J67" s="97">
        <v>0</v>
      </c>
      <c r="K67" s="98">
        <f>SUM(B67,F67:J67)</f>
        <v>111</v>
      </c>
    </row>
    <row r="68" spans="1:11" s="6" customFormat="1" x14ac:dyDescent="0.2">
      <c r="A68" s="135" t="s">
        <v>212</v>
      </c>
      <c r="B68" s="93">
        <v>0</v>
      </c>
      <c r="C68" s="94">
        <v>0</v>
      </c>
      <c r="D68" s="94">
        <v>0</v>
      </c>
      <c r="E68" s="133">
        <v>0</v>
      </c>
      <c r="F68" s="95">
        <v>0</v>
      </c>
      <c r="G68" s="96">
        <v>0</v>
      </c>
      <c r="H68" s="97">
        <v>0</v>
      </c>
      <c r="I68" s="134">
        <v>0</v>
      </c>
      <c r="J68" s="97">
        <v>0</v>
      </c>
      <c r="K68" s="98">
        <f>SUM(B68,F68:J68)</f>
        <v>0</v>
      </c>
    </row>
    <row r="69" spans="1:11" s="6" customFormat="1" x14ac:dyDescent="0.2">
      <c r="A69" s="135" t="s">
        <v>213</v>
      </c>
      <c r="B69" s="93">
        <v>0</v>
      </c>
      <c r="C69" s="94">
        <v>0</v>
      </c>
      <c r="D69" s="94">
        <v>0</v>
      </c>
      <c r="E69" s="133">
        <v>0</v>
      </c>
      <c r="F69" s="95">
        <v>0</v>
      </c>
      <c r="G69" s="96">
        <v>0</v>
      </c>
      <c r="H69" s="97">
        <v>0</v>
      </c>
      <c r="I69" s="134">
        <v>0</v>
      </c>
      <c r="J69" s="97">
        <v>0</v>
      </c>
      <c r="K69" s="98">
        <f>SUM(B69,F69:J69)</f>
        <v>0</v>
      </c>
    </row>
    <row r="70" spans="1:11" s="6" customFormat="1" x14ac:dyDescent="0.2">
      <c r="A70" s="135" t="s">
        <v>214</v>
      </c>
      <c r="B70" s="93">
        <v>1</v>
      </c>
      <c r="C70" s="94">
        <v>0</v>
      </c>
      <c r="D70" s="94">
        <v>0</v>
      </c>
      <c r="E70" s="133">
        <v>0</v>
      </c>
      <c r="F70" s="95">
        <v>0</v>
      </c>
      <c r="G70" s="96">
        <v>0</v>
      </c>
      <c r="H70" s="97">
        <v>0</v>
      </c>
      <c r="I70" s="134">
        <v>0</v>
      </c>
      <c r="J70" s="97">
        <v>0</v>
      </c>
      <c r="K70" s="98">
        <f>SUM(B70,F70:J70)</f>
        <v>1</v>
      </c>
    </row>
    <row r="71" spans="1:11" s="6" customFormat="1" x14ac:dyDescent="0.2">
      <c r="A71" s="135" t="s">
        <v>215</v>
      </c>
      <c r="B71" s="93">
        <v>1</v>
      </c>
      <c r="C71" s="94">
        <v>0</v>
      </c>
      <c r="D71" s="94">
        <v>0</v>
      </c>
      <c r="E71" s="133">
        <v>0</v>
      </c>
      <c r="F71" s="95">
        <v>0</v>
      </c>
      <c r="G71" s="96">
        <v>0</v>
      </c>
      <c r="H71" s="97">
        <v>0</v>
      </c>
      <c r="I71" s="134">
        <v>0</v>
      </c>
      <c r="J71" s="97">
        <v>0</v>
      </c>
      <c r="K71" s="98">
        <f>SUM(B71,F71:J71)</f>
        <v>1</v>
      </c>
    </row>
    <row r="72" spans="1:11" s="6" customFormat="1" x14ac:dyDescent="0.2">
      <c r="A72" s="135" t="s">
        <v>539</v>
      </c>
      <c r="B72" s="93">
        <v>0</v>
      </c>
      <c r="C72" s="94">
        <v>0</v>
      </c>
      <c r="D72" s="94">
        <v>0</v>
      </c>
      <c r="E72" s="133">
        <v>0</v>
      </c>
      <c r="F72" s="95">
        <v>0</v>
      </c>
      <c r="G72" s="96">
        <v>0</v>
      </c>
      <c r="H72" s="97">
        <v>0</v>
      </c>
      <c r="I72" s="134">
        <v>0</v>
      </c>
      <c r="J72" s="97">
        <v>0</v>
      </c>
      <c r="K72" s="98">
        <f>SUM(B72,F72:J72)</f>
        <v>0</v>
      </c>
    </row>
    <row r="73" spans="1:11" s="6" customFormat="1" x14ac:dyDescent="0.2">
      <c r="A73" s="135" t="s">
        <v>216</v>
      </c>
      <c r="B73" s="93">
        <v>0</v>
      </c>
      <c r="C73" s="94">
        <v>0</v>
      </c>
      <c r="D73" s="94">
        <v>0</v>
      </c>
      <c r="E73" s="133">
        <v>0</v>
      </c>
      <c r="F73" s="95">
        <v>0</v>
      </c>
      <c r="G73" s="96">
        <v>0</v>
      </c>
      <c r="H73" s="97">
        <v>0</v>
      </c>
      <c r="I73" s="134">
        <v>0</v>
      </c>
      <c r="J73" s="97">
        <v>0</v>
      </c>
      <c r="K73" s="98">
        <f>SUM(B73,F73:J73)</f>
        <v>0</v>
      </c>
    </row>
    <row r="74" spans="1:11" s="6" customFormat="1" x14ac:dyDescent="0.2">
      <c r="A74" s="135" t="s">
        <v>217</v>
      </c>
      <c r="B74" s="93">
        <v>5</v>
      </c>
      <c r="C74" s="94">
        <v>0</v>
      </c>
      <c r="D74" s="94">
        <v>0</v>
      </c>
      <c r="E74" s="133">
        <v>0</v>
      </c>
      <c r="F74" s="95">
        <v>12</v>
      </c>
      <c r="G74" s="96">
        <v>0</v>
      </c>
      <c r="H74" s="97">
        <v>0</v>
      </c>
      <c r="I74" s="134">
        <v>0</v>
      </c>
      <c r="J74" s="97">
        <v>0</v>
      </c>
      <c r="K74" s="98">
        <f>SUM(B74,F74:J74)</f>
        <v>17</v>
      </c>
    </row>
    <row r="75" spans="1:11" s="6" customFormat="1" x14ac:dyDescent="0.2">
      <c r="A75" s="135" t="s">
        <v>220</v>
      </c>
      <c r="B75" s="93">
        <v>0</v>
      </c>
      <c r="C75" s="94">
        <v>0</v>
      </c>
      <c r="D75" s="94">
        <v>0</v>
      </c>
      <c r="E75" s="133">
        <v>0</v>
      </c>
      <c r="F75" s="95">
        <v>0</v>
      </c>
      <c r="G75" s="96">
        <v>0</v>
      </c>
      <c r="H75" s="97">
        <v>0</v>
      </c>
      <c r="I75" s="134">
        <v>0</v>
      </c>
      <c r="J75" s="97">
        <v>0</v>
      </c>
      <c r="K75" s="98">
        <f>SUM(B75,F75:J75)</f>
        <v>0</v>
      </c>
    </row>
    <row r="76" spans="1:11" s="6" customFormat="1" x14ac:dyDescent="0.2">
      <c r="A76" s="135" t="s">
        <v>222</v>
      </c>
      <c r="B76" s="93">
        <v>0</v>
      </c>
      <c r="C76" s="94">
        <v>0</v>
      </c>
      <c r="D76" s="94">
        <v>0</v>
      </c>
      <c r="E76" s="133">
        <v>0</v>
      </c>
      <c r="F76" s="95">
        <v>0</v>
      </c>
      <c r="G76" s="96">
        <v>0</v>
      </c>
      <c r="H76" s="97">
        <v>0</v>
      </c>
      <c r="I76" s="134">
        <v>0</v>
      </c>
      <c r="J76" s="97">
        <v>0</v>
      </c>
      <c r="K76" s="98">
        <f>SUM(B76,F76:J76)</f>
        <v>0</v>
      </c>
    </row>
    <row r="77" spans="1:11" s="6" customFormat="1" x14ac:dyDescent="0.2">
      <c r="A77" s="135" t="s">
        <v>224</v>
      </c>
      <c r="B77" s="93">
        <v>0</v>
      </c>
      <c r="C77" s="94">
        <v>0</v>
      </c>
      <c r="D77" s="94">
        <v>0</v>
      </c>
      <c r="E77" s="133">
        <v>0</v>
      </c>
      <c r="F77" s="95">
        <v>0</v>
      </c>
      <c r="G77" s="96">
        <v>0</v>
      </c>
      <c r="H77" s="97">
        <v>0</v>
      </c>
      <c r="I77" s="134">
        <v>0</v>
      </c>
      <c r="J77" s="97">
        <v>0</v>
      </c>
      <c r="K77" s="98">
        <f>SUM(B77,F77:J77)</f>
        <v>0</v>
      </c>
    </row>
    <row r="78" spans="1:11" s="6" customFormat="1" x14ac:dyDescent="0.2">
      <c r="A78" s="135" t="s">
        <v>226</v>
      </c>
      <c r="B78" s="93">
        <v>0</v>
      </c>
      <c r="C78" s="94">
        <v>0</v>
      </c>
      <c r="D78" s="94">
        <v>0</v>
      </c>
      <c r="E78" s="133">
        <v>0</v>
      </c>
      <c r="F78" s="95">
        <v>0</v>
      </c>
      <c r="G78" s="96">
        <v>0</v>
      </c>
      <c r="H78" s="97">
        <v>0</v>
      </c>
      <c r="I78" s="134">
        <v>0</v>
      </c>
      <c r="J78" s="97">
        <v>0</v>
      </c>
      <c r="K78" s="98">
        <f>SUM(B78,F78:J78)</f>
        <v>0</v>
      </c>
    </row>
    <row r="79" spans="1:11" s="6" customFormat="1" x14ac:dyDescent="0.2">
      <c r="A79" s="135" t="s">
        <v>227</v>
      </c>
      <c r="B79" s="93">
        <v>0</v>
      </c>
      <c r="C79" s="94">
        <v>0</v>
      </c>
      <c r="D79" s="94">
        <v>0</v>
      </c>
      <c r="E79" s="133">
        <v>0</v>
      </c>
      <c r="F79" s="95">
        <v>0</v>
      </c>
      <c r="G79" s="96">
        <v>0</v>
      </c>
      <c r="H79" s="97">
        <v>0</v>
      </c>
      <c r="I79" s="134">
        <v>0</v>
      </c>
      <c r="J79" s="97">
        <v>0</v>
      </c>
      <c r="K79" s="98">
        <f>SUM(B79,F79:J79)</f>
        <v>0</v>
      </c>
    </row>
    <row r="80" spans="1:11" s="6" customFormat="1" x14ac:dyDescent="0.2">
      <c r="A80" s="135" t="s">
        <v>229</v>
      </c>
      <c r="B80" s="93">
        <v>0</v>
      </c>
      <c r="C80" s="94">
        <v>0</v>
      </c>
      <c r="D80" s="94">
        <v>0</v>
      </c>
      <c r="E80" s="133">
        <v>0</v>
      </c>
      <c r="F80" s="95">
        <v>0</v>
      </c>
      <c r="G80" s="96">
        <v>0</v>
      </c>
      <c r="H80" s="97">
        <v>0</v>
      </c>
      <c r="I80" s="134">
        <v>0</v>
      </c>
      <c r="J80" s="97">
        <v>0</v>
      </c>
      <c r="K80" s="98">
        <f>SUM(B80,F80:J80)</f>
        <v>0</v>
      </c>
    </row>
    <row r="81" spans="1:13" s="6" customFormat="1" x14ac:dyDescent="0.2">
      <c r="A81" s="135" t="s">
        <v>230</v>
      </c>
      <c r="B81" s="93">
        <v>8</v>
      </c>
      <c r="C81" s="94">
        <v>0</v>
      </c>
      <c r="D81" s="94">
        <v>0</v>
      </c>
      <c r="E81" s="133">
        <v>0</v>
      </c>
      <c r="F81" s="95">
        <v>8</v>
      </c>
      <c r="G81" s="96">
        <v>5</v>
      </c>
      <c r="H81" s="97">
        <v>0</v>
      </c>
      <c r="I81" s="134">
        <v>0</v>
      </c>
      <c r="J81" s="97">
        <v>0</v>
      </c>
      <c r="K81" s="98">
        <f>SUM(B81,F81:J81)</f>
        <v>21</v>
      </c>
    </row>
    <row r="82" spans="1:13" s="6" customFormat="1" x14ac:dyDescent="0.2">
      <c r="A82" s="135" t="s">
        <v>231</v>
      </c>
      <c r="B82" s="93">
        <v>3</v>
      </c>
      <c r="C82" s="94">
        <v>0</v>
      </c>
      <c r="D82" s="94">
        <v>0</v>
      </c>
      <c r="E82" s="133">
        <v>0</v>
      </c>
      <c r="F82" s="95">
        <v>0</v>
      </c>
      <c r="G82" s="96">
        <v>2</v>
      </c>
      <c r="H82" s="97">
        <v>0</v>
      </c>
      <c r="I82" s="134">
        <v>0</v>
      </c>
      <c r="J82" s="97">
        <v>0</v>
      </c>
      <c r="K82" s="98">
        <f>SUM(B82,F82:J82)</f>
        <v>5</v>
      </c>
    </row>
    <row r="83" spans="1:13" s="6" customFormat="1" x14ac:dyDescent="0.2">
      <c r="A83" s="135" t="s">
        <v>232</v>
      </c>
      <c r="B83" s="93">
        <v>9</v>
      </c>
      <c r="C83" s="94">
        <v>0</v>
      </c>
      <c r="D83" s="94">
        <v>4</v>
      </c>
      <c r="E83" s="133">
        <v>0</v>
      </c>
      <c r="F83" s="95">
        <v>0</v>
      </c>
      <c r="G83" s="96">
        <v>0</v>
      </c>
      <c r="H83" s="97">
        <v>0</v>
      </c>
      <c r="I83" s="134">
        <v>0</v>
      </c>
      <c r="J83" s="97">
        <v>0</v>
      </c>
      <c r="K83" s="98">
        <f>SUM(B83,F83:J83)</f>
        <v>9</v>
      </c>
    </row>
    <row r="84" spans="1:13" s="6" customFormat="1" x14ac:dyDescent="0.2">
      <c r="A84" s="135" t="s">
        <v>233</v>
      </c>
      <c r="B84" s="93">
        <v>0</v>
      </c>
      <c r="C84" s="94">
        <v>0</v>
      </c>
      <c r="D84" s="94">
        <v>0</v>
      </c>
      <c r="E84" s="133">
        <v>0</v>
      </c>
      <c r="F84" s="95">
        <v>0</v>
      </c>
      <c r="G84" s="96">
        <v>0</v>
      </c>
      <c r="H84" s="97">
        <v>0</v>
      </c>
      <c r="I84" s="134">
        <v>0</v>
      </c>
      <c r="J84" s="97">
        <v>0</v>
      </c>
      <c r="K84" s="98">
        <f>SUM(B84,F84:J84)</f>
        <v>0</v>
      </c>
    </row>
    <row r="85" spans="1:13" s="6" customFormat="1" x14ac:dyDescent="0.2">
      <c r="A85" s="135" t="s">
        <v>234</v>
      </c>
      <c r="B85" s="93">
        <v>0</v>
      </c>
      <c r="C85" s="94">
        <v>0</v>
      </c>
      <c r="D85" s="94">
        <v>0</v>
      </c>
      <c r="E85" s="133">
        <v>0</v>
      </c>
      <c r="F85" s="95">
        <v>3</v>
      </c>
      <c r="G85" s="96">
        <v>1</v>
      </c>
      <c r="H85" s="97">
        <v>0</v>
      </c>
      <c r="I85" s="134">
        <v>0</v>
      </c>
      <c r="J85" s="97">
        <v>0</v>
      </c>
      <c r="K85" s="98">
        <f>SUM(B85,F85:J85)</f>
        <v>4</v>
      </c>
    </row>
    <row r="86" spans="1:13" s="6" customFormat="1" x14ac:dyDescent="0.2">
      <c r="A86" s="135" t="s">
        <v>235</v>
      </c>
      <c r="B86" s="93">
        <v>5</v>
      </c>
      <c r="C86" s="94">
        <v>0</v>
      </c>
      <c r="D86" s="94">
        <v>0</v>
      </c>
      <c r="E86" s="133">
        <v>0</v>
      </c>
      <c r="F86" s="95">
        <v>0</v>
      </c>
      <c r="G86" s="96">
        <v>2</v>
      </c>
      <c r="H86" s="97">
        <v>0</v>
      </c>
      <c r="I86" s="134">
        <v>0</v>
      </c>
      <c r="J86" s="97">
        <v>1</v>
      </c>
      <c r="K86" s="98">
        <f>SUM(B86,F86:J86)</f>
        <v>8</v>
      </c>
    </row>
    <row r="87" spans="1:13" s="6" customFormat="1" x14ac:dyDescent="0.2">
      <c r="A87" s="135" t="s">
        <v>236</v>
      </c>
      <c r="B87" s="93">
        <v>0</v>
      </c>
      <c r="C87" s="94">
        <v>0</v>
      </c>
      <c r="D87" s="94">
        <v>0</v>
      </c>
      <c r="E87" s="133">
        <v>0</v>
      </c>
      <c r="F87" s="95">
        <v>0</v>
      </c>
      <c r="G87" s="96">
        <v>1</v>
      </c>
      <c r="H87" s="97">
        <v>0</v>
      </c>
      <c r="I87" s="134">
        <v>0</v>
      </c>
      <c r="J87" s="97">
        <v>0</v>
      </c>
      <c r="K87" s="98">
        <f>SUM(B87,F87:J87)</f>
        <v>1</v>
      </c>
    </row>
    <row r="88" spans="1:13" s="6" customFormat="1" x14ac:dyDescent="0.2">
      <c r="A88" s="135" t="s">
        <v>237</v>
      </c>
      <c r="B88" s="93">
        <v>34</v>
      </c>
      <c r="C88" s="94">
        <v>1</v>
      </c>
      <c r="D88" s="94">
        <v>0</v>
      </c>
      <c r="E88" s="133">
        <v>0</v>
      </c>
      <c r="F88" s="95">
        <v>37</v>
      </c>
      <c r="G88" s="96">
        <v>12</v>
      </c>
      <c r="H88" s="97">
        <v>0</v>
      </c>
      <c r="I88" s="134">
        <v>0</v>
      </c>
      <c r="J88" s="97">
        <v>0</v>
      </c>
      <c r="K88" s="98">
        <f>SUM(B88,F88:J88)</f>
        <v>83</v>
      </c>
    </row>
    <row r="89" spans="1:13" s="6" customFormat="1" x14ac:dyDescent="0.2">
      <c r="A89" s="135" t="s">
        <v>239</v>
      </c>
      <c r="B89" s="93">
        <v>0</v>
      </c>
      <c r="C89" s="94">
        <v>0</v>
      </c>
      <c r="D89" s="94">
        <v>0</v>
      </c>
      <c r="E89" s="133">
        <v>0</v>
      </c>
      <c r="F89" s="95">
        <v>0</v>
      </c>
      <c r="G89" s="96">
        <v>0</v>
      </c>
      <c r="H89" s="97">
        <v>0</v>
      </c>
      <c r="I89" s="134">
        <v>0</v>
      </c>
      <c r="J89" s="97">
        <v>0</v>
      </c>
      <c r="K89" s="98">
        <f>SUM(B89,F89:J89)</f>
        <v>0</v>
      </c>
    </row>
    <row r="90" spans="1:13" s="6" customFormat="1" x14ac:dyDescent="0.2">
      <c r="A90" s="135" t="s">
        <v>240</v>
      </c>
      <c r="B90" s="93">
        <v>13</v>
      </c>
      <c r="C90" s="94">
        <v>0</v>
      </c>
      <c r="D90" s="94">
        <v>1</v>
      </c>
      <c r="E90" s="133">
        <v>0</v>
      </c>
      <c r="F90" s="95">
        <v>12</v>
      </c>
      <c r="G90" s="96">
        <v>2</v>
      </c>
      <c r="H90" s="97">
        <v>0</v>
      </c>
      <c r="I90" s="134">
        <v>0</v>
      </c>
      <c r="J90" s="97">
        <v>0</v>
      </c>
      <c r="K90" s="98">
        <f>SUM(B90,F90:J90)</f>
        <v>27</v>
      </c>
    </row>
    <row r="91" spans="1:13" s="6" customFormat="1" x14ac:dyDescent="0.2">
      <c r="A91" s="135" t="s">
        <v>241</v>
      </c>
      <c r="B91" s="93">
        <v>0</v>
      </c>
      <c r="C91" s="94">
        <v>0</v>
      </c>
      <c r="D91" s="94">
        <v>0</v>
      </c>
      <c r="E91" s="133">
        <v>0</v>
      </c>
      <c r="F91" s="95">
        <v>0</v>
      </c>
      <c r="G91" s="96">
        <v>0</v>
      </c>
      <c r="H91" s="97">
        <v>0</v>
      </c>
      <c r="I91" s="134">
        <v>0</v>
      </c>
      <c r="J91" s="97">
        <v>0</v>
      </c>
      <c r="K91" s="98">
        <f>SUM(B91,F91:J91)</f>
        <v>0</v>
      </c>
    </row>
    <row r="92" spans="1:13" s="6" customFormat="1" x14ac:dyDescent="0.2">
      <c r="A92" s="135" t="s">
        <v>243</v>
      </c>
      <c r="B92" s="93">
        <v>0</v>
      </c>
      <c r="C92" s="94">
        <v>0</v>
      </c>
      <c r="D92" s="94">
        <v>0</v>
      </c>
      <c r="E92" s="133">
        <v>0</v>
      </c>
      <c r="F92" s="95">
        <v>4</v>
      </c>
      <c r="G92" s="96">
        <v>3</v>
      </c>
      <c r="H92" s="97">
        <v>1</v>
      </c>
      <c r="I92" s="134">
        <v>0</v>
      </c>
      <c r="J92" s="97">
        <v>0</v>
      </c>
      <c r="K92" s="98">
        <f>SUM(B92,F92:J92)</f>
        <v>8</v>
      </c>
      <c r="M92" s="1"/>
    </row>
    <row r="93" spans="1:13" s="6" customFormat="1" x14ac:dyDescent="0.2">
      <c r="A93" s="135" t="s">
        <v>245</v>
      </c>
      <c r="B93" s="93">
        <v>0</v>
      </c>
      <c r="C93" s="94">
        <v>0</v>
      </c>
      <c r="D93" s="94">
        <v>0</v>
      </c>
      <c r="E93" s="133">
        <v>0</v>
      </c>
      <c r="F93" s="95">
        <v>0</v>
      </c>
      <c r="G93" s="96">
        <v>0</v>
      </c>
      <c r="H93" s="97">
        <v>0</v>
      </c>
      <c r="I93" s="134">
        <v>0</v>
      </c>
      <c r="J93" s="97">
        <v>0</v>
      </c>
      <c r="K93" s="98">
        <f>SUM(B93,F93:J93)</f>
        <v>0</v>
      </c>
    </row>
    <row r="94" spans="1:13" s="6" customFormat="1" x14ac:dyDescent="0.2">
      <c r="A94" s="135" t="s">
        <v>244</v>
      </c>
      <c r="B94" s="93">
        <v>0</v>
      </c>
      <c r="C94" s="94">
        <v>0</v>
      </c>
      <c r="D94" s="94">
        <v>0</v>
      </c>
      <c r="E94" s="133">
        <v>0</v>
      </c>
      <c r="F94" s="95">
        <v>0</v>
      </c>
      <c r="G94" s="96">
        <v>0</v>
      </c>
      <c r="H94" s="97">
        <v>0</v>
      </c>
      <c r="I94" s="134">
        <v>0</v>
      </c>
      <c r="J94" s="97">
        <v>0</v>
      </c>
      <c r="K94" s="98">
        <f>SUM(B94,F94:J94)</f>
        <v>0</v>
      </c>
    </row>
    <row r="95" spans="1:13" s="6" customFormat="1" x14ac:dyDescent="0.2">
      <c r="A95" s="135" t="s">
        <v>246</v>
      </c>
      <c r="B95" s="93">
        <v>0</v>
      </c>
      <c r="C95" s="94">
        <v>0</v>
      </c>
      <c r="D95" s="94">
        <v>0</v>
      </c>
      <c r="E95" s="133">
        <v>0</v>
      </c>
      <c r="F95" s="95">
        <v>0</v>
      </c>
      <c r="G95" s="96">
        <v>0</v>
      </c>
      <c r="H95" s="97">
        <v>0</v>
      </c>
      <c r="I95" s="134">
        <v>0</v>
      </c>
      <c r="J95" s="97">
        <v>0</v>
      </c>
      <c r="K95" s="98">
        <f>SUM(B95,F95:J95)</f>
        <v>0</v>
      </c>
    </row>
    <row r="96" spans="1:13" s="6" customFormat="1" x14ac:dyDescent="0.2">
      <c r="A96" s="135" t="s">
        <v>247</v>
      </c>
      <c r="B96" s="93">
        <v>0</v>
      </c>
      <c r="C96" s="94">
        <v>0</v>
      </c>
      <c r="D96" s="94">
        <v>0</v>
      </c>
      <c r="E96" s="133">
        <v>0</v>
      </c>
      <c r="F96" s="95">
        <v>0</v>
      </c>
      <c r="G96" s="96">
        <v>0</v>
      </c>
      <c r="H96" s="97">
        <v>0</v>
      </c>
      <c r="I96" s="134">
        <v>0</v>
      </c>
      <c r="J96" s="97">
        <v>0</v>
      </c>
      <c r="K96" s="98">
        <f>SUM(B96,F96:J96)</f>
        <v>0</v>
      </c>
    </row>
    <row r="97" spans="1:11" s="6" customFormat="1" x14ac:dyDescent="0.2">
      <c r="A97" s="135" t="s">
        <v>248</v>
      </c>
      <c r="B97" s="93">
        <v>0</v>
      </c>
      <c r="C97" s="94">
        <v>0</v>
      </c>
      <c r="D97" s="94">
        <v>0</v>
      </c>
      <c r="E97" s="133">
        <v>0</v>
      </c>
      <c r="F97" s="95">
        <v>0</v>
      </c>
      <c r="G97" s="96">
        <v>0</v>
      </c>
      <c r="H97" s="97">
        <v>0</v>
      </c>
      <c r="I97" s="134">
        <v>0</v>
      </c>
      <c r="J97" s="97">
        <v>0</v>
      </c>
      <c r="K97" s="98">
        <f>SUM(B97,F97:J97)</f>
        <v>0</v>
      </c>
    </row>
    <row r="98" spans="1:11" s="6" customFormat="1" x14ac:dyDescent="0.2">
      <c r="A98" s="135" t="s">
        <v>249</v>
      </c>
      <c r="B98" s="93">
        <v>0</v>
      </c>
      <c r="C98" s="94">
        <v>0</v>
      </c>
      <c r="D98" s="94">
        <v>0</v>
      </c>
      <c r="E98" s="133">
        <v>0</v>
      </c>
      <c r="F98" s="95">
        <v>0</v>
      </c>
      <c r="G98" s="96">
        <v>0</v>
      </c>
      <c r="H98" s="97">
        <v>0</v>
      </c>
      <c r="I98" s="134">
        <v>0</v>
      </c>
      <c r="J98" s="97">
        <v>0</v>
      </c>
      <c r="K98" s="98">
        <f>SUM(B98,F98:J98)</f>
        <v>0</v>
      </c>
    </row>
    <row r="99" spans="1:11" s="6" customFormat="1" x14ac:dyDescent="0.2">
      <c r="A99" s="135" t="s">
        <v>250</v>
      </c>
      <c r="B99" s="93">
        <v>7</v>
      </c>
      <c r="C99" s="94">
        <v>0</v>
      </c>
      <c r="D99" s="94">
        <v>0</v>
      </c>
      <c r="E99" s="133">
        <v>0</v>
      </c>
      <c r="F99" s="95">
        <v>5</v>
      </c>
      <c r="G99" s="96">
        <v>0</v>
      </c>
      <c r="H99" s="97">
        <v>0</v>
      </c>
      <c r="I99" s="134">
        <v>0</v>
      </c>
      <c r="J99" s="97">
        <v>0</v>
      </c>
      <c r="K99" s="98">
        <f>SUM(B99,F99:J99)</f>
        <v>12</v>
      </c>
    </row>
    <row r="100" spans="1:11" s="6" customFormat="1" x14ac:dyDescent="0.2">
      <c r="A100" s="135" t="s">
        <v>251</v>
      </c>
      <c r="B100" s="93">
        <v>0</v>
      </c>
      <c r="C100" s="94">
        <v>0</v>
      </c>
      <c r="D100" s="94">
        <v>0</v>
      </c>
      <c r="E100" s="133">
        <v>0</v>
      </c>
      <c r="F100" s="95">
        <v>0</v>
      </c>
      <c r="G100" s="96">
        <v>0</v>
      </c>
      <c r="H100" s="97">
        <v>0</v>
      </c>
      <c r="I100" s="134">
        <v>0</v>
      </c>
      <c r="J100" s="97">
        <v>0</v>
      </c>
      <c r="K100" s="98">
        <f>SUM(B100,F100:J100)</f>
        <v>0</v>
      </c>
    </row>
    <row r="101" spans="1:11" s="6" customFormat="1" x14ac:dyDescent="0.2">
      <c r="A101" s="135" t="s">
        <v>254</v>
      </c>
      <c r="B101" s="93">
        <v>1</v>
      </c>
      <c r="C101" s="94">
        <v>0</v>
      </c>
      <c r="D101" s="94">
        <v>0</v>
      </c>
      <c r="E101" s="133">
        <v>0</v>
      </c>
      <c r="F101" s="95">
        <v>0</v>
      </c>
      <c r="G101" s="96">
        <v>0</v>
      </c>
      <c r="H101" s="97">
        <v>0</v>
      </c>
      <c r="I101" s="134">
        <v>0</v>
      </c>
      <c r="J101" s="97">
        <v>0</v>
      </c>
      <c r="K101" s="98">
        <f>SUM(B101,F101:J101)</f>
        <v>1</v>
      </c>
    </row>
    <row r="102" spans="1:11" s="6" customFormat="1" x14ac:dyDescent="0.2">
      <c r="A102" s="135" t="s">
        <v>257</v>
      </c>
      <c r="B102" s="93">
        <v>5</v>
      </c>
      <c r="C102" s="94">
        <v>0</v>
      </c>
      <c r="D102" s="94">
        <v>0</v>
      </c>
      <c r="E102" s="133">
        <v>0</v>
      </c>
      <c r="F102" s="95">
        <v>2</v>
      </c>
      <c r="G102" s="96">
        <v>0</v>
      </c>
      <c r="H102" s="97">
        <v>0</v>
      </c>
      <c r="I102" s="134">
        <v>0</v>
      </c>
      <c r="J102" s="97">
        <v>0</v>
      </c>
      <c r="K102" s="98">
        <f>SUM(B102,F102:J102)</f>
        <v>7</v>
      </c>
    </row>
    <row r="103" spans="1:11" s="6" customFormat="1" x14ac:dyDescent="0.2">
      <c r="A103" s="135" t="s">
        <v>258</v>
      </c>
      <c r="B103" s="93">
        <v>0</v>
      </c>
      <c r="C103" s="94">
        <v>0</v>
      </c>
      <c r="D103" s="94">
        <v>0</v>
      </c>
      <c r="E103" s="133">
        <v>0</v>
      </c>
      <c r="F103" s="95">
        <v>0</v>
      </c>
      <c r="G103" s="96">
        <v>0</v>
      </c>
      <c r="H103" s="97">
        <v>0</v>
      </c>
      <c r="I103" s="134">
        <v>0</v>
      </c>
      <c r="J103" s="97">
        <v>0</v>
      </c>
      <c r="K103" s="98">
        <f>SUM(B103,F103:J103)</f>
        <v>0</v>
      </c>
    </row>
    <row r="104" spans="1:11" s="6" customFormat="1" x14ac:dyDescent="0.2">
      <c r="A104" s="135" t="s">
        <v>535</v>
      </c>
      <c r="B104" s="93">
        <v>0</v>
      </c>
      <c r="C104" s="94">
        <v>0</v>
      </c>
      <c r="D104" s="94">
        <v>0</v>
      </c>
      <c r="E104" s="133">
        <v>0</v>
      </c>
      <c r="F104" s="95">
        <v>0</v>
      </c>
      <c r="G104" s="96">
        <v>0</v>
      </c>
      <c r="H104" s="97">
        <v>0</v>
      </c>
      <c r="I104" s="134">
        <v>0</v>
      </c>
      <c r="J104" s="97">
        <v>0</v>
      </c>
      <c r="K104" s="98">
        <f>SUM(B104,F104:J104)</f>
        <v>0</v>
      </c>
    </row>
    <row r="105" spans="1:11" s="6" customFormat="1" x14ac:dyDescent="0.2">
      <c r="A105" s="135" t="s">
        <v>259</v>
      </c>
      <c r="B105" s="93">
        <v>0</v>
      </c>
      <c r="C105" s="94">
        <v>0</v>
      </c>
      <c r="D105" s="94">
        <v>0</v>
      </c>
      <c r="E105" s="133">
        <v>0</v>
      </c>
      <c r="F105" s="95">
        <v>0</v>
      </c>
      <c r="G105" s="96">
        <v>0</v>
      </c>
      <c r="H105" s="97">
        <v>0</v>
      </c>
      <c r="I105" s="134">
        <v>0</v>
      </c>
      <c r="J105" s="97">
        <v>0</v>
      </c>
      <c r="K105" s="98">
        <f>SUM(B105,F105:J105)</f>
        <v>0</v>
      </c>
    </row>
    <row r="106" spans="1:11" s="6" customFormat="1" x14ac:dyDescent="0.2">
      <c r="A106" s="135" t="s">
        <v>260</v>
      </c>
      <c r="B106" s="93">
        <v>0</v>
      </c>
      <c r="C106" s="94">
        <v>0</v>
      </c>
      <c r="D106" s="94">
        <v>0</v>
      </c>
      <c r="E106" s="133">
        <v>0</v>
      </c>
      <c r="F106" s="95">
        <v>0</v>
      </c>
      <c r="G106" s="96">
        <v>0</v>
      </c>
      <c r="H106" s="97">
        <v>0</v>
      </c>
      <c r="I106" s="134">
        <v>0</v>
      </c>
      <c r="J106" s="97">
        <v>0</v>
      </c>
      <c r="K106" s="98">
        <f>SUM(B106,F106:J106)</f>
        <v>0</v>
      </c>
    </row>
    <row r="107" spans="1:11" s="6" customFormat="1" x14ac:dyDescent="0.2">
      <c r="A107" s="135" t="s">
        <v>261</v>
      </c>
      <c r="B107" s="93">
        <v>35</v>
      </c>
      <c r="C107" s="94">
        <v>0</v>
      </c>
      <c r="D107" s="94">
        <v>0</v>
      </c>
      <c r="E107" s="133">
        <v>0</v>
      </c>
      <c r="F107" s="95">
        <v>16</v>
      </c>
      <c r="G107" s="96">
        <v>0</v>
      </c>
      <c r="H107" s="97">
        <v>0</v>
      </c>
      <c r="I107" s="134">
        <v>0</v>
      </c>
      <c r="J107" s="97">
        <v>0</v>
      </c>
      <c r="K107" s="98">
        <f>SUM(B107,F107:J107)</f>
        <v>51</v>
      </c>
    </row>
    <row r="108" spans="1:11" s="6" customFormat="1" x14ac:dyDescent="0.2">
      <c r="A108" s="135" t="s">
        <v>262</v>
      </c>
      <c r="B108" s="93">
        <v>0</v>
      </c>
      <c r="C108" s="94">
        <v>0</v>
      </c>
      <c r="D108" s="94">
        <v>0</v>
      </c>
      <c r="E108" s="133">
        <v>0</v>
      </c>
      <c r="F108" s="95">
        <v>0</v>
      </c>
      <c r="G108" s="96">
        <v>0</v>
      </c>
      <c r="H108" s="97">
        <v>0</v>
      </c>
      <c r="I108" s="134">
        <v>0</v>
      </c>
      <c r="J108" s="97">
        <v>0</v>
      </c>
      <c r="K108" s="98">
        <f>SUM(B108,F108:J108)</f>
        <v>0</v>
      </c>
    </row>
    <row r="109" spans="1:11" s="6" customFormat="1" x14ac:dyDescent="0.2">
      <c r="A109" s="135" t="s">
        <v>263</v>
      </c>
      <c r="B109" s="93">
        <v>0</v>
      </c>
      <c r="C109" s="94">
        <v>0</v>
      </c>
      <c r="D109" s="94">
        <v>0</v>
      </c>
      <c r="E109" s="133">
        <v>0</v>
      </c>
      <c r="F109" s="95">
        <v>0</v>
      </c>
      <c r="G109" s="96">
        <v>0</v>
      </c>
      <c r="H109" s="97">
        <v>0</v>
      </c>
      <c r="I109" s="134">
        <v>0</v>
      </c>
      <c r="J109" s="97">
        <v>0</v>
      </c>
      <c r="K109" s="98">
        <f>SUM(B109,F109:J109)</f>
        <v>0</v>
      </c>
    </row>
    <row r="110" spans="1:11" s="6" customFormat="1" x14ac:dyDescent="0.2">
      <c r="A110" s="135" t="s">
        <v>172</v>
      </c>
      <c r="B110" s="93">
        <v>0</v>
      </c>
      <c r="C110" s="94">
        <v>0</v>
      </c>
      <c r="D110" s="94">
        <v>0</v>
      </c>
      <c r="E110" s="133">
        <v>0</v>
      </c>
      <c r="F110" s="95">
        <v>0</v>
      </c>
      <c r="G110" s="96">
        <v>0</v>
      </c>
      <c r="H110" s="97">
        <v>0</v>
      </c>
      <c r="I110" s="134">
        <v>0</v>
      </c>
      <c r="J110" s="97">
        <v>0</v>
      </c>
      <c r="K110" s="98">
        <f>SUM(B110,F110:J110)</f>
        <v>0</v>
      </c>
    </row>
    <row r="111" spans="1:11" s="6" customFormat="1" x14ac:dyDescent="0.2">
      <c r="A111" s="135" t="s">
        <v>336</v>
      </c>
      <c r="B111" s="93">
        <v>0</v>
      </c>
      <c r="C111" s="94">
        <v>0</v>
      </c>
      <c r="D111" s="94">
        <v>0</v>
      </c>
      <c r="E111" s="133">
        <v>0</v>
      </c>
      <c r="F111" s="95">
        <v>0</v>
      </c>
      <c r="G111" s="96">
        <v>0</v>
      </c>
      <c r="H111" s="97">
        <v>0</v>
      </c>
      <c r="I111" s="134">
        <v>0</v>
      </c>
      <c r="J111" s="97">
        <v>0</v>
      </c>
      <c r="K111" s="98">
        <f>SUM(B111,F111:J111)</f>
        <v>0</v>
      </c>
    </row>
    <row r="112" spans="1:11" s="6" customFormat="1" x14ac:dyDescent="0.2">
      <c r="A112" s="135" t="s">
        <v>373</v>
      </c>
      <c r="B112" s="93">
        <v>0</v>
      </c>
      <c r="C112" s="94">
        <v>0</v>
      </c>
      <c r="D112" s="94">
        <v>0</v>
      </c>
      <c r="E112" s="133">
        <v>0</v>
      </c>
      <c r="F112" s="95">
        <v>0</v>
      </c>
      <c r="G112" s="96">
        <v>0</v>
      </c>
      <c r="H112" s="97">
        <v>0</v>
      </c>
      <c r="I112" s="134">
        <v>0</v>
      </c>
      <c r="J112" s="97">
        <v>0</v>
      </c>
      <c r="K112" s="98">
        <f>SUM(B112,F112:J112)</f>
        <v>0</v>
      </c>
    </row>
    <row r="113" spans="1:11" s="6" customFormat="1" x14ac:dyDescent="0.2">
      <c r="A113" s="135" t="s">
        <v>264</v>
      </c>
      <c r="B113" s="93">
        <v>0</v>
      </c>
      <c r="C113" s="94">
        <v>0</v>
      </c>
      <c r="D113" s="94">
        <v>0</v>
      </c>
      <c r="E113" s="133">
        <v>0</v>
      </c>
      <c r="F113" s="95">
        <v>0</v>
      </c>
      <c r="G113" s="96">
        <v>0</v>
      </c>
      <c r="H113" s="97">
        <v>0</v>
      </c>
      <c r="I113" s="134">
        <v>0</v>
      </c>
      <c r="J113" s="97">
        <v>0</v>
      </c>
      <c r="K113" s="98">
        <f>SUM(B113,F113:J113)</f>
        <v>0</v>
      </c>
    </row>
    <row r="114" spans="1:11" s="6" customFormat="1" x14ac:dyDescent="0.2">
      <c r="A114" s="135" t="s">
        <v>265</v>
      </c>
      <c r="B114" s="93">
        <v>0</v>
      </c>
      <c r="C114" s="94">
        <v>0</v>
      </c>
      <c r="D114" s="94">
        <v>0</v>
      </c>
      <c r="E114" s="133">
        <v>0</v>
      </c>
      <c r="F114" s="95">
        <v>0</v>
      </c>
      <c r="G114" s="96">
        <v>0</v>
      </c>
      <c r="H114" s="97">
        <v>0</v>
      </c>
      <c r="I114" s="134">
        <v>0</v>
      </c>
      <c r="J114" s="97">
        <v>0</v>
      </c>
      <c r="K114" s="98">
        <f>SUM(B114,F114:J114)</f>
        <v>0</v>
      </c>
    </row>
    <row r="115" spans="1:11" s="6" customFormat="1" x14ac:dyDescent="0.2">
      <c r="A115" s="135" t="s">
        <v>266</v>
      </c>
      <c r="B115" s="93">
        <v>10</v>
      </c>
      <c r="C115" s="94">
        <v>0</v>
      </c>
      <c r="D115" s="94">
        <v>0</v>
      </c>
      <c r="E115" s="133">
        <v>0</v>
      </c>
      <c r="F115" s="95">
        <v>4</v>
      </c>
      <c r="G115" s="96">
        <v>0</v>
      </c>
      <c r="H115" s="97">
        <v>0</v>
      </c>
      <c r="I115" s="134">
        <v>0</v>
      </c>
      <c r="J115" s="97">
        <v>0</v>
      </c>
      <c r="K115" s="98">
        <f>SUM(B115,F115:J115)</f>
        <v>14</v>
      </c>
    </row>
    <row r="116" spans="1:11" s="6" customFormat="1" x14ac:dyDescent="0.2">
      <c r="A116" s="135" t="s">
        <v>267</v>
      </c>
      <c r="B116" s="93">
        <v>2</v>
      </c>
      <c r="C116" s="94">
        <v>0</v>
      </c>
      <c r="D116" s="94">
        <v>0</v>
      </c>
      <c r="E116" s="133">
        <v>0</v>
      </c>
      <c r="F116" s="95">
        <v>0</v>
      </c>
      <c r="G116" s="96">
        <v>0</v>
      </c>
      <c r="H116" s="97">
        <v>0</v>
      </c>
      <c r="I116" s="134">
        <v>0</v>
      </c>
      <c r="J116" s="97">
        <v>0</v>
      </c>
      <c r="K116" s="98">
        <f>SUM(B116,F116:J116)</f>
        <v>2</v>
      </c>
    </row>
    <row r="117" spans="1:11" s="6" customFormat="1" x14ac:dyDescent="0.2">
      <c r="A117" s="135" t="s">
        <v>268</v>
      </c>
      <c r="B117" s="93">
        <v>0</v>
      </c>
      <c r="C117" s="94">
        <v>0</v>
      </c>
      <c r="D117" s="94">
        <v>0</v>
      </c>
      <c r="E117" s="133">
        <v>0</v>
      </c>
      <c r="F117" s="95">
        <v>0</v>
      </c>
      <c r="G117" s="96">
        <v>0</v>
      </c>
      <c r="H117" s="97">
        <v>0</v>
      </c>
      <c r="I117" s="134">
        <v>0</v>
      </c>
      <c r="J117" s="97">
        <v>0</v>
      </c>
      <c r="K117" s="98">
        <f>SUM(B117,F117:J117)</f>
        <v>0</v>
      </c>
    </row>
    <row r="118" spans="1:11" s="6" customFormat="1" x14ac:dyDescent="0.2">
      <c r="A118" s="135" t="s">
        <v>269</v>
      </c>
      <c r="B118" s="93">
        <v>0</v>
      </c>
      <c r="C118" s="94">
        <v>0</v>
      </c>
      <c r="D118" s="94">
        <v>0</v>
      </c>
      <c r="E118" s="133">
        <v>0</v>
      </c>
      <c r="F118" s="95">
        <v>0</v>
      </c>
      <c r="G118" s="96">
        <v>0</v>
      </c>
      <c r="H118" s="97">
        <v>0</v>
      </c>
      <c r="I118" s="134">
        <v>0</v>
      </c>
      <c r="J118" s="97">
        <v>0</v>
      </c>
      <c r="K118" s="98">
        <f>SUM(B118,F118:J118)</f>
        <v>0</v>
      </c>
    </row>
    <row r="119" spans="1:11" s="6" customFormat="1" x14ac:dyDescent="0.2">
      <c r="A119" s="135" t="s">
        <v>270</v>
      </c>
      <c r="B119" s="93">
        <v>0</v>
      </c>
      <c r="C119" s="94">
        <v>0</v>
      </c>
      <c r="D119" s="94">
        <v>0</v>
      </c>
      <c r="E119" s="133">
        <v>0</v>
      </c>
      <c r="F119" s="95">
        <v>0</v>
      </c>
      <c r="G119" s="96">
        <v>0</v>
      </c>
      <c r="H119" s="97">
        <v>0</v>
      </c>
      <c r="I119" s="134">
        <v>0</v>
      </c>
      <c r="J119" s="97">
        <v>0</v>
      </c>
      <c r="K119" s="98">
        <f>SUM(B119,F119:J119)</f>
        <v>0</v>
      </c>
    </row>
    <row r="120" spans="1:11" s="6" customFormat="1" x14ac:dyDescent="0.2">
      <c r="A120" s="135" t="s">
        <v>271</v>
      </c>
      <c r="B120" s="93">
        <v>0</v>
      </c>
      <c r="C120" s="94">
        <v>0</v>
      </c>
      <c r="D120" s="94">
        <v>0</v>
      </c>
      <c r="E120" s="133">
        <v>0</v>
      </c>
      <c r="F120" s="95">
        <v>0</v>
      </c>
      <c r="G120" s="96">
        <v>0</v>
      </c>
      <c r="H120" s="97">
        <v>0</v>
      </c>
      <c r="I120" s="134">
        <v>0</v>
      </c>
      <c r="J120" s="97">
        <v>0</v>
      </c>
      <c r="K120" s="98">
        <f>SUM(B120,F120:J120)</f>
        <v>0</v>
      </c>
    </row>
    <row r="121" spans="1:11" s="6" customFormat="1" x14ac:dyDescent="0.2">
      <c r="A121" s="135" t="s">
        <v>272</v>
      </c>
      <c r="B121" s="93">
        <v>0</v>
      </c>
      <c r="C121" s="94">
        <v>0</v>
      </c>
      <c r="D121" s="94">
        <v>0</v>
      </c>
      <c r="E121" s="133">
        <v>0</v>
      </c>
      <c r="F121" s="95">
        <v>0</v>
      </c>
      <c r="G121" s="96">
        <v>0</v>
      </c>
      <c r="H121" s="97">
        <v>0</v>
      </c>
      <c r="I121" s="134">
        <v>0</v>
      </c>
      <c r="J121" s="97">
        <v>0</v>
      </c>
      <c r="K121" s="98">
        <f>SUM(B121,F121:J121)</f>
        <v>0</v>
      </c>
    </row>
    <row r="122" spans="1:11" s="6" customFormat="1" x14ac:dyDescent="0.2">
      <c r="A122" s="135" t="s">
        <v>273</v>
      </c>
      <c r="B122" s="93">
        <v>0</v>
      </c>
      <c r="C122" s="94">
        <v>0</v>
      </c>
      <c r="D122" s="94">
        <v>0</v>
      </c>
      <c r="E122" s="133">
        <v>0</v>
      </c>
      <c r="F122" s="95">
        <v>0</v>
      </c>
      <c r="G122" s="96">
        <v>0</v>
      </c>
      <c r="H122" s="97">
        <v>0</v>
      </c>
      <c r="I122" s="134">
        <v>0</v>
      </c>
      <c r="J122" s="97">
        <v>0</v>
      </c>
      <c r="K122" s="98">
        <f>SUM(B122,F122:J122)</f>
        <v>0</v>
      </c>
    </row>
    <row r="123" spans="1:11" s="6" customFormat="1" x14ac:dyDescent="0.2">
      <c r="A123" s="135" t="s">
        <v>274</v>
      </c>
      <c r="B123" s="93">
        <v>7</v>
      </c>
      <c r="C123" s="94">
        <v>0</v>
      </c>
      <c r="D123" s="94">
        <v>0</v>
      </c>
      <c r="E123" s="133">
        <v>0</v>
      </c>
      <c r="F123" s="95">
        <v>1</v>
      </c>
      <c r="G123" s="96">
        <v>0</v>
      </c>
      <c r="H123" s="97">
        <v>0</v>
      </c>
      <c r="I123" s="134">
        <v>0</v>
      </c>
      <c r="J123" s="97">
        <v>1</v>
      </c>
      <c r="K123" s="98">
        <f>SUM(B123,F123:J123)</f>
        <v>9</v>
      </c>
    </row>
    <row r="124" spans="1:11" s="6" customFormat="1" x14ac:dyDescent="0.2">
      <c r="A124" s="135" t="s">
        <v>275</v>
      </c>
      <c r="B124" s="93">
        <v>0</v>
      </c>
      <c r="C124" s="94">
        <v>0</v>
      </c>
      <c r="D124" s="94">
        <v>0</v>
      </c>
      <c r="E124" s="133">
        <v>0</v>
      </c>
      <c r="F124" s="95">
        <v>0</v>
      </c>
      <c r="G124" s="96">
        <v>1</v>
      </c>
      <c r="H124" s="97">
        <v>0</v>
      </c>
      <c r="I124" s="134">
        <v>0</v>
      </c>
      <c r="J124" s="97">
        <v>0</v>
      </c>
      <c r="K124" s="98">
        <f>SUM(B124,F124:J124)</f>
        <v>1</v>
      </c>
    </row>
    <row r="125" spans="1:11" s="6" customFormat="1" x14ac:dyDescent="0.2">
      <c r="A125" s="135" t="s">
        <v>276</v>
      </c>
      <c r="B125" s="93">
        <v>0</v>
      </c>
      <c r="C125" s="94">
        <v>0</v>
      </c>
      <c r="D125" s="94">
        <v>0</v>
      </c>
      <c r="E125" s="133">
        <v>0</v>
      </c>
      <c r="F125" s="95">
        <v>0</v>
      </c>
      <c r="G125" s="96">
        <v>0</v>
      </c>
      <c r="H125" s="97">
        <v>1</v>
      </c>
      <c r="I125" s="134">
        <v>0</v>
      </c>
      <c r="J125" s="97">
        <v>0</v>
      </c>
      <c r="K125" s="98">
        <f>SUM(B125,F125:J125)</f>
        <v>1</v>
      </c>
    </row>
    <row r="126" spans="1:11" s="6" customFormat="1" x14ac:dyDescent="0.2">
      <c r="A126" s="135" t="s">
        <v>278</v>
      </c>
      <c r="B126" s="93">
        <v>0</v>
      </c>
      <c r="C126" s="94">
        <v>0</v>
      </c>
      <c r="D126" s="94">
        <v>0</v>
      </c>
      <c r="E126" s="133">
        <v>0</v>
      </c>
      <c r="F126" s="95">
        <v>0</v>
      </c>
      <c r="G126" s="96">
        <v>0</v>
      </c>
      <c r="H126" s="97">
        <v>0</v>
      </c>
      <c r="I126" s="134">
        <v>0</v>
      </c>
      <c r="J126" s="97">
        <v>0</v>
      </c>
      <c r="K126" s="98">
        <f>SUM(B126,F126:J126)</f>
        <v>0</v>
      </c>
    </row>
    <row r="127" spans="1:11" s="6" customFormat="1" x14ac:dyDescent="0.2">
      <c r="A127" s="135" t="s">
        <v>279</v>
      </c>
      <c r="B127" s="93">
        <v>4</v>
      </c>
      <c r="C127" s="94">
        <v>1</v>
      </c>
      <c r="D127" s="94">
        <v>0</v>
      </c>
      <c r="E127" s="133">
        <v>0</v>
      </c>
      <c r="F127" s="95">
        <v>5</v>
      </c>
      <c r="G127" s="96">
        <v>5</v>
      </c>
      <c r="H127" s="97">
        <v>1</v>
      </c>
      <c r="I127" s="134">
        <v>1</v>
      </c>
      <c r="J127" s="97">
        <v>1</v>
      </c>
      <c r="K127" s="98">
        <f>SUM(B127,F127:J127)</f>
        <v>17</v>
      </c>
    </row>
    <row r="128" spans="1:11" s="6" customFormat="1" x14ac:dyDescent="0.2">
      <c r="A128" s="135" t="s">
        <v>280</v>
      </c>
      <c r="B128" s="93">
        <v>0</v>
      </c>
      <c r="C128" s="94">
        <v>0</v>
      </c>
      <c r="D128" s="94">
        <v>0</v>
      </c>
      <c r="E128" s="133">
        <v>0</v>
      </c>
      <c r="F128" s="95">
        <v>0</v>
      </c>
      <c r="G128" s="96">
        <v>0</v>
      </c>
      <c r="H128" s="97">
        <v>0</v>
      </c>
      <c r="I128" s="134">
        <v>0</v>
      </c>
      <c r="J128" s="97">
        <v>0</v>
      </c>
      <c r="K128" s="98">
        <f>SUM(B128,F128:J128)</f>
        <v>0</v>
      </c>
    </row>
    <row r="129" spans="1:11" s="6" customFormat="1" x14ac:dyDescent="0.2">
      <c r="A129" s="135" t="s">
        <v>281</v>
      </c>
      <c r="B129" s="93">
        <v>0</v>
      </c>
      <c r="C129" s="94">
        <v>0</v>
      </c>
      <c r="D129" s="94">
        <v>0</v>
      </c>
      <c r="E129" s="133">
        <v>0</v>
      </c>
      <c r="F129" s="95">
        <v>0</v>
      </c>
      <c r="G129" s="96">
        <v>0</v>
      </c>
      <c r="H129" s="97">
        <v>0</v>
      </c>
      <c r="I129" s="134">
        <v>0</v>
      </c>
      <c r="J129" s="97">
        <v>0</v>
      </c>
      <c r="K129" s="98">
        <f>SUM(B129,F129:J129)</f>
        <v>0</v>
      </c>
    </row>
    <row r="130" spans="1:11" s="6" customFormat="1" x14ac:dyDescent="0.2">
      <c r="A130" s="135" t="s">
        <v>282</v>
      </c>
      <c r="B130" s="93">
        <v>0</v>
      </c>
      <c r="C130" s="94">
        <v>0</v>
      </c>
      <c r="D130" s="94">
        <v>0</v>
      </c>
      <c r="E130" s="133">
        <v>0</v>
      </c>
      <c r="F130" s="95">
        <v>0</v>
      </c>
      <c r="G130" s="96">
        <v>0</v>
      </c>
      <c r="H130" s="97">
        <v>0</v>
      </c>
      <c r="I130" s="134">
        <v>0</v>
      </c>
      <c r="J130" s="97">
        <v>0</v>
      </c>
      <c r="K130" s="98">
        <f>SUM(B130,F130:J130)</f>
        <v>0</v>
      </c>
    </row>
    <row r="131" spans="1:11" s="6" customFormat="1" x14ac:dyDescent="0.2">
      <c r="A131" s="135" t="s">
        <v>284</v>
      </c>
      <c r="B131" s="93">
        <v>3</v>
      </c>
      <c r="C131" s="94">
        <v>0</v>
      </c>
      <c r="D131" s="94">
        <v>0</v>
      </c>
      <c r="E131" s="133">
        <v>0</v>
      </c>
      <c r="F131" s="95">
        <v>0</v>
      </c>
      <c r="G131" s="96">
        <v>0</v>
      </c>
      <c r="H131" s="97">
        <v>0</v>
      </c>
      <c r="I131" s="134">
        <v>0</v>
      </c>
      <c r="J131" s="97">
        <v>0</v>
      </c>
      <c r="K131" s="98">
        <f>SUM(B131,F131:J131)</f>
        <v>3</v>
      </c>
    </row>
    <row r="132" spans="1:11" s="6" customFormat="1" x14ac:dyDescent="0.2">
      <c r="A132" s="135" t="s">
        <v>286</v>
      </c>
      <c r="B132" s="93">
        <v>1</v>
      </c>
      <c r="C132" s="94">
        <v>0</v>
      </c>
      <c r="D132" s="94">
        <v>0</v>
      </c>
      <c r="E132" s="133">
        <v>0</v>
      </c>
      <c r="F132" s="95">
        <v>8</v>
      </c>
      <c r="G132" s="96">
        <v>0</v>
      </c>
      <c r="H132" s="97">
        <v>0</v>
      </c>
      <c r="I132" s="134">
        <v>0</v>
      </c>
      <c r="J132" s="97">
        <v>0</v>
      </c>
      <c r="K132" s="98">
        <f>SUM(B132,F132:J132)</f>
        <v>9</v>
      </c>
    </row>
    <row r="133" spans="1:11" s="6" customFormat="1" x14ac:dyDescent="0.2">
      <c r="A133" s="135" t="s">
        <v>540</v>
      </c>
      <c r="B133" s="93">
        <v>0</v>
      </c>
      <c r="C133" s="94">
        <v>0</v>
      </c>
      <c r="D133" s="94">
        <v>0</v>
      </c>
      <c r="E133" s="133">
        <v>0</v>
      </c>
      <c r="F133" s="95">
        <v>0</v>
      </c>
      <c r="G133" s="96">
        <v>1</v>
      </c>
      <c r="H133" s="97">
        <v>0</v>
      </c>
      <c r="I133" s="134">
        <v>0</v>
      </c>
      <c r="J133" s="97">
        <v>0</v>
      </c>
      <c r="K133" s="98">
        <f>SUM(B133,F133:J133)</f>
        <v>1</v>
      </c>
    </row>
    <row r="134" spans="1:11" s="6" customFormat="1" x14ac:dyDescent="0.2">
      <c r="A134" s="135" t="s">
        <v>288</v>
      </c>
      <c r="B134" s="93">
        <v>0</v>
      </c>
      <c r="C134" s="94">
        <v>0</v>
      </c>
      <c r="D134" s="94">
        <v>0</v>
      </c>
      <c r="E134" s="133">
        <v>0</v>
      </c>
      <c r="F134" s="95">
        <v>0</v>
      </c>
      <c r="G134" s="96">
        <v>0</v>
      </c>
      <c r="H134" s="97">
        <v>0</v>
      </c>
      <c r="I134" s="134">
        <v>0</v>
      </c>
      <c r="J134" s="97">
        <v>0</v>
      </c>
      <c r="K134" s="98">
        <f>SUM(B134,F134:J134)</f>
        <v>0</v>
      </c>
    </row>
    <row r="135" spans="1:11" s="6" customFormat="1" x14ac:dyDescent="0.2">
      <c r="A135" s="135" t="s">
        <v>289</v>
      </c>
      <c r="B135" s="93">
        <v>0</v>
      </c>
      <c r="C135" s="94">
        <v>0</v>
      </c>
      <c r="D135" s="94">
        <v>0</v>
      </c>
      <c r="E135" s="133">
        <v>0</v>
      </c>
      <c r="F135" s="95">
        <v>0</v>
      </c>
      <c r="G135" s="96">
        <v>0</v>
      </c>
      <c r="H135" s="97">
        <v>0</v>
      </c>
      <c r="I135" s="134">
        <v>0</v>
      </c>
      <c r="J135" s="97">
        <v>0</v>
      </c>
      <c r="K135" s="98">
        <f>SUM(B135,F135:J135)</f>
        <v>0</v>
      </c>
    </row>
    <row r="136" spans="1:11" s="6" customFormat="1" x14ac:dyDescent="0.2">
      <c r="A136" s="135" t="s">
        <v>290</v>
      </c>
      <c r="B136" s="93">
        <v>0</v>
      </c>
      <c r="C136" s="94">
        <v>0</v>
      </c>
      <c r="D136" s="94">
        <v>0</v>
      </c>
      <c r="E136" s="133">
        <v>0</v>
      </c>
      <c r="F136" s="95">
        <v>0</v>
      </c>
      <c r="G136" s="96">
        <v>0</v>
      </c>
      <c r="H136" s="97">
        <v>0</v>
      </c>
      <c r="I136" s="134">
        <v>0</v>
      </c>
      <c r="J136" s="97">
        <v>0</v>
      </c>
      <c r="K136" s="98">
        <f>SUM(B136,F136:J136)</f>
        <v>0</v>
      </c>
    </row>
    <row r="137" spans="1:11" s="6" customFormat="1" x14ac:dyDescent="0.2">
      <c r="A137" s="135" t="s">
        <v>181</v>
      </c>
      <c r="B137" s="93">
        <v>0</v>
      </c>
      <c r="C137" s="94">
        <v>0</v>
      </c>
      <c r="D137" s="94">
        <v>0</v>
      </c>
      <c r="E137" s="133">
        <v>0</v>
      </c>
      <c r="F137" s="95">
        <v>0</v>
      </c>
      <c r="G137" s="96">
        <v>0</v>
      </c>
      <c r="H137" s="97">
        <v>0</v>
      </c>
      <c r="I137" s="134">
        <v>0</v>
      </c>
      <c r="J137" s="97">
        <v>0</v>
      </c>
      <c r="K137" s="98">
        <f>SUM(B137,F137:J137)</f>
        <v>0</v>
      </c>
    </row>
    <row r="138" spans="1:11" s="6" customFormat="1" x14ac:dyDescent="0.2">
      <c r="A138" s="135" t="s">
        <v>293</v>
      </c>
      <c r="B138" s="93">
        <v>0</v>
      </c>
      <c r="C138" s="94">
        <v>0</v>
      </c>
      <c r="D138" s="94">
        <v>0</v>
      </c>
      <c r="E138" s="133">
        <v>0</v>
      </c>
      <c r="F138" s="95">
        <v>2</v>
      </c>
      <c r="G138" s="96">
        <v>0</v>
      </c>
      <c r="H138" s="97">
        <v>0</v>
      </c>
      <c r="I138" s="134">
        <v>0</v>
      </c>
      <c r="J138" s="97">
        <v>0</v>
      </c>
      <c r="K138" s="98">
        <f>SUM(B138,F138:J138)</f>
        <v>2</v>
      </c>
    </row>
    <row r="139" spans="1:11" s="6" customFormat="1" x14ac:dyDescent="0.2">
      <c r="A139" s="135" t="s">
        <v>294</v>
      </c>
      <c r="B139" s="93">
        <v>0</v>
      </c>
      <c r="C139" s="94">
        <v>0</v>
      </c>
      <c r="D139" s="94">
        <v>0</v>
      </c>
      <c r="E139" s="133">
        <v>0</v>
      </c>
      <c r="F139" s="95">
        <v>0</v>
      </c>
      <c r="G139" s="96">
        <v>0</v>
      </c>
      <c r="H139" s="97">
        <v>0</v>
      </c>
      <c r="I139" s="134">
        <v>0</v>
      </c>
      <c r="J139" s="97">
        <v>0</v>
      </c>
      <c r="K139" s="98">
        <f>SUM(B139,F139:J139)</f>
        <v>0</v>
      </c>
    </row>
    <row r="140" spans="1:11" s="6" customFormat="1" x14ac:dyDescent="0.2">
      <c r="A140" s="135" t="s">
        <v>295</v>
      </c>
      <c r="B140" s="93">
        <v>0</v>
      </c>
      <c r="C140" s="94">
        <v>0</v>
      </c>
      <c r="D140" s="94">
        <v>0</v>
      </c>
      <c r="E140" s="133">
        <v>0</v>
      </c>
      <c r="F140" s="95">
        <v>0</v>
      </c>
      <c r="G140" s="96">
        <v>0</v>
      </c>
      <c r="H140" s="97">
        <v>0</v>
      </c>
      <c r="I140" s="134">
        <v>0</v>
      </c>
      <c r="J140" s="97">
        <v>0</v>
      </c>
      <c r="K140" s="98">
        <f>SUM(B140,F140:J140)</f>
        <v>0</v>
      </c>
    </row>
    <row r="141" spans="1:11" s="6" customFormat="1" x14ac:dyDescent="0.2">
      <c r="A141" s="135" t="s">
        <v>296</v>
      </c>
      <c r="B141" s="93">
        <v>0</v>
      </c>
      <c r="C141" s="94">
        <v>0</v>
      </c>
      <c r="D141" s="94">
        <v>0</v>
      </c>
      <c r="E141" s="133">
        <v>0</v>
      </c>
      <c r="F141" s="95">
        <v>0</v>
      </c>
      <c r="G141" s="96">
        <v>0</v>
      </c>
      <c r="H141" s="97">
        <v>0</v>
      </c>
      <c r="I141" s="134">
        <v>0</v>
      </c>
      <c r="J141" s="97">
        <v>0</v>
      </c>
      <c r="K141" s="98">
        <f>SUM(B141,F141:J141)</f>
        <v>0</v>
      </c>
    </row>
    <row r="142" spans="1:11" s="6" customFormat="1" x14ac:dyDescent="0.2">
      <c r="A142" s="135" t="s">
        <v>297</v>
      </c>
      <c r="B142" s="93">
        <v>0</v>
      </c>
      <c r="C142" s="94">
        <v>0</v>
      </c>
      <c r="D142" s="94">
        <v>0</v>
      </c>
      <c r="E142" s="133">
        <v>0</v>
      </c>
      <c r="F142" s="95">
        <v>0</v>
      </c>
      <c r="G142" s="96">
        <v>0</v>
      </c>
      <c r="H142" s="97">
        <v>0</v>
      </c>
      <c r="I142" s="134">
        <v>0</v>
      </c>
      <c r="J142" s="97">
        <v>0</v>
      </c>
      <c r="K142" s="98">
        <f>SUM(B142,F142:J142)</f>
        <v>0</v>
      </c>
    </row>
    <row r="143" spans="1:11" s="6" customFormat="1" x14ac:dyDescent="0.2">
      <c r="A143" s="135" t="s">
        <v>299</v>
      </c>
      <c r="B143" s="93">
        <v>0</v>
      </c>
      <c r="C143" s="94">
        <v>0</v>
      </c>
      <c r="D143" s="94">
        <v>0</v>
      </c>
      <c r="E143" s="133">
        <v>0</v>
      </c>
      <c r="F143" s="95">
        <v>0</v>
      </c>
      <c r="G143" s="96">
        <v>2</v>
      </c>
      <c r="H143" s="97">
        <v>0</v>
      </c>
      <c r="I143" s="134">
        <v>0</v>
      </c>
      <c r="J143" s="97">
        <v>0</v>
      </c>
      <c r="K143" s="98">
        <f>SUM(B143,F143:J143)</f>
        <v>2</v>
      </c>
    </row>
    <row r="144" spans="1:11" s="6" customFormat="1" x14ac:dyDescent="0.2">
      <c r="A144" s="135" t="s">
        <v>302</v>
      </c>
      <c r="B144" s="93">
        <v>2</v>
      </c>
      <c r="C144" s="94">
        <v>0</v>
      </c>
      <c r="D144" s="94">
        <v>0</v>
      </c>
      <c r="E144" s="133">
        <v>0</v>
      </c>
      <c r="F144" s="95">
        <v>0</v>
      </c>
      <c r="G144" s="96">
        <v>0</v>
      </c>
      <c r="H144" s="97">
        <v>0</v>
      </c>
      <c r="I144" s="134">
        <v>0</v>
      </c>
      <c r="J144" s="97">
        <v>0</v>
      </c>
      <c r="K144" s="98">
        <f>SUM(B144,F144:J144)</f>
        <v>2</v>
      </c>
    </row>
    <row r="145" spans="1:13" s="6" customFormat="1" x14ac:dyDescent="0.2">
      <c r="A145" s="135" t="s">
        <v>317</v>
      </c>
      <c r="B145" s="93">
        <v>0</v>
      </c>
      <c r="C145" s="94">
        <v>0</v>
      </c>
      <c r="D145" s="94">
        <v>0</v>
      </c>
      <c r="E145" s="133">
        <v>0</v>
      </c>
      <c r="F145" s="95">
        <v>0</v>
      </c>
      <c r="G145" s="96">
        <v>2</v>
      </c>
      <c r="H145" s="97">
        <v>0</v>
      </c>
      <c r="I145" s="134">
        <v>0</v>
      </c>
      <c r="J145" s="97">
        <v>0</v>
      </c>
      <c r="K145" s="98">
        <f>SUM(B145,F145:J145)</f>
        <v>2</v>
      </c>
    </row>
    <row r="146" spans="1:13" s="6" customFormat="1" x14ac:dyDescent="0.2">
      <c r="A146" s="135" t="s">
        <v>334</v>
      </c>
      <c r="B146" s="93">
        <v>0</v>
      </c>
      <c r="C146" s="94">
        <v>0</v>
      </c>
      <c r="D146" s="94">
        <v>0</v>
      </c>
      <c r="E146" s="133">
        <v>0</v>
      </c>
      <c r="F146" s="95">
        <v>0</v>
      </c>
      <c r="G146" s="96">
        <v>0</v>
      </c>
      <c r="H146" s="97">
        <v>0</v>
      </c>
      <c r="I146" s="134">
        <v>0</v>
      </c>
      <c r="J146" s="97">
        <v>0</v>
      </c>
      <c r="K146" s="98">
        <f>SUM(B146,F146:J146)</f>
        <v>0</v>
      </c>
    </row>
    <row r="147" spans="1:13" s="6" customFormat="1" x14ac:dyDescent="0.2">
      <c r="A147" s="135" t="s">
        <v>304</v>
      </c>
      <c r="B147" s="93">
        <v>0</v>
      </c>
      <c r="C147" s="94">
        <v>0</v>
      </c>
      <c r="D147" s="94">
        <v>0</v>
      </c>
      <c r="E147" s="133">
        <v>0</v>
      </c>
      <c r="F147" s="95">
        <v>0</v>
      </c>
      <c r="G147" s="96">
        <v>0</v>
      </c>
      <c r="H147" s="97">
        <v>0</v>
      </c>
      <c r="I147" s="134">
        <v>0</v>
      </c>
      <c r="J147" s="97">
        <v>0</v>
      </c>
      <c r="K147" s="98">
        <f>SUM(B147,F147:J147)</f>
        <v>0</v>
      </c>
    </row>
    <row r="148" spans="1:13" s="6" customFormat="1" x14ac:dyDescent="0.2">
      <c r="A148" s="135" t="s">
        <v>303</v>
      </c>
      <c r="B148" s="93">
        <v>0</v>
      </c>
      <c r="C148" s="94">
        <v>0</v>
      </c>
      <c r="D148" s="94">
        <v>0</v>
      </c>
      <c r="E148" s="133">
        <v>0</v>
      </c>
      <c r="F148" s="95">
        <v>0</v>
      </c>
      <c r="G148" s="96">
        <v>0</v>
      </c>
      <c r="H148" s="97">
        <v>0</v>
      </c>
      <c r="I148" s="134">
        <v>0</v>
      </c>
      <c r="J148" s="97">
        <v>0</v>
      </c>
      <c r="K148" s="98">
        <f>SUM(B148,F148:J148)</f>
        <v>0</v>
      </c>
    </row>
    <row r="149" spans="1:13" s="6" customFormat="1" x14ac:dyDescent="0.2">
      <c r="A149" s="135" t="s">
        <v>305</v>
      </c>
      <c r="B149" s="93">
        <v>1</v>
      </c>
      <c r="C149" s="94">
        <v>0</v>
      </c>
      <c r="D149" s="94">
        <v>0</v>
      </c>
      <c r="E149" s="133">
        <v>0</v>
      </c>
      <c r="F149" s="95">
        <v>0</v>
      </c>
      <c r="G149" s="96">
        <v>0</v>
      </c>
      <c r="H149" s="97">
        <v>0</v>
      </c>
      <c r="I149" s="134">
        <v>0</v>
      </c>
      <c r="J149" s="97">
        <v>0</v>
      </c>
      <c r="K149" s="98">
        <f>SUM(B149,F149:J149)</f>
        <v>1</v>
      </c>
    </row>
    <row r="150" spans="1:13" s="6" customFormat="1" x14ac:dyDescent="0.2">
      <c r="A150" s="135" t="s">
        <v>306</v>
      </c>
      <c r="B150" s="93">
        <v>0</v>
      </c>
      <c r="C150" s="94">
        <v>0</v>
      </c>
      <c r="D150" s="94">
        <v>0</v>
      </c>
      <c r="E150" s="133">
        <v>0</v>
      </c>
      <c r="F150" s="95">
        <v>0</v>
      </c>
      <c r="G150" s="96">
        <v>0</v>
      </c>
      <c r="H150" s="97">
        <v>0</v>
      </c>
      <c r="I150" s="134">
        <v>0</v>
      </c>
      <c r="J150" s="97">
        <v>0</v>
      </c>
      <c r="K150" s="98">
        <f>SUM(B150,F150:J150)</f>
        <v>0</v>
      </c>
    </row>
    <row r="151" spans="1:13" s="6" customFormat="1" x14ac:dyDescent="0.2">
      <c r="A151" s="135" t="s">
        <v>307</v>
      </c>
      <c r="B151" s="93">
        <v>12</v>
      </c>
      <c r="C151" s="94">
        <v>0</v>
      </c>
      <c r="D151" s="94">
        <v>0</v>
      </c>
      <c r="E151" s="133">
        <v>0</v>
      </c>
      <c r="F151" s="95">
        <v>1</v>
      </c>
      <c r="G151" s="96">
        <v>12</v>
      </c>
      <c r="H151" s="97">
        <v>0</v>
      </c>
      <c r="I151" s="134">
        <v>0</v>
      </c>
      <c r="J151" s="97">
        <v>0</v>
      </c>
      <c r="K151" s="98">
        <f>SUM(B151,F151:J151)</f>
        <v>25</v>
      </c>
    </row>
    <row r="152" spans="1:13" s="6" customFormat="1" x14ac:dyDescent="0.2">
      <c r="A152" s="135" t="s">
        <v>309</v>
      </c>
      <c r="B152" s="93">
        <v>3</v>
      </c>
      <c r="C152" s="94">
        <v>0</v>
      </c>
      <c r="D152" s="94">
        <v>0</v>
      </c>
      <c r="E152" s="133">
        <v>0</v>
      </c>
      <c r="F152" s="95">
        <v>0</v>
      </c>
      <c r="G152" s="96">
        <v>2</v>
      </c>
      <c r="H152" s="97">
        <v>0</v>
      </c>
      <c r="I152" s="134">
        <v>0</v>
      </c>
      <c r="J152" s="97">
        <v>0</v>
      </c>
      <c r="K152" s="98">
        <f>SUM(B152,F152:J152)</f>
        <v>5</v>
      </c>
    </row>
    <row r="153" spans="1:13" s="6" customFormat="1" x14ac:dyDescent="0.2">
      <c r="A153" s="135" t="s">
        <v>310</v>
      </c>
      <c r="B153" s="93">
        <v>1</v>
      </c>
      <c r="C153" s="94">
        <v>0</v>
      </c>
      <c r="D153" s="94">
        <v>0</v>
      </c>
      <c r="E153" s="133">
        <v>0</v>
      </c>
      <c r="F153" s="95">
        <v>0</v>
      </c>
      <c r="G153" s="96">
        <v>0</v>
      </c>
      <c r="H153" s="97">
        <v>0</v>
      </c>
      <c r="I153" s="134">
        <v>0</v>
      </c>
      <c r="J153" s="97">
        <v>0</v>
      </c>
      <c r="K153" s="98">
        <f>SUM(B153,F153:J153)</f>
        <v>1</v>
      </c>
    </row>
    <row r="154" spans="1:13" s="6" customFormat="1" x14ac:dyDescent="0.2">
      <c r="A154" s="135" t="s">
        <v>311</v>
      </c>
      <c r="B154" s="93">
        <v>1</v>
      </c>
      <c r="C154" s="94">
        <v>0</v>
      </c>
      <c r="D154" s="94">
        <v>0</v>
      </c>
      <c r="E154" s="133">
        <v>0</v>
      </c>
      <c r="F154" s="95">
        <v>0</v>
      </c>
      <c r="G154" s="96">
        <v>1</v>
      </c>
      <c r="H154" s="97">
        <v>1</v>
      </c>
      <c r="I154" s="134">
        <v>0</v>
      </c>
      <c r="J154" s="97">
        <v>0</v>
      </c>
      <c r="K154" s="98">
        <f>SUM(B154,F154:J154)</f>
        <v>3</v>
      </c>
    </row>
    <row r="155" spans="1:13" s="6" customFormat="1" x14ac:dyDescent="0.2">
      <c r="A155" s="135" t="s">
        <v>285</v>
      </c>
      <c r="B155" s="93">
        <v>0</v>
      </c>
      <c r="C155" s="94">
        <v>0</v>
      </c>
      <c r="D155" s="94">
        <v>0</v>
      </c>
      <c r="E155" s="133">
        <v>0</v>
      </c>
      <c r="F155" s="95">
        <v>0</v>
      </c>
      <c r="G155" s="96">
        <v>0</v>
      </c>
      <c r="H155" s="97">
        <v>0</v>
      </c>
      <c r="I155" s="134">
        <v>0</v>
      </c>
      <c r="J155" s="97">
        <v>0</v>
      </c>
      <c r="K155" s="98">
        <f>SUM(B155,F155:J155)</f>
        <v>0</v>
      </c>
      <c r="M155" s="1"/>
    </row>
    <row r="156" spans="1:13" s="6" customFormat="1" x14ac:dyDescent="0.2">
      <c r="A156" s="135" t="s">
        <v>378</v>
      </c>
      <c r="B156" s="93">
        <v>0</v>
      </c>
      <c r="C156" s="94">
        <v>0</v>
      </c>
      <c r="D156" s="94">
        <v>0</v>
      </c>
      <c r="E156" s="133">
        <v>0</v>
      </c>
      <c r="F156" s="95">
        <v>0</v>
      </c>
      <c r="G156" s="96">
        <v>0</v>
      </c>
      <c r="H156" s="97">
        <v>0</v>
      </c>
      <c r="I156" s="134">
        <v>0</v>
      </c>
      <c r="J156" s="97">
        <v>0</v>
      </c>
      <c r="K156" s="98">
        <f>SUM(B156,F156:J156)</f>
        <v>0</v>
      </c>
    </row>
    <row r="157" spans="1:13" s="6" customFormat="1" x14ac:dyDescent="0.2">
      <c r="A157" s="135" t="s">
        <v>313</v>
      </c>
      <c r="B157" s="93">
        <v>0</v>
      </c>
      <c r="C157" s="94">
        <v>0</v>
      </c>
      <c r="D157" s="94">
        <v>0</v>
      </c>
      <c r="E157" s="133">
        <v>0</v>
      </c>
      <c r="F157" s="95">
        <v>0</v>
      </c>
      <c r="G157" s="96">
        <v>0</v>
      </c>
      <c r="H157" s="97">
        <v>0</v>
      </c>
      <c r="I157" s="134">
        <v>0</v>
      </c>
      <c r="J157" s="97">
        <v>0</v>
      </c>
      <c r="K157" s="98">
        <f>SUM(B157,F157:J157)</f>
        <v>0</v>
      </c>
    </row>
    <row r="158" spans="1:13" s="6" customFormat="1" x14ac:dyDescent="0.2">
      <c r="A158" s="135" t="s">
        <v>315</v>
      </c>
      <c r="B158" s="93">
        <v>0</v>
      </c>
      <c r="C158" s="94">
        <v>0</v>
      </c>
      <c r="D158" s="94">
        <v>0</v>
      </c>
      <c r="E158" s="133">
        <v>0</v>
      </c>
      <c r="F158" s="95">
        <v>0</v>
      </c>
      <c r="G158" s="96">
        <v>0</v>
      </c>
      <c r="H158" s="97">
        <v>0</v>
      </c>
      <c r="I158" s="134">
        <v>0</v>
      </c>
      <c r="J158" s="97">
        <v>0</v>
      </c>
      <c r="K158" s="98">
        <f>SUM(B158,F158:J158)</f>
        <v>0</v>
      </c>
    </row>
    <row r="159" spans="1:13" s="6" customFormat="1" x14ac:dyDescent="0.2">
      <c r="A159" s="135" t="s">
        <v>316</v>
      </c>
      <c r="B159" s="93">
        <v>0</v>
      </c>
      <c r="C159" s="94">
        <v>0</v>
      </c>
      <c r="D159" s="94">
        <v>0</v>
      </c>
      <c r="E159" s="133">
        <v>0</v>
      </c>
      <c r="F159" s="95">
        <v>0</v>
      </c>
      <c r="G159" s="96">
        <v>0</v>
      </c>
      <c r="H159" s="97">
        <v>0</v>
      </c>
      <c r="I159" s="134">
        <v>0</v>
      </c>
      <c r="J159" s="97">
        <v>0</v>
      </c>
      <c r="K159" s="98">
        <f>SUM(B159,F159:J159)</f>
        <v>0</v>
      </c>
      <c r="M159" s="1"/>
    </row>
    <row r="160" spans="1:13" s="6" customFormat="1" x14ac:dyDescent="0.2">
      <c r="A160" s="135" t="s">
        <v>318</v>
      </c>
      <c r="B160" s="93">
        <v>0</v>
      </c>
      <c r="C160" s="94">
        <v>0</v>
      </c>
      <c r="D160" s="94">
        <v>0</v>
      </c>
      <c r="E160" s="133">
        <v>0</v>
      </c>
      <c r="F160" s="95">
        <v>0</v>
      </c>
      <c r="G160" s="96">
        <v>0</v>
      </c>
      <c r="H160" s="97">
        <v>0</v>
      </c>
      <c r="I160" s="134">
        <v>0</v>
      </c>
      <c r="J160" s="97">
        <v>0</v>
      </c>
      <c r="K160" s="98">
        <f>SUM(B160,F160:J160)</f>
        <v>0</v>
      </c>
    </row>
    <row r="161" spans="1:11" s="6" customFormat="1" x14ac:dyDescent="0.2">
      <c r="A161" s="135" t="s">
        <v>319</v>
      </c>
      <c r="B161" s="93">
        <v>0</v>
      </c>
      <c r="C161" s="94">
        <v>0</v>
      </c>
      <c r="D161" s="94">
        <v>0</v>
      </c>
      <c r="E161" s="133">
        <v>0</v>
      </c>
      <c r="F161" s="95">
        <v>0</v>
      </c>
      <c r="G161" s="96">
        <v>0</v>
      </c>
      <c r="H161" s="97">
        <v>0</v>
      </c>
      <c r="I161" s="134">
        <v>0</v>
      </c>
      <c r="J161" s="97">
        <v>0</v>
      </c>
      <c r="K161" s="98">
        <f>SUM(B161,F161:J161)</f>
        <v>0</v>
      </c>
    </row>
    <row r="162" spans="1:11" s="6" customFormat="1" x14ac:dyDescent="0.2">
      <c r="A162" s="135" t="s">
        <v>320</v>
      </c>
      <c r="B162" s="93">
        <v>0</v>
      </c>
      <c r="C162" s="94">
        <v>0</v>
      </c>
      <c r="D162" s="94">
        <v>0</v>
      </c>
      <c r="E162" s="133">
        <v>0</v>
      </c>
      <c r="F162" s="95">
        <v>0</v>
      </c>
      <c r="G162" s="96">
        <v>0</v>
      </c>
      <c r="H162" s="97">
        <v>0</v>
      </c>
      <c r="I162" s="134">
        <v>0</v>
      </c>
      <c r="J162" s="97">
        <v>0</v>
      </c>
      <c r="K162" s="98">
        <f>SUM(B162,F162:J162)</f>
        <v>0</v>
      </c>
    </row>
    <row r="163" spans="1:11" s="6" customFormat="1" x14ac:dyDescent="0.2">
      <c r="A163" s="135" t="s">
        <v>322</v>
      </c>
      <c r="B163" s="93">
        <v>23</v>
      </c>
      <c r="C163" s="94">
        <v>0</v>
      </c>
      <c r="D163" s="94">
        <v>1</v>
      </c>
      <c r="E163" s="133">
        <v>0</v>
      </c>
      <c r="F163" s="95">
        <v>32</v>
      </c>
      <c r="G163" s="96">
        <v>6</v>
      </c>
      <c r="H163" s="97">
        <v>11</v>
      </c>
      <c r="I163" s="134">
        <v>0</v>
      </c>
      <c r="J163" s="97">
        <v>7</v>
      </c>
      <c r="K163" s="98">
        <f>SUM(B163,F163:J163)</f>
        <v>79</v>
      </c>
    </row>
    <row r="164" spans="1:11" s="6" customFormat="1" x14ac:dyDescent="0.2">
      <c r="A164" s="135" t="s">
        <v>323</v>
      </c>
      <c r="B164" s="93">
        <v>0</v>
      </c>
      <c r="C164" s="94">
        <v>0</v>
      </c>
      <c r="D164" s="94">
        <v>0</v>
      </c>
      <c r="E164" s="133">
        <v>0</v>
      </c>
      <c r="F164" s="95">
        <v>0</v>
      </c>
      <c r="G164" s="96">
        <v>0</v>
      </c>
      <c r="H164" s="97">
        <v>0</v>
      </c>
      <c r="I164" s="134">
        <v>0</v>
      </c>
      <c r="J164" s="97">
        <v>0</v>
      </c>
      <c r="K164" s="98">
        <f>SUM(B164,F164:J164)</f>
        <v>0</v>
      </c>
    </row>
    <row r="165" spans="1:11" s="6" customFormat="1" x14ac:dyDescent="0.2">
      <c r="A165" s="135" t="s">
        <v>324</v>
      </c>
      <c r="B165" s="93">
        <v>29</v>
      </c>
      <c r="C165" s="94">
        <v>1</v>
      </c>
      <c r="D165" s="94">
        <v>0</v>
      </c>
      <c r="E165" s="133">
        <v>0</v>
      </c>
      <c r="F165" s="95">
        <v>34</v>
      </c>
      <c r="G165" s="96">
        <v>3</v>
      </c>
      <c r="H165" s="97">
        <v>0</v>
      </c>
      <c r="I165" s="134">
        <v>0</v>
      </c>
      <c r="J165" s="97">
        <v>0</v>
      </c>
      <c r="K165" s="98">
        <f>SUM(B165,F165:J165)</f>
        <v>66</v>
      </c>
    </row>
    <row r="166" spans="1:11" s="6" customFormat="1" x14ac:dyDescent="0.2">
      <c r="A166" s="135" t="s">
        <v>157</v>
      </c>
      <c r="B166" s="93">
        <v>0</v>
      </c>
      <c r="C166" s="94">
        <v>0</v>
      </c>
      <c r="D166" s="94">
        <v>0</v>
      </c>
      <c r="E166" s="133">
        <v>0</v>
      </c>
      <c r="F166" s="95">
        <v>0</v>
      </c>
      <c r="G166" s="96">
        <v>0</v>
      </c>
      <c r="H166" s="97">
        <v>0</v>
      </c>
      <c r="I166" s="134">
        <v>0</v>
      </c>
      <c r="J166" s="97">
        <v>0</v>
      </c>
      <c r="K166" s="98">
        <f>SUM(B166,F166:J166)</f>
        <v>0</v>
      </c>
    </row>
    <row r="167" spans="1:11" s="6" customFormat="1" x14ac:dyDescent="0.2">
      <c r="A167" s="135" t="s">
        <v>325</v>
      </c>
      <c r="B167" s="93">
        <v>72</v>
      </c>
      <c r="C167" s="94">
        <v>0</v>
      </c>
      <c r="D167" s="94">
        <v>0</v>
      </c>
      <c r="E167" s="133">
        <v>0</v>
      </c>
      <c r="F167" s="95">
        <v>2</v>
      </c>
      <c r="G167" s="96">
        <v>29</v>
      </c>
      <c r="H167" s="97">
        <v>2</v>
      </c>
      <c r="I167" s="134">
        <v>0</v>
      </c>
      <c r="J167" s="97">
        <v>0</v>
      </c>
      <c r="K167" s="98">
        <f>SUM(B167,F167:J167)</f>
        <v>105</v>
      </c>
    </row>
    <row r="168" spans="1:11" s="6" customFormat="1" x14ac:dyDescent="0.2">
      <c r="A168" s="135" t="s">
        <v>218</v>
      </c>
      <c r="B168" s="93">
        <v>0</v>
      </c>
      <c r="C168" s="94">
        <v>0</v>
      </c>
      <c r="D168" s="94">
        <v>0</v>
      </c>
      <c r="E168" s="133">
        <v>0</v>
      </c>
      <c r="F168" s="95">
        <v>0</v>
      </c>
      <c r="G168" s="96">
        <v>0</v>
      </c>
      <c r="H168" s="97">
        <v>0</v>
      </c>
      <c r="I168" s="134">
        <v>0</v>
      </c>
      <c r="J168" s="97">
        <v>0</v>
      </c>
      <c r="K168" s="98">
        <f>SUM(B168,F168:J168)</f>
        <v>0</v>
      </c>
    </row>
    <row r="169" spans="1:11" s="6" customFormat="1" x14ac:dyDescent="0.2">
      <c r="A169" s="135" t="s">
        <v>326</v>
      </c>
      <c r="B169" s="93">
        <v>0</v>
      </c>
      <c r="C169" s="94">
        <v>0</v>
      </c>
      <c r="D169" s="94">
        <v>0</v>
      </c>
      <c r="E169" s="133">
        <v>0</v>
      </c>
      <c r="F169" s="95">
        <v>0</v>
      </c>
      <c r="G169" s="96">
        <v>0</v>
      </c>
      <c r="H169" s="97">
        <v>0</v>
      </c>
      <c r="I169" s="134">
        <v>0</v>
      </c>
      <c r="J169" s="97">
        <v>0</v>
      </c>
      <c r="K169" s="98">
        <f>SUM(B169,F169:J169)</f>
        <v>0</v>
      </c>
    </row>
    <row r="170" spans="1:11" s="6" customFormat="1" x14ac:dyDescent="0.2">
      <c r="A170" s="135" t="s">
        <v>223</v>
      </c>
      <c r="B170" s="93">
        <v>0</v>
      </c>
      <c r="C170" s="94">
        <v>0</v>
      </c>
      <c r="D170" s="94">
        <v>0</v>
      </c>
      <c r="E170" s="133">
        <v>0</v>
      </c>
      <c r="F170" s="95">
        <v>0</v>
      </c>
      <c r="G170" s="96">
        <v>0</v>
      </c>
      <c r="H170" s="97">
        <v>0</v>
      </c>
      <c r="I170" s="134">
        <v>0</v>
      </c>
      <c r="J170" s="97">
        <v>0</v>
      </c>
      <c r="K170" s="98">
        <f>SUM(B170,F170:J170)</f>
        <v>0</v>
      </c>
    </row>
    <row r="171" spans="1:11" s="6" customFormat="1" x14ac:dyDescent="0.2">
      <c r="A171" s="135" t="s">
        <v>225</v>
      </c>
      <c r="B171" s="93">
        <v>0</v>
      </c>
      <c r="C171" s="94">
        <v>0</v>
      </c>
      <c r="D171" s="94">
        <v>0</v>
      </c>
      <c r="E171" s="133">
        <v>0</v>
      </c>
      <c r="F171" s="95">
        <v>0</v>
      </c>
      <c r="G171" s="96">
        <v>0</v>
      </c>
      <c r="H171" s="97">
        <v>0</v>
      </c>
      <c r="I171" s="134">
        <v>0</v>
      </c>
      <c r="J171" s="97">
        <v>0</v>
      </c>
      <c r="K171" s="98">
        <f>SUM(B171,F171:J171)</f>
        <v>0</v>
      </c>
    </row>
    <row r="172" spans="1:11" s="6" customFormat="1" x14ac:dyDescent="0.2">
      <c r="A172" s="135" t="s">
        <v>253</v>
      </c>
      <c r="B172" s="93">
        <v>2</v>
      </c>
      <c r="C172" s="94">
        <v>0</v>
      </c>
      <c r="D172" s="94">
        <v>0</v>
      </c>
      <c r="E172" s="133">
        <v>0</v>
      </c>
      <c r="F172" s="95">
        <v>9</v>
      </c>
      <c r="G172" s="96">
        <v>0</v>
      </c>
      <c r="H172" s="97">
        <v>0</v>
      </c>
      <c r="I172" s="134">
        <v>0</v>
      </c>
      <c r="J172" s="97">
        <v>0</v>
      </c>
      <c r="K172" s="98">
        <f>SUM(B172,F172:J172)</f>
        <v>11</v>
      </c>
    </row>
    <row r="173" spans="1:11" s="6" customFormat="1" x14ac:dyDescent="0.2">
      <c r="A173" s="135" t="s">
        <v>255</v>
      </c>
      <c r="B173" s="93">
        <v>0</v>
      </c>
      <c r="C173" s="94">
        <v>0</v>
      </c>
      <c r="D173" s="94">
        <v>0</v>
      </c>
      <c r="E173" s="133">
        <v>0</v>
      </c>
      <c r="F173" s="95">
        <v>0</v>
      </c>
      <c r="G173" s="96">
        <v>0</v>
      </c>
      <c r="H173" s="97">
        <v>0</v>
      </c>
      <c r="I173" s="134">
        <v>0</v>
      </c>
      <c r="J173" s="97">
        <v>0</v>
      </c>
      <c r="K173" s="98">
        <f>SUM(B173,F173:J173)</f>
        <v>0</v>
      </c>
    </row>
    <row r="174" spans="1:11" s="6" customFormat="1" x14ac:dyDescent="0.2">
      <c r="A174" s="135" t="s">
        <v>283</v>
      </c>
      <c r="B174" s="93">
        <v>0</v>
      </c>
      <c r="C174" s="94">
        <v>0</v>
      </c>
      <c r="D174" s="94">
        <v>0</v>
      </c>
      <c r="E174" s="133">
        <v>0</v>
      </c>
      <c r="F174" s="95">
        <v>0</v>
      </c>
      <c r="G174" s="96">
        <v>0</v>
      </c>
      <c r="H174" s="97">
        <v>0</v>
      </c>
      <c r="I174" s="134">
        <v>0</v>
      </c>
      <c r="J174" s="97">
        <v>0</v>
      </c>
      <c r="K174" s="98">
        <f>SUM(B174,F174:J174)</f>
        <v>0</v>
      </c>
    </row>
    <row r="175" spans="1:11" s="6" customFormat="1" x14ac:dyDescent="0.2">
      <c r="A175" s="135" t="s">
        <v>287</v>
      </c>
      <c r="B175" s="93">
        <v>0</v>
      </c>
      <c r="C175" s="94">
        <v>0</v>
      </c>
      <c r="D175" s="94">
        <v>0</v>
      </c>
      <c r="E175" s="133">
        <v>0</v>
      </c>
      <c r="F175" s="95">
        <v>0</v>
      </c>
      <c r="G175" s="96">
        <v>0</v>
      </c>
      <c r="H175" s="97">
        <v>0</v>
      </c>
      <c r="I175" s="134">
        <v>0</v>
      </c>
      <c r="J175" s="97">
        <v>0</v>
      </c>
      <c r="K175" s="98">
        <f>SUM(B175,F175:J175)</f>
        <v>0</v>
      </c>
    </row>
    <row r="176" spans="1:11" s="6" customFormat="1" x14ac:dyDescent="0.2">
      <c r="A176" s="135" t="s">
        <v>298</v>
      </c>
      <c r="B176" s="93">
        <v>0</v>
      </c>
      <c r="C176" s="94">
        <v>0</v>
      </c>
      <c r="D176" s="94">
        <v>0</v>
      </c>
      <c r="E176" s="133">
        <v>0</v>
      </c>
      <c r="F176" s="95">
        <v>0</v>
      </c>
      <c r="G176" s="96">
        <v>0</v>
      </c>
      <c r="H176" s="97">
        <v>0</v>
      </c>
      <c r="I176" s="134">
        <v>0</v>
      </c>
      <c r="J176" s="97">
        <v>0</v>
      </c>
      <c r="K176" s="98">
        <f>SUM(B176,F176:J176)</f>
        <v>0</v>
      </c>
    </row>
    <row r="177" spans="1:11" s="6" customFormat="1" x14ac:dyDescent="0.2">
      <c r="A177" s="135" t="s">
        <v>300</v>
      </c>
      <c r="B177" s="93">
        <v>0</v>
      </c>
      <c r="C177" s="94">
        <v>0</v>
      </c>
      <c r="D177" s="94">
        <v>0</v>
      </c>
      <c r="E177" s="133">
        <v>0</v>
      </c>
      <c r="F177" s="95">
        <v>0</v>
      </c>
      <c r="G177" s="96">
        <v>0</v>
      </c>
      <c r="H177" s="97">
        <v>0</v>
      </c>
      <c r="I177" s="134">
        <v>0</v>
      </c>
      <c r="J177" s="97">
        <v>0</v>
      </c>
      <c r="K177" s="98">
        <f>SUM(B177,F177:J177)</f>
        <v>0</v>
      </c>
    </row>
    <row r="178" spans="1:11" s="6" customFormat="1" x14ac:dyDescent="0.2">
      <c r="A178" s="135" t="s">
        <v>314</v>
      </c>
      <c r="B178" s="93">
        <v>0</v>
      </c>
      <c r="C178" s="94">
        <v>0</v>
      </c>
      <c r="D178" s="94">
        <v>0</v>
      </c>
      <c r="E178" s="133">
        <v>0</v>
      </c>
      <c r="F178" s="95">
        <v>0</v>
      </c>
      <c r="G178" s="96">
        <v>0</v>
      </c>
      <c r="H178" s="97">
        <v>0</v>
      </c>
      <c r="I178" s="134">
        <v>0</v>
      </c>
      <c r="J178" s="97">
        <v>0</v>
      </c>
      <c r="K178" s="98">
        <f>SUM(B178,F178:J178)</f>
        <v>0</v>
      </c>
    </row>
    <row r="179" spans="1:11" s="6" customFormat="1" x14ac:dyDescent="0.2">
      <c r="A179" s="135" t="s">
        <v>321</v>
      </c>
      <c r="B179" s="93">
        <v>0</v>
      </c>
      <c r="C179" s="94">
        <v>0</v>
      </c>
      <c r="D179" s="94">
        <v>0</v>
      </c>
      <c r="E179" s="133">
        <v>0</v>
      </c>
      <c r="F179" s="95">
        <v>0</v>
      </c>
      <c r="G179" s="96">
        <v>0</v>
      </c>
      <c r="H179" s="97">
        <v>0</v>
      </c>
      <c r="I179" s="134">
        <v>0</v>
      </c>
      <c r="J179" s="97">
        <v>0</v>
      </c>
      <c r="K179" s="98">
        <f>SUM(B179,F179:J179)</f>
        <v>0</v>
      </c>
    </row>
    <row r="180" spans="1:11" s="6" customFormat="1" x14ac:dyDescent="0.2">
      <c r="A180" s="135" t="s">
        <v>327</v>
      </c>
      <c r="B180" s="93">
        <v>0</v>
      </c>
      <c r="C180" s="94">
        <v>0</v>
      </c>
      <c r="D180" s="94">
        <v>0</v>
      </c>
      <c r="E180" s="133">
        <v>0</v>
      </c>
      <c r="F180" s="95">
        <v>0</v>
      </c>
      <c r="G180" s="96">
        <v>0</v>
      </c>
      <c r="H180" s="97">
        <v>0</v>
      </c>
      <c r="I180" s="134">
        <v>0</v>
      </c>
      <c r="J180" s="97">
        <v>0</v>
      </c>
      <c r="K180" s="98">
        <f>SUM(B180,F180:J180)</f>
        <v>0</v>
      </c>
    </row>
    <row r="181" spans="1:11" s="6" customFormat="1" x14ac:dyDescent="0.2">
      <c r="A181" s="135" t="s">
        <v>335</v>
      </c>
      <c r="B181" s="93">
        <v>0</v>
      </c>
      <c r="C181" s="94">
        <v>0</v>
      </c>
      <c r="D181" s="94">
        <v>0</v>
      </c>
      <c r="E181" s="133">
        <v>0</v>
      </c>
      <c r="F181" s="95">
        <v>0</v>
      </c>
      <c r="G181" s="96">
        <v>0</v>
      </c>
      <c r="H181" s="97">
        <v>0</v>
      </c>
      <c r="I181" s="134">
        <v>0</v>
      </c>
      <c r="J181" s="97">
        <v>0</v>
      </c>
      <c r="K181" s="98">
        <f>SUM(B181,F181:J181)</f>
        <v>0</v>
      </c>
    </row>
    <row r="182" spans="1:11" s="6" customFormat="1" x14ac:dyDescent="0.2">
      <c r="A182" s="135" t="s">
        <v>541</v>
      </c>
      <c r="B182" s="93">
        <v>0</v>
      </c>
      <c r="C182" s="94">
        <v>0</v>
      </c>
      <c r="D182" s="94">
        <v>0</v>
      </c>
      <c r="E182" s="133">
        <v>0</v>
      </c>
      <c r="F182" s="95">
        <v>0</v>
      </c>
      <c r="G182" s="96">
        <v>0</v>
      </c>
      <c r="H182" s="97">
        <v>0</v>
      </c>
      <c r="I182" s="134">
        <v>0</v>
      </c>
      <c r="J182" s="97">
        <v>0</v>
      </c>
      <c r="K182" s="98">
        <f>SUM(B182,F182:J182)</f>
        <v>0</v>
      </c>
    </row>
    <row r="183" spans="1:11" s="6" customFormat="1" x14ac:dyDescent="0.2">
      <c r="A183" s="135" t="s">
        <v>340</v>
      </c>
      <c r="B183" s="93">
        <v>0</v>
      </c>
      <c r="C183" s="94">
        <v>0</v>
      </c>
      <c r="D183" s="94">
        <v>0</v>
      </c>
      <c r="E183" s="133">
        <v>0</v>
      </c>
      <c r="F183" s="95">
        <v>0</v>
      </c>
      <c r="G183" s="96">
        <v>0</v>
      </c>
      <c r="H183" s="97">
        <v>0</v>
      </c>
      <c r="I183" s="134">
        <v>0</v>
      </c>
      <c r="J183" s="97">
        <v>0</v>
      </c>
      <c r="K183" s="98">
        <f>SUM(B183,F183:J183)</f>
        <v>0</v>
      </c>
    </row>
    <row r="184" spans="1:11" s="6" customFormat="1" x14ac:dyDescent="0.2">
      <c r="A184" s="135" t="s">
        <v>367</v>
      </c>
      <c r="B184" s="93">
        <v>0</v>
      </c>
      <c r="C184" s="94">
        <v>0</v>
      </c>
      <c r="D184" s="94">
        <v>0</v>
      </c>
      <c r="E184" s="133">
        <v>0</v>
      </c>
      <c r="F184" s="95">
        <v>0</v>
      </c>
      <c r="G184" s="96">
        <v>0</v>
      </c>
      <c r="H184" s="97">
        <v>0</v>
      </c>
      <c r="I184" s="134">
        <v>0</v>
      </c>
      <c r="J184" s="97">
        <v>0</v>
      </c>
      <c r="K184" s="98">
        <f>SUM(B184,F184:J184)</f>
        <v>0</v>
      </c>
    </row>
    <row r="185" spans="1:11" s="6" customFormat="1" x14ac:dyDescent="0.2">
      <c r="A185" s="135" t="s">
        <v>374</v>
      </c>
      <c r="B185" s="93">
        <v>0</v>
      </c>
      <c r="C185" s="94">
        <v>0</v>
      </c>
      <c r="D185" s="94">
        <v>0</v>
      </c>
      <c r="E185" s="133">
        <v>0</v>
      </c>
      <c r="F185" s="95">
        <v>0</v>
      </c>
      <c r="G185" s="96">
        <v>0</v>
      </c>
      <c r="H185" s="97">
        <v>0</v>
      </c>
      <c r="I185" s="134">
        <v>0</v>
      </c>
      <c r="J185" s="97">
        <v>0</v>
      </c>
      <c r="K185" s="98">
        <f>SUM(B185,F185:J185)</f>
        <v>0</v>
      </c>
    </row>
    <row r="186" spans="1:11" s="6" customFormat="1" x14ac:dyDescent="0.2">
      <c r="A186" s="135" t="s">
        <v>383</v>
      </c>
      <c r="B186" s="93">
        <v>0</v>
      </c>
      <c r="C186" s="94">
        <v>0</v>
      </c>
      <c r="D186" s="94">
        <v>0</v>
      </c>
      <c r="E186" s="133">
        <v>0</v>
      </c>
      <c r="F186" s="95">
        <v>1</v>
      </c>
      <c r="G186" s="96">
        <v>0</v>
      </c>
      <c r="H186" s="97">
        <v>0</v>
      </c>
      <c r="I186" s="134">
        <v>0</v>
      </c>
      <c r="J186" s="97">
        <v>0</v>
      </c>
      <c r="K186" s="98">
        <f>SUM(B186,F186:J186)</f>
        <v>1</v>
      </c>
    </row>
    <row r="187" spans="1:11" s="6" customFormat="1" x14ac:dyDescent="0.2">
      <c r="A187" s="135" t="s">
        <v>385</v>
      </c>
      <c r="B187" s="93">
        <v>0</v>
      </c>
      <c r="C187" s="94">
        <v>0</v>
      </c>
      <c r="D187" s="94">
        <v>0</v>
      </c>
      <c r="E187" s="133">
        <v>0</v>
      </c>
      <c r="F187" s="95">
        <v>0</v>
      </c>
      <c r="G187" s="96">
        <v>0</v>
      </c>
      <c r="H187" s="97">
        <v>0</v>
      </c>
      <c r="I187" s="134">
        <v>0</v>
      </c>
      <c r="J187" s="97">
        <v>0</v>
      </c>
      <c r="K187" s="98">
        <f>SUM(B187,F187:J187)</f>
        <v>0</v>
      </c>
    </row>
    <row r="188" spans="1:11" s="6" customFormat="1" x14ac:dyDescent="0.2">
      <c r="A188" s="135" t="s">
        <v>328</v>
      </c>
      <c r="B188" s="93">
        <v>1</v>
      </c>
      <c r="C188" s="94">
        <v>0</v>
      </c>
      <c r="D188" s="94">
        <v>0</v>
      </c>
      <c r="E188" s="133">
        <v>0</v>
      </c>
      <c r="F188" s="95">
        <v>8</v>
      </c>
      <c r="G188" s="96">
        <v>0</v>
      </c>
      <c r="H188" s="97">
        <v>0</v>
      </c>
      <c r="I188" s="134">
        <v>0</v>
      </c>
      <c r="J188" s="97">
        <v>0</v>
      </c>
      <c r="K188" s="98">
        <f>SUM(B188,F188:J188)</f>
        <v>9</v>
      </c>
    </row>
    <row r="189" spans="1:11" s="6" customFormat="1" x14ac:dyDescent="0.2">
      <c r="A189" s="135" t="s">
        <v>329</v>
      </c>
      <c r="B189" s="93">
        <v>12</v>
      </c>
      <c r="C189" s="94">
        <v>0</v>
      </c>
      <c r="D189" s="94">
        <v>0</v>
      </c>
      <c r="E189" s="133">
        <v>0</v>
      </c>
      <c r="F189" s="95">
        <v>17</v>
      </c>
      <c r="G189" s="96">
        <v>2</v>
      </c>
      <c r="H189" s="97">
        <v>0</v>
      </c>
      <c r="I189" s="134">
        <v>0</v>
      </c>
      <c r="J189" s="97">
        <v>0</v>
      </c>
      <c r="K189" s="98">
        <f>SUM(B189,F189:J189)</f>
        <v>31</v>
      </c>
    </row>
    <row r="190" spans="1:11" s="6" customFormat="1" x14ac:dyDescent="0.2">
      <c r="A190" s="135" t="s">
        <v>330</v>
      </c>
      <c r="B190" s="93">
        <v>0</v>
      </c>
      <c r="C190" s="94">
        <v>0</v>
      </c>
      <c r="D190" s="94">
        <v>0</v>
      </c>
      <c r="E190" s="133">
        <v>0</v>
      </c>
      <c r="F190" s="95">
        <v>0</v>
      </c>
      <c r="G190" s="96">
        <v>0</v>
      </c>
      <c r="H190" s="97">
        <v>0</v>
      </c>
      <c r="I190" s="134">
        <v>0</v>
      </c>
      <c r="J190" s="97">
        <v>0</v>
      </c>
      <c r="K190" s="98">
        <f>SUM(B190,F190:J190)</f>
        <v>0</v>
      </c>
    </row>
    <row r="191" spans="1:11" s="6" customFormat="1" x14ac:dyDescent="0.2">
      <c r="A191" s="135" t="s">
        <v>331</v>
      </c>
      <c r="B191" s="93">
        <v>10</v>
      </c>
      <c r="C191" s="94">
        <v>2</v>
      </c>
      <c r="D191" s="94">
        <v>0</v>
      </c>
      <c r="E191" s="133">
        <v>0</v>
      </c>
      <c r="F191" s="95">
        <v>12</v>
      </c>
      <c r="G191" s="96">
        <v>2</v>
      </c>
      <c r="H191" s="97">
        <v>0</v>
      </c>
      <c r="I191" s="134">
        <v>0</v>
      </c>
      <c r="J191" s="97">
        <v>0</v>
      </c>
      <c r="K191" s="98">
        <f>SUM(B191,F191:J191)</f>
        <v>24</v>
      </c>
    </row>
    <row r="192" spans="1:11" s="6" customFormat="1" x14ac:dyDescent="0.2">
      <c r="A192" s="135" t="s">
        <v>393</v>
      </c>
      <c r="B192" s="93">
        <v>0</v>
      </c>
      <c r="C192" s="94">
        <v>0</v>
      </c>
      <c r="D192" s="94">
        <v>0</v>
      </c>
      <c r="E192" s="133">
        <v>0</v>
      </c>
      <c r="F192" s="95">
        <v>0</v>
      </c>
      <c r="G192" s="96">
        <v>0</v>
      </c>
      <c r="H192" s="97">
        <v>0</v>
      </c>
      <c r="I192" s="134">
        <v>0</v>
      </c>
      <c r="J192" s="97">
        <v>0</v>
      </c>
      <c r="K192" s="98">
        <f>SUM(B192,F192:J192)</f>
        <v>0</v>
      </c>
    </row>
    <row r="193" spans="1:11" s="6" customFormat="1" x14ac:dyDescent="0.2">
      <c r="A193" s="135" t="s">
        <v>333</v>
      </c>
      <c r="B193" s="93">
        <v>0</v>
      </c>
      <c r="C193" s="94">
        <v>0</v>
      </c>
      <c r="D193" s="94">
        <v>0</v>
      </c>
      <c r="E193" s="133">
        <v>0</v>
      </c>
      <c r="F193" s="95">
        <v>0</v>
      </c>
      <c r="G193" s="96">
        <v>0</v>
      </c>
      <c r="H193" s="97">
        <v>0</v>
      </c>
      <c r="I193" s="134">
        <v>0</v>
      </c>
      <c r="J193" s="97">
        <v>0</v>
      </c>
      <c r="K193" s="98">
        <f>SUM(B193,F193:J193)</f>
        <v>0</v>
      </c>
    </row>
    <row r="194" spans="1:11" s="6" customFormat="1" x14ac:dyDescent="0.2">
      <c r="A194" s="135" t="s">
        <v>337</v>
      </c>
      <c r="B194" s="93">
        <v>0</v>
      </c>
      <c r="C194" s="94">
        <v>0</v>
      </c>
      <c r="D194" s="94">
        <v>0</v>
      </c>
      <c r="E194" s="133">
        <v>0</v>
      </c>
      <c r="F194" s="95">
        <v>0</v>
      </c>
      <c r="G194" s="96">
        <v>0</v>
      </c>
      <c r="H194" s="97">
        <v>0</v>
      </c>
      <c r="I194" s="134">
        <v>0</v>
      </c>
      <c r="J194" s="97">
        <v>0</v>
      </c>
      <c r="K194" s="98">
        <f>SUM(B194,F194:J194)</f>
        <v>0</v>
      </c>
    </row>
    <row r="195" spans="1:11" s="6" customFormat="1" x14ac:dyDescent="0.2">
      <c r="A195" s="135" t="s">
        <v>339</v>
      </c>
      <c r="B195" s="93">
        <v>0</v>
      </c>
      <c r="C195" s="94">
        <v>0</v>
      </c>
      <c r="D195" s="94">
        <v>0</v>
      </c>
      <c r="E195" s="133">
        <v>0</v>
      </c>
      <c r="F195" s="95">
        <v>0</v>
      </c>
      <c r="G195" s="96">
        <v>0</v>
      </c>
      <c r="H195" s="97">
        <v>0</v>
      </c>
      <c r="I195" s="134">
        <v>0</v>
      </c>
      <c r="J195" s="97">
        <v>0</v>
      </c>
      <c r="K195" s="98">
        <f>SUM(B195,F195:J195)</f>
        <v>0</v>
      </c>
    </row>
    <row r="196" spans="1:11" s="6" customFormat="1" x14ac:dyDescent="0.2">
      <c r="A196" s="135" t="s">
        <v>341</v>
      </c>
      <c r="B196" s="93">
        <v>0</v>
      </c>
      <c r="C196" s="94">
        <v>0</v>
      </c>
      <c r="D196" s="94">
        <v>0</v>
      </c>
      <c r="E196" s="133">
        <v>0</v>
      </c>
      <c r="F196" s="95">
        <v>0</v>
      </c>
      <c r="G196" s="96">
        <v>0</v>
      </c>
      <c r="H196" s="97">
        <v>0</v>
      </c>
      <c r="I196" s="134">
        <v>0</v>
      </c>
      <c r="J196" s="97">
        <v>0</v>
      </c>
      <c r="K196" s="98">
        <f>SUM(B196,F196:J196)</f>
        <v>0</v>
      </c>
    </row>
    <row r="197" spans="1:11" s="6" customFormat="1" x14ac:dyDescent="0.2">
      <c r="A197" s="135" t="s">
        <v>342</v>
      </c>
      <c r="B197" s="93">
        <v>11</v>
      </c>
      <c r="C197" s="94">
        <v>0</v>
      </c>
      <c r="D197" s="94">
        <v>0</v>
      </c>
      <c r="E197" s="133">
        <v>0</v>
      </c>
      <c r="F197" s="95">
        <v>46</v>
      </c>
      <c r="G197" s="96">
        <v>23</v>
      </c>
      <c r="H197" s="97">
        <v>6</v>
      </c>
      <c r="I197" s="134">
        <v>1</v>
      </c>
      <c r="J197" s="97">
        <v>1</v>
      </c>
      <c r="K197" s="98">
        <f>SUM(B197,F197:J197)</f>
        <v>88</v>
      </c>
    </row>
    <row r="198" spans="1:11" s="6" customFormat="1" x14ac:dyDescent="0.2">
      <c r="A198" s="135" t="s">
        <v>343</v>
      </c>
      <c r="B198" s="93">
        <v>27</v>
      </c>
      <c r="C198" s="94">
        <v>0</v>
      </c>
      <c r="D198" s="94">
        <v>0</v>
      </c>
      <c r="E198" s="133">
        <v>0</v>
      </c>
      <c r="F198" s="95">
        <v>2</v>
      </c>
      <c r="G198" s="96">
        <v>7</v>
      </c>
      <c r="H198" s="97">
        <v>0</v>
      </c>
      <c r="I198" s="134">
        <v>0</v>
      </c>
      <c r="J198" s="97">
        <v>0</v>
      </c>
      <c r="K198" s="98">
        <f>SUM(B198,F198:J198)</f>
        <v>36</v>
      </c>
    </row>
    <row r="199" spans="1:11" s="6" customFormat="1" x14ac:dyDescent="0.2">
      <c r="A199" s="135" t="s">
        <v>344</v>
      </c>
      <c r="B199" s="93">
        <v>0</v>
      </c>
      <c r="C199" s="94">
        <v>0</v>
      </c>
      <c r="D199" s="94">
        <v>0</v>
      </c>
      <c r="E199" s="133">
        <v>0</v>
      </c>
      <c r="F199" s="95">
        <v>0</v>
      </c>
      <c r="G199" s="96">
        <v>0</v>
      </c>
      <c r="H199" s="97">
        <v>0</v>
      </c>
      <c r="I199" s="134">
        <v>0</v>
      </c>
      <c r="J199" s="97">
        <v>0</v>
      </c>
      <c r="K199" s="98">
        <f>SUM(B199,F199:J199)</f>
        <v>0</v>
      </c>
    </row>
    <row r="200" spans="1:11" s="6" customFormat="1" x14ac:dyDescent="0.2">
      <c r="A200" s="135" t="s">
        <v>387</v>
      </c>
      <c r="B200" s="93">
        <v>42</v>
      </c>
      <c r="C200" s="94">
        <v>1</v>
      </c>
      <c r="D200" s="94">
        <v>2</v>
      </c>
      <c r="E200" s="133">
        <v>0</v>
      </c>
      <c r="F200" s="95">
        <v>9</v>
      </c>
      <c r="G200" s="96">
        <v>5</v>
      </c>
      <c r="H200" s="97">
        <v>4</v>
      </c>
      <c r="I200" s="134">
        <v>1</v>
      </c>
      <c r="J200" s="97">
        <v>0</v>
      </c>
      <c r="K200" s="98">
        <f>SUM(B200,F200:J200)</f>
        <v>61</v>
      </c>
    </row>
    <row r="201" spans="1:11" s="6" customFormat="1" x14ac:dyDescent="0.2">
      <c r="A201" s="135" t="s">
        <v>346</v>
      </c>
      <c r="B201" s="93">
        <v>7</v>
      </c>
      <c r="C201" s="94">
        <v>0</v>
      </c>
      <c r="D201" s="94">
        <v>0</v>
      </c>
      <c r="E201" s="133">
        <v>0</v>
      </c>
      <c r="F201" s="95">
        <v>11</v>
      </c>
      <c r="G201" s="96">
        <v>6</v>
      </c>
      <c r="H201" s="97">
        <v>1</v>
      </c>
      <c r="I201" s="134">
        <v>0</v>
      </c>
      <c r="J201" s="97">
        <v>0</v>
      </c>
      <c r="K201" s="98">
        <f>SUM(B201,F201:J201)</f>
        <v>25</v>
      </c>
    </row>
    <row r="202" spans="1:11" s="6" customFormat="1" x14ac:dyDescent="0.2">
      <c r="A202" s="135" t="s">
        <v>291</v>
      </c>
      <c r="B202" s="93">
        <v>1</v>
      </c>
      <c r="C202" s="94">
        <v>0</v>
      </c>
      <c r="D202" s="94">
        <v>0</v>
      </c>
      <c r="E202" s="133">
        <v>0</v>
      </c>
      <c r="F202" s="95">
        <v>14</v>
      </c>
      <c r="G202" s="96">
        <v>0</v>
      </c>
      <c r="H202" s="97">
        <v>0</v>
      </c>
      <c r="I202" s="134">
        <v>0</v>
      </c>
      <c r="J202" s="97">
        <v>0</v>
      </c>
      <c r="K202" s="98">
        <f>SUM(B202,F202:J202)</f>
        <v>15</v>
      </c>
    </row>
    <row r="203" spans="1:11" s="6" customFormat="1" x14ac:dyDescent="0.2">
      <c r="A203" s="135" t="s">
        <v>338</v>
      </c>
      <c r="B203" s="93">
        <v>0</v>
      </c>
      <c r="C203" s="94">
        <v>0</v>
      </c>
      <c r="D203" s="94">
        <v>0</v>
      </c>
      <c r="E203" s="133">
        <v>0</v>
      </c>
      <c r="F203" s="95">
        <v>0</v>
      </c>
      <c r="G203" s="96">
        <v>0</v>
      </c>
      <c r="H203" s="97">
        <v>0</v>
      </c>
      <c r="I203" s="134">
        <v>0</v>
      </c>
      <c r="J203" s="97">
        <v>0</v>
      </c>
      <c r="K203" s="98">
        <f>SUM(B203,F203:J203)</f>
        <v>0</v>
      </c>
    </row>
    <row r="204" spans="1:11" s="6" customFormat="1" x14ac:dyDescent="0.2">
      <c r="A204" s="135" t="s">
        <v>353</v>
      </c>
      <c r="B204" s="93">
        <v>0</v>
      </c>
      <c r="C204" s="94">
        <v>0</v>
      </c>
      <c r="D204" s="94">
        <v>0</v>
      </c>
      <c r="E204" s="133">
        <v>0</v>
      </c>
      <c r="F204" s="95">
        <v>0</v>
      </c>
      <c r="G204" s="96">
        <v>0</v>
      </c>
      <c r="H204" s="97">
        <v>0</v>
      </c>
      <c r="I204" s="134">
        <v>0</v>
      </c>
      <c r="J204" s="97">
        <v>0</v>
      </c>
      <c r="K204" s="98">
        <f>SUM(B204,F204:J204)</f>
        <v>0</v>
      </c>
    </row>
    <row r="205" spans="1:11" s="6" customFormat="1" x14ac:dyDescent="0.2">
      <c r="A205" s="135" t="s">
        <v>355</v>
      </c>
      <c r="B205" s="93">
        <v>0</v>
      </c>
      <c r="C205" s="94">
        <v>0</v>
      </c>
      <c r="D205" s="94">
        <v>0</v>
      </c>
      <c r="E205" s="133">
        <v>0</v>
      </c>
      <c r="F205" s="95">
        <v>0</v>
      </c>
      <c r="G205" s="96">
        <v>0</v>
      </c>
      <c r="H205" s="97">
        <v>0</v>
      </c>
      <c r="I205" s="134">
        <v>0</v>
      </c>
      <c r="J205" s="97">
        <v>0</v>
      </c>
      <c r="K205" s="98">
        <f>SUM(B205,F205:J205)</f>
        <v>0</v>
      </c>
    </row>
    <row r="206" spans="1:11" s="6" customFormat="1" x14ac:dyDescent="0.2">
      <c r="A206" s="135" t="s">
        <v>301</v>
      </c>
      <c r="B206" s="93">
        <v>39</v>
      </c>
      <c r="C206" s="94">
        <v>1</v>
      </c>
      <c r="D206" s="94">
        <v>0</v>
      </c>
      <c r="E206" s="133">
        <v>0</v>
      </c>
      <c r="F206" s="95">
        <v>9</v>
      </c>
      <c r="G206" s="96">
        <v>25</v>
      </c>
      <c r="H206" s="97">
        <v>2</v>
      </c>
      <c r="I206" s="134">
        <v>0</v>
      </c>
      <c r="J206" s="97">
        <v>1</v>
      </c>
      <c r="K206" s="98">
        <f>SUM(B206,F206:J206)</f>
        <v>76</v>
      </c>
    </row>
    <row r="207" spans="1:11" s="6" customFormat="1" x14ac:dyDescent="0.2">
      <c r="A207" s="135" t="s">
        <v>347</v>
      </c>
      <c r="B207" s="93">
        <v>3</v>
      </c>
      <c r="C207" s="94">
        <v>0</v>
      </c>
      <c r="D207" s="94">
        <v>0</v>
      </c>
      <c r="E207" s="133">
        <v>0</v>
      </c>
      <c r="F207" s="95">
        <v>6</v>
      </c>
      <c r="G207" s="96">
        <v>1</v>
      </c>
      <c r="H207" s="97">
        <v>1</v>
      </c>
      <c r="I207" s="134">
        <v>0</v>
      </c>
      <c r="J207" s="97">
        <v>1</v>
      </c>
      <c r="K207" s="98">
        <f>SUM(B207,F207:J207)</f>
        <v>12</v>
      </c>
    </row>
    <row r="208" spans="1:11" s="6" customFormat="1" x14ac:dyDescent="0.2">
      <c r="A208" s="135" t="s">
        <v>189</v>
      </c>
      <c r="B208" s="93">
        <v>0</v>
      </c>
      <c r="C208" s="94">
        <v>0</v>
      </c>
      <c r="D208" s="94">
        <v>0</v>
      </c>
      <c r="E208" s="133">
        <v>0</v>
      </c>
      <c r="F208" s="95">
        <v>0</v>
      </c>
      <c r="G208" s="96">
        <v>0</v>
      </c>
      <c r="H208" s="97">
        <v>0</v>
      </c>
      <c r="I208" s="134">
        <v>0</v>
      </c>
      <c r="J208" s="97">
        <v>0</v>
      </c>
      <c r="K208" s="98">
        <f>SUM(B208,F208:J208)</f>
        <v>0</v>
      </c>
    </row>
    <row r="209" spans="1:13" s="6" customFormat="1" x14ac:dyDescent="0.2">
      <c r="A209" s="135" t="s">
        <v>203</v>
      </c>
      <c r="B209" s="93">
        <v>0</v>
      </c>
      <c r="C209" s="94">
        <v>0</v>
      </c>
      <c r="D209" s="94">
        <v>0</v>
      </c>
      <c r="E209" s="133">
        <v>0</v>
      </c>
      <c r="F209" s="95">
        <v>0</v>
      </c>
      <c r="G209" s="96">
        <v>0</v>
      </c>
      <c r="H209" s="97">
        <v>0</v>
      </c>
      <c r="I209" s="134">
        <v>0</v>
      </c>
      <c r="J209" s="97">
        <v>0</v>
      </c>
      <c r="K209" s="98">
        <f>SUM(B209,F209:J209)</f>
        <v>0</v>
      </c>
    </row>
    <row r="210" spans="1:13" s="6" customFormat="1" x14ac:dyDescent="0.2">
      <c r="A210" s="135" t="s">
        <v>238</v>
      </c>
      <c r="B210" s="93">
        <v>18</v>
      </c>
      <c r="C210" s="94">
        <v>0</v>
      </c>
      <c r="D210" s="94">
        <v>0</v>
      </c>
      <c r="E210" s="133">
        <v>0</v>
      </c>
      <c r="F210" s="95">
        <v>4</v>
      </c>
      <c r="G210" s="96">
        <v>4</v>
      </c>
      <c r="H210" s="97">
        <v>1</v>
      </c>
      <c r="I210" s="134">
        <v>0</v>
      </c>
      <c r="J210" s="97">
        <v>0</v>
      </c>
      <c r="K210" s="98">
        <f>SUM(B210,F210:J210)</f>
        <v>27</v>
      </c>
    </row>
    <row r="211" spans="1:13" s="6" customFormat="1" x14ac:dyDescent="0.2">
      <c r="A211" s="135" t="s">
        <v>252</v>
      </c>
      <c r="B211" s="93">
        <v>0</v>
      </c>
      <c r="C211" s="94">
        <v>0</v>
      </c>
      <c r="D211" s="94">
        <v>0</v>
      </c>
      <c r="E211" s="133">
        <v>0</v>
      </c>
      <c r="F211" s="95">
        <v>0</v>
      </c>
      <c r="G211" s="96">
        <v>0</v>
      </c>
      <c r="H211" s="97">
        <v>0</v>
      </c>
      <c r="I211" s="134">
        <v>0</v>
      </c>
      <c r="J211" s="97">
        <v>0</v>
      </c>
      <c r="K211" s="98">
        <f>SUM(B211,F211:J211)</f>
        <v>0</v>
      </c>
    </row>
    <row r="212" spans="1:13" s="6" customFormat="1" x14ac:dyDescent="0.2">
      <c r="A212" s="135" t="s">
        <v>345</v>
      </c>
      <c r="B212" s="93">
        <v>0</v>
      </c>
      <c r="C212" s="94">
        <v>0</v>
      </c>
      <c r="D212" s="94">
        <v>0</v>
      </c>
      <c r="E212" s="133">
        <v>0</v>
      </c>
      <c r="F212" s="95">
        <v>0</v>
      </c>
      <c r="G212" s="96">
        <v>0</v>
      </c>
      <c r="H212" s="97">
        <v>0</v>
      </c>
      <c r="I212" s="134">
        <v>0</v>
      </c>
      <c r="J212" s="97">
        <v>0</v>
      </c>
      <c r="K212" s="98">
        <f>SUM(B212,F212:J212)</f>
        <v>0</v>
      </c>
      <c r="M212" s="1"/>
    </row>
    <row r="213" spans="1:13" s="6" customFormat="1" x14ac:dyDescent="0.2">
      <c r="A213" s="135" t="s">
        <v>348</v>
      </c>
      <c r="B213" s="93">
        <v>0</v>
      </c>
      <c r="C213" s="94">
        <v>0</v>
      </c>
      <c r="D213" s="94">
        <v>0</v>
      </c>
      <c r="E213" s="133">
        <v>0</v>
      </c>
      <c r="F213" s="95">
        <v>0</v>
      </c>
      <c r="G213" s="96">
        <v>0</v>
      </c>
      <c r="H213" s="97">
        <v>0</v>
      </c>
      <c r="I213" s="134">
        <v>0</v>
      </c>
      <c r="J213" s="97">
        <v>0</v>
      </c>
      <c r="K213" s="98">
        <f>SUM(B213,F213:J213)</f>
        <v>0</v>
      </c>
      <c r="M213" s="1"/>
    </row>
    <row r="214" spans="1:13" s="6" customFormat="1" x14ac:dyDescent="0.2">
      <c r="A214" s="135" t="s">
        <v>349</v>
      </c>
      <c r="B214" s="93">
        <v>0</v>
      </c>
      <c r="C214" s="94">
        <v>0</v>
      </c>
      <c r="D214" s="94">
        <v>0</v>
      </c>
      <c r="E214" s="133">
        <v>0</v>
      </c>
      <c r="F214" s="95">
        <v>0</v>
      </c>
      <c r="G214" s="96">
        <v>0</v>
      </c>
      <c r="H214" s="97">
        <v>0</v>
      </c>
      <c r="I214" s="134">
        <v>0</v>
      </c>
      <c r="J214" s="97">
        <v>0</v>
      </c>
      <c r="K214" s="98">
        <f>SUM(B214,F214:J214)</f>
        <v>0</v>
      </c>
    </row>
    <row r="215" spans="1:13" s="6" customFormat="1" x14ac:dyDescent="0.2">
      <c r="A215" s="135" t="s">
        <v>312</v>
      </c>
      <c r="B215" s="93">
        <v>0</v>
      </c>
      <c r="C215" s="94">
        <v>0</v>
      </c>
      <c r="D215" s="94">
        <v>0</v>
      </c>
      <c r="E215" s="133">
        <v>0</v>
      </c>
      <c r="F215" s="95">
        <v>0</v>
      </c>
      <c r="G215" s="96">
        <v>0</v>
      </c>
      <c r="H215" s="97">
        <v>0</v>
      </c>
      <c r="I215" s="134">
        <v>0</v>
      </c>
      <c r="J215" s="97">
        <v>0</v>
      </c>
      <c r="K215" s="98">
        <f>SUM(B215,F215:J215)</f>
        <v>0</v>
      </c>
    </row>
    <row r="216" spans="1:13" s="6" customFormat="1" x14ac:dyDescent="0.2">
      <c r="A216" s="135" t="s">
        <v>350</v>
      </c>
      <c r="B216" s="93">
        <v>0</v>
      </c>
      <c r="C216" s="94">
        <v>0</v>
      </c>
      <c r="D216" s="94">
        <v>0</v>
      </c>
      <c r="E216" s="133">
        <v>0</v>
      </c>
      <c r="F216" s="95">
        <v>0</v>
      </c>
      <c r="G216" s="96">
        <v>0</v>
      </c>
      <c r="H216" s="97">
        <v>0</v>
      </c>
      <c r="I216" s="134">
        <v>0</v>
      </c>
      <c r="J216" s="97">
        <v>0</v>
      </c>
      <c r="K216" s="98">
        <f>SUM(B216,F216:J216)</f>
        <v>0</v>
      </c>
    </row>
    <row r="217" spans="1:13" s="6" customFormat="1" x14ac:dyDescent="0.2">
      <c r="A217" s="135" t="s">
        <v>351</v>
      </c>
      <c r="B217" s="93">
        <v>0</v>
      </c>
      <c r="C217" s="94">
        <v>0</v>
      </c>
      <c r="D217" s="94">
        <v>0</v>
      </c>
      <c r="E217" s="133">
        <v>0</v>
      </c>
      <c r="F217" s="95">
        <v>0</v>
      </c>
      <c r="G217" s="96">
        <v>0</v>
      </c>
      <c r="H217" s="97">
        <v>0</v>
      </c>
      <c r="I217" s="134">
        <v>0</v>
      </c>
      <c r="J217" s="97">
        <v>0</v>
      </c>
      <c r="K217" s="98">
        <f>SUM(B217,F217:J217)</f>
        <v>0</v>
      </c>
    </row>
    <row r="218" spans="1:13" s="6" customFormat="1" x14ac:dyDescent="0.2">
      <c r="A218" s="135" t="s">
        <v>352</v>
      </c>
      <c r="B218" s="93">
        <v>0</v>
      </c>
      <c r="C218" s="94">
        <v>0</v>
      </c>
      <c r="D218" s="94">
        <v>0</v>
      </c>
      <c r="E218" s="133">
        <v>0</v>
      </c>
      <c r="F218" s="95">
        <v>0</v>
      </c>
      <c r="G218" s="96">
        <v>0</v>
      </c>
      <c r="H218" s="97">
        <v>0</v>
      </c>
      <c r="I218" s="134">
        <v>0</v>
      </c>
      <c r="J218" s="97">
        <v>0</v>
      </c>
      <c r="K218" s="98">
        <f>SUM(B218,F218:J218)</f>
        <v>0</v>
      </c>
    </row>
    <row r="219" spans="1:13" s="6" customFormat="1" x14ac:dyDescent="0.2">
      <c r="A219" s="135" t="s">
        <v>356</v>
      </c>
      <c r="B219" s="93">
        <v>0</v>
      </c>
      <c r="C219" s="94">
        <v>0</v>
      </c>
      <c r="D219" s="94">
        <v>0</v>
      </c>
      <c r="E219" s="133">
        <v>0</v>
      </c>
      <c r="F219" s="95">
        <v>0</v>
      </c>
      <c r="G219" s="96">
        <v>0</v>
      </c>
      <c r="H219" s="97">
        <v>0</v>
      </c>
      <c r="I219" s="134">
        <v>0</v>
      </c>
      <c r="J219" s="97">
        <v>0</v>
      </c>
      <c r="K219" s="98">
        <f>SUM(B219,F219:J219)</f>
        <v>0</v>
      </c>
    </row>
    <row r="220" spans="1:13" s="6" customFormat="1" x14ac:dyDescent="0.2">
      <c r="A220" s="135" t="s">
        <v>358</v>
      </c>
      <c r="B220" s="93">
        <v>0</v>
      </c>
      <c r="C220" s="94">
        <v>0</v>
      </c>
      <c r="D220" s="94">
        <v>0</v>
      </c>
      <c r="E220" s="133">
        <v>0</v>
      </c>
      <c r="F220" s="95">
        <v>0</v>
      </c>
      <c r="G220" s="96">
        <v>0</v>
      </c>
      <c r="H220" s="97">
        <v>0</v>
      </c>
      <c r="I220" s="134">
        <v>0</v>
      </c>
      <c r="J220" s="97">
        <v>0</v>
      </c>
      <c r="K220" s="98">
        <f>SUM(B220,F220:J220)</f>
        <v>0</v>
      </c>
    </row>
    <row r="221" spans="1:13" s="6" customFormat="1" x14ac:dyDescent="0.2">
      <c r="A221" s="135" t="s">
        <v>359</v>
      </c>
      <c r="B221" s="93">
        <v>0</v>
      </c>
      <c r="C221" s="94">
        <v>0</v>
      </c>
      <c r="D221" s="94">
        <v>0</v>
      </c>
      <c r="E221" s="133">
        <v>0</v>
      </c>
      <c r="F221" s="95">
        <v>0</v>
      </c>
      <c r="G221" s="96">
        <v>0</v>
      </c>
      <c r="H221" s="97">
        <v>0</v>
      </c>
      <c r="I221" s="134">
        <v>0</v>
      </c>
      <c r="J221" s="97">
        <v>0</v>
      </c>
      <c r="K221" s="98">
        <f>SUM(B221,F221:J221)</f>
        <v>0</v>
      </c>
    </row>
    <row r="222" spans="1:13" s="6" customFormat="1" x14ac:dyDescent="0.2">
      <c r="A222" s="135" t="s">
        <v>360</v>
      </c>
      <c r="B222" s="93">
        <v>0</v>
      </c>
      <c r="C222" s="94">
        <v>0</v>
      </c>
      <c r="D222" s="94">
        <v>0</v>
      </c>
      <c r="E222" s="133">
        <v>0</v>
      </c>
      <c r="F222" s="95">
        <v>0</v>
      </c>
      <c r="G222" s="96">
        <v>0</v>
      </c>
      <c r="H222" s="97">
        <v>0</v>
      </c>
      <c r="I222" s="134">
        <v>0</v>
      </c>
      <c r="J222" s="97">
        <v>0</v>
      </c>
      <c r="K222" s="98">
        <f>SUM(B222,F222:J222)</f>
        <v>0</v>
      </c>
    </row>
    <row r="223" spans="1:13" s="6" customFormat="1" x14ac:dyDescent="0.2">
      <c r="A223" s="135" t="s">
        <v>361</v>
      </c>
      <c r="B223" s="93">
        <v>0</v>
      </c>
      <c r="C223" s="94">
        <v>0</v>
      </c>
      <c r="D223" s="94">
        <v>0</v>
      </c>
      <c r="E223" s="133">
        <v>0</v>
      </c>
      <c r="F223" s="95">
        <v>0</v>
      </c>
      <c r="G223" s="96">
        <v>0</v>
      </c>
      <c r="H223" s="97">
        <v>0</v>
      </c>
      <c r="I223" s="134">
        <v>0</v>
      </c>
      <c r="J223" s="97">
        <v>0</v>
      </c>
      <c r="K223" s="98">
        <f>SUM(B223,F223:J223)</f>
        <v>0</v>
      </c>
    </row>
    <row r="224" spans="1:13" s="6" customFormat="1" x14ac:dyDescent="0.2">
      <c r="A224" s="135" t="s">
        <v>362</v>
      </c>
      <c r="B224" s="93">
        <v>78</v>
      </c>
      <c r="C224" s="94">
        <v>2</v>
      </c>
      <c r="D224" s="94">
        <v>0</v>
      </c>
      <c r="E224" s="133">
        <v>0</v>
      </c>
      <c r="F224" s="95">
        <v>119</v>
      </c>
      <c r="G224" s="96">
        <v>13</v>
      </c>
      <c r="H224" s="97">
        <v>0</v>
      </c>
      <c r="I224" s="134">
        <v>1</v>
      </c>
      <c r="J224" s="97">
        <v>0</v>
      </c>
      <c r="K224" s="98">
        <f>SUM(B224,F224:J224)</f>
        <v>211</v>
      </c>
    </row>
    <row r="225" spans="1:11" s="6" customFormat="1" x14ac:dyDescent="0.2">
      <c r="A225" s="135" t="s">
        <v>363</v>
      </c>
      <c r="B225" s="93">
        <v>0</v>
      </c>
      <c r="C225" s="94">
        <v>0</v>
      </c>
      <c r="D225" s="94">
        <v>0</v>
      </c>
      <c r="E225" s="133">
        <v>0</v>
      </c>
      <c r="F225" s="95">
        <v>0</v>
      </c>
      <c r="G225" s="96">
        <v>0</v>
      </c>
      <c r="H225" s="97">
        <v>0</v>
      </c>
      <c r="I225" s="134">
        <v>0</v>
      </c>
      <c r="J225" s="97">
        <v>0</v>
      </c>
      <c r="K225" s="98">
        <f>SUM(B225,F225:J225)</f>
        <v>0</v>
      </c>
    </row>
    <row r="226" spans="1:11" s="6" customFormat="1" x14ac:dyDescent="0.2">
      <c r="A226" s="135" t="s">
        <v>364</v>
      </c>
      <c r="B226" s="93">
        <v>2</v>
      </c>
      <c r="C226" s="94">
        <v>0</v>
      </c>
      <c r="D226" s="94">
        <v>0</v>
      </c>
      <c r="E226" s="133">
        <v>0</v>
      </c>
      <c r="F226" s="95">
        <v>0</v>
      </c>
      <c r="G226" s="96">
        <v>0</v>
      </c>
      <c r="H226" s="97">
        <v>0</v>
      </c>
      <c r="I226" s="134">
        <v>0</v>
      </c>
      <c r="J226" s="97">
        <v>0</v>
      </c>
      <c r="K226" s="98">
        <f>SUM(B226,F226:J226)</f>
        <v>2</v>
      </c>
    </row>
    <row r="227" spans="1:11" s="6" customFormat="1" x14ac:dyDescent="0.2">
      <c r="A227" s="135" t="s">
        <v>365</v>
      </c>
      <c r="B227" s="93">
        <v>11</v>
      </c>
      <c r="C227" s="94">
        <v>1</v>
      </c>
      <c r="D227" s="94">
        <v>0</v>
      </c>
      <c r="E227" s="133">
        <v>0</v>
      </c>
      <c r="F227" s="95">
        <v>3</v>
      </c>
      <c r="G227" s="96">
        <v>4</v>
      </c>
      <c r="H227" s="97">
        <v>0</v>
      </c>
      <c r="I227" s="134">
        <v>0</v>
      </c>
      <c r="J227" s="97">
        <v>0</v>
      </c>
      <c r="K227" s="98">
        <f>SUM(B227,F227:J227)</f>
        <v>18</v>
      </c>
    </row>
    <row r="228" spans="1:11" s="6" customFormat="1" x14ac:dyDescent="0.2">
      <c r="A228" s="135" t="s">
        <v>366</v>
      </c>
      <c r="B228" s="93">
        <v>10</v>
      </c>
      <c r="C228" s="94">
        <v>0</v>
      </c>
      <c r="D228" s="94">
        <v>0</v>
      </c>
      <c r="E228" s="133">
        <v>0</v>
      </c>
      <c r="F228" s="95">
        <v>0</v>
      </c>
      <c r="G228" s="96">
        <v>3</v>
      </c>
      <c r="H228" s="97">
        <v>0</v>
      </c>
      <c r="I228" s="134">
        <v>0</v>
      </c>
      <c r="J228" s="97">
        <v>0</v>
      </c>
      <c r="K228" s="98">
        <f>SUM(B228,F228:J228)</f>
        <v>13</v>
      </c>
    </row>
    <row r="229" spans="1:11" s="6" customFormat="1" x14ac:dyDescent="0.2">
      <c r="A229" s="135" t="s">
        <v>368</v>
      </c>
      <c r="B229" s="93">
        <v>2</v>
      </c>
      <c r="C229" s="94">
        <v>0</v>
      </c>
      <c r="D229" s="94">
        <v>0</v>
      </c>
      <c r="E229" s="133">
        <v>0</v>
      </c>
      <c r="F229" s="95">
        <v>0</v>
      </c>
      <c r="G229" s="96">
        <v>0</v>
      </c>
      <c r="H229" s="97">
        <v>0</v>
      </c>
      <c r="I229" s="134">
        <v>0</v>
      </c>
      <c r="J229" s="97">
        <v>0</v>
      </c>
      <c r="K229" s="98">
        <f>SUM(B229,F229:J229)</f>
        <v>2</v>
      </c>
    </row>
    <row r="230" spans="1:11" s="6" customFormat="1" x14ac:dyDescent="0.2">
      <c r="A230" s="135" t="s">
        <v>219</v>
      </c>
      <c r="B230" s="93">
        <v>0</v>
      </c>
      <c r="C230" s="94">
        <v>0</v>
      </c>
      <c r="D230" s="94">
        <v>0</v>
      </c>
      <c r="E230" s="133">
        <v>0</v>
      </c>
      <c r="F230" s="95">
        <v>0</v>
      </c>
      <c r="G230" s="96">
        <v>0</v>
      </c>
      <c r="H230" s="97">
        <v>0</v>
      </c>
      <c r="I230" s="134">
        <v>0</v>
      </c>
      <c r="J230" s="97">
        <v>0</v>
      </c>
      <c r="K230" s="98">
        <f>SUM(B230,F230:J230)</f>
        <v>0</v>
      </c>
    </row>
    <row r="231" spans="1:11" s="6" customFormat="1" x14ac:dyDescent="0.2">
      <c r="A231" s="135" t="s">
        <v>391</v>
      </c>
      <c r="B231" s="93">
        <v>0</v>
      </c>
      <c r="C231" s="94">
        <v>0</v>
      </c>
      <c r="D231" s="94">
        <v>0</v>
      </c>
      <c r="E231" s="133">
        <v>0</v>
      </c>
      <c r="F231" s="95">
        <v>0</v>
      </c>
      <c r="G231" s="96">
        <v>0</v>
      </c>
      <c r="H231" s="97">
        <v>0</v>
      </c>
      <c r="I231" s="134">
        <v>0</v>
      </c>
      <c r="J231" s="97">
        <v>0</v>
      </c>
      <c r="K231" s="98">
        <f>SUM(B231,F231:J231)</f>
        <v>0</v>
      </c>
    </row>
    <row r="232" spans="1:11" s="6" customFormat="1" x14ac:dyDescent="0.2">
      <c r="A232" s="135" t="s">
        <v>369</v>
      </c>
      <c r="B232" s="93">
        <v>1</v>
      </c>
      <c r="C232" s="94">
        <v>0</v>
      </c>
      <c r="D232" s="94">
        <v>0</v>
      </c>
      <c r="E232" s="133">
        <v>0</v>
      </c>
      <c r="F232" s="95">
        <v>0</v>
      </c>
      <c r="G232" s="96">
        <v>0</v>
      </c>
      <c r="H232" s="97">
        <v>0</v>
      </c>
      <c r="I232" s="134">
        <v>0</v>
      </c>
      <c r="J232" s="97">
        <v>0</v>
      </c>
      <c r="K232" s="98">
        <f>SUM(B232,F232:J232)</f>
        <v>1</v>
      </c>
    </row>
    <row r="233" spans="1:11" s="6" customFormat="1" x14ac:dyDescent="0.2">
      <c r="A233" s="135" t="s">
        <v>372</v>
      </c>
      <c r="B233" s="93">
        <v>0</v>
      </c>
      <c r="C233" s="94">
        <v>0</v>
      </c>
      <c r="D233" s="94">
        <v>0</v>
      </c>
      <c r="E233" s="133">
        <v>0</v>
      </c>
      <c r="F233" s="95">
        <v>0</v>
      </c>
      <c r="G233" s="96">
        <v>0</v>
      </c>
      <c r="H233" s="97">
        <v>0</v>
      </c>
      <c r="I233" s="134">
        <v>0</v>
      </c>
      <c r="J233" s="97">
        <v>0</v>
      </c>
      <c r="K233" s="98">
        <f>SUM(B233,F233:J233)</f>
        <v>0</v>
      </c>
    </row>
    <row r="234" spans="1:11" s="6" customFormat="1" x14ac:dyDescent="0.2">
      <c r="A234" s="135" t="s">
        <v>371</v>
      </c>
      <c r="B234" s="93">
        <v>0</v>
      </c>
      <c r="C234" s="94">
        <v>0</v>
      </c>
      <c r="D234" s="94">
        <v>0</v>
      </c>
      <c r="E234" s="133">
        <v>0</v>
      </c>
      <c r="F234" s="95">
        <v>0</v>
      </c>
      <c r="G234" s="96">
        <v>0</v>
      </c>
      <c r="H234" s="97">
        <v>0</v>
      </c>
      <c r="I234" s="134">
        <v>0</v>
      </c>
      <c r="J234" s="97">
        <v>0</v>
      </c>
      <c r="K234" s="98">
        <f>SUM(B234,F234:J234)</f>
        <v>0</v>
      </c>
    </row>
    <row r="235" spans="1:11" s="6" customFormat="1" x14ac:dyDescent="0.2">
      <c r="A235" s="135" t="s">
        <v>375</v>
      </c>
      <c r="B235" s="93">
        <v>0</v>
      </c>
      <c r="C235" s="94">
        <v>0</v>
      </c>
      <c r="D235" s="94">
        <v>0</v>
      </c>
      <c r="E235" s="133">
        <v>0</v>
      </c>
      <c r="F235" s="95">
        <v>0</v>
      </c>
      <c r="G235" s="96">
        <v>0</v>
      </c>
      <c r="H235" s="97">
        <v>0</v>
      </c>
      <c r="I235" s="134">
        <v>0</v>
      </c>
      <c r="J235" s="97">
        <v>0</v>
      </c>
      <c r="K235" s="98">
        <f>SUM(B235,F235:J235)</f>
        <v>0</v>
      </c>
    </row>
    <row r="236" spans="1:11" s="6" customFormat="1" x14ac:dyDescent="0.2">
      <c r="A236" s="135" t="s">
        <v>376</v>
      </c>
      <c r="B236" s="93">
        <v>6</v>
      </c>
      <c r="C236" s="94">
        <v>0</v>
      </c>
      <c r="D236" s="94">
        <v>0</v>
      </c>
      <c r="E236" s="133">
        <v>0</v>
      </c>
      <c r="F236" s="95">
        <v>30</v>
      </c>
      <c r="G236" s="96">
        <v>1</v>
      </c>
      <c r="H236" s="97">
        <v>0</v>
      </c>
      <c r="I236" s="134">
        <v>0</v>
      </c>
      <c r="J236" s="97">
        <v>0</v>
      </c>
      <c r="K236" s="98">
        <f>SUM(B236,F236:J236)</f>
        <v>37</v>
      </c>
    </row>
    <row r="237" spans="1:11" s="6" customFormat="1" x14ac:dyDescent="0.2">
      <c r="A237" s="135" t="s">
        <v>377</v>
      </c>
      <c r="B237" s="93">
        <v>0</v>
      </c>
      <c r="C237" s="94">
        <v>0</v>
      </c>
      <c r="D237" s="94">
        <v>0</v>
      </c>
      <c r="E237" s="133">
        <v>0</v>
      </c>
      <c r="F237" s="95">
        <v>0</v>
      </c>
      <c r="G237" s="96">
        <v>0</v>
      </c>
      <c r="H237" s="97">
        <v>0</v>
      </c>
      <c r="I237" s="134">
        <v>0</v>
      </c>
      <c r="J237" s="97">
        <v>0</v>
      </c>
      <c r="K237" s="98">
        <f>SUM(B237,F237:J237)</f>
        <v>0</v>
      </c>
    </row>
    <row r="238" spans="1:11" s="6" customFormat="1" x14ac:dyDescent="0.2">
      <c r="A238" s="135" t="s">
        <v>379</v>
      </c>
      <c r="B238" s="93">
        <v>0</v>
      </c>
      <c r="C238" s="94">
        <v>0</v>
      </c>
      <c r="D238" s="94">
        <v>0</v>
      </c>
      <c r="E238" s="133">
        <v>0</v>
      </c>
      <c r="F238" s="95">
        <v>0</v>
      </c>
      <c r="G238" s="96">
        <v>0</v>
      </c>
      <c r="H238" s="97">
        <v>0</v>
      </c>
      <c r="I238" s="134">
        <v>0</v>
      </c>
      <c r="J238" s="97">
        <v>0</v>
      </c>
      <c r="K238" s="98">
        <f>SUM(B238,F238:J238)</f>
        <v>0</v>
      </c>
    </row>
    <row r="239" spans="1:11" s="6" customFormat="1" x14ac:dyDescent="0.2">
      <c r="A239" s="135" t="s">
        <v>380</v>
      </c>
      <c r="B239" s="93">
        <v>0</v>
      </c>
      <c r="C239" s="94">
        <v>0</v>
      </c>
      <c r="D239" s="94">
        <v>0</v>
      </c>
      <c r="E239" s="133">
        <v>0</v>
      </c>
      <c r="F239" s="95">
        <v>0</v>
      </c>
      <c r="G239" s="96">
        <v>0</v>
      </c>
      <c r="H239" s="97">
        <v>0</v>
      </c>
      <c r="I239" s="134">
        <v>0</v>
      </c>
      <c r="J239" s="97">
        <v>0</v>
      </c>
      <c r="K239" s="98">
        <f>SUM(B239,F239:J239)</f>
        <v>0</v>
      </c>
    </row>
    <row r="240" spans="1:11" s="6" customFormat="1" x14ac:dyDescent="0.2">
      <c r="A240" s="135" t="s">
        <v>381</v>
      </c>
      <c r="B240" s="93">
        <v>2</v>
      </c>
      <c r="C240" s="94">
        <v>0</v>
      </c>
      <c r="D240" s="94">
        <v>0</v>
      </c>
      <c r="E240" s="133">
        <v>0</v>
      </c>
      <c r="F240" s="95">
        <v>34</v>
      </c>
      <c r="G240" s="96">
        <v>0</v>
      </c>
      <c r="H240" s="97">
        <v>0</v>
      </c>
      <c r="I240" s="134">
        <v>0</v>
      </c>
      <c r="J240" s="97">
        <v>0</v>
      </c>
      <c r="K240" s="98">
        <f>SUM(B240,F240:J240)</f>
        <v>36</v>
      </c>
    </row>
    <row r="241" spans="1:13" s="6" customFormat="1" x14ac:dyDescent="0.2">
      <c r="A241" s="135" t="s">
        <v>382</v>
      </c>
      <c r="B241" s="93">
        <v>0</v>
      </c>
      <c r="C241" s="94">
        <v>0</v>
      </c>
      <c r="D241" s="94">
        <v>0</v>
      </c>
      <c r="E241" s="133">
        <v>0</v>
      </c>
      <c r="F241" s="95">
        <v>0</v>
      </c>
      <c r="G241" s="96">
        <v>0</v>
      </c>
      <c r="H241" s="97">
        <v>0</v>
      </c>
      <c r="I241" s="134">
        <v>0</v>
      </c>
      <c r="J241" s="97">
        <v>0</v>
      </c>
      <c r="K241" s="98">
        <f>SUM(B241,F241:J241)</f>
        <v>0</v>
      </c>
    </row>
    <row r="242" spans="1:13" s="6" customFormat="1" x14ac:dyDescent="0.2">
      <c r="A242" s="135" t="s">
        <v>160</v>
      </c>
      <c r="B242" s="93">
        <v>0</v>
      </c>
      <c r="C242" s="94">
        <v>0</v>
      </c>
      <c r="D242" s="94">
        <v>0</v>
      </c>
      <c r="E242" s="133">
        <v>0</v>
      </c>
      <c r="F242" s="95">
        <v>0</v>
      </c>
      <c r="G242" s="96">
        <v>0</v>
      </c>
      <c r="H242" s="97">
        <v>0</v>
      </c>
      <c r="I242" s="134">
        <v>0</v>
      </c>
      <c r="J242" s="97">
        <v>0</v>
      </c>
      <c r="K242" s="98">
        <f>SUM(B242,F242:J242)</f>
        <v>0</v>
      </c>
    </row>
    <row r="243" spans="1:13" s="6" customFormat="1" x14ac:dyDescent="0.2">
      <c r="A243" s="135" t="s">
        <v>256</v>
      </c>
      <c r="B243" s="93">
        <v>0</v>
      </c>
      <c r="C243" s="94">
        <v>0</v>
      </c>
      <c r="D243" s="94">
        <v>0</v>
      </c>
      <c r="E243" s="133">
        <v>0</v>
      </c>
      <c r="F243" s="95">
        <v>0</v>
      </c>
      <c r="G243" s="96">
        <v>0</v>
      </c>
      <c r="H243" s="97">
        <v>0</v>
      </c>
      <c r="I243" s="134">
        <v>0</v>
      </c>
      <c r="J243" s="97">
        <v>0</v>
      </c>
      <c r="K243" s="98">
        <f>SUM(B243,F243:J243)</f>
        <v>0</v>
      </c>
    </row>
    <row r="244" spans="1:13" s="6" customFormat="1" x14ac:dyDescent="0.2">
      <c r="A244" s="135" t="s">
        <v>308</v>
      </c>
      <c r="B244" s="93">
        <v>0</v>
      </c>
      <c r="C244" s="94">
        <v>0</v>
      </c>
      <c r="D244" s="94">
        <v>0</v>
      </c>
      <c r="E244" s="133">
        <v>0</v>
      </c>
      <c r="F244" s="95">
        <v>0</v>
      </c>
      <c r="G244" s="96">
        <v>0</v>
      </c>
      <c r="H244" s="97">
        <v>0</v>
      </c>
      <c r="I244" s="134">
        <v>0</v>
      </c>
      <c r="J244" s="97">
        <v>0</v>
      </c>
      <c r="K244" s="98">
        <f>SUM(B244,F244:J244)</f>
        <v>0</v>
      </c>
    </row>
    <row r="245" spans="1:13" s="6" customFormat="1" x14ac:dyDescent="0.2">
      <c r="A245" s="135" t="s">
        <v>384</v>
      </c>
      <c r="B245" s="93">
        <v>0</v>
      </c>
      <c r="C245" s="94">
        <v>0</v>
      </c>
      <c r="D245" s="94">
        <v>0</v>
      </c>
      <c r="E245" s="133">
        <v>0</v>
      </c>
      <c r="F245" s="95">
        <v>0</v>
      </c>
      <c r="G245" s="96">
        <v>0</v>
      </c>
      <c r="H245" s="97">
        <v>0</v>
      </c>
      <c r="I245" s="134">
        <v>0</v>
      </c>
      <c r="J245" s="97">
        <v>0</v>
      </c>
      <c r="K245" s="98">
        <f>SUM(B245,F245:J245)</f>
        <v>0</v>
      </c>
    </row>
    <row r="246" spans="1:13" s="6" customFormat="1" x14ac:dyDescent="0.2">
      <c r="A246" s="135" t="s">
        <v>332</v>
      </c>
      <c r="B246" s="93">
        <v>0</v>
      </c>
      <c r="C246" s="94">
        <v>0</v>
      </c>
      <c r="D246" s="94">
        <v>0</v>
      </c>
      <c r="E246" s="133">
        <v>0</v>
      </c>
      <c r="F246" s="95">
        <v>0</v>
      </c>
      <c r="G246" s="96">
        <v>0</v>
      </c>
      <c r="H246" s="97">
        <v>0</v>
      </c>
      <c r="I246" s="134">
        <v>0</v>
      </c>
      <c r="J246" s="97">
        <v>0</v>
      </c>
      <c r="K246" s="98">
        <f>SUM(B246,F246:J246)</f>
        <v>0</v>
      </c>
    </row>
    <row r="247" spans="1:13" s="6" customFormat="1" x14ac:dyDescent="0.2">
      <c r="A247" s="135" t="s">
        <v>386</v>
      </c>
      <c r="B247" s="93">
        <v>11</v>
      </c>
      <c r="C247" s="94">
        <v>0</v>
      </c>
      <c r="D247" s="94">
        <v>0</v>
      </c>
      <c r="E247" s="133">
        <v>0</v>
      </c>
      <c r="F247" s="95">
        <v>0</v>
      </c>
      <c r="G247" s="96">
        <v>0</v>
      </c>
      <c r="H247" s="97">
        <v>0</v>
      </c>
      <c r="I247" s="134">
        <v>0</v>
      </c>
      <c r="J247" s="97">
        <v>0</v>
      </c>
      <c r="K247" s="98">
        <f>SUM(B247,F247:J247)</f>
        <v>11</v>
      </c>
    </row>
    <row r="248" spans="1:13" s="6" customFormat="1" x14ac:dyDescent="0.2">
      <c r="A248" s="135" t="s">
        <v>389</v>
      </c>
      <c r="B248" s="93">
        <v>0</v>
      </c>
      <c r="C248" s="94">
        <v>0</v>
      </c>
      <c r="D248" s="94">
        <v>0</v>
      </c>
      <c r="E248" s="133">
        <v>0</v>
      </c>
      <c r="F248" s="95">
        <v>0</v>
      </c>
      <c r="G248" s="96">
        <v>1</v>
      </c>
      <c r="H248" s="97">
        <v>0</v>
      </c>
      <c r="I248" s="134">
        <v>0</v>
      </c>
      <c r="J248" s="97">
        <v>0</v>
      </c>
      <c r="K248" s="98">
        <f>SUM(B248,F248:J248)</f>
        <v>1</v>
      </c>
    </row>
    <row r="249" spans="1:13" s="6" customFormat="1" x14ac:dyDescent="0.2">
      <c r="A249" s="135" t="s">
        <v>392</v>
      </c>
      <c r="B249" s="93">
        <v>0</v>
      </c>
      <c r="C249" s="94">
        <v>0</v>
      </c>
      <c r="D249" s="94">
        <v>0</v>
      </c>
      <c r="E249" s="133">
        <v>0</v>
      </c>
      <c r="F249" s="95">
        <v>5</v>
      </c>
      <c r="G249" s="96">
        <v>0</v>
      </c>
      <c r="H249" s="97">
        <v>2</v>
      </c>
      <c r="I249" s="134">
        <v>0</v>
      </c>
      <c r="J249" s="97">
        <v>0</v>
      </c>
      <c r="K249" s="98">
        <f>SUM(B249,F249:J249)</f>
        <v>7</v>
      </c>
    </row>
    <row r="250" spans="1:13" s="6" customFormat="1" x14ac:dyDescent="0.2">
      <c r="A250" s="135" t="s">
        <v>620</v>
      </c>
      <c r="B250" s="93">
        <v>0</v>
      </c>
      <c r="C250" s="94">
        <v>0</v>
      </c>
      <c r="D250" s="94">
        <v>0</v>
      </c>
      <c r="E250" s="133">
        <v>0</v>
      </c>
      <c r="F250" s="95">
        <v>0</v>
      </c>
      <c r="G250" s="96">
        <v>0</v>
      </c>
      <c r="H250" s="97">
        <v>0</v>
      </c>
      <c r="I250" s="134">
        <v>0</v>
      </c>
      <c r="J250" s="97">
        <v>0</v>
      </c>
      <c r="K250" s="98">
        <f>SUM(B250,F250:J250)</f>
        <v>0</v>
      </c>
    </row>
    <row r="251" spans="1:13" s="6" customFormat="1" x14ac:dyDescent="0.2">
      <c r="A251" s="135" t="s">
        <v>394</v>
      </c>
      <c r="B251" s="93">
        <v>0</v>
      </c>
      <c r="C251" s="94">
        <v>0</v>
      </c>
      <c r="D251" s="94">
        <v>0</v>
      </c>
      <c r="E251" s="133">
        <v>0</v>
      </c>
      <c r="F251" s="95">
        <v>0</v>
      </c>
      <c r="G251" s="96">
        <v>0</v>
      </c>
      <c r="H251" s="97">
        <v>0</v>
      </c>
      <c r="I251" s="134">
        <v>0</v>
      </c>
      <c r="J251" s="97">
        <v>0</v>
      </c>
      <c r="K251" s="98">
        <f>SUM(B251,F251:J251)</f>
        <v>0</v>
      </c>
    </row>
    <row r="252" spans="1:13" s="6" customFormat="1" x14ac:dyDescent="0.2">
      <c r="A252" s="135" t="s">
        <v>228</v>
      </c>
      <c r="B252" s="93">
        <v>0</v>
      </c>
      <c r="C252" s="94">
        <v>0</v>
      </c>
      <c r="D252" s="94">
        <v>0</v>
      </c>
      <c r="E252" s="133">
        <v>0</v>
      </c>
      <c r="F252" s="95">
        <v>0</v>
      </c>
      <c r="G252" s="96">
        <v>0</v>
      </c>
      <c r="H252" s="97">
        <v>0</v>
      </c>
      <c r="I252" s="134">
        <v>0</v>
      </c>
      <c r="J252" s="97">
        <v>0</v>
      </c>
      <c r="K252" s="98">
        <f>SUM(B252,F252:J252)</f>
        <v>0</v>
      </c>
    </row>
    <row r="253" spans="1:13" s="6" customFormat="1" x14ac:dyDescent="0.2">
      <c r="A253" s="135" t="s">
        <v>277</v>
      </c>
      <c r="B253" s="93">
        <v>0</v>
      </c>
      <c r="C253" s="94">
        <v>0</v>
      </c>
      <c r="D253" s="94">
        <v>0</v>
      </c>
      <c r="E253" s="133">
        <v>0</v>
      </c>
      <c r="F253" s="95">
        <v>0</v>
      </c>
      <c r="G253" s="96">
        <v>0</v>
      </c>
      <c r="H253" s="97">
        <v>0</v>
      </c>
      <c r="I253" s="134">
        <v>0</v>
      </c>
      <c r="J253" s="97">
        <v>0</v>
      </c>
      <c r="K253" s="98">
        <f>SUM(B253,F253:J253)</f>
        <v>0</v>
      </c>
    </row>
    <row r="254" spans="1:13" s="6" customFormat="1" x14ac:dyDescent="0.2">
      <c r="A254" s="135" t="s">
        <v>52</v>
      </c>
      <c r="B254" s="161">
        <v>0</v>
      </c>
      <c r="C254" s="94">
        <v>0</v>
      </c>
      <c r="D254" s="94">
        <v>0</v>
      </c>
      <c r="E254" s="162">
        <v>0</v>
      </c>
      <c r="F254" s="163">
        <v>0</v>
      </c>
      <c r="G254" s="164">
        <v>0</v>
      </c>
      <c r="H254" s="99">
        <v>0</v>
      </c>
      <c r="I254" s="165">
        <v>0</v>
      </c>
      <c r="J254" s="99">
        <v>0</v>
      </c>
      <c r="K254" s="98">
        <f t="shared" ref="K196:K254" si="0">SUM(B254,F254:J254)</f>
        <v>0</v>
      </c>
    </row>
    <row r="255" spans="1:13" ht="13.5" thickBot="1" x14ac:dyDescent="0.25">
      <c r="A255" s="61" t="s">
        <v>4</v>
      </c>
      <c r="B255" s="59">
        <f t="shared" ref="B255:K255" si="1">SUM(B4:B254)</f>
        <v>791</v>
      </c>
      <c r="C255" s="33">
        <f t="shared" si="1"/>
        <v>17</v>
      </c>
      <c r="D255" s="33">
        <f t="shared" si="1"/>
        <v>24</v>
      </c>
      <c r="E255" s="78">
        <f t="shared" si="1"/>
        <v>0</v>
      </c>
      <c r="F255" s="80">
        <f t="shared" si="1"/>
        <v>653</v>
      </c>
      <c r="G255" s="23">
        <f t="shared" si="1"/>
        <v>207</v>
      </c>
      <c r="H255" s="34">
        <f t="shared" si="1"/>
        <v>44</v>
      </c>
      <c r="I255" s="58">
        <f t="shared" si="1"/>
        <v>5</v>
      </c>
      <c r="J255" s="34">
        <f t="shared" si="1"/>
        <v>14</v>
      </c>
      <c r="K255" s="77">
        <f t="shared" si="1"/>
        <v>1714</v>
      </c>
      <c r="M255" s="6"/>
    </row>
    <row r="256" spans="1:13" x14ac:dyDescent="0.2">
      <c r="M256" s="6"/>
    </row>
    <row r="257" spans="1:13" ht="30" customHeight="1" x14ac:dyDescent="0.2">
      <c r="A257" s="621" t="s">
        <v>616</v>
      </c>
      <c r="B257" s="621"/>
      <c r="C257" s="621"/>
      <c r="D257" s="621"/>
      <c r="E257" s="621"/>
      <c r="F257" s="621"/>
      <c r="G257" s="621"/>
      <c r="H257" s="621"/>
      <c r="I257" s="621"/>
      <c r="J257" s="621"/>
      <c r="K257" s="621"/>
    </row>
    <row r="258" spans="1:13" ht="15" customHeight="1" x14ac:dyDescent="0.2">
      <c r="A258" s="621" t="s">
        <v>617</v>
      </c>
      <c r="B258" s="621"/>
      <c r="C258" s="621"/>
      <c r="D258" s="621"/>
      <c r="E258" s="621"/>
      <c r="F258" s="621"/>
      <c r="G258" s="621"/>
      <c r="H258" s="621"/>
      <c r="I258" s="621"/>
      <c r="J258" s="621"/>
      <c r="K258" s="621"/>
      <c r="M258" s="6"/>
    </row>
    <row r="259" spans="1:13" ht="25.5" customHeight="1" x14ac:dyDescent="0.2">
      <c r="A259" s="621" t="s">
        <v>618</v>
      </c>
      <c r="B259" s="621"/>
      <c r="C259" s="621"/>
      <c r="D259" s="621"/>
      <c r="E259" s="621"/>
      <c r="F259" s="621"/>
      <c r="G259" s="621"/>
      <c r="H259" s="621"/>
      <c r="I259" s="621"/>
      <c r="J259" s="621"/>
      <c r="K259" s="621"/>
      <c r="M259" s="6"/>
    </row>
    <row r="260" spans="1:13" ht="15" customHeight="1" x14ac:dyDescent="0.2">
      <c r="A260" s="621" t="s">
        <v>619</v>
      </c>
      <c r="B260" s="621"/>
      <c r="C260" s="621"/>
      <c r="D260" s="621"/>
      <c r="E260" s="621"/>
      <c r="F260" s="621"/>
      <c r="G260" s="621"/>
      <c r="H260" s="621"/>
      <c r="I260" s="621"/>
      <c r="J260" s="621"/>
      <c r="K260" s="621"/>
      <c r="M260" s="6"/>
    </row>
    <row r="261" spans="1:13" ht="26.25" customHeight="1" x14ac:dyDescent="0.2">
      <c r="A261" s="622" t="s">
        <v>119</v>
      </c>
      <c r="B261" s="622"/>
      <c r="C261" s="622"/>
      <c r="D261" s="622"/>
      <c r="E261" s="622"/>
      <c r="F261" s="622"/>
      <c r="G261" s="622"/>
      <c r="H261" s="622"/>
      <c r="I261" s="622"/>
      <c r="J261" s="622"/>
      <c r="K261" s="622"/>
    </row>
    <row r="262" spans="1:13" ht="26.25" customHeight="1" x14ac:dyDescent="0.2">
      <c r="A262" s="500" t="s">
        <v>420</v>
      </c>
      <c r="B262" s="500"/>
      <c r="C262" s="500"/>
      <c r="D262" s="500"/>
      <c r="E262" s="500"/>
      <c r="F262" s="500"/>
      <c r="G262" s="500"/>
      <c r="H262" s="500"/>
      <c r="I262" s="500"/>
      <c r="J262" s="500"/>
      <c r="K262" s="500"/>
    </row>
    <row r="263" spans="1:13" ht="25.5" customHeight="1" x14ac:dyDescent="0.2">
      <c r="A263" s="611" t="s">
        <v>635</v>
      </c>
      <c r="B263" s="611"/>
      <c r="C263" s="611"/>
      <c r="D263" s="611"/>
      <c r="E263" s="611"/>
      <c r="F263" s="611"/>
      <c r="G263" s="611"/>
      <c r="H263" s="611"/>
      <c r="I263" s="611"/>
      <c r="J263" s="611"/>
      <c r="K263" s="611"/>
    </row>
  </sheetData>
  <autoFilter ref="A3:M255" xr:uid="{00000000-0009-0000-0000-000015000000}"/>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K35"/>
  <sheetViews>
    <sheetView workbookViewId="0">
      <pane ySplit="3" topLeftCell="A19" activePane="bottomLeft" state="frozen"/>
      <selection pane="bottomLeft" activeCell="N30" sqref="N30"/>
    </sheetView>
  </sheetViews>
  <sheetFormatPr defaultRowHeight="15" x14ac:dyDescent="0.25"/>
  <cols>
    <col min="1" max="1" width="32.7109375" customWidth="1"/>
    <col min="2" max="2" width="12.7109375" customWidth="1"/>
    <col min="3" max="3" width="12.7109375" style="200" customWidth="1"/>
    <col min="4" max="4" width="12.7109375" customWidth="1"/>
    <col min="5" max="5" width="12.7109375" style="200" customWidth="1"/>
    <col min="6" max="6" width="12.7109375" customWidth="1"/>
    <col min="7" max="7" width="12.7109375" style="200" customWidth="1"/>
    <col min="8" max="8" width="12.7109375" customWidth="1"/>
    <col min="9" max="9" width="12.7109375" style="200" customWidth="1"/>
    <col min="10" max="10" width="12.7109375" customWidth="1"/>
    <col min="11" max="11" width="12.7109375" style="200" customWidth="1"/>
    <col min="12" max="15" width="10.7109375" customWidth="1"/>
  </cols>
  <sheetData>
    <row r="1" spans="1:11" ht="42.75" customHeight="1" x14ac:dyDescent="0.25">
      <c r="A1" s="630" t="s">
        <v>512</v>
      </c>
      <c r="B1" s="631"/>
      <c r="C1" s="631"/>
      <c r="D1" s="631"/>
      <c r="E1" s="631"/>
      <c r="F1" s="631"/>
      <c r="G1" s="631"/>
      <c r="H1" s="631"/>
      <c r="I1" s="631"/>
      <c r="J1" s="631"/>
      <c r="K1" s="632"/>
    </row>
    <row r="2" spans="1:11" ht="15" customHeight="1" x14ac:dyDescent="0.25">
      <c r="A2" s="634" t="s">
        <v>643</v>
      </c>
      <c r="B2" s="633" t="s">
        <v>0</v>
      </c>
      <c r="C2" s="633"/>
      <c r="D2" s="633" t="s">
        <v>2</v>
      </c>
      <c r="E2" s="633"/>
      <c r="F2" s="633" t="s">
        <v>1</v>
      </c>
      <c r="G2" s="633"/>
      <c r="H2" s="633" t="s">
        <v>3</v>
      </c>
      <c r="I2" s="633"/>
      <c r="J2" s="609" t="s">
        <v>473</v>
      </c>
      <c r="K2" s="629"/>
    </row>
    <row r="3" spans="1:11" ht="15" customHeight="1" thickBot="1" x14ac:dyDescent="0.3">
      <c r="A3" s="635"/>
      <c r="B3" s="187" t="s">
        <v>507</v>
      </c>
      <c r="C3" s="197" t="s">
        <v>508</v>
      </c>
      <c r="D3" s="187" t="s">
        <v>507</v>
      </c>
      <c r="E3" s="197" t="s">
        <v>508</v>
      </c>
      <c r="F3" s="187" t="s">
        <v>507</v>
      </c>
      <c r="G3" s="197" t="s">
        <v>508</v>
      </c>
      <c r="H3" s="187" t="s">
        <v>507</v>
      </c>
      <c r="I3" s="197" t="s">
        <v>508</v>
      </c>
      <c r="J3" s="185" t="s">
        <v>507</v>
      </c>
      <c r="K3" s="202" t="s">
        <v>508</v>
      </c>
    </row>
    <row r="4" spans="1:11" x14ac:dyDescent="0.25">
      <c r="A4" s="281" t="s">
        <v>644</v>
      </c>
      <c r="B4" s="636"/>
      <c r="C4" s="636"/>
      <c r="D4" s="636"/>
      <c r="E4" s="636"/>
      <c r="F4" s="636"/>
      <c r="G4" s="636"/>
      <c r="H4" s="636"/>
      <c r="I4" s="636"/>
      <c r="J4" s="636"/>
      <c r="K4" s="432"/>
    </row>
    <row r="5" spans="1:11" ht="45" customHeight="1" x14ac:dyDescent="0.25">
      <c r="A5" s="72" t="s">
        <v>506</v>
      </c>
      <c r="B5" s="174"/>
      <c r="C5" s="198"/>
      <c r="D5" s="174">
        <f>84/296</f>
        <v>0.28378378378378377</v>
      </c>
      <c r="E5" s="198">
        <v>84</v>
      </c>
      <c r="F5" s="174"/>
      <c r="G5" s="198"/>
      <c r="H5" s="174">
        <f>3/21</f>
        <v>0.14285714285714285</v>
      </c>
      <c r="I5" s="198">
        <v>3</v>
      </c>
      <c r="J5" s="186">
        <f>87/(296+21)</f>
        <v>0.27444794952681389</v>
      </c>
      <c r="K5" s="436">
        <v>87</v>
      </c>
    </row>
    <row r="6" spans="1:11" ht="51.75" x14ac:dyDescent="0.25">
      <c r="A6" s="72" t="s">
        <v>504</v>
      </c>
      <c r="B6" s="71"/>
      <c r="C6" s="199"/>
      <c r="D6" s="71"/>
      <c r="E6" s="199"/>
      <c r="F6" s="71"/>
      <c r="G6" s="199"/>
      <c r="H6" s="174">
        <f>3/21</f>
        <v>0.14285714285714285</v>
      </c>
      <c r="I6" s="198">
        <v>3</v>
      </c>
      <c r="J6" s="188">
        <f>H6</f>
        <v>0.14285714285714285</v>
      </c>
      <c r="K6" s="436">
        <f>I6</f>
        <v>3</v>
      </c>
    </row>
    <row r="7" spans="1:11" x14ac:dyDescent="0.25">
      <c r="A7" s="255" t="s">
        <v>645</v>
      </c>
      <c r="B7" s="628"/>
      <c r="C7" s="628"/>
      <c r="D7" s="628"/>
      <c r="E7" s="628"/>
      <c r="F7" s="628"/>
      <c r="G7" s="628"/>
      <c r="H7" s="628"/>
      <c r="I7" s="628"/>
      <c r="J7" s="628"/>
      <c r="K7" s="433"/>
    </row>
    <row r="8" spans="1:11" ht="45" customHeight="1" x14ac:dyDescent="0.25">
      <c r="A8" s="72" t="s">
        <v>506</v>
      </c>
      <c r="B8" s="174">
        <f>15/159</f>
        <v>9.4339622641509441E-2</v>
      </c>
      <c r="C8" s="198">
        <v>15</v>
      </c>
      <c r="D8" s="174"/>
      <c r="E8" s="198"/>
      <c r="F8" s="174">
        <f>9/51</f>
        <v>0.17647058823529413</v>
      </c>
      <c r="G8" s="198">
        <v>9</v>
      </c>
      <c r="H8" s="174">
        <v>0</v>
      </c>
      <c r="I8" s="198">
        <v>0</v>
      </c>
      <c r="J8" s="186">
        <f>24/(159+51+3)</f>
        <v>0.11267605633802817</v>
      </c>
      <c r="K8" s="436">
        <v>24</v>
      </c>
    </row>
    <row r="9" spans="1:11" ht="51.75" x14ac:dyDescent="0.25">
      <c r="A9" s="72" t="s">
        <v>505</v>
      </c>
      <c r="B9" s="71"/>
      <c r="C9" s="199"/>
      <c r="D9" s="71"/>
      <c r="E9" s="199"/>
      <c r="F9" s="71"/>
      <c r="G9" s="199"/>
      <c r="H9" s="175">
        <v>0</v>
      </c>
      <c r="I9" s="201">
        <v>0</v>
      </c>
      <c r="J9" s="188">
        <f>H9</f>
        <v>0</v>
      </c>
      <c r="K9" s="436">
        <f>I9</f>
        <v>0</v>
      </c>
    </row>
    <row r="10" spans="1:11" x14ac:dyDescent="0.25">
      <c r="A10" s="255" t="s">
        <v>646</v>
      </c>
      <c r="B10" s="628"/>
      <c r="C10" s="628"/>
      <c r="D10" s="628"/>
      <c r="E10" s="628"/>
      <c r="F10" s="628"/>
      <c r="G10" s="628"/>
      <c r="H10" s="628"/>
      <c r="I10" s="628"/>
      <c r="J10" s="628"/>
      <c r="K10" s="433"/>
    </row>
    <row r="11" spans="1:11" ht="39" x14ac:dyDescent="0.25">
      <c r="A11" s="72" t="s">
        <v>506</v>
      </c>
      <c r="B11" s="434">
        <f>134/609</f>
        <v>0.2200328407224959</v>
      </c>
      <c r="C11" s="435">
        <v>134</v>
      </c>
      <c r="F11" s="434">
        <f>100/357</f>
        <v>0.28011204481792717</v>
      </c>
      <c r="G11" s="435">
        <v>100</v>
      </c>
      <c r="H11" s="434">
        <f>13/36</f>
        <v>0.3611111111111111</v>
      </c>
      <c r="I11" s="435">
        <v>13</v>
      </c>
      <c r="J11" s="186">
        <v>0.247</v>
      </c>
      <c r="K11" s="436">
        <v>247</v>
      </c>
    </row>
    <row r="12" spans="1:11" ht="51.75" x14ac:dyDescent="0.25">
      <c r="A12" s="72" t="s">
        <v>505</v>
      </c>
      <c r="B12" s="71"/>
      <c r="C12" s="437"/>
      <c r="D12" s="71"/>
      <c r="E12" s="437"/>
      <c r="F12" s="71"/>
      <c r="G12" s="437"/>
      <c r="H12" s="438">
        <f>12/36</f>
        <v>0.33333333333333331</v>
      </c>
      <c r="I12" s="439">
        <v>12</v>
      </c>
      <c r="J12" s="188">
        <v>0.33300000000000002</v>
      </c>
      <c r="K12" s="440">
        <v>12</v>
      </c>
    </row>
    <row r="13" spans="1:11" x14ac:dyDescent="0.25">
      <c r="A13" s="255" t="s">
        <v>647</v>
      </c>
      <c r="B13" s="628"/>
      <c r="C13" s="628"/>
      <c r="D13" s="628"/>
      <c r="E13" s="628"/>
      <c r="F13" s="628"/>
      <c r="G13" s="628"/>
      <c r="H13" s="628"/>
      <c r="I13" s="628"/>
      <c r="J13" s="628"/>
      <c r="K13" s="433"/>
    </row>
    <row r="14" spans="1:11" ht="39" x14ac:dyDescent="0.25">
      <c r="A14" s="72" t="s">
        <v>506</v>
      </c>
      <c r="B14" s="434">
        <f>1/33</f>
        <v>3.0303030303030304E-2</v>
      </c>
      <c r="C14" s="435">
        <v>1</v>
      </c>
      <c r="D14" s="434">
        <f>44/155</f>
        <v>0.28387096774193549</v>
      </c>
      <c r="E14" s="435">
        <v>44</v>
      </c>
      <c r="F14" s="434">
        <f>2/17</f>
        <v>0.11764705882352941</v>
      </c>
      <c r="G14" s="435">
        <v>2</v>
      </c>
      <c r="H14" s="434">
        <f>2/8</f>
        <v>0.25</v>
      </c>
      <c r="I14" s="435">
        <v>2</v>
      </c>
      <c r="J14" s="186">
        <v>0.23</v>
      </c>
      <c r="K14" s="436">
        <v>53</v>
      </c>
    </row>
    <row r="15" spans="1:11" ht="51.75" x14ac:dyDescent="0.25">
      <c r="A15" s="72" t="s">
        <v>505</v>
      </c>
      <c r="B15" s="71"/>
      <c r="C15" s="437"/>
      <c r="D15" s="71"/>
      <c r="E15" s="437"/>
      <c r="F15" s="71"/>
      <c r="G15" s="437"/>
      <c r="H15" s="434">
        <f>2/8</f>
        <v>0.25</v>
      </c>
      <c r="I15" s="435">
        <v>2</v>
      </c>
      <c r="J15" s="188">
        <v>0.25</v>
      </c>
      <c r="K15" s="440">
        <v>2</v>
      </c>
    </row>
    <row r="16" spans="1:11" x14ac:dyDescent="0.25">
      <c r="A16" s="255" t="s">
        <v>648</v>
      </c>
      <c r="B16" s="628"/>
      <c r="C16" s="628"/>
      <c r="D16" s="628"/>
      <c r="E16" s="628"/>
      <c r="F16" s="628"/>
      <c r="G16" s="628"/>
      <c r="H16" s="628"/>
      <c r="I16" s="628"/>
      <c r="J16" s="628"/>
      <c r="K16" s="433"/>
    </row>
    <row r="17" spans="1:11" ht="39" x14ac:dyDescent="0.25">
      <c r="A17" s="72" t="s">
        <v>506</v>
      </c>
      <c r="B17" s="434">
        <v>0.25</v>
      </c>
      <c r="C17" s="435">
        <v>32</v>
      </c>
      <c r="D17" s="434">
        <f>4/10</f>
        <v>0.4</v>
      </c>
      <c r="E17" s="435">
        <v>4</v>
      </c>
      <c r="F17" s="434">
        <f>8/91</f>
        <v>8.7912087912087919E-2</v>
      </c>
      <c r="G17" s="435">
        <v>8</v>
      </c>
      <c r="H17" s="434">
        <f>1/4</f>
        <v>0.25</v>
      </c>
      <c r="I17" s="435">
        <v>1</v>
      </c>
      <c r="J17" s="186">
        <v>0.193</v>
      </c>
      <c r="K17" s="436">
        <v>45</v>
      </c>
    </row>
    <row r="18" spans="1:11" ht="51.75" x14ac:dyDescent="0.25">
      <c r="A18" s="72" t="s">
        <v>505</v>
      </c>
      <c r="B18" s="71"/>
      <c r="C18" s="437"/>
      <c r="D18" s="71"/>
      <c r="E18" s="437"/>
      <c r="F18" s="71"/>
      <c r="G18" s="437"/>
      <c r="H18" s="438">
        <v>0.25</v>
      </c>
      <c r="I18" s="439">
        <v>1</v>
      </c>
      <c r="J18" s="188">
        <v>0.25</v>
      </c>
      <c r="K18" s="440">
        <v>1</v>
      </c>
    </row>
    <row r="19" spans="1:11" x14ac:dyDescent="0.25">
      <c r="A19" s="255" t="s">
        <v>649</v>
      </c>
      <c r="B19" s="628"/>
      <c r="C19" s="628"/>
      <c r="D19" s="628"/>
      <c r="E19" s="628"/>
      <c r="F19" s="628"/>
      <c r="G19" s="628"/>
      <c r="H19" s="628"/>
      <c r="I19" s="628"/>
      <c r="J19" s="628"/>
      <c r="K19" s="433"/>
    </row>
    <row r="20" spans="1:11" ht="39" x14ac:dyDescent="0.25">
      <c r="A20" s="72" t="s">
        <v>506</v>
      </c>
      <c r="B20" s="434">
        <f>22/362</f>
        <v>6.0773480662983423E-2</v>
      </c>
      <c r="C20" s="435">
        <v>22</v>
      </c>
      <c r="F20" s="434">
        <f>37/294</f>
        <v>0.12585034013605442</v>
      </c>
      <c r="G20" s="435">
        <v>37</v>
      </c>
      <c r="H20" s="434">
        <f>21/33</f>
        <v>0.63636363636363635</v>
      </c>
      <c r="I20" s="435">
        <v>21</v>
      </c>
      <c r="J20" s="186">
        <v>0.11600000000000001</v>
      </c>
      <c r="K20" s="436">
        <v>80</v>
      </c>
    </row>
    <row r="21" spans="1:11" ht="51.75" x14ac:dyDescent="0.25">
      <c r="A21" s="72" t="s">
        <v>505</v>
      </c>
      <c r="B21" s="71"/>
      <c r="C21" s="437"/>
      <c r="D21" s="71"/>
      <c r="E21" s="437"/>
      <c r="F21" s="71"/>
      <c r="G21" s="437"/>
      <c r="H21" s="438">
        <f>19/33</f>
        <v>0.5757575757575758</v>
      </c>
      <c r="I21" s="439">
        <v>19</v>
      </c>
      <c r="J21" s="188">
        <v>0.57599999999999996</v>
      </c>
      <c r="K21" s="440">
        <v>19</v>
      </c>
    </row>
    <row r="22" spans="1:11" x14ac:dyDescent="0.25">
      <c r="A22" s="255" t="s">
        <v>650</v>
      </c>
      <c r="B22" s="628"/>
      <c r="C22" s="628"/>
      <c r="D22" s="628"/>
      <c r="E22" s="628"/>
      <c r="F22" s="628"/>
      <c r="G22" s="628"/>
      <c r="H22" s="628"/>
      <c r="I22" s="628"/>
      <c r="J22" s="628"/>
      <c r="K22" s="433"/>
    </row>
    <row r="23" spans="1:11" ht="39" x14ac:dyDescent="0.25">
      <c r="A23" s="72" t="s">
        <v>506</v>
      </c>
      <c r="B23" s="434">
        <f>38/447</f>
        <v>8.5011185682326629E-2</v>
      </c>
      <c r="C23" s="435">
        <v>38</v>
      </c>
      <c r="D23" s="434">
        <f>31/139</f>
        <v>0.22302158273381295</v>
      </c>
      <c r="E23" s="435">
        <v>31</v>
      </c>
      <c r="F23" s="434">
        <f>47/337</f>
        <v>0.1394658753709199</v>
      </c>
      <c r="G23" s="435">
        <v>47</v>
      </c>
      <c r="H23" s="434">
        <f>10/12</f>
        <v>0.83333333333333337</v>
      </c>
      <c r="I23" s="435">
        <v>10</v>
      </c>
      <c r="J23" s="186">
        <v>0.13500000000000001</v>
      </c>
      <c r="K23" s="436">
        <v>126</v>
      </c>
    </row>
    <row r="24" spans="1:11" ht="51.75" x14ac:dyDescent="0.25">
      <c r="A24" s="72" t="s">
        <v>505</v>
      </c>
      <c r="B24" s="71"/>
      <c r="C24" s="437"/>
      <c r="D24" s="71"/>
      <c r="E24" s="437"/>
      <c r="F24" s="71"/>
      <c r="G24" s="437"/>
      <c r="H24" s="434">
        <f>10/12</f>
        <v>0.83333333333333337</v>
      </c>
      <c r="I24" s="435">
        <v>10</v>
      </c>
      <c r="J24" s="188">
        <v>0.83299999999999996</v>
      </c>
      <c r="K24" s="440">
        <v>10</v>
      </c>
    </row>
    <row r="25" spans="1:11" x14ac:dyDescent="0.25">
      <c r="A25" s="255" t="s">
        <v>651</v>
      </c>
      <c r="B25" s="628"/>
      <c r="C25" s="628"/>
      <c r="D25" s="628"/>
      <c r="E25" s="628"/>
      <c r="F25" s="628"/>
      <c r="G25" s="628"/>
      <c r="H25" s="628"/>
      <c r="I25" s="628"/>
      <c r="J25" s="628"/>
      <c r="K25" s="433"/>
    </row>
    <row r="26" spans="1:11" ht="39" x14ac:dyDescent="0.25">
      <c r="A26" s="72" t="s">
        <v>506</v>
      </c>
      <c r="B26" s="434">
        <f>26/203</f>
        <v>0.12807881773399016</v>
      </c>
      <c r="C26" s="435">
        <v>26</v>
      </c>
      <c r="D26" s="434"/>
      <c r="E26" s="435"/>
      <c r="F26" s="434">
        <f>28/165</f>
        <v>0.16969696969696971</v>
      </c>
      <c r="G26" s="435">
        <v>28</v>
      </c>
      <c r="H26" s="434">
        <f>2/6</f>
        <v>0.33333333333333331</v>
      </c>
      <c r="I26" s="435">
        <v>2</v>
      </c>
      <c r="J26" s="186">
        <v>0.15</v>
      </c>
      <c r="K26" s="436">
        <v>56</v>
      </c>
    </row>
    <row r="27" spans="1:11" ht="51.75" x14ac:dyDescent="0.25">
      <c r="A27" s="72" t="s">
        <v>505</v>
      </c>
      <c r="B27" s="71"/>
      <c r="C27" s="437"/>
      <c r="D27" s="71"/>
      <c r="E27" s="437"/>
      <c r="F27" s="71"/>
      <c r="G27" s="437"/>
      <c r="H27" s="438">
        <v>0</v>
      </c>
      <c r="I27" s="439">
        <v>0</v>
      </c>
      <c r="J27" s="188">
        <v>0</v>
      </c>
      <c r="K27" s="440">
        <v>0</v>
      </c>
    </row>
    <row r="28" spans="1:11" x14ac:dyDescent="0.25">
      <c r="A28" s="255" t="s">
        <v>643</v>
      </c>
      <c r="B28" s="628"/>
      <c r="C28" s="628"/>
      <c r="D28" s="628"/>
      <c r="E28" s="628"/>
      <c r="F28" s="628"/>
      <c r="G28" s="628"/>
      <c r="H28" s="628"/>
      <c r="I28" s="628"/>
      <c r="J28" s="628"/>
      <c r="K28" s="433"/>
    </row>
    <row r="29" spans="1:11" ht="45" customHeight="1" x14ac:dyDescent="0.25">
      <c r="A29" s="72" t="s">
        <v>506</v>
      </c>
      <c r="B29" s="442">
        <f>268/1941</f>
        <v>0.13807315816589386</v>
      </c>
      <c r="C29" s="443">
        <v>268</v>
      </c>
      <c r="D29" s="442">
        <f>163/600</f>
        <v>0.27166666666666667</v>
      </c>
      <c r="E29" s="443">
        <v>163</v>
      </c>
      <c r="F29" s="442">
        <f>231/1312</f>
        <v>0.1760670731707317</v>
      </c>
      <c r="G29" s="443">
        <v>231</v>
      </c>
      <c r="H29" s="175">
        <f>52/123</f>
        <v>0.42276422764227645</v>
      </c>
      <c r="I29" s="441">
        <v>52</v>
      </c>
      <c r="J29" s="186">
        <v>0.18</v>
      </c>
      <c r="K29" s="440">
        <v>714</v>
      </c>
    </row>
    <row r="30" spans="1:11" ht="51.75" x14ac:dyDescent="0.25">
      <c r="A30" s="72" t="s">
        <v>505</v>
      </c>
      <c r="B30" s="71"/>
      <c r="C30" s="199"/>
      <c r="D30" s="71"/>
      <c r="E30" s="199"/>
      <c r="F30" s="71"/>
      <c r="G30" s="199"/>
      <c r="H30" s="175">
        <v>0.38200000000000001</v>
      </c>
      <c r="I30" s="441">
        <v>47</v>
      </c>
      <c r="J30" s="188">
        <f>H30</f>
        <v>0.38200000000000001</v>
      </c>
      <c r="K30" s="440">
        <f>I30</f>
        <v>47</v>
      </c>
    </row>
    <row r="31" spans="1:11" ht="15.75" thickBot="1" x14ac:dyDescent="0.3">
      <c r="A31" s="111" t="s">
        <v>643</v>
      </c>
      <c r="B31" s="176">
        <f>B29</f>
        <v>0.13807315816589386</v>
      </c>
      <c r="C31" s="444">
        <v>268</v>
      </c>
      <c r="D31" s="176">
        <f>D29</f>
        <v>0.27166666666666667</v>
      </c>
      <c r="E31" s="444">
        <v>163</v>
      </c>
      <c r="F31" s="176">
        <f>F29</f>
        <v>0.1760670731707317</v>
      </c>
      <c r="G31" s="444">
        <v>231</v>
      </c>
      <c r="H31" s="176"/>
      <c r="I31" s="444"/>
      <c r="J31" s="189"/>
      <c r="K31" s="203"/>
    </row>
    <row r="33" spans="1:11" x14ac:dyDescent="0.25">
      <c r="A33" s="626" t="s">
        <v>146</v>
      </c>
      <c r="B33" s="626"/>
      <c r="C33" s="626"/>
      <c r="D33" s="626"/>
      <c r="E33" s="626"/>
      <c r="F33" s="626"/>
      <c r="G33" s="626"/>
      <c r="H33" s="626"/>
      <c r="I33" s="626"/>
      <c r="J33" s="626"/>
      <c r="K33" s="204"/>
    </row>
    <row r="34" spans="1:11" s="177" customFormat="1" ht="30" customHeight="1" x14ac:dyDescent="0.25">
      <c r="A34" s="627" t="s">
        <v>474</v>
      </c>
      <c r="B34" s="627"/>
      <c r="C34" s="627"/>
      <c r="D34" s="627"/>
      <c r="E34" s="627"/>
      <c r="F34" s="627"/>
      <c r="G34" s="627"/>
      <c r="H34" s="627"/>
      <c r="I34" s="627"/>
      <c r="J34" s="627"/>
      <c r="K34" s="205"/>
    </row>
    <row r="35" spans="1:11" ht="15" customHeight="1" x14ac:dyDescent="0.25"/>
  </sheetData>
  <mergeCells count="18">
    <mergeCell ref="B4:J4"/>
    <mergeCell ref="B7:J7"/>
    <mergeCell ref="B10:J10"/>
    <mergeCell ref="B13:J13"/>
    <mergeCell ref="B16:J16"/>
    <mergeCell ref="J2:K2"/>
    <mergeCell ref="A1:K1"/>
    <mergeCell ref="B2:C2"/>
    <mergeCell ref="D2:E2"/>
    <mergeCell ref="F2:G2"/>
    <mergeCell ref="H2:I2"/>
    <mergeCell ref="A2:A3"/>
    <mergeCell ref="A33:J33"/>
    <mergeCell ref="A34:J34"/>
    <mergeCell ref="B19:J19"/>
    <mergeCell ref="B22:J22"/>
    <mergeCell ref="B25:J25"/>
    <mergeCell ref="B28:J28"/>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92D050"/>
  </sheetPr>
  <dimension ref="A1:E17"/>
  <sheetViews>
    <sheetView workbookViewId="0">
      <selection activeCell="G16" sqref="G16"/>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5" ht="42.75" customHeight="1" x14ac:dyDescent="0.2">
      <c r="A1" s="608" t="s">
        <v>406</v>
      </c>
      <c r="B1" s="595"/>
      <c r="C1" s="595"/>
      <c r="D1" s="595"/>
      <c r="E1" s="596"/>
    </row>
    <row r="2" spans="1:5" s="5" customFormat="1" ht="15" customHeight="1" x14ac:dyDescent="0.2">
      <c r="A2" s="602" t="s">
        <v>9</v>
      </c>
      <c r="B2" s="549" t="s">
        <v>109</v>
      </c>
      <c r="C2" s="550"/>
      <c r="D2" s="470" t="s">
        <v>470</v>
      </c>
      <c r="E2" s="574"/>
    </row>
    <row r="3" spans="1:5" s="5" customFormat="1" ht="15" customHeight="1" x14ac:dyDescent="0.2">
      <c r="A3" s="603"/>
      <c r="B3" s="244" t="s">
        <v>625</v>
      </c>
      <c r="C3" s="244" t="s">
        <v>626</v>
      </c>
      <c r="D3" s="244" t="s">
        <v>625</v>
      </c>
      <c r="E3" s="245" t="s">
        <v>626</v>
      </c>
    </row>
    <row r="4" spans="1:5" s="6" customFormat="1" ht="25.5" x14ac:dyDescent="0.2">
      <c r="A4" s="391" t="s">
        <v>648</v>
      </c>
      <c r="B4" s="394"/>
      <c r="C4" s="395">
        <v>1</v>
      </c>
      <c r="D4" s="395"/>
      <c r="E4" s="396">
        <v>2</v>
      </c>
    </row>
    <row r="5" spans="1:5" s="6" customFormat="1" x14ac:dyDescent="0.2">
      <c r="A5" s="391" t="s">
        <v>644</v>
      </c>
      <c r="B5" s="394">
        <v>21</v>
      </c>
      <c r="C5" s="395">
        <v>13</v>
      </c>
      <c r="D5" s="395"/>
      <c r="E5" s="396">
        <v>1</v>
      </c>
    </row>
    <row r="6" spans="1:5" s="6" customFormat="1" x14ac:dyDescent="0.2">
      <c r="A6" s="391" t="s">
        <v>646</v>
      </c>
      <c r="B6" s="394">
        <v>3</v>
      </c>
      <c r="C6" s="395">
        <v>8</v>
      </c>
      <c r="D6" s="395">
        <v>3</v>
      </c>
      <c r="E6" s="396">
        <v>9</v>
      </c>
    </row>
    <row r="7" spans="1:5" x14ac:dyDescent="0.2">
      <c r="A7" s="391" t="s">
        <v>649</v>
      </c>
      <c r="B7" s="394">
        <v>4</v>
      </c>
      <c r="C7" s="395">
        <v>3</v>
      </c>
      <c r="D7" s="395">
        <v>1</v>
      </c>
      <c r="E7" s="396">
        <v>6</v>
      </c>
    </row>
    <row r="8" spans="1:5" x14ac:dyDescent="0.2">
      <c r="A8" s="391" t="s">
        <v>650</v>
      </c>
      <c r="B8" s="394"/>
      <c r="C8" s="395">
        <v>5</v>
      </c>
      <c r="D8" s="395"/>
      <c r="E8" s="396">
        <v>8</v>
      </c>
    </row>
    <row r="9" spans="1:5" x14ac:dyDescent="0.2">
      <c r="A9" s="391" t="s">
        <v>651</v>
      </c>
      <c r="B9" s="394">
        <v>1</v>
      </c>
      <c r="C9" s="395"/>
      <c r="D9" s="395"/>
      <c r="E9" s="396"/>
    </row>
    <row r="10" spans="1:5" x14ac:dyDescent="0.2">
      <c r="A10" s="391" t="s">
        <v>647</v>
      </c>
      <c r="B10" s="394">
        <v>2</v>
      </c>
      <c r="C10" s="395"/>
      <c r="D10" s="395">
        <v>1</v>
      </c>
      <c r="E10" s="396"/>
    </row>
    <row r="11" spans="1:5" x14ac:dyDescent="0.2">
      <c r="A11" s="391" t="s">
        <v>645</v>
      </c>
      <c r="B11" s="394"/>
      <c r="C11" s="394">
        <v>1</v>
      </c>
      <c r="D11" s="394"/>
      <c r="E11" s="396">
        <v>1</v>
      </c>
    </row>
    <row r="12" spans="1:5" x14ac:dyDescent="0.2">
      <c r="A12" s="392" t="s">
        <v>86</v>
      </c>
      <c r="B12" s="394"/>
      <c r="C12" s="395"/>
      <c r="D12" s="395"/>
      <c r="E12" s="396"/>
    </row>
    <row r="13" spans="1:5" ht="12.75" customHeight="1" thickBot="1" x14ac:dyDescent="0.25">
      <c r="A13" s="23" t="s">
        <v>4</v>
      </c>
      <c r="B13" s="33">
        <f>SUM(B4:B12)</f>
        <v>31</v>
      </c>
      <c r="C13" s="33">
        <f t="shared" ref="C13:E13" si="0">SUM(C4:C12)</f>
        <v>31</v>
      </c>
      <c r="D13" s="33">
        <f t="shared" si="0"/>
        <v>5</v>
      </c>
      <c r="E13" s="393">
        <f t="shared" si="0"/>
        <v>27</v>
      </c>
    </row>
    <row r="14" spans="1:5" ht="12.75" customHeight="1" x14ac:dyDescent="0.2">
      <c r="A14" s="170"/>
      <c r="B14" s="170"/>
      <c r="C14" s="170"/>
      <c r="D14" s="170"/>
      <c r="E14" s="170"/>
    </row>
    <row r="15" spans="1:5" x14ac:dyDescent="0.2">
      <c r="A15" s="4" t="s">
        <v>144</v>
      </c>
    </row>
    <row r="16" spans="1:5" ht="39.950000000000003" customHeight="1" x14ac:dyDescent="0.2">
      <c r="A16" s="491" t="s">
        <v>471</v>
      </c>
      <c r="B16" s="491"/>
      <c r="C16" s="491"/>
      <c r="D16" s="491"/>
      <c r="E16" s="491"/>
    </row>
    <row r="17" spans="1:5" ht="25.5" customHeight="1" x14ac:dyDescent="0.2">
      <c r="A17" s="611" t="s">
        <v>631</v>
      </c>
      <c r="B17" s="611"/>
      <c r="C17" s="611"/>
      <c r="D17" s="611"/>
      <c r="E17" s="611"/>
    </row>
  </sheetData>
  <mergeCells count="6">
    <mergeCell ref="A17:E17"/>
    <mergeCell ref="A1:E1"/>
    <mergeCell ref="A16:E16"/>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M26"/>
  <sheetViews>
    <sheetView topLeftCell="A4" zoomScaleNormal="100" workbookViewId="0">
      <selection activeCell="B20" sqref="B20:G20"/>
    </sheetView>
  </sheetViews>
  <sheetFormatPr defaultColWidth="9.140625" defaultRowHeight="12.75" x14ac:dyDescent="0.2"/>
  <cols>
    <col min="1" max="1" width="22.7109375" style="2" customWidth="1"/>
    <col min="2" max="2" width="19.140625" style="32" customWidth="1"/>
    <col min="3" max="3" width="22.28515625" style="32" customWidth="1"/>
    <col min="4" max="4" width="19.28515625" style="32" customWidth="1"/>
    <col min="5" max="6" width="25.140625" style="32" customWidth="1"/>
    <col min="7" max="7" width="19" style="1" customWidth="1"/>
    <col min="8" max="16384" width="9.140625" style="1"/>
  </cols>
  <sheetData>
    <row r="1" spans="1:13" ht="42.75" customHeight="1" x14ac:dyDescent="0.2">
      <c r="A1" s="608" t="s">
        <v>587</v>
      </c>
      <c r="B1" s="637"/>
      <c r="C1" s="637"/>
      <c r="D1" s="637"/>
      <c r="E1" s="637"/>
      <c r="F1" s="637"/>
      <c r="G1" s="638"/>
    </row>
    <row r="2" spans="1:13" s="5" customFormat="1" ht="30" customHeight="1" x14ac:dyDescent="0.2">
      <c r="A2" s="14" t="s">
        <v>9</v>
      </c>
      <c r="B2" s="639" t="s">
        <v>112</v>
      </c>
      <c r="C2" s="639"/>
      <c r="D2" s="639"/>
      <c r="E2" s="639" t="s">
        <v>113</v>
      </c>
      <c r="F2" s="639"/>
      <c r="G2" s="640"/>
      <c r="H2" s="1"/>
      <c r="I2" s="1"/>
      <c r="J2" s="1"/>
      <c r="K2" s="1"/>
      <c r="L2" s="1"/>
      <c r="M2" s="62"/>
    </row>
    <row r="3" spans="1:13" s="5" customFormat="1" ht="35.25" customHeight="1" x14ac:dyDescent="0.2">
      <c r="A3" s="14"/>
      <c r="B3" s="180" t="s">
        <v>110</v>
      </c>
      <c r="C3" s="180" t="s">
        <v>111</v>
      </c>
      <c r="D3" s="241" t="s">
        <v>588</v>
      </c>
      <c r="E3" s="236" t="s">
        <v>110</v>
      </c>
      <c r="F3" s="236" t="s">
        <v>111</v>
      </c>
      <c r="G3" s="235" t="s">
        <v>588</v>
      </c>
      <c r="H3" s="1"/>
      <c r="I3" s="1"/>
      <c r="J3" s="1"/>
      <c r="K3" s="1"/>
      <c r="L3" s="1"/>
      <c r="M3" s="62"/>
    </row>
    <row r="4" spans="1:13" ht="25.5" x14ac:dyDescent="0.2">
      <c r="A4" s="338" t="s">
        <v>648</v>
      </c>
      <c r="B4" s="404">
        <v>64</v>
      </c>
      <c r="C4" s="405">
        <v>56</v>
      </c>
      <c r="D4" s="405">
        <v>42</v>
      </c>
      <c r="E4" s="405">
        <v>0</v>
      </c>
      <c r="F4" s="405">
        <v>0</v>
      </c>
      <c r="G4" s="406" t="s">
        <v>667</v>
      </c>
    </row>
    <row r="5" spans="1:13" s="6" customFormat="1" ht="13.5" customHeight="1" x14ac:dyDescent="0.2">
      <c r="A5" s="14" t="s">
        <v>97</v>
      </c>
      <c r="B5" s="407">
        <v>30</v>
      </c>
      <c r="C5" s="407"/>
      <c r="D5" s="407">
        <v>21</v>
      </c>
      <c r="E5" s="407">
        <v>0</v>
      </c>
      <c r="F5" s="407">
        <v>0</v>
      </c>
      <c r="G5" s="408" t="s">
        <v>667</v>
      </c>
      <c r="H5" s="1"/>
      <c r="I5" s="1"/>
      <c r="J5" s="1"/>
      <c r="K5" s="1"/>
      <c r="L5" s="1"/>
    </row>
    <row r="6" spans="1:13" x14ac:dyDescent="0.2">
      <c r="A6" s="338" t="s">
        <v>644</v>
      </c>
      <c r="B6" s="404">
        <v>295</v>
      </c>
      <c r="C6" s="405">
        <v>0</v>
      </c>
      <c r="D6" s="405">
        <v>86</v>
      </c>
      <c r="E6" s="405">
        <v>385</v>
      </c>
      <c r="F6" s="405">
        <v>0</v>
      </c>
      <c r="G6" s="406">
        <v>68</v>
      </c>
    </row>
    <row r="7" spans="1:13" s="6" customFormat="1" ht="13.5" customHeight="1" x14ac:dyDescent="0.2">
      <c r="A7" s="14" t="s">
        <v>97</v>
      </c>
      <c r="B7" s="411">
        <v>155</v>
      </c>
      <c r="C7" s="411">
        <v>0</v>
      </c>
      <c r="D7" s="411">
        <v>35</v>
      </c>
      <c r="E7" s="411">
        <v>197</v>
      </c>
      <c r="F7" s="411">
        <v>0</v>
      </c>
      <c r="G7" s="412">
        <v>29</v>
      </c>
      <c r="H7" s="1"/>
      <c r="I7" s="1"/>
      <c r="J7" s="1"/>
      <c r="K7" s="1"/>
      <c r="L7" s="1"/>
    </row>
    <row r="8" spans="1:13" ht="15" customHeight="1" x14ac:dyDescent="0.2">
      <c r="A8" s="338" t="s">
        <v>646</v>
      </c>
      <c r="B8" s="404">
        <v>91</v>
      </c>
      <c r="C8" s="405">
        <v>60</v>
      </c>
      <c r="D8" s="405">
        <v>19</v>
      </c>
      <c r="E8" s="405">
        <v>35</v>
      </c>
      <c r="F8" s="405">
        <v>0</v>
      </c>
      <c r="G8" s="406">
        <v>265</v>
      </c>
    </row>
    <row r="9" spans="1:13" s="6" customFormat="1" ht="13.5" customHeight="1" x14ac:dyDescent="0.2">
      <c r="A9" s="14" t="s">
        <v>97</v>
      </c>
      <c r="B9" s="411">
        <v>76</v>
      </c>
      <c r="C9" s="411">
        <v>58</v>
      </c>
      <c r="D9" s="411">
        <v>12</v>
      </c>
      <c r="E9" s="411">
        <v>16</v>
      </c>
      <c r="F9" s="411">
        <v>0</v>
      </c>
      <c r="G9" s="412" t="s">
        <v>667</v>
      </c>
      <c r="H9" s="1"/>
      <c r="I9" s="1"/>
      <c r="J9" s="1"/>
      <c r="K9" s="1"/>
      <c r="L9" s="1"/>
    </row>
    <row r="10" spans="1:13" ht="15" customHeight="1" x14ac:dyDescent="0.2">
      <c r="A10" s="338" t="s">
        <v>649</v>
      </c>
      <c r="B10" s="404">
        <v>65</v>
      </c>
      <c r="C10" s="405">
        <v>11</v>
      </c>
      <c r="D10" s="405">
        <v>18</v>
      </c>
      <c r="E10" s="405">
        <v>39</v>
      </c>
      <c r="F10" s="405">
        <v>21</v>
      </c>
      <c r="G10" s="406">
        <v>86</v>
      </c>
    </row>
    <row r="11" spans="1:13" s="6" customFormat="1" ht="13.5" customHeight="1" x14ac:dyDescent="0.2">
      <c r="A11" s="14" t="s">
        <v>97</v>
      </c>
      <c r="B11" s="407">
        <v>27</v>
      </c>
      <c r="C11" s="407">
        <v>3</v>
      </c>
      <c r="D11" s="407">
        <v>10</v>
      </c>
      <c r="E11" s="407">
        <v>4</v>
      </c>
      <c r="F11" s="407">
        <v>5</v>
      </c>
      <c r="G11" s="408">
        <v>43</v>
      </c>
      <c r="H11" s="1"/>
      <c r="I11" s="1"/>
      <c r="J11" s="1"/>
      <c r="K11" s="1"/>
      <c r="L11" s="1"/>
    </row>
    <row r="12" spans="1:13" x14ac:dyDescent="0.2">
      <c r="A12" s="338" t="s">
        <v>650</v>
      </c>
      <c r="B12" s="404">
        <v>88</v>
      </c>
      <c r="C12" s="405">
        <v>88</v>
      </c>
      <c r="D12" s="405">
        <v>235</v>
      </c>
      <c r="E12" s="405">
        <v>12</v>
      </c>
      <c r="F12" s="405">
        <v>15</v>
      </c>
      <c r="G12" s="406">
        <v>214</v>
      </c>
    </row>
    <row r="13" spans="1:13" s="6" customFormat="1" ht="13.5" customHeight="1" x14ac:dyDescent="0.2">
      <c r="A13" s="14" t="s">
        <v>97</v>
      </c>
      <c r="B13" s="407">
        <v>72</v>
      </c>
      <c r="C13" s="407">
        <v>72</v>
      </c>
      <c r="D13" s="407">
        <v>174</v>
      </c>
      <c r="E13" s="407">
        <v>7</v>
      </c>
      <c r="F13" s="407">
        <v>9</v>
      </c>
      <c r="G13" s="408">
        <v>163</v>
      </c>
      <c r="H13" s="1"/>
      <c r="I13" s="1"/>
      <c r="J13" s="1"/>
      <c r="K13" s="1"/>
      <c r="L13" s="1"/>
    </row>
    <row r="14" spans="1:13" x14ac:dyDescent="0.2">
      <c r="A14" s="338" t="s">
        <v>651</v>
      </c>
      <c r="B14" s="404">
        <v>30</v>
      </c>
      <c r="C14" s="405">
        <v>5</v>
      </c>
      <c r="D14" s="405">
        <v>120</v>
      </c>
      <c r="E14" s="405">
        <v>0</v>
      </c>
      <c r="F14" s="405">
        <v>0</v>
      </c>
      <c r="G14" s="406">
        <v>0</v>
      </c>
    </row>
    <row r="15" spans="1:13" s="6" customFormat="1" ht="13.5" customHeight="1" x14ac:dyDescent="0.2">
      <c r="A15" s="14" t="s">
        <v>97</v>
      </c>
      <c r="B15" s="411">
        <v>18</v>
      </c>
      <c r="C15" s="411">
        <v>2</v>
      </c>
      <c r="D15" s="411">
        <v>100</v>
      </c>
      <c r="E15" s="411">
        <v>0</v>
      </c>
      <c r="F15" s="411">
        <v>0</v>
      </c>
      <c r="G15" s="412">
        <v>0</v>
      </c>
      <c r="H15" s="1"/>
      <c r="I15" s="1"/>
      <c r="J15" s="1"/>
      <c r="K15" s="1"/>
      <c r="L15" s="1"/>
    </row>
    <row r="16" spans="1:13" x14ac:dyDescent="0.2">
      <c r="A16" s="338" t="s">
        <v>647</v>
      </c>
      <c r="B16" s="404">
        <v>52</v>
      </c>
      <c r="C16" s="405">
        <v>44</v>
      </c>
      <c r="D16" s="405">
        <v>0</v>
      </c>
      <c r="E16" s="405">
        <v>0</v>
      </c>
      <c r="F16" s="405">
        <v>0</v>
      </c>
      <c r="G16" s="406">
        <v>0</v>
      </c>
      <c r="I16" s="49"/>
    </row>
    <row r="17" spans="1:12" s="6" customFormat="1" ht="13.5" customHeight="1" x14ac:dyDescent="0.2">
      <c r="A17" s="14" t="s">
        <v>97</v>
      </c>
      <c r="B17" s="407">
        <v>16</v>
      </c>
      <c r="C17" s="407">
        <v>13</v>
      </c>
      <c r="D17" s="407">
        <v>0</v>
      </c>
      <c r="E17" s="407">
        <v>0</v>
      </c>
      <c r="F17" s="407">
        <v>0</v>
      </c>
      <c r="G17" s="408">
        <v>0</v>
      </c>
      <c r="H17" s="1"/>
      <c r="I17" s="1"/>
      <c r="J17" s="1"/>
      <c r="K17" s="1"/>
      <c r="L17" s="1"/>
    </row>
    <row r="18" spans="1:12" x14ac:dyDescent="0.2">
      <c r="A18" s="338" t="s">
        <v>645</v>
      </c>
      <c r="B18" s="404">
        <v>192</v>
      </c>
      <c r="C18" s="405">
        <v>74</v>
      </c>
      <c r="D18" s="405">
        <v>213</v>
      </c>
      <c r="E18" s="405">
        <v>0</v>
      </c>
      <c r="F18" s="405">
        <v>0</v>
      </c>
      <c r="G18" s="406" t="s">
        <v>667</v>
      </c>
    </row>
    <row r="19" spans="1:12" s="6" customFormat="1" ht="13.5" customHeight="1" x14ac:dyDescent="0.2">
      <c r="A19" s="14" t="s">
        <v>97</v>
      </c>
      <c r="B19" s="407">
        <v>111</v>
      </c>
      <c r="C19" s="407">
        <v>39</v>
      </c>
      <c r="D19" s="407">
        <v>196</v>
      </c>
      <c r="E19" s="407">
        <v>0</v>
      </c>
      <c r="F19" s="407">
        <v>0</v>
      </c>
      <c r="G19" s="409" t="s">
        <v>667</v>
      </c>
      <c r="H19" s="1"/>
      <c r="I19" s="1"/>
      <c r="J19" s="1"/>
      <c r="K19" s="1"/>
      <c r="L19" s="1"/>
    </row>
    <row r="20" spans="1:12" x14ac:dyDescent="0.2">
      <c r="A20" s="43" t="s">
        <v>4</v>
      </c>
      <c r="B20" s="410">
        <f>SUM(B4,B6,B8,B10,B12,B14,B16,B18)</f>
        <v>877</v>
      </c>
      <c r="C20" s="410">
        <f t="shared" ref="C20:G21" si="0">SUM(C4,C6,C8,C10,C12,C14,C16,C18)</f>
        <v>338</v>
      </c>
      <c r="D20" s="410">
        <f t="shared" si="0"/>
        <v>733</v>
      </c>
      <c r="E20" s="410">
        <f t="shared" si="0"/>
        <v>471</v>
      </c>
      <c r="F20" s="410">
        <f t="shared" si="0"/>
        <v>36</v>
      </c>
      <c r="G20" s="410">
        <f t="shared" si="0"/>
        <v>633</v>
      </c>
    </row>
    <row r="21" spans="1:12" s="6" customFormat="1" ht="13.5" customHeight="1" thickBot="1" x14ac:dyDescent="0.25">
      <c r="A21" s="36" t="s">
        <v>97</v>
      </c>
      <c r="B21" s="38">
        <f>SUM(B5,B7,B9,B11,B13,B15,B17,B19)</f>
        <v>505</v>
      </c>
      <c r="C21" s="38">
        <f t="shared" si="0"/>
        <v>187</v>
      </c>
      <c r="D21" s="38">
        <f t="shared" si="0"/>
        <v>548</v>
      </c>
      <c r="E21" s="38">
        <f t="shared" si="0"/>
        <v>224</v>
      </c>
      <c r="F21" s="38">
        <f t="shared" si="0"/>
        <v>14</v>
      </c>
      <c r="G21" s="38">
        <f t="shared" si="0"/>
        <v>235</v>
      </c>
      <c r="H21" s="1"/>
      <c r="I21" s="1"/>
      <c r="J21" s="1"/>
      <c r="K21" s="1"/>
      <c r="L21" s="1"/>
    </row>
    <row r="23" spans="1:12" ht="30" customHeight="1" x14ac:dyDescent="0.2">
      <c r="A23" s="500" t="s">
        <v>152</v>
      </c>
      <c r="B23" s="500"/>
      <c r="C23" s="500"/>
      <c r="D23" s="500"/>
      <c r="E23" s="500"/>
      <c r="F23" s="500"/>
      <c r="G23" s="500"/>
    </row>
    <row r="24" spans="1:12" ht="15" customHeight="1" x14ac:dyDescent="0.2">
      <c r="A24" s="491" t="s">
        <v>131</v>
      </c>
      <c r="B24" s="491"/>
      <c r="C24" s="491"/>
      <c r="D24" s="491"/>
      <c r="E24" s="491"/>
      <c r="F24" s="491"/>
      <c r="G24" s="491"/>
    </row>
    <row r="25" spans="1:12" ht="15" customHeight="1" x14ac:dyDescent="0.2">
      <c r="A25" s="491" t="s">
        <v>154</v>
      </c>
      <c r="B25" s="491"/>
      <c r="C25" s="491"/>
      <c r="D25" s="491"/>
      <c r="E25" s="491"/>
      <c r="F25" s="491"/>
      <c r="G25" s="491"/>
    </row>
    <row r="26" spans="1:12" x14ac:dyDescent="0.2">
      <c r="A26" s="1"/>
      <c r="B26" s="1"/>
      <c r="C26" s="1"/>
      <c r="D26" s="1"/>
      <c r="E26" s="1"/>
      <c r="F26" s="1"/>
    </row>
  </sheetData>
  <mergeCells count="6">
    <mergeCell ref="A23:G23"/>
    <mergeCell ref="A24:G24"/>
    <mergeCell ref="A25:G25"/>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R20"/>
  <sheetViews>
    <sheetView workbookViewId="0">
      <selection activeCell="L20" sqref="L20"/>
    </sheetView>
  </sheetViews>
  <sheetFormatPr defaultColWidth="9.140625" defaultRowHeight="12.75" x14ac:dyDescent="0.2"/>
  <cols>
    <col min="1" max="1" width="40.7109375" style="2" customWidth="1"/>
    <col min="2" max="2" width="17.7109375" style="32" customWidth="1"/>
    <col min="3" max="7" width="10" style="32" customWidth="1"/>
    <col min="8" max="8" width="10" style="1" customWidth="1"/>
    <col min="9" max="16384" width="9.140625" style="1"/>
  </cols>
  <sheetData>
    <row r="1" spans="1:18" ht="42.75" customHeight="1" thickBot="1" x14ac:dyDescent="0.3">
      <c r="A1" s="641" t="s">
        <v>493</v>
      </c>
      <c r="B1" s="642"/>
      <c r="C1" s="643"/>
      <c r="D1" s="643"/>
      <c r="E1" s="643"/>
      <c r="F1" s="643"/>
      <c r="G1" s="643"/>
      <c r="H1" s="644"/>
      <c r="J1"/>
      <c r="K1"/>
      <c r="L1"/>
      <c r="M1"/>
      <c r="N1"/>
      <c r="O1"/>
      <c r="P1"/>
      <c r="Q1"/>
    </row>
    <row r="2" spans="1:18" s="5" customFormat="1" ht="15" x14ac:dyDescent="0.25">
      <c r="A2" s="645" t="s">
        <v>9</v>
      </c>
      <c r="B2" s="647" t="s">
        <v>494</v>
      </c>
      <c r="C2" s="649" t="s">
        <v>485</v>
      </c>
      <c r="D2" s="650"/>
      <c r="E2" s="650"/>
      <c r="F2" s="650"/>
      <c r="G2" s="650"/>
      <c r="H2" s="651"/>
      <c r="J2"/>
      <c r="K2"/>
      <c r="L2"/>
      <c r="M2"/>
      <c r="N2"/>
      <c r="O2"/>
      <c r="P2"/>
      <c r="Q2"/>
    </row>
    <row r="3" spans="1:18" s="5" customFormat="1" ht="15" x14ac:dyDescent="0.25">
      <c r="A3" s="645"/>
      <c r="B3" s="647"/>
      <c r="C3" s="652" t="s">
        <v>0</v>
      </c>
      <c r="D3" s="653"/>
      <c r="E3" s="652" t="s">
        <v>2</v>
      </c>
      <c r="F3" s="653"/>
      <c r="G3" s="652" t="s">
        <v>1</v>
      </c>
      <c r="H3" s="654"/>
      <c r="J3"/>
      <c r="K3"/>
      <c r="L3"/>
      <c r="M3"/>
      <c r="N3"/>
      <c r="O3"/>
      <c r="P3"/>
      <c r="Q3"/>
    </row>
    <row r="4" spans="1:18" s="5" customFormat="1" ht="39" customHeight="1" x14ac:dyDescent="0.25">
      <c r="A4" s="646"/>
      <c r="B4" s="648"/>
      <c r="C4" s="238" t="s">
        <v>594</v>
      </c>
      <c r="D4" s="238" t="s">
        <v>595</v>
      </c>
      <c r="E4" s="238" t="s">
        <v>594</v>
      </c>
      <c r="F4" s="238" t="s">
        <v>595</v>
      </c>
      <c r="G4" s="238" t="s">
        <v>594</v>
      </c>
      <c r="H4" s="239" t="s">
        <v>595</v>
      </c>
      <c r="J4"/>
      <c r="K4"/>
      <c r="L4"/>
      <c r="M4"/>
      <c r="N4"/>
      <c r="O4"/>
      <c r="P4"/>
      <c r="Q4"/>
    </row>
    <row r="5" spans="1:18" s="6" customFormat="1" ht="15.75" customHeight="1" x14ac:dyDescent="0.25">
      <c r="A5" s="445" t="s">
        <v>648</v>
      </c>
      <c r="B5" s="446">
        <v>10</v>
      </c>
      <c r="C5" s="237">
        <v>358</v>
      </c>
      <c r="D5" s="237">
        <v>136</v>
      </c>
      <c r="E5" s="237"/>
      <c r="F5" s="237"/>
      <c r="G5" s="237">
        <v>109</v>
      </c>
      <c r="H5" s="69">
        <v>113</v>
      </c>
      <c r="J5"/>
      <c r="K5"/>
      <c r="L5"/>
      <c r="M5"/>
      <c r="N5"/>
      <c r="O5"/>
      <c r="P5"/>
      <c r="Q5"/>
      <c r="R5" s="448"/>
    </row>
    <row r="6" spans="1:18" s="6" customFormat="1" ht="15.75" customHeight="1" x14ac:dyDescent="0.25">
      <c r="A6" s="445" t="s">
        <v>646</v>
      </c>
      <c r="B6" s="446">
        <v>10</v>
      </c>
      <c r="C6" s="237">
        <v>465</v>
      </c>
      <c r="D6" s="237"/>
      <c r="E6" s="237"/>
      <c r="F6" s="237"/>
      <c r="G6" s="237">
        <v>261</v>
      </c>
      <c r="H6" s="69"/>
      <c r="J6"/>
      <c r="K6"/>
      <c r="L6"/>
      <c r="M6"/>
      <c r="N6"/>
      <c r="O6"/>
      <c r="P6"/>
      <c r="Q6"/>
      <c r="R6" s="448"/>
    </row>
    <row r="7" spans="1:18" s="6" customFormat="1" ht="15.75" customHeight="1" x14ac:dyDescent="0.25">
      <c r="A7" s="445" t="s">
        <v>651</v>
      </c>
      <c r="B7" s="446">
        <v>27</v>
      </c>
      <c r="C7" s="237">
        <v>1150</v>
      </c>
      <c r="D7" s="237"/>
      <c r="E7" s="237"/>
      <c r="F7" s="237"/>
      <c r="G7" s="237">
        <v>569</v>
      </c>
      <c r="H7" s="69"/>
      <c r="J7"/>
      <c r="K7"/>
      <c r="L7"/>
      <c r="M7"/>
      <c r="N7"/>
      <c r="O7"/>
      <c r="P7"/>
      <c r="Q7"/>
    </row>
    <row r="8" spans="1:18" s="6" customFormat="1" ht="15.75" customHeight="1" x14ac:dyDescent="0.25">
      <c r="A8" s="445" t="s">
        <v>645</v>
      </c>
      <c r="B8" s="446">
        <v>19</v>
      </c>
      <c r="C8" s="237">
        <v>668</v>
      </c>
      <c r="D8" s="237"/>
      <c r="E8" s="237"/>
      <c r="F8" s="237"/>
      <c r="G8" s="237">
        <v>277</v>
      </c>
      <c r="H8" s="69"/>
      <c r="J8"/>
      <c r="K8"/>
      <c r="L8"/>
      <c r="M8"/>
      <c r="N8"/>
      <c r="O8"/>
      <c r="P8"/>
      <c r="Q8"/>
    </row>
    <row r="9" spans="1:18" s="6" customFormat="1" ht="15.75" customHeight="1" x14ac:dyDescent="0.25">
      <c r="A9" s="445" t="s">
        <v>644</v>
      </c>
      <c r="B9" s="446">
        <v>2</v>
      </c>
      <c r="C9" s="237"/>
      <c r="D9" s="237"/>
      <c r="E9" s="237">
        <v>1897</v>
      </c>
      <c r="F9" s="237"/>
      <c r="G9" s="237"/>
      <c r="H9" s="69"/>
      <c r="J9"/>
      <c r="K9"/>
      <c r="L9"/>
      <c r="M9"/>
      <c r="N9"/>
      <c r="O9"/>
      <c r="P9"/>
      <c r="Q9"/>
    </row>
    <row r="10" spans="1:18" s="6" customFormat="1" ht="15.75" customHeight="1" x14ac:dyDescent="0.25">
      <c r="A10" s="445" t="s">
        <v>650</v>
      </c>
      <c r="B10" s="446">
        <v>80</v>
      </c>
      <c r="C10" s="237">
        <v>2006</v>
      </c>
      <c r="D10" s="237"/>
      <c r="E10" s="237">
        <v>959</v>
      </c>
      <c r="F10" s="237"/>
      <c r="G10" s="237">
        <v>1342</v>
      </c>
      <c r="H10" s="69"/>
      <c r="J10"/>
      <c r="K10"/>
      <c r="L10"/>
      <c r="M10"/>
      <c r="N10"/>
      <c r="O10"/>
      <c r="P10"/>
      <c r="Q10"/>
    </row>
    <row r="11" spans="1:18" s="6" customFormat="1" ht="15.75" customHeight="1" x14ac:dyDescent="0.25">
      <c r="A11" s="445" t="s">
        <v>647</v>
      </c>
      <c r="B11" s="446">
        <v>0</v>
      </c>
      <c r="C11" s="237"/>
      <c r="D11" s="237"/>
      <c r="E11" s="237"/>
      <c r="F11" s="237"/>
      <c r="G11" s="237"/>
      <c r="H11" s="69"/>
      <c r="J11"/>
      <c r="K11"/>
      <c r="L11"/>
      <c r="M11"/>
      <c r="N11"/>
      <c r="O11"/>
      <c r="P11"/>
      <c r="Q11"/>
    </row>
    <row r="12" spans="1:18" s="6" customFormat="1" ht="15" x14ac:dyDescent="0.25">
      <c r="A12" s="445" t="s">
        <v>649</v>
      </c>
      <c r="B12" s="446">
        <v>12</v>
      </c>
      <c r="C12" s="237">
        <v>385</v>
      </c>
      <c r="D12" s="237"/>
      <c r="E12" s="237"/>
      <c r="F12" s="237"/>
      <c r="G12" s="237">
        <v>124</v>
      </c>
      <c r="H12" s="69"/>
      <c r="J12"/>
      <c r="K12"/>
      <c r="L12"/>
      <c r="M12"/>
      <c r="N12"/>
      <c r="O12"/>
      <c r="P12"/>
      <c r="Q12"/>
    </row>
    <row r="13" spans="1:18" ht="15.75" thickBot="1" x14ac:dyDescent="0.3">
      <c r="A13" s="23" t="s">
        <v>4</v>
      </c>
      <c r="B13" s="447">
        <f>SUM(B5:B12)</f>
        <v>160</v>
      </c>
      <c r="C13" s="31">
        <f t="shared" ref="C13:G13" si="0">SUM(C5:C12)</f>
        <v>5032</v>
      </c>
      <c r="D13" s="31">
        <f t="shared" si="0"/>
        <v>136</v>
      </c>
      <c r="E13" s="31">
        <f t="shared" si="0"/>
        <v>2856</v>
      </c>
      <c r="F13" s="31">
        <f t="shared" si="0"/>
        <v>0</v>
      </c>
      <c r="G13" s="31">
        <f t="shared" si="0"/>
        <v>2682</v>
      </c>
      <c r="H13" s="70">
        <f>SUM(H5:H12)</f>
        <v>113</v>
      </c>
      <c r="J13"/>
      <c r="K13"/>
      <c r="L13"/>
      <c r="M13"/>
      <c r="N13"/>
      <c r="O13"/>
      <c r="P13"/>
      <c r="Q13"/>
    </row>
    <row r="14" spans="1:18" ht="15" x14ac:dyDescent="0.25">
      <c r="J14"/>
      <c r="K14"/>
      <c r="L14"/>
      <c r="M14"/>
      <c r="N14"/>
      <c r="O14"/>
      <c r="P14"/>
      <c r="Q14"/>
    </row>
    <row r="15" spans="1:18" ht="25.5" customHeight="1" x14ac:dyDescent="0.2">
      <c r="A15" s="546" t="s">
        <v>72</v>
      </c>
      <c r="B15" s="546"/>
      <c r="C15" s="546"/>
      <c r="D15" s="546"/>
      <c r="E15" s="546"/>
      <c r="F15" s="546"/>
      <c r="G15" s="546"/>
      <c r="H15" s="546"/>
    </row>
    <row r="16" spans="1:18" ht="30" customHeight="1" x14ac:dyDescent="0.2">
      <c r="A16" s="491" t="s">
        <v>83</v>
      </c>
      <c r="B16" s="491"/>
      <c r="C16" s="491"/>
      <c r="D16" s="491"/>
      <c r="E16" s="491"/>
      <c r="F16" s="491"/>
      <c r="G16" s="491"/>
      <c r="H16" s="491"/>
    </row>
    <row r="17" spans="1:8" ht="40.5" customHeight="1" x14ac:dyDescent="0.2">
      <c r="A17" s="491" t="s">
        <v>155</v>
      </c>
      <c r="B17" s="491"/>
      <c r="C17" s="491"/>
      <c r="D17" s="491"/>
      <c r="E17" s="491"/>
      <c r="F17" s="491"/>
      <c r="G17" s="491"/>
      <c r="H17" s="491"/>
    </row>
    <row r="18" spans="1:8" ht="12.75" customHeight="1" x14ac:dyDescent="0.2">
      <c r="A18" s="546" t="s">
        <v>495</v>
      </c>
      <c r="B18" s="546"/>
      <c r="C18" s="546"/>
      <c r="D18" s="546"/>
      <c r="E18" s="546"/>
      <c r="F18" s="546"/>
      <c r="G18" s="546"/>
      <c r="H18" s="546"/>
    </row>
    <row r="19" spans="1:8" x14ac:dyDescent="0.2">
      <c r="A19" s="546"/>
      <c r="B19" s="546"/>
      <c r="C19" s="546"/>
      <c r="D19" s="546"/>
      <c r="E19" s="546"/>
      <c r="F19" s="546"/>
      <c r="G19" s="546"/>
      <c r="H19" s="546"/>
    </row>
    <row r="20" spans="1:8" x14ac:dyDescent="0.2">
      <c r="A20" s="81"/>
      <c r="B20" s="81"/>
      <c r="C20" s="81"/>
      <c r="D20" s="81"/>
      <c r="E20" s="81"/>
      <c r="F20" s="81"/>
      <c r="G20" s="81"/>
      <c r="H20" s="81"/>
    </row>
  </sheetData>
  <mergeCells count="11">
    <mergeCell ref="A15:H15"/>
    <mergeCell ref="A16:H16"/>
    <mergeCell ref="A17:H17"/>
    <mergeCell ref="A18:H19"/>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92D050"/>
    <pageSetUpPr fitToPage="1"/>
  </sheetPr>
  <dimension ref="A1:K19"/>
  <sheetViews>
    <sheetView workbookViewId="0">
      <selection activeCell="H16" sqref="H16"/>
    </sheetView>
  </sheetViews>
  <sheetFormatPr defaultColWidth="9.140625" defaultRowHeight="12.75" x14ac:dyDescent="0.2"/>
  <cols>
    <col min="1" max="1" width="55.42578125" style="2" customWidth="1"/>
    <col min="2" max="2" width="17.140625" style="32"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97" t="s">
        <v>513</v>
      </c>
      <c r="B1" s="662"/>
      <c r="C1" s="662"/>
      <c r="D1" s="662"/>
      <c r="E1" s="663"/>
      <c r="G1" s="655" t="s">
        <v>412</v>
      </c>
      <c r="H1" s="656"/>
      <c r="I1" s="656"/>
      <c r="J1" s="656"/>
      <c r="K1" s="656"/>
    </row>
    <row r="2" spans="1:11" ht="16.5" customHeight="1" x14ac:dyDescent="0.2">
      <c r="A2" s="14" t="s">
        <v>9</v>
      </c>
      <c r="B2" s="664"/>
      <c r="C2" s="665"/>
      <c r="D2" s="665"/>
      <c r="E2" s="666"/>
      <c r="G2" s="657" t="s">
        <v>416</v>
      </c>
      <c r="H2" s="657"/>
      <c r="I2" s="657"/>
      <c r="J2" s="142" t="s">
        <v>413</v>
      </c>
      <c r="K2" s="122" t="s">
        <v>414</v>
      </c>
    </row>
    <row r="3" spans="1:11" ht="18" customHeight="1" x14ac:dyDescent="0.2">
      <c r="A3" s="125"/>
      <c r="B3" s="126" t="s">
        <v>87</v>
      </c>
      <c r="C3" s="126" t="s">
        <v>88</v>
      </c>
      <c r="D3" s="137" t="s">
        <v>407</v>
      </c>
      <c r="E3" s="42" t="s">
        <v>408</v>
      </c>
      <c r="G3" s="657"/>
      <c r="H3" s="657"/>
      <c r="I3" s="657"/>
      <c r="J3" s="142">
        <f>SUM(D9:D11)</f>
        <v>347</v>
      </c>
      <c r="K3" s="143">
        <f>SUM(E9:E11)</f>
        <v>27780362</v>
      </c>
    </row>
    <row r="4" spans="1:11" ht="16.5" customHeight="1" x14ac:dyDescent="0.2">
      <c r="A4" s="17" t="s">
        <v>138</v>
      </c>
      <c r="B4" s="57"/>
      <c r="C4" s="57"/>
      <c r="D4" s="138">
        <v>0</v>
      </c>
      <c r="E4" s="141"/>
      <c r="G4" s="657"/>
      <c r="H4" s="657"/>
      <c r="I4" s="657"/>
      <c r="J4" s="658" t="s">
        <v>415</v>
      </c>
      <c r="K4" s="658"/>
    </row>
    <row r="5" spans="1:11" ht="15.75" customHeight="1" x14ac:dyDescent="0.2">
      <c r="A5" s="17" t="s">
        <v>139</v>
      </c>
      <c r="B5" s="7">
        <v>9</v>
      </c>
      <c r="C5" s="7">
        <v>39</v>
      </c>
      <c r="D5" s="12">
        <v>48</v>
      </c>
      <c r="E5" s="141"/>
      <c r="G5" s="657"/>
      <c r="H5" s="657"/>
      <c r="I5" s="657"/>
      <c r="J5" s="659">
        <f>K3/J3</f>
        <v>80058.680115273775</v>
      </c>
      <c r="K5" s="659"/>
    </row>
    <row r="6" spans="1:11" ht="16.5" customHeight="1" x14ac:dyDescent="0.2">
      <c r="A6" s="17" t="s">
        <v>140</v>
      </c>
      <c r="B6" s="7">
        <v>8</v>
      </c>
      <c r="C6" s="8">
        <v>14</v>
      </c>
      <c r="D6" s="139">
        <v>22</v>
      </c>
      <c r="E6" s="141"/>
    </row>
    <row r="7" spans="1:11" ht="17.25" customHeight="1" x14ac:dyDescent="0.2">
      <c r="A7" s="17" t="s">
        <v>141</v>
      </c>
      <c r="B7" s="7">
        <v>2</v>
      </c>
      <c r="C7" s="7">
        <v>1</v>
      </c>
      <c r="D7" s="138">
        <v>3</v>
      </c>
      <c r="E7" s="141"/>
    </row>
    <row r="8" spans="1:11" ht="17.25" customHeight="1" x14ac:dyDescent="0.2">
      <c r="A8" s="132" t="s">
        <v>410</v>
      </c>
      <c r="B8" s="102">
        <v>9</v>
      </c>
      <c r="C8" s="102">
        <v>1</v>
      </c>
      <c r="D8" s="140">
        <v>10</v>
      </c>
      <c r="E8" s="141"/>
    </row>
    <row r="9" spans="1:11" ht="17.25" customHeight="1" x14ac:dyDescent="0.2">
      <c r="A9" s="21" t="s">
        <v>409</v>
      </c>
      <c r="B9" s="102">
        <v>2</v>
      </c>
      <c r="C9" s="102">
        <v>0</v>
      </c>
      <c r="D9" s="140">
        <v>2</v>
      </c>
      <c r="E9" s="178">
        <v>226362</v>
      </c>
    </row>
    <row r="10" spans="1:11" ht="17.25" customHeight="1" x14ac:dyDescent="0.2">
      <c r="A10" s="21" t="s">
        <v>411</v>
      </c>
      <c r="B10" s="57"/>
      <c r="C10" s="57"/>
      <c r="D10" s="140">
        <v>312</v>
      </c>
      <c r="E10" s="178">
        <v>26509000</v>
      </c>
    </row>
    <row r="11" spans="1:11" ht="17.25" customHeight="1" thickBot="1" x14ac:dyDescent="0.25">
      <c r="A11" s="136" t="s">
        <v>120</v>
      </c>
      <c r="B11" s="103"/>
      <c r="C11" s="103"/>
      <c r="D11" s="80">
        <v>33</v>
      </c>
      <c r="E11" s="179">
        <v>1045000</v>
      </c>
    </row>
    <row r="12" spans="1:11" ht="17.25" customHeight="1" x14ac:dyDescent="0.2">
      <c r="A12" s="67"/>
      <c r="B12" s="67"/>
      <c r="C12" s="67"/>
      <c r="D12" s="67"/>
      <c r="E12" s="67"/>
    </row>
    <row r="13" spans="1:11" ht="15.75" customHeight="1" x14ac:dyDescent="0.2">
      <c r="A13" s="661" t="s">
        <v>602</v>
      </c>
      <c r="B13" s="661"/>
      <c r="C13" s="661"/>
      <c r="D13" s="661"/>
      <c r="E13" s="661"/>
      <c r="F13" s="47"/>
    </row>
    <row r="14" spans="1:11" ht="15" customHeight="1" x14ac:dyDescent="0.2">
      <c r="A14" s="546" t="s">
        <v>89</v>
      </c>
      <c r="B14" s="546"/>
      <c r="C14" s="546"/>
      <c r="D14" s="546"/>
      <c r="E14" s="546"/>
      <c r="F14" s="47"/>
    </row>
    <row r="15" spans="1:11" ht="30" customHeight="1" x14ac:dyDescent="0.2">
      <c r="A15" s="610" t="s">
        <v>603</v>
      </c>
      <c r="B15" s="610"/>
      <c r="C15" s="610"/>
      <c r="D15" s="610"/>
      <c r="E15" s="610"/>
    </row>
    <row r="16" spans="1:11" ht="75" customHeight="1" x14ac:dyDescent="0.2">
      <c r="A16" s="667" t="s">
        <v>135</v>
      </c>
      <c r="B16" s="667"/>
      <c r="C16" s="667"/>
      <c r="D16" s="667"/>
      <c r="E16" s="667"/>
      <c r="F16" s="127"/>
      <c r="G16" s="127"/>
    </row>
    <row r="17" spans="1:7" ht="75" customHeight="1" x14ac:dyDescent="0.2">
      <c r="A17" s="660" t="s">
        <v>134</v>
      </c>
      <c r="B17" s="660"/>
      <c r="C17" s="660"/>
      <c r="D17" s="660"/>
      <c r="E17" s="660"/>
      <c r="F17" s="128"/>
      <c r="G17" s="128"/>
    </row>
    <row r="18" spans="1:7" ht="75" customHeight="1" x14ac:dyDescent="0.2">
      <c r="A18" s="660" t="s">
        <v>133</v>
      </c>
      <c r="B18" s="660"/>
      <c r="C18" s="660"/>
      <c r="D18" s="660"/>
      <c r="E18" s="660"/>
      <c r="F18" s="128"/>
      <c r="G18" s="128"/>
    </row>
    <row r="19" spans="1:7" ht="60" customHeight="1" x14ac:dyDescent="0.2">
      <c r="A19" s="660" t="s">
        <v>132</v>
      </c>
      <c r="B19" s="660"/>
      <c r="C19" s="660"/>
      <c r="D19" s="660"/>
      <c r="E19" s="660"/>
      <c r="F19" s="128"/>
      <c r="G19" s="128"/>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92D050"/>
  </sheetPr>
  <dimension ref="A1:D17"/>
  <sheetViews>
    <sheetView workbookViewId="0">
      <selection activeCell="P12" sqref="P12"/>
    </sheetView>
  </sheetViews>
  <sheetFormatPr defaultColWidth="9.140625" defaultRowHeight="12.75" x14ac:dyDescent="0.2"/>
  <cols>
    <col min="1" max="1" width="27.85546875" style="2" customWidth="1"/>
    <col min="2" max="2" width="15.7109375" style="3" customWidth="1"/>
    <col min="3" max="16384" width="9.140625" style="1"/>
  </cols>
  <sheetData>
    <row r="1" spans="1:4" ht="42.75" customHeight="1" x14ac:dyDescent="0.2">
      <c r="A1" s="668" t="s">
        <v>422</v>
      </c>
      <c r="B1" s="669"/>
    </row>
    <row r="2" spans="1:4" s="5" customFormat="1" x14ac:dyDescent="0.2">
      <c r="A2" s="14" t="s">
        <v>9</v>
      </c>
      <c r="B2" s="248" t="s">
        <v>36</v>
      </c>
    </row>
    <row r="3" spans="1:4" ht="15" customHeight="1" x14ac:dyDescent="0.2">
      <c r="A3" s="17" t="s">
        <v>39</v>
      </c>
      <c r="B3" s="249">
        <v>4785</v>
      </c>
    </row>
    <row r="4" spans="1:4" ht="30" customHeight="1" x14ac:dyDescent="0.2">
      <c r="A4" s="17" t="s">
        <v>40</v>
      </c>
      <c r="B4" s="249">
        <v>0</v>
      </c>
    </row>
    <row r="5" spans="1:4" ht="30" customHeight="1" x14ac:dyDescent="0.2">
      <c r="A5" s="109" t="s">
        <v>604</v>
      </c>
      <c r="B5" s="249">
        <v>5445</v>
      </c>
    </row>
    <row r="6" spans="1:4" ht="39.950000000000003" customHeight="1" x14ac:dyDescent="0.2">
      <c r="A6" s="109" t="s">
        <v>605</v>
      </c>
      <c r="B6" s="249">
        <v>5170</v>
      </c>
    </row>
    <row r="7" spans="1:4" s="4" customFormat="1" ht="15" customHeight="1" x14ac:dyDescent="0.2">
      <c r="A7" s="51" t="s">
        <v>606</v>
      </c>
      <c r="B7" s="249">
        <v>1094361</v>
      </c>
    </row>
    <row r="8" spans="1:4" s="4" customFormat="1" ht="30" customHeight="1" x14ac:dyDescent="0.2">
      <c r="A8" s="246" t="s">
        <v>636</v>
      </c>
      <c r="B8" s="249" t="s">
        <v>662</v>
      </c>
    </row>
    <row r="9" spans="1:4" s="4" customFormat="1" ht="30" customHeight="1" x14ac:dyDescent="0.2">
      <c r="A9" s="246" t="s">
        <v>637</v>
      </c>
      <c r="B9" s="249" t="s">
        <v>661</v>
      </c>
    </row>
    <row r="10" spans="1:4" s="4" customFormat="1" ht="30" customHeight="1" x14ac:dyDescent="0.2">
      <c r="A10" s="246" t="s">
        <v>638</v>
      </c>
      <c r="B10" s="249">
        <v>1535</v>
      </c>
    </row>
    <row r="11" spans="1:4" ht="30" customHeight="1" x14ac:dyDescent="0.2">
      <c r="A11" s="17" t="s">
        <v>607</v>
      </c>
      <c r="B11" s="249">
        <v>255575</v>
      </c>
    </row>
    <row r="12" spans="1:4" s="2" customFormat="1" ht="40.5" customHeight="1" x14ac:dyDescent="0.2">
      <c r="A12" s="17" t="s">
        <v>608</v>
      </c>
      <c r="B12" s="250">
        <v>115847</v>
      </c>
    </row>
    <row r="13" spans="1:4" ht="30" customHeight="1" thickBot="1" x14ac:dyDescent="0.25">
      <c r="A13" s="136" t="s">
        <v>609</v>
      </c>
      <c r="B13" s="251">
        <v>93095</v>
      </c>
    </row>
    <row r="15" spans="1:4" ht="39.6" customHeight="1" x14ac:dyDescent="0.2">
      <c r="A15" s="670" t="s">
        <v>639</v>
      </c>
      <c r="B15" s="670"/>
      <c r="C15" s="247" t="s">
        <v>663</v>
      </c>
      <c r="D15" s="247"/>
    </row>
    <row r="16" spans="1:4" ht="93.6" customHeight="1" x14ac:dyDescent="0.2">
      <c r="A16" s="670" t="s">
        <v>640</v>
      </c>
      <c r="B16" s="670"/>
      <c r="C16" s="247" t="s">
        <v>664</v>
      </c>
      <c r="D16" s="247"/>
    </row>
    <row r="17" spans="1:3" ht="80.099999999999994" customHeight="1" x14ac:dyDescent="0.2">
      <c r="A17" s="670" t="s">
        <v>641</v>
      </c>
      <c r="B17" s="670"/>
      <c r="C17" s="247" t="s">
        <v>665</v>
      </c>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92D050"/>
  </sheetPr>
  <dimension ref="A1:B16"/>
  <sheetViews>
    <sheetView workbookViewId="0">
      <selection activeCell="Q24" sqref="Q24"/>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08" t="s">
        <v>421</v>
      </c>
      <c r="B1" s="596"/>
    </row>
    <row r="2" spans="1:2" s="5" customFormat="1" ht="30" customHeight="1" x14ac:dyDescent="0.2">
      <c r="A2" s="14" t="s">
        <v>9</v>
      </c>
      <c r="B2" s="240" t="s">
        <v>36</v>
      </c>
    </row>
    <row r="3" spans="1:2" s="6" customFormat="1" ht="12.75" customHeight="1" x14ac:dyDescent="0.2">
      <c r="A3" s="27" t="s">
        <v>41</v>
      </c>
      <c r="B3" s="374">
        <v>17985</v>
      </c>
    </row>
    <row r="4" spans="1:2" s="6" customFormat="1" ht="12.75" customHeight="1" x14ac:dyDescent="0.2">
      <c r="A4" s="27" t="s">
        <v>456</v>
      </c>
      <c r="B4" s="374">
        <v>16219</v>
      </c>
    </row>
    <row r="5" spans="1:2" s="6" customFormat="1" ht="12.75" customHeight="1" x14ac:dyDescent="0.2">
      <c r="A5" s="27" t="s">
        <v>455</v>
      </c>
      <c r="B5" s="374">
        <v>1766</v>
      </c>
    </row>
    <row r="6" spans="1:2" s="6" customFormat="1" ht="12.75" customHeight="1" x14ac:dyDescent="0.2">
      <c r="A6" s="27" t="s">
        <v>42</v>
      </c>
      <c r="B6" s="374">
        <v>565341</v>
      </c>
    </row>
    <row r="7" spans="1:2" s="6" customFormat="1" ht="12.75" customHeight="1" x14ac:dyDescent="0.2">
      <c r="A7" s="27" t="s">
        <v>502</v>
      </c>
      <c r="B7" s="374">
        <v>555880</v>
      </c>
    </row>
    <row r="8" spans="1:2" s="6" customFormat="1" ht="12.75" customHeight="1" x14ac:dyDescent="0.2">
      <c r="A8" s="27" t="s">
        <v>503</v>
      </c>
      <c r="B8" s="374">
        <v>9461</v>
      </c>
    </row>
    <row r="9" spans="1:2" s="6" customFormat="1" ht="25.5" x14ac:dyDescent="0.2">
      <c r="A9" s="48" t="s">
        <v>628</v>
      </c>
      <c r="B9" s="25">
        <v>395</v>
      </c>
    </row>
    <row r="10" spans="1:2" s="6" customFormat="1" ht="15" customHeight="1" x14ac:dyDescent="0.2">
      <c r="A10" s="48" t="s">
        <v>627</v>
      </c>
      <c r="B10" s="25">
        <v>46</v>
      </c>
    </row>
    <row r="11" spans="1:2" s="6" customFormat="1" ht="15" customHeight="1" thickBot="1" x14ac:dyDescent="0.25">
      <c r="A11" s="89" t="s">
        <v>136</v>
      </c>
      <c r="B11" s="356">
        <v>33</v>
      </c>
    </row>
    <row r="13" spans="1:2" ht="56.25" customHeight="1" x14ac:dyDescent="0.2">
      <c r="A13" s="491" t="s">
        <v>68</v>
      </c>
      <c r="B13" s="491"/>
    </row>
    <row r="14" spans="1:2" ht="57" customHeight="1" x14ac:dyDescent="0.2">
      <c r="A14" s="491" t="s">
        <v>137</v>
      </c>
      <c r="B14" s="491"/>
    </row>
    <row r="16" spans="1:2" ht="66" customHeight="1" x14ac:dyDescent="0.2">
      <c r="A16" s="622" t="s">
        <v>460</v>
      </c>
      <c r="B16" s="622"/>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2</vt:i4>
      </vt:variant>
    </vt:vector>
  </HeadingPairs>
  <TitlesOfParts>
    <vt:vector size="31" baseType="lpstr">
      <vt:lpstr>Metodika </vt:lpstr>
      <vt:lpstr>2.1</vt:lpstr>
      <vt:lpstr>2.2</vt:lpstr>
      <vt:lpstr>2.3</vt:lpstr>
      <vt:lpstr>2.4</vt:lpstr>
      <vt:lpstr>2.5</vt:lpstr>
      <vt:lpstr>2.6</vt:lpstr>
      <vt:lpstr>2.7</vt:lpstr>
      <vt:lpstr>3.1</vt:lpstr>
      <vt:lpstr>3.2</vt:lpstr>
      <vt:lpstr>3.3</vt:lpstr>
      <vt:lpstr>3.4</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lpstr>'3.3'!neu</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2022-01-02T22:32:08Z</dcterms:modified>
</cp:coreProperties>
</file>