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filterPrivacy="1" codeName="ThisWorkbook" defaultThemeVersion="124226"/>
  <xr:revisionPtr revIDLastSave="0" documentId="13_ncr:1_{7152EF5A-133A-49BB-A654-F8AF2492701C}" xr6:coauthVersionLast="36" xr6:coauthVersionMax="36" xr10:uidLastSave="{00000000-0000-0000-0000-000000000000}"/>
  <bookViews>
    <workbookView xWindow="-105" yWindow="-105" windowWidth="38625" windowHeight="21225" tabRatio="803" activeTab="2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91028"/>
</workbook>
</file>

<file path=xl/calcChain.xml><?xml version="1.0" encoding="utf-8"?>
<calcChain xmlns="http://schemas.openxmlformats.org/spreadsheetml/2006/main">
  <c r="E9" i="61" l="1"/>
  <c r="J5" i="40" l="1"/>
  <c r="K3" i="40"/>
  <c r="J3" i="40"/>
  <c r="H12" i="70"/>
  <c r="G12" i="70"/>
  <c r="F12" i="70"/>
  <c r="E12" i="70"/>
  <c r="D12" i="70"/>
  <c r="C12" i="70"/>
  <c r="B12" i="70"/>
  <c r="G19" i="57"/>
  <c r="F19" i="57"/>
  <c r="E19" i="57"/>
  <c r="D19" i="57"/>
  <c r="C19" i="57"/>
  <c r="B19" i="57"/>
  <c r="G18" i="57"/>
  <c r="F18" i="57"/>
  <c r="E18" i="57"/>
  <c r="D18" i="57"/>
  <c r="C18" i="57"/>
  <c r="B18" i="57"/>
  <c r="R115" i="19"/>
  <c r="Q115" i="19"/>
  <c r="P115" i="19"/>
  <c r="N115" i="19"/>
  <c r="M115" i="19"/>
  <c r="L115" i="19"/>
  <c r="F115" i="19"/>
  <c r="E115" i="19"/>
  <c r="D115" i="19"/>
  <c r="R101" i="19"/>
  <c r="Q101" i="19"/>
  <c r="P101" i="19"/>
  <c r="N101" i="19"/>
  <c r="M101" i="19"/>
  <c r="L101" i="19"/>
  <c r="J101" i="19"/>
  <c r="I101" i="19"/>
  <c r="H101" i="19"/>
  <c r="F101" i="19"/>
  <c r="E101" i="19"/>
  <c r="D101" i="19"/>
  <c r="R87" i="19"/>
  <c r="Q87" i="19"/>
  <c r="P87" i="19"/>
  <c r="N87" i="19"/>
  <c r="M87" i="19"/>
  <c r="L87" i="19"/>
  <c r="J87" i="19"/>
  <c r="I87" i="19"/>
  <c r="H87" i="19"/>
  <c r="F87" i="19"/>
  <c r="E87" i="19"/>
  <c r="D87" i="19"/>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D17" i="19"/>
  <c r="B15" i="28"/>
  <c r="C15" i="28" s="1"/>
  <c r="J128" i="14"/>
  <c r="I128" i="14"/>
  <c r="H128" i="14"/>
  <c r="G128" i="14"/>
  <c r="F128" i="14"/>
  <c r="E128" i="14"/>
  <c r="D128" i="14"/>
  <c r="C128" i="14"/>
  <c r="K128" i="14" s="1"/>
  <c r="J127" i="14"/>
  <c r="I127" i="14"/>
  <c r="H127" i="14"/>
  <c r="G127" i="14"/>
  <c r="F127" i="14"/>
  <c r="E127" i="14"/>
  <c r="D127" i="14"/>
  <c r="C127" i="14"/>
  <c r="J126" i="14"/>
  <c r="I126" i="14"/>
  <c r="H126" i="14"/>
  <c r="G126" i="14"/>
  <c r="F126" i="14"/>
  <c r="E126" i="14"/>
  <c r="D126" i="14"/>
  <c r="C126" i="14"/>
  <c r="K126" i="14" s="1"/>
  <c r="J125" i="14"/>
  <c r="I125" i="14"/>
  <c r="H125" i="14"/>
  <c r="G125" i="14"/>
  <c r="F125" i="14"/>
  <c r="E125" i="14"/>
  <c r="D125" i="14"/>
  <c r="C125" i="14"/>
  <c r="J124" i="14"/>
  <c r="I124" i="14"/>
  <c r="H124" i="14"/>
  <c r="G124" i="14"/>
  <c r="F124" i="14"/>
  <c r="E124" i="14"/>
  <c r="D124" i="14"/>
  <c r="C124" i="14"/>
  <c r="K124" i="14" s="1"/>
  <c r="J123" i="14"/>
  <c r="I123" i="14"/>
  <c r="H123" i="14"/>
  <c r="G123" i="14"/>
  <c r="F123" i="14"/>
  <c r="E123" i="14"/>
  <c r="D123" i="14"/>
  <c r="C123" i="14"/>
  <c r="J122" i="14"/>
  <c r="I122" i="14"/>
  <c r="H122" i="14"/>
  <c r="G122" i="14"/>
  <c r="F122" i="14"/>
  <c r="E122" i="14"/>
  <c r="D122" i="14"/>
  <c r="C122" i="14"/>
  <c r="K122" i="14" s="1"/>
  <c r="J121" i="14"/>
  <c r="I121" i="14"/>
  <c r="H121" i="14"/>
  <c r="G121" i="14"/>
  <c r="F121" i="14"/>
  <c r="E121" i="14"/>
  <c r="D121" i="14"/>
  <c r="C121" i="14"/>
  <c r="J120" i="14"/>
  <c r="I120" i="14"/>
  <c r="H120" i="14"/>
  <c r="G120" i="14"/>
  <c r="F120" i="14"/>
  <c r="E120" i="14"/>
  <c r="D120" i="14"/>
  <c r="C120" i="14"/>
  <c r="K120" i="14" s="1"/>
  <c r="J119" i="14"/>
  <c r="I119" i="14"/>
  <c r="H119" i="14"/>
  <c r="G119" i="14"/>
  <c r="F119" i="14"/>
  <c r="E119" i="14"/>
  <c r="D119" i="14"/>
  <c r="C119" i="14"/>
  <c r="J118" i="14"/>
  <c r="I118" i="14"/>
  <c r="H118" i="14"/>
  <c r="G118" i="14"/>
  <c r="F118" i="14"/>
  <c r="E118" i="14"/>
  <c r="D118" i="14"/>
  <c r="C118" i="14"/>
  <c r="K118" i="14" s="1"/>
  <c r="J115" i="14"/>
  <c r="I115" i="14"/>
  <c r="H115" i="14"/>
  <c r="G115" i="14"/>
  <c r="F115" i="14"/>
  <c r="E115" i="14"/>
  <c r="D115" i="14"/>
  <c r="C115" i="14"/>
  <c r="K114" i="14"/>
  <c r="K113" i="14"/>
  <c r="K112" i="14"/>
  <c r="K111" i="14"/>
  <c r="K110" i="14"/>
  <c r="K109" i="14"/>
  <c r="K108" i="14"/>
  <c r="K107" i="14"/>
  <c r="K106" i="14"/>
  <c r="K105" i="14"/>
  <c r="K104" i="14"/>
  <c r="J101" i="14"/>
  <c r="I101" i="14"/>
  <c r="H101" i="14"/>
  <c r="G101" i="14"/>
  <c r="F101" i="14"/>
  <c r="E101" i="14"/>
  <c r="D101" i="14"/>
  <c r="C101" i="14"/>
  <c r="K100" i="14"/>
  <c r="K99" i="14"/>
  <c r="K98" i="14"/>
  <c r="K97" i="14"/>
  <c r="K96" i="14"/>
  <c r="K95" i="14"/>
  <c r="K94" i="14"/>
  <c r="K93" i="14"/>
  <c r="K92" i="14"/>
  <c r="K91" i="14"/>
  <c r="K90" i="14"/>
  <c r="J87" i="14"/>
  <c r="I87" i="14"/>
  <c r="H87" i="14"/>
  <c r="G87" i="14"/>
  <c r="F87" i="14"/>
  <c r="E87" i="14"/>
  <c r="D87" i="14"/>
  <c r="C87" i="14"/>
  <c r="K86" i="14"/>
  <c r="K85" i="14"/>
  <c r="K84" i="14"/>
  <c r="K83" i="14"/>
  <c r="K82" i="14"/>
  <c r="K81" i="14"/>
  <c r="K80" i="14"/>
  <c r="K79" i="14"/>
  <c r="K78" i="14"/>
  <c r="K77" i="14"/>
  <c r="K76" i="14"/>
  <c r="K87" i="14" s="1"/>
  <c r="J73" i="14"/>
  <c r="I73" i="14"/>
  <c r="H73" i="14"/>
  <c r="G73" i="14"/>
  <c r="F73" i="14"/>
  <c r="E73" i="14"/>
  <c r="D73" i="14"/>
  <c r="C73" i="14"/>
  <c r="K72" i="14"/>
  <c r="K71" i="14"/>
  <c r="K70" i="14"/>
  <c r="K69" i="14"/>
  <c r="K68" i="14"/>
  <c r="K67" i="14"/>
  <c r="K66" i="14"/>
  <c r="K65" i="14"/>
  <c r="K64" i="14"/>
  <c r="K63" i="14"/>
  <c r="K62" i="14"/>
  <c r="J59" i="14"/>
  <c r="I59" i="14"/>
  <c r="H59" i="14"/>
  <c r="G59" i="14"/>
  <c r="F59" i="14"/>
  <c r="E59" i="14"/>
  <c r="D59" i="14"/>
  <c r="C59" i="14"/>
  <c r="K58" i="14"/>
  <c r="K57" i="14"/>
  <c r="K56" i="14"/>
  <c r="K55" i="14"/>
  <c r="K54" i="14"/>
  <c r="K53" i="14"/>
  <c r="K52" i="14"/>
  <c r="K51" i="14"/>
  <c r="K50" i="14"/>
  <c r="K49" i="14"/>
  <c r="K48" i="14"/>
  <c r="J45" i="14"/>
  <c r="I45" i="14"/>
  <c r="H45" i="14"/>
  <c r="G45" i="14"/>
  <c r="F45" i="14"/>
  <c r="E45" i="14"/>
  <c r="D45" i="14"/>
  <c r="C45" i="14"/>
  <c r="K44" i="14"/>
  <c r="K43" i="14"/>
  <c r="K42" i="14"/>
  <c r="K41" i="14"/>
  <c r="K40" i="14"/>
  <c r="K39" i="14"/>
  <c r="K38" i="14"/>
  <c r="K37" i="14"/>
  <c r="K36" i="14"/>
  <c r="K35" i="14"/>
  <c r="K34" i="14"/>
  <c r="K45" i="14" s="1"/>
  <c r="J31" i="14"/>
  <c r="I31" i="14"/>
  <c r="H31" i="14"/>
  <c r="G31" i="14"/>
  <c r="F31" i="14"/>
  <c r="E31" i="14"/>
  <c r="D31" i="14"/>
  <c r="C31" i="14"/>
  <c r="K30" i="14"/>
  <c r="K29" i="14"/>
  <c r="K28" i="14"/>
  <c r="K27" i="14"/>
  <c r="K26" i="14"/>
  <c r="K25" i="14"/>
  <c r="K24" i="14"/>
  <c r="K23" i="14"/>
  <c r="K22" i="14"/>
  <c r="K21" i="14"/>
  <c r="K20" i="14"/>
  <c r="J17" i="14"/>
  <c r="J129" i="14" s="1"/>
  <c r="I17" i="14"/>
  <c r="I129" i="14" s="1"/>
  <c r="H17" i="14"/>
  <c r="H129" i="14" s="1"/>
  <c r="G17" i="14"/>
  <c r="G129" i="14" s="1"/>
  <c r="F17" i="14"/>
  <c r="E17" i="14"/>
  <c r="E129" i="14" s="1"/>
  <c r="D17" i="14"/>
  <c r="D129" i="14" s="1"/>
  <c r="C17" i="14"/>
  <c r="C129" i="14" s="1"/>
  <c r="K16" i="14"/>
  <c r="K15" i="14"/>
  <c r="K14" i="14"/>
  <c r="K13" i="14"/>
  <c r="K12" i="14"/>
  <c r="K11" i="14"/>
  <c r="K10" i="14"/>
  <c r="K9" i="14"/>
  <c r="K8" i="14"/>
  <c r="K7" i="14"/>
  <c r="K6" i="14"/>
  <c r="J147" i="47"/>
  <c r="I147" i="47"/>
  <c r="H147" i="47"/>
  <c r="G147" i="47"/>
  <c r="F147" i="47"/>
  <c r="E147" i="47"/>
  <c r="D147" i="47"/>
  <c r="C147" i="47"/>
  <c r="K147" i="47" s="1"/>
  <c r="J146" i="47"/>
  <c r="I146" i="47"/>
  <c r="H146" i="47"/>
  <c r="G146" i="47"/>
  <c r="F146" i="47"/>
  <c r="E146" i="47"/>
  <c r="D146" i="47"/>
  <c r="C146" i="47"/>
  <c r="K146" i="47" s="1"/>
  <c r="J144" i="47"/>
  <c r="I144" i="47"/>
  <c r="H144" i="47"/>
  <c r="G144" i="47"/>
  <c r="F144" i="47"/>
  <c r="E144" i="47"/>
  <c r="D144" i="47"/>
  <c r="C144" i="47"/>
  <c r="K144" i="47" s="1"/>
  <c r="J143" i="47"/>
  <c r="I143" i="47"/>
  <c r="H143" i="47"/>
  <c r="G143" i="47"/>
  <c r="F143" i="47"/>
  <c r="E143" i="47"/>
  <c r="D143" i="47"/>
  <c r="C143" i="47"/>
  <c r="K143" i="47" s="1"/>
  <c r="J142" i="47"/>
  <c r="I142" i="47"/>
  <c r="H142" i="47"/>
  <c r="G142" i="47"/>
  <c r="F142" i="47"/>
  <c r="E142" i="47"/>
  <c r="D142" i="47"/>
  <c r="C142" i="47"/>
  <c r="K142" i="47" s="1"/>
  <c r="J141" i="47"/>
  <c r="I141" i="47"/>
  <c r="H141" i="47"/>
  <c r="G141" i="47"/>
  <c r="F141" i="47"/>
  <c r="E141" i="47"/>
  <c r="D141" i="47"/>
  <c r="C141" i="47"/>
  <c r="K141" i="47" s="1"/>
  <c r="J140" i="47"/>
  <c r="I140" i="47"/>
  <c r="H140" i="47"/>
  <c r="G140" i="47"/>
  <c r="F140" i="47"/>
  <c r="E140" i="47"/>
  <c r="D140" i="47"/>
  <c r="C140" i="47"/>
  <c r="K140" i="47" s="1"/>
  <c r="J139" i="47"/>
  <c r="I139" i="47"/>
  <c r="H139" i="47"/>
  <c r="G139" i="47"/>
  <c r="F139" i="47"/>
  <c r="E139" i="47"/>
  <c r="D139" i="47"/>
  <c r="C139" i="47"/>
  <c r="K139" i="47" s="1"/>
  <c r="J138" i="47"/>
  <c r="I138" i="47"/>
  <c r="H138" i="47"/>
  <c r="G138" i="47"/>
  <c r="F138" i="47"/>
  <c r="E138" i="47"/>
  <c r="D138" i="47"/>
  <c r="C138" i="47"/>
  <c r="K138" i="47" s="1"/>
  <c r="J137" i="47"/>
  <c r="I137" i="47"/>
  <c r="H137" i="47"/>
  <c r="G137" i="47"/>
  <c r="F137" i="47"/>
  <c r="E137" i="47"/>
  <c r="D137" i="47"/>
  <c r="C137" i="47"/>
  <c r="K137" i="47" s="1"/>
  <c r="J136" i="47"/>
  <c r="I136" i="47"/>
  <c r="H136" i="47"/>
  <c r="G136" i="47"/>
  <c r="F136" i="47"/>
  <c r="E136" i="47"/>
  <c r="D136" i="47"/>
  <c r="C136" i="47"/>
  <c r="K136" i="47" s="1"/>
  <c r="J135" i="47"/>
  <c r="I135" i="47"/>
  <c r="H135" i="47"/>
  <c r="G135" i="47"/>
  <c r="F135" i="47"/>
  <c r="E135" i="47"/>
  <c r="D135" i="47"/>
  <c r="C135" i="47"/>
  <c r="K135" i="47" s="1"/>
  <c r="J134" i="47"/>
  <c r="I134" i="47"/>
  <c r="H134" i="47"/>
  <c r="G134" i="47"/>
  <c r="F134" i="47"/>
  <c r="E134" i="47"/>
  <c r="D134" i="47"/>
  <c r="C134" i="47"/>
  <c r="K134" i="47" s="1"/>
  <c r="K131" i="47"/>
  <c r="K130" i="47"/>
  <c r="J129" i="47"/>
  <c r="I129" i="47"/>
  <c r="H129" i="47"/>
  <c r="G129" i="47"/>
  <c r="F129" i="47"/>
  <c r="E129" i="47"/>
  <c r="D129" i="47"/>
  <c r="C129" i="47"/>
  <c r="K128" i="47"/>
  <c r="K127" i="47"/>
  <c r="K126" i="47"/>
  <c r="K125" i="47"/>
  <c r="K124" i="47"/>
  <c r="K123" i="47"/>
  <c r="K122" i="47"/>
  <c r="K121" i="47"/>
  <c r="K120" i="47"/>
  <c r="K119" i="47"/>
  <c r="K118" i="47"/>
  <c r="K115" i="47"/>
  <c r="K114" i="47"/>
  <c r="J113" i="47"/>
  <c r="I113" i="47"/>
  <c r="H113" i="47"/>
  <c r="G113" i="47"/>
  <c r="F113" i="47"/>
  <c r="E113" i="47"/>
  <c r="D113" i="47"/>
  <c r="C113" i="47"/>
  <c r="K112" i="47"/>
  <c r="K111" i="47"/>
  <c r="K110" i="47"/>
  <c r="K109" i="47"/>
  <c r="K108" i="47"/>
  <c r="K107" i="47"/>
  <c r="K106" i="47"/>
  <c r="K105" i="47"/>
  <c r="K104" i="47"/>
  <c r="K103" i="47"/>
  <c r="K102" i="47"/>
  <c r="K113" i="47" s="1"/>
  <c r="K99" i="47"/>
  <c r="K98" i="47"/>
  <c r="J97" i="47"/>
  <c r="I97" i="47"/>
  <c r="H97" i="47"/>
  <c r="G97" i="47"/>
  <c r="F97" i="47"/>
  <c r="E97" i="47"/>
  <c r="D97" i="47"/>
  <c r="C97" i="47"/>
  <c r="K96" i="47"/>
  <c r="K95" i="47"/>
  <c r="K94" i="47"/>
  <c r="K93" i="47"/>
  <c r="K92" i="47"/>
  <c r="K91" i="47"/>
  <c r="K90" i="47"/>
  <c r="K89" i="47"/>
  <c r="K88" i="47"/>
  <c r="K87" i="47"/>
  <c r="K86" i="47"/>
  <c r="K97" i="47" s="1"/>
  <c r="K83" i="47"/>
  <c r="K82" i="47"/>
  <c r="J81" i="47"/>
  <c r="I81" i="47"/>
  <c r="H81" i="47"/>
  <c r="G81" i="47"/>
  <c r="F81" i="47"/>
  <c r="E81" i="47"/>
  <c r="D81" i="47"/>
  <c r="C81" i="47"/>
  <c r="K80" i="47"/>
  <c r="K79" i="47"/>
  <c r="K78" i="47"/>
  <c r="K77" i="47"/>
  <c r="K76" i="47"/>
  <c r="K75" i="47"/>
  <c r="K74" i="47"/>
  <c r="K73" i="47"/>
  <c r="K72" i="47"/>
  <c r="K71" i="47"/>
  <c r="K70" i="47"/>
  <c r="K67" i="47"/>
  <c r="K66" i="47"/>
  <c r="J65" i="47"/>
  <c r="I65" i="47"/>
  <c r="H65" i="47"/>
  <c r="G65" i="47"/>
  <c r="F65" i="47"/>
  <c r="E65" i="47"/>
  <c r="D65" i="47"/>
  <c r="C65" i="47"/>
  <c r="K64" i="47"/>
  <c r="K63" i="47"/>
  <c r="K62" i="47"/>
  <c r="K61" i="47"/>
  <c r="K60" i="47"/>
  <c r="K59" i="47"/>
  <c r="K58" i="47"/>
  <c r="K57" i="47"/>
  <c r="K56" i="47"/>
  <c r="K55" i="47"/>
  <c r="K54" i="47"/>
  <c r="K65" i="47" s="1"/>
  <c r="K51" i="47"/>
  <c r="K50" i="47"/>
  <c r="J49" i="47"/>
  <c r="I49" i="47"/>
  <c r="H49" i="47"/>
  <c r="G49" i="47"/>
  <c r="F49" i="47"/>
  <c r="E49" i="47"/>
  <c r="D49" i="47"/>
  <c r="C49" i="47"/>
  <c r="K48" i="47"/>
  <c r="K47" i="47"/>
  <c r="K46" i="47"/>
  <c r="K45" i="47"/>
  <c r="K44" i="47"/>
  <c r="K43" i="47"/>
  <c r="K42" i="47"/>
  <c r="K41" i="47"/>
  <c r="K40" i="47"/>
  <c r="K39" i="47"/>
  <c r="K38" i="47"/>
  <c r="K49" i="47" s="1"/>
  <c r="K35" i="47"/>
  <c r="K34" i="47"/>
  <c r="J33" i="47"/>
  <c r="I33" i="47"/>
  <c r="H33" i="47"/>
  <c r="G33" i="47"/>
  <c r="F33" i="47"/>
  <c r="E33" i="47"/>
  <c r="D33" i="47"/>
  <c r="C33" i="47"/>
  <c r="K32" i="47"/>
  <c r="K31" i="47"/>
  <c r="K30" i="47"/>
  <c r="K29" i="47"/>
  <c r="K28" i="47"/>
  <c r="K27" i="47"/>
  <c r="K26" i="47"/>
  <c r="K25" i="47"/>
  <c r="K24" i="47"/>
  <c r="K23" i="47"/>
  <c r="K22" i="47"/>
  <c r="K19" i="47"/>
  <c r="K18" i="47"/>
  <c r="J17" i="47"/>
  <c r="J145" i="47" s="1"/>
  <c r="I17" i="47"/>
  <c r="I145" i="47" s="1"/>
  <c r="H17" i="47"/>
  <c r="H145" i="47" s="1"/>
  <c r="G17" i="47"/>
  <c r="G145" i="47" s="1"/>
  <c r="F17" i="47"/>
  <c r="F145" i="47" s="1"/>
  <c r="E17" i="47"/>
  <c r="E145" i="47" s="1"/>
  <c r="D17" i="47"/>
  <c r="D145" i="47" s="1"/>
  <c r="C17" i="47"/>
  <c r="C145" i="47" s="1"/>
  <c r="K16" i="47"/>
  <c r="K15" i="47"/>
  <c r="K14" i="47"/>
  <c r="K13" i="47"/>
  <c r="K12" i="47"/>
  <c r="K11" i="47"/>
  <c r="K10" i="47"/>
  <c r="K9" i="47"/>
  <c r="K8" i="47"/>
  <c r="K7" i="47"/>
  <c r="K6" i="47"/>
  <c r="K17" i="47" s="1"/>
  <c r="I16" i="33"/>
  <c r="H16" i="33"/>
  <c r="G16" i="33"/>
  <c r="F16" i="33"/>
  <c r="E16" i="33"/>
  <c r="D16" i="33"/>
  <c r="C16" i="33"/>
  <c r="J15" i="33"/>
  <c r="J14" i="33"/>
  <c r="J13" i="33"/>
  <c r="J12" i="33"/>
  <c r="J11" i="33"/>
  <c r="J10" i="33"/>
  <c r="J9" i="33"/>
  <c r="J8" i="33"/>
  <c r="J7" i="33"/>
  <c r="J6" i="33"/>
  <c r="J5" i="33"/>
  <c r="J16" i="33" s="1"/>
  <c r="I16" i="32"/>
  <c r="H16" i="32"/>
  <c r="G16" i="32"/>
  <c r="F16" i="32"/>
  <c r="E16" i="32"/>
  <c r="D16" i="32"/>
  <c r="C16" i="32"/>
  <c r="J15" i="32"/>
  <c r="J14" i="32"/>
  <c r="J13" i="32"/>
  <c r="J12" i="32"/>
  <c r="J11" i="32"/>
  <c r="J10" i="32"/>
  <c r="J9" i="32"/>
  <c r="J8" i="32"/>
  <c r="J7" i="32"/>
  <c r="J6" i="32"/>
  <c r="J5" i="32"/>
  <c r="J16" i="32" s="1"/>
  <c r="I4" i="8"/>
  <c r="I3" i="8"/>
  <c r="I4" i="7"/>
  <c r="I3" i="7"/>
  <c r="I4" i="6"/>
  <c r="I3" i="6"/>
  <c r="J128" i="59"/>
  <c r="I128" i="59"/>
  <c r="H128" i="59"/>
  <c r="G128" i="59"/>
  <c r="F128" i="59"/>
  <c r="E128" i="59"/>
  <c r="D128" i="59"/>
  <c r="C128" i="59"/>
  <c r="J127" i="59"/>
  <c r="I127" i="59"/>
  <c r="H127" i="59"/>
  <c r="G127" i="59"/>
  <c r="F127" i="59"/>
  <c r="E127" i="59"/>
  <c r="D127" i="59"/>
  <c r="C127" i="59"/>
  <c r="J126" i="59"/>
  <c r="I126" i="59"/>
  <c r="H126" i="59"/>
  <c r="G126" i="59"/>
  <c r="F126" i="59"/>
  <c r="E126" i="59"/>
  <c r="D126" i="59"/>
  <c r="C126" i="59"/>
  <c r="J125" i="59"/>
  <c r="I125" i="59"/>
  <c r="H125" i="59"/>
  <c r="G125" i="59"/>
  <c r="F125" i="59"/>
  <c r="E125" i="59"/>
  <c r="D125" i="59"/>
  <c r="C125" i="59"/>
  <c r="J124" i="59"/>
  <c r="I124" i="59"/>
  <c r="H124" i="59"/>
  <c r="G124" i="59"/>
  <c r="F124" i="59"/>
  <c r="E124" i="59"/>
  <c r="D124" i="59"/>
  <c r="C124" i="59"/>
  <c r="J123" i="59"/>
  <c r="I123" i="59"/>
  <c r="H123" i="59"/>
  <c r="G123" i="59"/>
  <c r="F123" i="59"/>
  <c r="E123" i="59"/>
  <c r="D123" i="59"/>
  <c r="C123" i="59"/>
  <c r="J122" i="59"/>
  <c r="I122" i="59"/>
  <c r="H122" i="59"/>
  <c r="G122" i="59"/>
  <c r="F122" i="59"/>
  <c r="E122" i="59"/>
  <c r="D122" i="59"/>
  <c r="C122" i="59"/>
  <c r="J121" i="59"/>
  <c r="I121" i="59"/>
  <c r="H121" i="59"/>
  <c r="G121" i="59"/>
  <c r="F121" i="59"/>
  <c r="E121" i="59"/>
  <c r="D121" i="59"/>
  <c r="C121" i="59"/>
  <c r="K121" i="59" s="1"/>
  <c r="J120" i="59"/>
  <c r="I120" i="59"/>
  <c r="H120" i="59"/>
  <c r="G120" i="59"/>
  <c r="F120" i="59"/>
  <c r="E120" i="59"/>
  <c r="D120" i="59"/>
  <c r="C120" i="59"/>
  <c r="J119" i="59"/>
  <c r="I119" i="59"/>
  <c r="H119" i="59"/>
  <c r="G119" i="59"/>
  <c r="F119" i="59"/>
  <c r="E119" i="59"/>
  <c r="D119" i="59"/>
  <c r="C119" i="59"/>
  <c r="J118" i="59"/>
  <c r="I118" i="59"/>
  <c r="H118" i="59"/>
  <c r="G118" i="59"/>
  <c r="F118" i="59"/>
  <c r="E118" i="59"/>
  <c r="D118" i="59"/>
  <c r="C118" i="59"/>
  <c r="J115" i="59"/>
  <c r="I115" i="59"/>
  <c r="H115" i="59"/>
  <c r="G115" i="59"/>
  <c r="F115" i="59"/>
  <c r="E115" i="59"/>
  <c r="D115" i="59"/>
  <c r="C115" i="59"/>
  <c r="K114" i="59"/>
  <c r="K113" i="59"/>
  <c r="K112" i="59"/>
  <c r="K111" i="59"/>
  <c r="K110" i="59"/>
  <c r="K109" i="59"/>
  <c r="K108" i="59"/>
  <c r="K107" i="59"/>
  <c r="K106" i="59"/>
  <c r="K105" i="59"/>
  <c r="K104" i="59"/>
  <c r="J101" i="59"/>
  <c r="I101" i="59"/>
  <c r="H101" i="59"/>
  <c r="G101" i="59"/>
  <c r="F101" i="59"/>
  <c r="E101" i="59"/>
  <c r="D101" i="59"/>
  <c r="C101" i="59"/>
  <c r="K100" i="59"/>
  <c r="K99" i="59"/>
  <c r="K98" i="59"/>
  <c r="K97" i="59"/>
  <c r="K96" i="59"/>
  <c r="K95" i="59"/>
  <c r="K94" i="59"/>
  <c r="K93" i="59"/>
  <c r="K92" i="59"/>
  <c r="K91" i="59"/>
  <c r="K90" i="59"/>
  <c r="K101" i="59" s="1"/>
  <c r="J87" i="59"/>
  <c r="I87" i="59"/>
  <c r="H87" i="59"/>
  <c r="G87" i="59"/>
  <c r="F87" i="59"/>
  <c r="E87" i="59"/>
  <c r="D87" i="59"/>
  <c r="C87" i="59"/>
  <c r="K86" i="59"/>
  <c r="K85" i="59"/>
  <c r="K84" i="59"/>
  <c r="K83" i="59"/>
  <c r="K82" i="59"/>
  <c r="K81" i="59"/>
  <c r="K80" i="59"/>
  <c r="K79" i="59"/>
  <c r="K78" i="59"/>
  <c r="K77" i="59"/>
  <c r="K76" i="59"/>
  <c r="K87" i="59" s="1"/>
  <c r="J73" i="59"/>
  <c r="I73" i="59"/>
  <c r="H73" i="59"/>
  <c r="G73" i="59"/>
  <c r="F73" i="59"/>
  <c r="E73" i="59"/>
  <c r="D73" i="59"/>
  <c r="C73" i="59"/>
  <c r="K72" i="59"/>
  <c r="K71" i="59"/>
  <c r="K70" i="59"/>
  <c r="K69" i="59"/>
  <c r="K68" i="59"/>
  <c r="K67" i="59"/>
  <c r="K66" i="59"/>
  <c r="K65" i="59"/>
  <c r="K64" i="59"/>
  <c r="K63" i="59"/>
  <c r="K62" i="59"/>
  <c r="J59" i="59"/>
  <c r="I59" i="59"/>
  <c r="H59" i="59"/>
  <c r="G59" i="59"/>
  <c r="F59" i="59"/>
  <c r="E59" i="59"/>
  <c r="D59" i="59"/>
  <c r="C59" i="59"/>
  <c r="K58" i="59"/>
  <c r="K57" i="59"/>
  <c r="K56" i="59"/>
  <c r="K55" i="59"/>
  <c r="K54" i="59"/>
  <c r="K53" i="59"/>
  <c r="K52" i="59"/>
  <c r="K51" i="59"/>
  <c r="K50" i="59"/>
  <c r="K49" i="59"/>
  <c r="K48" i="59"/>
  <c r="K59" i="59" s="1"/>
  <c r="J45" i="59"/>
  <c r="I45" i="59"/>
  <c r="H45" i="59"/>
  <c r="G45" i="59"/>
  <c r="F45" i="59"/>
  <c r="E45" i="59"/>
  <c r="D45" i="59"/>
  <c r="C45" i="59"/>
  <c r="K44" i="59"/>
  <c r="K43" i="59"/>
  <c r="K42" i="59"/>
  <c r="K41" i="59"/>
  <c r="K40" i="59"/>
  <c r="K39" i="59"/>
  <c r="K38" i="59"/>
  <c r="K37" i="59"/>
  <c r="K36" i="59"/>
  <c r="K35" i="59"/>
  <c r="K34" i="59"/>
  <c r="K45" i="59" s="1"/>
  <c r="J31" i="59"/>
  <c r="I31" i="59"/>
  <c r="H31" i="59"/>
  <c r="G31" i="59"/>
  <c r="F31" i="59"/>
  <c r="E31" i="59"/>
  <c r="D31" i="59"/>
  <c r="C31" i="59"/>
  <c r="K30" i="59"/>
  <c r="K29" i="59"/>
  <c r="K28" i="59"/>
  <c r="K27" i="59"/>
  <c r="K26" i="59"/>
  <c r="K25" i="59"/>
  <c r="K24" i="59"/>
  <c r="K23" i="59"/>
  <c r="K22" i="59"/>
  <c r="K21" i="59"/>
  <c r="K20" i="59"/>
  <c r="J17" i="59"/>
  <c r="J129" i="59" s="1"/>
  <c r="I17" i="59"/>
  <c r="I129" i="59" s="1"/>
  <c r="H17" i="59"/>
  <c r="H129" i="59" s="1"/>
  <c r="G17" i="59"/>
  <c r="G129" i="59" s="1"/>
  <c r="F17" i="59"/>
  <c r="F129" i="59" s="1"/>
  <c r="E17" i="59"/>
  <c r="D17" i="59"/>
  <c r="D129" i="59" s="1"/>
  <c r="C17" i="59"/>
  <c r="C129" i="59" s="1"/>
  <c r="K16" i="59"/>
  <c r="K15" i="59"/>
  <c r="K14" i="59"/>
  <c r="K13" i="59"/>
  <c r="K12" i="59"/>
  <c r="K11" i="59"/>
  <c r="K10" i="59"/>
  <c r="K9" i="59"/>
  <c r="K8" i="59"/>
  <c r="K7" i="59"/>
  <c r="K6" i="59"/>
  <c r="K17" i="59" s="1"/>
  <c r="J128" i="1"/>
  <c r="I128" i="1"/>
  <c r="H128" i="1"/>
  <c r="G128" i="1"/>
  <c r="F128" i="1"/>
  <c r="E128" i="1"/>
  <c r="D128" i="1"/>
  <c r="C128" i="1"/>
  <c r="J127" i="1"/>
  <c r="I127" i="1"/>
  <c r="H127" i="1"/>
  <c r="G127" i="1"/>
  <c r="F127" i="1"/>
  <c r="E127" i="1"/>
  <c r="D127" i="1"/>
  <c r="C127" i="1"/>
  <c r="J126" i="1"/>
  <c r="I126" i="1"/>
  <c r="H126" i="1"/>
  <c r="G126" i="1"/>
  <c r="F126" i="1"/>
  <c r="E126" i="1"/>
  <c r="D126" i="1"/>
  <c r="C126" i="1"/>
  <c r="J125" i="1"/>
  <c r="I125" i="1"/>
  <c r="H125" i="1"/>
  <c r="G125" i="1"/>
  <c r="F125" i="1"/>
  <c r="E125" i="1"/>
  <c r="D125" i="1"/>
  <c r="C125" i="1"/>
  <c r="J124" i="1"/>
  <c r="I124" i="1"/>
  <c r="H124" i="1"/>
  <c r="G124" i="1"/>
  <c r="F124" i="1"/>
  <c r="E124" i="1"/>
  <c r="D124" i="1"/>
  <c r="C124" i="1"/>
  <c r="J123" i="1"/>
  <c r="I123" i="1"/>
  <c r="H123" i="1"/>
  <c r="G123" i="1"/>
  <c r="F123" i="1"/>
  <c r="E123" i="1"/>
  <c r="D123" i="1"/>
  <c r="C123" i="1"/>
  <c r="J122" i="1"/>
  <c r="I122" i="1"/>
  <c r="H122" i="1"/>
  <c r="G122" i="1"/>
  <c r="F122" i="1"/>
  <c r="E122" i="1"/>
  <c r="D122" i="1"/>
  <c r="C122" i="1"/>
  <c r="J121" i="1"/>
  <c r="I121" i="1"/>
  <c r="H121" i="1"/>
  <c r="G121" i="1"/>
  <c r="F121" i="1"/>
  <c r="E121" i="1"/>
  <c r="D121" i="1"/>
  <c r="C121" i="1"/>
  <c r="K121" i="1" s="1"/>
  <c r="J120" i="1"/>
  <c r="I120" i="1"/>
  <c r="H120" i="1"/>
  <c r="G120" i="1"/>
  <c r="F120" i="1"/>
  <c r="E120" i="1"/>
  <c r="D120" i="1"/>
  <c r="C120" i="1"/>
  <c r="J119" i="1"/>
  <c r="I119" i="1"/>
  <c r="H119" i="1"/>
  <c r="G119" i="1"/>
  <c r="F119" i="1"/>
  <c r="E119" i="1"/>
  <c r="D119" i="1"/>
  <c r="C119" i="1"/>
  <c r="K119" i="1" s="1"/>
  <c r="J118" i="1"/>
  <c r="I118" i="1"/>
  <c r="H118" i="1"/>
  <c r="G118" i="1"/>
  <c r="F118" i="1"/>
  <c r="E118" i="1"/>
  <c r="D118" i="1"/>
  <c r="C118" i="1"/>
  <c r="J115" i="1"/>
  <c r="I115" i="1"/>
  <c r="H115" i="1"/>
  <c r="G115" i="1"/>
  <c r="F115" i="1"/>
  <c r="E115" i="1"/>
  <c r="D115" i="1"/>
  <c r="C115" i="1"/>
  <c r="K114" i="1"/>
  <c r="K113" i="1"/>
  <c r="K112" i="1"/>
  <c r="K111" i="1"/>
  <c r="K110" i="1"/>
  <c r="K109" i="1"/>
  <c r="K108" i="1"/>
  <c r="K107" i="1"/>
  <c r="K106" i="1"/>
  <c r="K105" i="1"/>
  <c r="K104" i="1"/>
  <c r="J101" i="1"/>
  <c r="I101" i="1"/>
  <c r="H101" i="1"/>
  <c r="G101" i="1"/>
  <c r="F101" i="1"/>
  <c r="E101" i="1"/>
  <c r="D101" i="1"/>
  <c r="C101" i="1"/>
  <c r="K100" i="1"/>
  <c r="K99" i="1"/>
  <c r="K98" i="1"/>
  <c r="K97" i="1"/>
  <c r="K96" i="1"/>
  <c r="K95" i="1"/>
  <c r="K94" i="1"/>
  <c r="K93" i="1"/>
  <c r="K92" i="1"/>
  <c r="K91" i="1"/>
  <c r="K90" i="1"/>
  <c r="K101" i="1" s="1"/>
  <c r="J87" i="1"/>
  <c r="I87" i="1"/>
  <c r="H87" i="1"/>
  <c r="G87" i="1"/>
  <c r="F87" i="1"/>
  <c r="E87" i="1"/>
  <c r="D87" i="1"/>
  <c r="C87" i="1"/>
  <c r="K86" i="1"/>
  <c r="K85" i="1"/>
  <c r="K84" i="1"/>
  <c r="K83" i="1"/>
  <c r="K82" i="1"/>
  <c r="K81" i="1"/>
  <c r="K80" i="1"/>
  <c r="K79" i="1"/>
  <c r="K78" i="1"/>
  <c r="K77" i="1"/>
  <c r="K76" i="1"/>
  <c r="K87" i="1" s="1"/>
  <c r="J73" i="1"/>
  <c r="I73" i="1"/>
  <c r="H73" i="1"/>
  <c r="G73" i="1"/>
  <c r="F73" i="1"/>
  <c r="E73" i="1"/>
  <c r="D73" i="1"/>
  <c r="C73" i="1"/>
  <c r="K72" i="1"/>
  <c r="K71" i="1"/>
  <c r="K70" i="1"/>
  <c r="K69" i="1"/>
  <c r="K68" i="1"/>
  <c r="K67" i="1"/>
  <c r="K66" i="1"/>
  <c r="K65" i="1"/>
  <c r="K64" i="1"/>
  <c r="K63" i="1"/>
  <c r="K62" i="1"/>
  <c r="J59" i="1"/>
  <c r="I59" i="1"/>
  <c r="H59" i="1"/>
  <c r="G59" i="1"/>
  <c r="F59" i="1"/>
  <c r="E59" i="1"/>
  <c r="D59" i="1"/>
  <c r="C59" i="1"/>
  <c r="K58" i="1"/>
  <c r="K57" i="1"/>
  <c r="K56" i="1"/>
  <c r="K55" i="1"/>
  <c r="K54" i="1"/>
  <c r="K53" i="1"/>
  <c r="K52" i="1"/>
  <c r="K51" i="1"/>
  <c r="K50" i="1"/>
  <c r="K49" i="1"/>
  <c r="K48" i="1"/>
  <c r="K59" i="1" s="1"/>
  <c r="J45" i="1"/>
  <c r="I45" i="1"/>
  <c r="H45" i="1"/>
  <c r="G45" i="1"/>
  <c r="F45" i="1"/>
  <c r="E45" i="1"/>
  <c r="D45" i="1"/>
  <c r="C45" i="1"/>
  <c r="K44" i="1"/>
  <c r="K43" i="1"/>
  <c r="K42" i="1"/>
  <c r="K41" i="1"/>
  <c r="K40" i="1"/>
  <c r="K39" i="1"/>
  <c r="K38" i="1"/>
  <c r="K37" i="1"/>
  <c r="K36" i="1"/>
  <c r="K35" i="1"/>
  <c r="K34" i="1"/>
  <c r="K45" i="1" s="1"/>
  <c r="J31" i="1"/>
  <c r="I31" i="1"/>
  <c r="H31" i="1"/>
  <c r="G31" i="1"/>
  <c r="F31" i="1"/>
  <c r="E31" i="1"/>
  <c r="D31" i="1"/>
  <c r="C31" i="1"/>
  <c r="K30" i="1"/>
  <c r="K29" i="1"/>
  <c r="K28" i="1"/>
  <c r="K27" i="1"/>
  <c r="K26" i="1"/>
  <c r="K25" i="1"/>
  <c r="K24" i="1"/>
  <c r="K23" i="1"/>
  <c r="K22" i="1"/>
  <c r="K21" i="1"/>
  <c r="K20" i="1"/>
  <c r="J17" i="1"/>
  <c r="J129" i="1" s="1"/>
  <c r="I17" i="1"/>
  <c r="I129" i="1" s="1"/>
  <c r="H17" i="1"/>
  <c r="H129" i="1" s="1"/>
  <c r="G17" i="1"/>
  <c r="G129" i="1" s="1"/>
  <c r="F17" i="1"/>
  <c r="F129" i="1" s="1"/>
  <c r="E17" i="1"/>
  <c r="D17" i="1"/>
  <c r="D129" i="1" s="1"/>
  <c r="C17" i="1"/>
  <c r="C129" i="1" s="1"/>
  <c r="K16" i="1"/>
  <c r="K15" i="1"/>
  <c r="K14" i="1"/>
  <c r="K13" i="1"/>
  <c r="K12" i="1"/>
  <c r="K11" i="1"/>
  <c r="K10" i="1"/>
  <c r="K9" i="1"/>
  <c r="K8" i="1"/>
  <c r="K7" i="1"/>
  <c r="K6" i="1"/>
  <c r="K17" i="1" s="1"/>
  <c r="K31" i="1" l="1"/>
  <c r="E129" i="1"/>
  <c r="K73" i="1"/>
  <c r="K115" i="1"/>
  <c r="K118" i="1"/>
  <c r="K120" i="1"/>
  <c r="K122" i="1"/>
  <c r="K123" i="1"/>
  <c r="K124" i="1"/>
  <c r="K125" i="1"/>
  <c r="K126" i="1"/>
  <c r="K127" i="1"/>
  <c r="K128" i="1"/>
  <c r="K31" i="59"/>
  <c r="E129" i="59"/>
  <c r="K73" i="59"/>
  <c r="K115" i="59"/>
  <c r="K118" i="59"/>
  <c r="K119" i="59"/>
  <c r="K120" i="59"/>
  <c r="K122" i="59"/>
  <c r="K123" i="59"/>
  <c r="K124" i="59"/>
  <c r="K125" i="59"/>
  <c r="K126" i="59"/>
  <c r="K127" i="59"/>
  <c r="K128" i="59"/>
  <c r="K33" i="47"/>
  <c r="K81" i="47"/>
  <c r="K129" i="47"/>
  <c r="K17" i="14"/>
  <c r="K31" i="14"/>
  <c r="F129" i="14"/>
  <c r="K59" i="14"/>
  <c r="K73" i="14"/>
  <c r="K101" i="14"/>
  <c r="K115" i="14"/>
  <c r="K119" i="14"/>
  <c r="K121" i="14"/>
  <c r="K123" i="14"/>
  <c r="K125" i="14"/>
  <c r="K127" i="14"/>
  <c r="K129" i="14"/>
  <c r="K145" i="47"/>
  <c r="K129" i="59"/>
  <c r="K129" i="1"/>
  <c r="I31" i="58" l="1"/>
  <c r="H31" i="58"/>
  <c r="G31" i="58"/>
  <c r="F31" i="58"/>
  <c r="E31" i="58"/>
  <c r="D31" i="58"/>
  <c r="C31" i="58"/>
  <c r="B31" i="58"/>
  <c r="K30" i="58"/>
  <c r="J30" i="58"/>
  <c r="K27" i="58"/>
  <c r="J27" i="58"/>
  <c r="K24" i="58"/>
  <c r="J24" i="58"/>
  <c r="K21" i="58"/>
  <c r="J21" i="58"/>
  <c r="K18" i="58"/>
  <c r="J18" i="58"/>
  <c r="K15" i="58"/>
  <c r="J15" i="58"/>
  <c r="K12" i="58"/>
  <c r="J12" i="58"/>
  <c r="K9" i="58"/>
  <c r="J9" i="58"/>
  <c r="K6" i="58"/>
  <c r="J6" i="58"/>
  <c r="J255" i="43"/>
  <c r="I255" i="43"/>
  <c r="H255" i="43"/>
  <c r="G255" i="43"/>
  <c r="F255" i="43"/>
  <c r="E255" i="43"/>
  <c r="D255" i="43"/>
  <c r="C255" i="43"/>
  <c r="B255" i="43"/>
  <c r="K254" i="43"/>
  <c r="K249" i="43"/>
  <c r="K91" i="43"/>
  <c r="K146" i="43"/>
  <c r="K231" i="43"/>
  <c r="K29" i="43"/>
  <c r="K186" i="43"/>
  <c r="K241" i="43"/>
  <c r="K38" i="43"/>
  <c r="K7" i="43"/>
  <c r="K201" i="43"/>
  <c r="K229" i="43"/>
  <c r="K155" i="43"/>
  <c r="K20" i="43"/>
  <c r="K19" i="43"/>
  <c r="K200" i="43"/>
  <c r="K53" i="43"/>
  <c r="K182" i="43"/>
  <c r="K240" i="43"/>
  <c r="K239" i="43"/>
  <c r="K238" i="43"/>
  <c r="K156" i="43"/>
  <c r="K237" i="43"/>
  <c r="K236" i="43"/>
  <c r="K235" i="43"/>
  <c r="K212" i="43"/>
  <c r="K185" i="43"/>
  <c r="K112" i="43"/>
  <c r="K233" i="43"/>
  <c r="K234" i="43"/>
  <c r="K232" i="43"/>
  <c r="K184" i="43"/>
  <c r="K222" i="43"/>
  <c r="K228" i="43"/>
  <c r="K227" i="43"/>
  <c r="K221" i="43"/>
  <c r="K225" i="43"/>
  <c r="K216" i="43"/>
  <c r="K192" i="43"/>
  <c r="K214" i="43"/>
  <c r="K93" i="43"/>
  <c r="K224" i="43"/>
  <c r="K251" i="43"/>
  <c r="K92" i="43"/>
  <c r="K199" i="43"/>
  <c r="K198" i="43"/>
  <c r="K248" i="43"/>
  <c r="K197" i="43"/>
  <c r="K196" i="43"/>
  <c r="K183" i="43"/>
  <c r="K195" i="43"/>
  <c r="K207" i="43"/>
  <c r="K194" i="43"/>
  <c r="K111" i="43"/>
  <c r="K47" i="43"/>
  <c r="K181" i="43"/>
  <c r="K220" i="43"/>
  <c r="K246" i="43"/>
  <c r="K205" i="43"/>
  <c r="K218" i="43"/>
  <c r="K10" i="43"/>
  <c r="K59" i="43"/>
  <c r="K217" i="43"/>
  <c r="K204" i="43"/>
  <c r="K190" i="43"/>
  <c r="K189" i="43"/>
  <c r="K188" i="43"/>
  <c r="K169" i="43"/>
  <c r="K211" i="43"/>
  <c r="K164" i="43"/>
  <c r="K48" i="43"/>
  <c r="K170" i="43"/>
  <c r="K165" i="43"/>
  <c r="K163" i="43"/>
  <c r="K162" i="43"/>
  <c r="K62" i="43"/>
  <c r="K161" i="43"/>
  <c r="K160" i="43"/>
  <c r="K145" i="43"/>
  <c r="K159" i="43"/>
  <c r="K157" i="43"/>
  <c r="K178" i="43"/>
  <c r="K175" i="43"/>
  <c r="K60" i="43"/>
  <c r="K136" i="43"/>
  <c r="K203" i="43"/>
  <c r="K152" i="43"/>
  <c r="K244" i="43"/>
  <c r="K150" i="43"/>
  <c r="K147" i="43"/>
  <c r="K148" i="43"/>
  <c r="K149" i="43"/>
  <c r="K154" i="43"/>
  <c r="K187" i="43"/>
  <c r="K153" i="43"/>
  <c r="K30" i="43"/>
  <c r="K219" i="43"/>
  <c r="K15" i="43"/>
  <c r="K250" i="43"/>
  <c r="K151" i="43"/>
  <c r="K144" i="43"/>
  <c r="K177" i="43"/>
  <c r="K143" i="43"/>
  <c r="K215" i="43"/>
  <c r="K142" i="43"/>
  <c r="K132" i="43"/>
  <c r="K141" i="43"/>
  <c r="K42" i="43"/>
  <c r="K138" i="43"/>
  <c r="K140" i="43"/>
  <c r="K139" i="43"/>
  <c r="K202" i="43"/>
  <c r="K134" i="43"/>
  <c r="K135" i="43"/>
  <c r="K133" i="43"/>
  <c r="K131" i="43"/>
  <c r="K174" i="43"/>
  <c r="K130" i="43"/>
  <c r="K128" i="43"/>
  <c r="K129" i="43"/>
  <c r="K126" i="43"/>
  <c r="K253" i="43"/>
  <c r="K125" i="43"/>
  <c r="K123" i="43"/>
  <c r="K122" i="43"/>
  <c r="K121" i="43"/>
  <c r="K120" i="43"/>
  <c r="K124" i="43"/>
  <c r="K118" i="43"/>
  <c r="K119" i="43"/>
  <c r="K117" i="43"/>
  <c r="K116" i="43"/>
  <c r="K114" i="43"/>
  <c r="K107" i="43"/>
  <c r="K106" i="43"/>
  <c r="K101" i="43"/>
  <c r="K95" i="43"/>
  <c r="K172" i="43"/>
  <c r="K90" i="43"/>
  <c r="K89" i="43"/>
  <c r="K179" i="43"/>
  <c r="K88" i="43"/>
  <c r="K210" i="43"/>
  <c r="K86" i="43"/>
  <c r="K84" i="43"/>
  <c r="K85" i="43"/>
  <c r="K83" i="43"/>
  <c r="K82" i="43"/>
  <c r="K87" i="43"/>
  <c r="K127" i="43"/>
  <c r="K252" i="43"/>
  <c r="K79" i="43"/>
  <c r="K247" i="43"/>
  <c r="K78" i="43"/>
  <c r="K171" i="43"/>
  <c r="K77" i="43"/>
  <c r="K76" i="43"/>
  <c r="K75" i="43"/>
  <c r="K230" i="43"/>
  <c r="K168" i="43"/>
  <c r="K72" i="43"/>
  <c r="K73" i="43"/>
  <c r="K191" i="43"/>
  <c r="K173" i="43"/>
  <c r="K71" i="43"/>
  <c r="K70" i="43"/>
  <c r="K206" i="43"/>
  <c r="K158" i="43"/>
  <c r="K69" i="43"/>
  <c r="K74" i="43"/>
  <c r="K68" i="43"/>
  <c r="K52" i="43"/>
  <c r="K65" i="43"/>
  <c r="K66" i="43"/>
  <c r="K64" i="43"/>
  <c r="K67" i="43"/>
  <c r="K166" i="43"/>
  <c r="K63" i="43"/>
  <c r="K61" i="43"/>
  <c r="K94" i="43"/>
  <c r="K58" i="43"/>
  <c r="K57" i="43"/>
  <c r="K55" i="43"/>
  <c r="K209" i="43"/>
  <c r="K56" i="43"/>
  <c r="K180" i="43"/>
  <c r="K193" i="43"/>
  <c r="K54" i="43"/>
  <c r="K51" i="43"/>
  <c r="K50" i="43"/>
  <c r="K46" i="43"/>
  <c r="K26" i="43"/>
  <c r="K43" i="43"/>
  <c r="K115" i="43"/>
  <c r="K113" i="43"/>
  <c r="K81" i="43"/>
  <c r="K109" i="43"/>
  <c r="K40" i="43"/>
  <c r="K104" i="43"/>
  <c r="K105" i="43"/>
  <c r="K49" i="43"/>
  <c r="K103" i="43"/>
  <c r="K102" i="43"/>
  <c r="K243" i="43"/>
  <c r="K245" i="43"/>
  <c r="K45" i="43"/>
  <c r="K44" i="43"/>
  <c r="K80" i="43"/>
  <c r="K41" i="43"/>
  <c r="K226" i="43"/>
  <c r="K213" i="43"/>
  <c r="K96" i="43"/>
  <c r="K100" i="43"/>
  <c r="K99" i="43"/>
  <c r="K98" i="43"/>
  <c r="K97" i="43"/>
  <c r="K25" i="43"/>
  <c r="K39" i="43"/>
  <c r="K176" i="43"/>
  <c r="K37" i="43"/>
  <c r="K208" i="43"/>
  <c r="K108" i="43"/>
  <c r="K35" i="43"/>
  <c r="K223" i="43"/>
  <c r="K36" i="43"/>
  <c r="K24" i="43"/>
  <c r="K34" i="43"/>
  <c r="K33" i="43"/>
  <c r="K32" i="43"/>
  <c r="K31" i="43"/>
  <c r="K137" i="43"/>
  <c r="K28" i="43"/>
  <c r="K27" i="43"/>
  <c r="K23" i="43"/>
  <c r="K22" i="43"/>
  <c r="K14" i="43"/>
  <c r="K21" i="43"/>
  <c r="K110" i="43"/>
  <c r="K18" i="43"/>
  <c r="K167" i="43"/>
  <c r="K16" i="43"/>
  <c r="K13" i="43"/>
  <c r="K17" i="43"/>
  <c r="K12" i="43"/>
  <c r="K9" i="43"/>
  <c r="K8" i="43"/>
  <c r="K242" i="43"/>
  <c r="K6" i="43"/>
  <c r="K11" i="43"/>
  <c r="K5" i="43"/>
  <c r="K4" i="43"/>
  <c r="E8" i="61"/>
  <c r="E7" i="61"/>
  <c r="E6" i="61"/>
  <c r="E5" i="61"/>
  <c r="K255" i="43" l="1"/>
  <c r="D43" i="26"/>
  <c r="C43" i="26"/>
  <c r="B43" i="26"/>
  <c r="D42" i="26"/>
  <c r="C42" i="26"/>
  <c r="B42" i="26"/>
  <c r="D41" i="26"/>
  <c r="C41" i="26"/>
  <c r="B41" i="26"/>
  <c r="D40" i="26"/>
  <c r="C40" i="26"/>
  <c r="B40" i="26"/>
  <c r="K75" i="68"/>
  <c r="J75" i="68"/>
  <c r="I75" i="68"/>
  <c r="H75" i="68"/>
  <c r="G75" i="68"/>
  <c r="F75" i="68"/>
  <c r="E75" i="68"/>
  <c r="D75" i="68"/>
  <c r="C75" i="68"/>
  <c r="B75" i="68"/>
  <c r="K74" i="68"/>
  <c r="J74" i="68"/>
  <c r="I74" i="68"/>
  <c r="H74" i="68"/>
  <c r="G74" i="68"/>
  <c r="F74" i="68"/>
  <c r="E74" i="68"/>
  <c r="D74" i="68"/>
  <c r="C74" i="68"/>
  <c r="B74" i="68"/>
  <c r="K73" i="68"/>
  <c r="J73" i="68"/>
  <c r="I73" i="68"/>
  <c r="H73" i="68"/>
  <c r="G73" i="68"/>
  <c r="F73" i="68"/>
  <c r="E73" i="68"/>
  <c r="D73" i="68"/>
  <c r="C73" i="68"/>
  <c r="B73" i="68"/>
  <c r="K72" i="68"/>
  <c r="J72" i="68"/>
  <c r="I72" i="68"/>
  <c r="H72" i="68"/>
  <c r="G72" i="68"/>
  <c r="F72" i="68"/>
  <c r="E72" i="68"/>
  <c r="D72" i="68"/>
  <c r="C72" i="68"/>
  <c r="B72" i="68"/>
  <c r="K71" i="68"/>
  <c r="J71" i="68"/>
  <c r="I71" i="68"/>
  <c r="H71" i="68"/>
  <c r="G71" i="68"/>
  <c r="F71" i="68"/>
  <c r="E71" i="68"/>
  <c r="D71" i="68"/>
  <c r="C71" i="68"/>
  <c r="B71" i="68"/>
  <c r="K70" i="68"/>
  <c r="J70" i="68"/>
  <c r="I70" i="68"/>
  <c r="H70" i="68"/>
  <c r="G70" i="68"/>
  <c r="F70" i="68"/>
  <c r="E70" i="68"/>
  <c r="D70" i="68"/>
  <c r="C70" i="68"/>
  <c r="B70" i="68"/>
  <c r="K69" i="68"/>
  <c r="J69" i="68"/>
  <c r="I69" i="68"/>
  <c r="H69" i="68"/>
  <c r="G69" i="68"/>
  <c r="F69" i="68"/>
  <c r="E69" i="68"/>
  <c r="D69" i="68"/>
  <c r="C69" i="68"/>
  <c r="B69" i="68"/>
  <c r="K60" i="68"/>
  <c r="J60" i="68"/>
  <c r="I60" i="68"/>
  <c r="H60" i="68"/>
  <c r="G60" i="68"/>
  <c r="F60" i="68"/>
  <c r="E60" i="68"/>
  <c r="D60" i="68"/>
  <c r="C60" i="68"/>
  <c r="B60" i="68"/>
  <c r="K52" i="68"/>
  <c r="J52" i="68"/>
  <c r="I52" i="68"/>
  <c r="H52" i="68"/>
  <c r="G52" i="68"/>
  <c r="F52" i="68"/>
  <c r="E52" i="68"/>
  <c r="D52" i="68"/>
  <c r="C52" i="68"/>
  <c r="B52" i="68"/>
  <c r="K44" i="68"/>
  <c r="J44" i="68"/>
  <c r="I44" i="68"/>
  <c r="H44" i="68"/>
  <c r="G44" i="68"/>
  <c r="F44" i="68"/>
  <c r="E44" i="68"/>
  <c r="D44" i="68"/>
  <c r="C44" i="68"/>
  <c r="B44" i="68"/>
  <c r="K36" i="68"/>
  <c r="J36" i="68"/>
  <c r="I36" i="68"/>
  <c r="H36" i="68"/>
  <c r="G36" i="68"/>
  <c r="F36" i="68"/>
  <c r="E36" i="68"/>
  <c r="D36" i="68"/>
  <c r="C36" i="68"/>
  <c r="B36" i="68"/>
  <c r="K28" i="68"/>
  <c r="J28" i="68"/>
  <c r="I28" i="68"/>
  <c r="H28" i="68"/>
  <c r="G28" i="68"/>
  <c r="F28" i="68"/>
  <c r="E28" i="68"/>
  <c r="D28" i="68"/>
  <c r="C28" i="68"/>
  <c r="B28" i="68"/>
  <c r="K20" i="68"/>
  <c r="J20" i="68"/>
  <c r="I20" i="68"/>
  <c r="H20" i="68"/>
  <c r="G20" i="68"/>
  <c r="F20" i="68"/>
  <c r="E20" i="68"/>
  <c r="D20" i="68"/>
  <c r="C20" i="68"/>
  <c r="B20" i="68"/>
  <c r="K12" i="68"/>
  <c r="J12" i="68"/>
  <c r="I12" i="68"/>
  <c r="H12" i="68"/>
  <c r="G12" i="68"/>
  <c r="F12" i="68"/>
  <c r="E12" i="68"/>
  <c r="D12" i="68"/>
  <c r="C12" i="68"/>
  <c r="B12" i="68"/>
  <c r="K4" i="68"/>
  <c r="K68" i="68" s="1"/>
  <c r="J4" i="68"/>
  <c r="J68" i="68" s="1"/>
  <c r="I4" i="68"/>
  <c r="I68" i="68" s="1"/>
  <c r="H4" i="68"/>
  <c r="G4" i="68"/>
  <c r="F4" i="68"/>
  <c r="F68" i="68" s="1"/>
  <c r="E4" i="68"/>
  <c r="E68" i="68" s="1"/>
  <c r="D4" i="68"/>
  <c r="D68" i="68" s="1"/>
  <c r="C4" i="68"/>
  <c r="C68" i="68" s="1"/>
  <c r="B4" i="68"/>
  <c r="G27" i="64"/>
  <c r="G26" i="64"/>
  <c r="I25" i="64"/>
  <c r="I27" i="64" s="1"/>
  <c r="H25" i="64"/>
  <c r="H27" i="64" s="1"/>
  <c r="F25" i="64"/>
  <c r="F27" i="64" s="1"/>
  <c r="E25" i="64"/>
  <c r="E27" i="64" s="1"/>
  <c r="D25" i="64"/>
  <c r="D27" i="64" s="1"/>
  <c r="C25" i="64"/>
  <c r="C27" i="64" s="1"/>
  <c r="B25" i="64"/>
  <c r="B27" i="64" s="1"/>
  <c r="I24" i="64"/>
  <c r="I26" i="64" s="1"/>
  <c r="H24" i="64"/>
  <c r="H26" i="64" s="1"/>
  <c r="F24" i="64"/>
  <c r="F26" i="64" s="1"/>
  <c r="E24" i="64"/>
  <c r="E26" i="64" s="1"/>
  <c r="D24" i="64"/>
  <c r="D26" i="64" s="1"/>
  <c r="C24" i="64"/>
  <c r="C26" i="64" s="1"/>
  <c r="B24" i="64"/>
  <c r="B26" i="64" s="1"/>
  <c r="J23" i="64"/>
  <c r="J22" i="64"/>
  <c r="J21" i="64"/>
  <c r="J20" i="64"/>
  <c r="J19" i="64"/>
  <c r="J18" i="64"/>
  <c r="J17" i="64"/>
  <c r="J16" i="64"/>
  <c r="J15" i="64"/>
  <c r="J14" i="64"/>
  <c r="J13" i="64"/>
  <c r="J12" i="64"/>
  <c r="J11" i="64"/>
  <c r="J10" i="64"/>
  <c r="J9" i="64"/>
  <c r="J8" i="64"/>
  <c r="J7" i="64"/>
  <c r="J25" i="64" s="1"/>
  <c r="J6" i="64"/>
  <c r="J24" i="64" s="1"/>
  <c r="J5" i="64"/>
  <c r="J4" i="64"/>
  <c r="K82" i="23"/>
  <c r="J82" i="23"/>
  <c r="I82" i="23"/>
  <c r="H82" i="23"/>
  <c r="G82" i="23"/>
  <c r="F82" i="23"/>
  <c r="E82" i="23"/>
  <c r="D82" i="23"/>
  <c r="C82" i="23"/>
  <c r="M82" i="23" s="1"/>
  <c r="B82" i="23"/>
  <c r="L82" i="23" s="1"/>
  <c r="K81" i="23"/>
  <c r="J81" i="23"/>
  <c r="I81" i="23"/>
  <c r="H81" i="23"/>
  <c r="G81" i="23"/>
  <c r="F81" i="23"/>
  <c r="E81" i="23"/>
  <c r="D81" i="23"/>
  <c r="C81" i="23"/>
  <c r="M81" i="23" s="1"/>
  <c r="B81" i="23"/>
  <c r="L81" i="23" s="1"/>
  <c r="K80" i="23"/>
  <c r="J80" i="23"/>
  <c r="I80" i="23"/>
  <c r="H80" i="23"/>
  <c r="G80" i="23"/>
  <c r="F80" i="23"/>
  <c r="E80" i="23"/>
  <c r="D80" i="23"/>
  <c r="C80" i="23"/>
  <c r="M80" i="23" s="1"/>
  <c r="B80" i="23"/>
  <c r="L80" i="23" s="1"/>
  <c r="K79" i="23"/>
  <c r="J79" i="23"/>
  <c r="I79" i="23"/>
  <c r="H79" i="23"/>
  <c r="G79" i="23"/>
  <c r="F79" i="23"/>
  <c r="E79" i="23"/>
  <c r="D79" i="23"/>
  <c r="C79" i="23"/>
  <c r="M79" i="23" s="1"/>
  <c r="B79" i="23"/>
  <c r="L79" i="23" s="1"/>
  <c r="K78" i="23"/>
  <c r="K83" i="23" s="1"/>
  <c r="J78" i="23"/>
  <c r="J83" i="23" s="1"/>
  <c r="I78" i="23"/>
  <c r="I83" i="23" s="1"/>
  <c r="H78" i="23"/>
  <c r="H83" i="23" s="1"/>
  <c r="G78" i="23"/>
  <c r="G83" i="23" s="1"/>
  <c r="F78" i="23"/>
  <c r="F83" i="23" s="1"/>
  <c r="E78" i="23"/>
  <c r="E83" i="23" s="1"/>
  <c r="D78" i="23"/>
  <c r="D83" i="23" s="1"/>
  <c r="C78" i="23"/>
  <c r="M78" i="23" s="1"/>
  <c r="B78" i="23"/>
  <c r="B83" i="23" s="1"/>
  <c r="K74" i="23"/>
  <c r="J74" i="23"/>
  <c r="I74" i="23"/>
  <c r="H74" i="23"/>
  <c r="G74" i="23"/>
  <c r="F74" i="23"/>
  <c r="E74" i="23"/>
  <c r="D74" i="23"/>
  <c r="C74" i="23"/>
  <c r="M74" i="23" s="1"/>
  <c r="B74" i="23"/>
  <c r="L74" i="23" s="1"/>
  <c r="M73" i="23"/>
  <c r="L73" i="23"/>
  <c r="M72" i="23"/>
  <c r="L72" i="23"/>
  <c r="M71" i="23"/>
  <c r="L71" i="23"/>
  <c r="M70" i="23"/>
  <c r="L70" i="23"/>
  <c r="M69" i="23"/>
  <c r="L69" i="23"/>
  <c r="K65" i="23"/>
  <c r="J65" i="23"/>
  <c r="I65" i="23"/>
  <c r="H65" i="23"/>
  <c r="G65" i="23"/>
  <c r="F65" i="23"/>
  <c r="E65" i="23"/>
  <c r="D65" i="23"/>
  <c r="C65" i="23"/>
  <c r="B65" i="23"/>
  <c r="M64" i="23"/>
  <c r="L64" i="23"/>
  <c r="M63" i="23"/>
  <c r="L63" i="23"/>
  <c r="M62" i="23"/>
  <c r="L62" i="23"/>
  <c r="M61" i="23"/>
  <c r="L61" i="23"/>
  <c r="M60" i="23"/>
  <c r="L60" i="23"/>
  <c r="K56" i="23"/>
  <c r="J56" i="23"/>
  <c r="I56" i="23"/>
  <c r="H56" i="23"/>
  <c r="G56" i="23"/>
  <c r="F56" i="23"/>
  <c r="E56" i="23"/>
  <c r="D56" i="23"/>
  <c r="C56" i="23"/>
  <c r="M56" i="23" s="1"/>
  <c r="B56" i="23"/>
  <c r="L56" i="23" s="1"/>
  <c r="M55" i="23"/>
  <c r="L55" i="23"/>
  <c r="M54" i="23"/>
  <c r="L54" i="23"/>
  <c r="M53" i="23"/>
  <c r="L53" i="23"/>
  <c r="M52" i="23"/>
  <c r="L52" i="23"/>
  <c r="M51" i="23"/>
  <c r="L51" i="23"/>
  <c r="K47" i="23"/>
  <c r="J47" i="23"/>
  <c r="I47" i="23"/>
  <c r="H47" i="23"/>
  <c r="G47" i="23"/>
  <c r="F47" i="23"/>
  <c r="E47" i="23"/>
  <c r="D47" i="23"/>
  <c r="C47" i="23"/>
  <c r="M47" i="23" s="1"/>
  <c r="B47" i="23"/>
  <c r="L47" i="23" s="1"/>
  <c r="M46" i="23"/>
  <c r="L46" i="23"/>
  <c r="M45" i="23"/>
  <c r="L45" i="23"/>
  <c r="M44" i="23"/>
  <c r="L44" i="23"/>
  <c r="M43" i="23"/>
  <c r="L43" i="23"/>
  <c r="M42" i="23"/>
  <c r="L42" i="23"/>
  <c r="K38" i="23"/>
  <c r="J38" i="23"/>
  <c r="I38" i="23"/>
  <c r="H38" i="23"/>
  <c r="G38" i="23"/>
  <c r="F38" i="23"/>
  <c r="E38" i="23"/>
  <c r="D38" i="23"/>
  <c r="C38" i="23"/>
  <c r="B38" i="23"/>
  <c r="M37" i="23"/>
  <c r="L37" i="23"/>
  <c r="M36" i="23"/>
  <c r="L36" i="23"/>
  <c r="M35" i="23"/>
  <c r="L35" i="23"/>
  <c r="M34" i="23"/>
  <c r="L34" i="23"/>
  <c r="M33" i="23"/>
  <c r="L33" i="23"/>
  <c r="K29" i="23"/>
  <c r="J29" i="23"/>
  <c r="I29" i="23"/>
  <c r="H29" i="23"/>
  <c r="G29" i="23"/>
  <c r="F29" i="23"/>
  <c r="E29" i="23"/>
  <c r="D29" i="23"/>
  <c r="C29" i="23"/>
  <c r="M29" i="23" s="1"/>
  <c r="B29" i="23"/>
  <c r="L29" i="23" s="1"/>
  <c r="M28" i="23"/>
  <c r="L28" i="23"/>
  <c r="M27" i="23"/>
  <c r="L27" i="23"/>
  <c r="M26" i="23"/>
  <c r="L26" i="23"/>
  <c r="M25" i="23"/>
  <c r="L25" i="23"/>
  <c r="M24" i="23"/>
  <c r="L24" i="23"/>
  <c r="K20" i="23"/>
  <c r="J20" i="23"/>
  <c r="I20" i="23"/>
  <c r="H20" i="23"/>
  <c r="G20" i="23"/>
  <c r="F20" i="23"/>
  <c r="E20" i="23"/>
  <c r="D20" i="23"/>
  <c r="C20" i="23"/>
  <c r="M20" i="23" s="1"/>
  <c r="B20" i="23"/>
  <c r="L20" i="23" s="1"/>
  <c r="M19" i="23"/>
  <c r="L19" i="23"/>
  <c r="M18" i="23"/>
  <c r="L18" i="23"/>
  <c r="M17" i="23"/>
  <c r="L17" i="23"/>
  <c r="M16" i="23"/>
  <c r="L16" i="23"/>
  <c r="M15" i="23"/>
  <c r="L15" i="23"/>
  <c r="K11" i="23"/>
  <c r="K84" i="23" s="1"/>
  <c r="J11" i="23"/>
  <c r="J84" i="23" s="1"/>
  <c r="I11" i="23"/>
  <c r="I84" i="23" s="1"/>
  <c r="H11" i="23"/>
  <c r="G11" i="23"/>
  <c r="G84" i="23" s="1"/>
  <c r="F11" i="23"/>
  <c r="F84" i="23" s="1"/>
  <c r="E11" i="23"/>
  <c r="E84" i="23" s="1"/>
  <c r="D11" i="23"/>
  <c r="D84" i="23" s="1"/>
  <c r="C11" i="23"/>
  <c r="C84" i="23" s="1"/>
  <c r="B11" i="23"/>
  <c r="M10" i="23"/>
  <c r="L10" i="23"/>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E11" i="67"/>
  <c r="D11" i="67"/>
  <c r="C11" i="67"/>
  <c r="B11" i="67"/>
  <c r="Y10" i="67"/>
  <c r="X10" i="67"/>
  <c r="Y9" i="67"/>
  <c r="X9" i="67"/>
  <c r="Y8" i="67"/>
  <c r="X8" i="67"/>
  <c r="Y7" i="67"/>
  <c r="X7" i="67"/>
  <c r="Y6" i="67"/>
  <c r="X6" i="67"/>
  <c r="Y5" i="67"/>
  <c r="X5" i="67"/>
  <c r="M21" i="66"/>
  <c r="L21" i="66"/>
  <c r="K21" i="66"/>
  <c r="J21" i="66"/>
  <c r="I21" i="66"/>
  <c r="H21" i="66"/>
  <c r="G21" i="66"/>
  <c r="F21" i="66"/>
  <c r="E21" i="66"/>
  <c r="D21" i="66"/>
  <c r="C21" i="66"/>
  <c r="B21" i="66"/>
  <c r="M20" i="66"/>
  <c r="L20" i="66"/>
  <c r="K20" i="66"/>
  <c r="J20" i="66"/>
  <c r="I20" i="66"/>
  <c r="H20" i="66"/>
  <c r="G20" i="66"/>
  <c r="F20" i="66"/>
  <c r="E20" i="66"/>
  <c r="D20" i="66"/>
  <c r="C20" i="66"/>
  <c r="B20" i="66"/>
  <c r="B19" i="66"/>
  <c r="N19" i="66" s="1"/>
  <c r="B18" i="66"/>
  <c r="N18" i="66" s="1"/>
  <c r="B17" i="66"/>
  <c r="N17" i="66" s="1"/>
  <c r="B16" i="66"/>
  <c r="N16" i="66" s="1"/>
  <c r="B15" i="66"/>
  <c r="N15" i="66" s="1"/>
  <c r="B14" i="66"/>
  <c r="N14" i="66" s="1"/>
  <c r="B13" i="66"/>
  <c r="N13" i="66" s="1"/>
  <c r="B12" i="66"/>
  <c r="N12" i="66" s="1"/>
  <c r="B11" i="66"/>
  <c r="N11" i="66" s="1"/>
  <c r="B10" i="66"/>
  <c r="N10" i="66" s="1"/>
  <c r="B9" i="66"/>
  <c r="N9" i="66" s="1"/>
  <c r="B8" i="66"/>
  <c r="N8" i="66" s="1"/>
  <c r="B7" i="66"/>
  <c r="N7" i="66" s="1"/>
  <c r="B6" i="66"/>
  <c r="N6" i="66" s="1"/>
  <c r="B5" i="66"/>
  <c r="N5" i="66" s="1"/>
  <c r="B4" i="66"/>
  <c r="N4" i="66" s="1"/>
  <c r="X11" i="67" l="1"/>
  <c r="Y11" i="67"/>
  <c r="H84" i="23"/>
  <c r="L38" i="23"/>
  <c r="M38" i="23"/>
  <c r="L65" i="23"/>
  <c r="M65" i="23"/>
  <c r="J26" i="64"/>
  <c r="J27" i="64"/>
  <c r="G68" i="68"/>
  <c r="B68" i="68"/>
  <c r="H68" i="68"/>
  <c r="L83" i="23"/>
  <c r="C83" i="23"/>
  <c r="M83" i="23" s="1"/>
  <c r="L11" i="23"/>
  <c r="L84" i="23" s="1"/>
  <c r="M11" i="23"/>
  <c r="M84" i="23" s="1"/>
  <c r="B84" i="23"/>
  <c r="L78" i="23"/>
  <c r="N20" i="66"/>
  <c r="N21" i="66"/>
  <c r="D12" i="36" l="1"/>
  <c r="C12" i="36"/>
  <c r="E12" i="36" l="1"/>
  <c r="B12" i="36"/>
  <c r="D6" i="40" l="1"/>
  <c r="D7" i="40"/>
  <c r="D8" i="40"/>
  <c r="D9" i="40"/>
  <c r="D5"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EA8D4F2-D3D8-4B34-879A-F588D532DE29}">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<sst xmlns="http://schemas.openxmlformats.org/spreadsheetml/2006/main" count="3579" uniqueCount="785">
  <si>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</si>
  <si>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</si>
  <si>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</si>
  <si>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</si>
  <si>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sz val="1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</si>
  <si>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</si>
  <si>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</si>
  <si>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</si>
  <si>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</si>
  <si>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</si>
  <si>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</si>
  <si>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</si>
  <si>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</si>
  <si>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</si>
  <si>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</si>
  <si>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</si>
  <si>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</si>
  <si>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</si>
  <si>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</si>
  <si>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</si>
  <si>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kurzů) </t>
  </si>
  <si>
    <t xml:space="preserve">Počet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</si>
  <si>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t>
  </si>
  <si>
    <t xml:space="preserve">Počet účastníků kurzů celoživotního vzdělávání (CŽV) na vysoké škole v dělení dle délky trvání kurzu (v hodinách),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</si>
  <si>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</si>
  <si>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</si>
  <si>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</si>
  <si>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</si>
  <si>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</si>
  <si>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</si>
  <si>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</si>
  <si>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</si>
  <si>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</si>
  <si>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</si>
  <si>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</si>
  <si>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</si>
  <si>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</si>
  <si>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</si>
  <si>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</si>
  <si>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</si>
  <si>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</si>
  <si>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</si>
  <si>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</si>
  <si>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</si>
  <si>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</si>
  <si>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</si>
  <si>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</si>
  <si>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</si>
  <si>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</si>
  <si>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</si>
  <si>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</si>
  <si>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</si>
  <si>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</si>
  <si>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</si>
  <si>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</si>
  <si>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</si>
  <si>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</si>
  <si>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</si>
  <si>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</si>
  <si>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</si>
  <si>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</si>
  <si>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</si>
  <si>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</si>
  <si>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</si>
  <si>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</si>
  <si>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</si>
  <si>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r>
      <rPr>
        <b/>
        <sz val="12"/>
        <color indexed="9"/>
        <rFont val="Calibri"/>
        <family val="2"/>
        <charset val="238"/>
      </rPr>
      <t>Tab. 2.1:</t>
    </r>
    <r>
      <rPr>
        <b/>
        <sz val="14"/>
        <color indexed="9"/>
        <rFont val="Calibri"/>
        <family val="2"/>
        <charset val="238"/>
      </rPr>
      <t xml:space="preserve"> Akreditované studijní programy (počty)</t>
    </r>
  </si>
  <si>
    <t>Vysoká škola báňská - Technická univerzita Ostrava</t>
  </si>
  <si>
    <t>Bakalářské studium</t>
  </si>
  <si>
    <t>Magisterské studium</t>
  </si>
  <si>
    <t>Navazující magisterské studium</t>
  </si>
  <si>
    <t>Doktorské studium</t>
  </si>
  <si>
    <t>CELKEM</t>
  </si>
  <si>
    <t>P</t>
  </si>
  <si>
    <t>K/D</t>
  </si>
  <si>
    <t>Fakulta bezpečnostního inženýrství (FBI)</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</si>
  <si>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</si>
  <si>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</si>
  <si>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</si>
  <si>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</si>
  <si>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</si>
  <si>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</si>
  <si>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</si>
  <si>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</si>
  <si>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</si>
  <si>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</si>
  <si>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</si>
  <si>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</si>
  <si>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</si>
  <si>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</si>
  <si>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</si>
  <si>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</si>
  <si>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</si>
  <si>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</si>
  <si>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</si>
  <si>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</si>
  <si>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</si>
  <si>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</si>
  <si>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</si>
  <si>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</si>
  <si>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celkem</t>
  </si>
  <si>
    <t>X</t>
  </si>
  <si>
    <t>Ekonomická fakulta (EkF)</t>
  </si>
  <si>
    <t>Fakulta stavební (FAST)</t>
  </si>
  <si>
    <t>Fakulta strojní (FS)</t>
  </si>
  <si>
    <t>Fakulta elektrotechniky a informatiky (FEI)</t>
  </si>
  <si>
    <t>Hornicko-geologická fakulta (HGF)</t>
  </si>
  <si>
    <t>Fakulta materiálově-technologická (FMT)</t>
  </si>
  <si>
    <t>Univerzitní studijní programy (USP)</t>
  </si>
  <si>
    <t>VŠ CELKEM</t>
  </si>
  <si>
    <t>P = prezenční</t>
  </si>
  <si>
    <t>K/D = kombinované / distanční</t>
  </si>
  <si>
    <t>Pozn.: * = Fakulta nebo jiná součást vysoké školy uskutečňující akreditovaný studijní program</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</si>
  <si>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</si>
  <si>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</si>
  <si>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</si>
  <si>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Vysoká škola (název)</t>
  </si>
  <si>
    <t>Celkem</t>
  </si>
  <si>
    <t>Název programu 1</t>
  </si>
  <si>
    <t>Hospodářská politika a správa, Ekonomika a management</t>
  </si>
  <si>
    <t>Počet studijních programů</t>
  </si>
  <si>
    <t>Partnerské organizace</t>
  </si>
  <si>
    <t>University of Hudersfield (UK)</t>
  </si>
  <si>
    <t>Počet aktivních studií v těchto programech</t>
  </si>
  <si>
    <t>Přidružené organizace</t>
  </si>
  <si>
    <t>Počátek realizace programu</t>
  </si>
  <si>
    <t>2005/2005</t>
  </si>
  <si>
    <t>Druh programu (Joint/Double/Multiple Degree)</t>
  </si>
  <si>
    <t>Double Degree</t>
  </si>
  <si>
    <t>Délka studia (semestry)</t>
  </si>
  <si>
    <t>1 semestr</t>
  </si>
  <si>
    <t>Typ programu (bakalářský, navazující magisterský, magisterský, doktorský)</t>
  </si>
  <si>
    <t>bakalářský</t>
  </si>
  <si>
    <t>Popis organizace studia, včetně příjímání studentů a ukončení</t>
  </si>
  <si>
    <t>Uchazeči o studium z partnerské školy musí mít ukončeny 2 roky bc. studia s ohodnocením nejméně 120 kreditů a musí vykonat jazykový test z angličtiny na úrovni znalostí min. B2. Na zahraniční univerzitě studuje student 3. roč., ve kterém musí vykonat povinnosti ve výši 60 kreditů a vykonat státní závěrečné zkoušky. Na tuzemské univerzitě se studium 3. ročníku plně uznává.</t>
  </si>
  <si>
    <t>Jakým způsobem je vydáván diplom a dodatek k diplomu?</t>
  </si>
  <si>
    <t>Absolvent po úspěšném absolvování získává bakalářský titul  na zahraniční univerzitě. V dodatku k diplomu je uveden přehled všech absolvovaných předmětů za dobu bakalářského studia včetně povinností, které student splnil na partnerské univerzitě. Diplom je předáván na slavnostní promoci.</t>
  </si>
  <si>
    <t>Jakým způsobem jsou realizovány výměny studentů?</t>
  </si>
  <si>
    <t>Program je zatím organizován jednostranně tedy z ČR do zahraničí.</t>
  </si>
  <si>
    <t>Počet aktivních studií k 31. 12.</t>
  </si>
  <si>
    <t>Název programu 2</t>
  </si>
  <si>
    <t>2014/2015</t>
  </si>
  <si>
    <t>2 semestry</t>
  </si>
  <si>
    <t>navazující magisterský</t>
  </si>
  <si>
    <t xml:space="preserve">Uchazeči o studium z partnerské školy musí mít ukončen 1 rok mgr. studia s ohodnocením nejméně 60 kreditů. Na zahraniční univerzitě studuje student 1 rok mgr. studia, ve kterém musí vykonat povinnosti ve výši 60 kreditů a vykonat státní závěrečné zkoušky. Na tuzemské univerzitě se studium 3. ročníku plně uznává. </t>
  </si>
  <si>
    <t>Absolvent po úspěšném absolvování získává magisterský titul  také na zahraniční univerzitě. V dodatku k diplomu je uveden přehled všech absolvovaných předmětů za celou dobu magisterského studia včetně povinností, které student splnil na partnerské univerzitě. Diplom je předáván na slavnostní promoci.</t>
  </si>
  <si>
    <t>Název programu 3</t>
  </si>
  <si>
    <t>Hospodářská politika a správa, studijní obor Finance</t>
  </si>
  <si>
    <t>Hubei University of Technology (Čína)</t>
  </si>
  <si>
    <t>2011/2012</t>
  </si>
  <si>
    <t>Program je zatím organizován jednostranně z Číny do ČR.</t>
  </si>
  <si>
    <t>Název programu 4</t>
  </si>
  <si>
    <t>University of Bergamo (Itálie)</t>
  </si>
  <si>
    <t>2 roky</t>
  </si>
  <si>
    <t>doktorský</t>
  </si>
  <si>
    <t>Uchazeči o studium z partnerské školy musí mít ukončen 1 rok doktorského studia s ohodnocením nejméně 40 kreditů a musí vykonat jazykový test z angličtiny na úrovni znalostí min. B2. Na Ekonomické fakutlě studuje student 2. a 3. rok studia a zpracovává doktorskou dizertační práci. Na tuzemské univerzitě se studium plně uznává.</t>
  </si>
  <si>
    <t>Absolvent po úspěšné obhajobě doktorské dizertační práce získává doktorský titul Ph.D na Ekonomické fakutlě a také na partnerské univerzitě.</t>
  </si>
  <si>
    <t>Program je organizován oboustranně.</t>
  </si>
  <si>
    <t>Název programu 5</t>
  </si>
  <si>
    <t>Applied Mechanics</t>
  </si>
  <si>
    <t>LUT University, Yliopistonkatu 34, 53850 Lappeenranta, Finland</t>
  </si>
  <si>
    <t>Bakalářský</t>
  </si>
  <si>
    <t>Název programu 6</t>
  </si>
  <si>
    <t>Advanced Engineering Materials</t>
  </si>
  <si>
    <t>Yokohama National University (YNU)</t>
  </si>
  <si>
    <t>-</t>
  </si>
  <si>
    <t>2017/2018</t>
  </si>
  <si>
    <t>double degree</t>
  </si>
  <si>
    <t xml:space="preserve">4 semsetry FMT, 2 semestry YNU </t>
  </si>
  <si>
    <t>vypsání standardního přijímacího řízení, schváleného AS FMT, dle smlouvy přijímání max 2 studentů z obou stran, student musí mít doporučení z FMT ke studiu double degree programu na YNU, ukončeno SZZ na FMT, obhajoba diplomové práce na FMT a YNU a obdržení 2 diplomů</t>
  </si>
  <si>
    <t>v rámci promocí FMT</t>
  </si>
  <si>
    <t>studenti přijatí na tento obor v rámci přijímacího řízení FMT mohou využít nabídky mobilitních programů na univerzitě</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</si>
  <si>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</si>
  <si>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</si>
  <si>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</si>
  <si>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Geotechnika a Podzemní stavitelství</t>
  </si>
  <si>
    <t>Široce vymezený obor ISCED-F</t>
  </si>
  <si>
    <t>Partnerská vysoká škola/ instituce*</t>
  </si>
  <si>
    <t>Ústav geoniky AV ČR, v.v.i.</t>
  </si>
  <si>
    <t xml:space="preserve">doktorský </t>
  </si>
  <si>
    <t>Název studijního programu 2</t>
  </si>
  <si>
    <t>Biomedicínská technika (dosud obor Biomedicínský technik)</t>
  </si>
  <si>
    <t>0714</t>
  </si>
  <si>
    <t>Ostravská univerzita</t>
  </si>
  <si>
    <t>Název studijního programu 3</t>
  </si>
  <si>
    <t xml:space="preserve"> Biomedicínské inženýrství (dosud obor Biomedicínské inženýrství)</t>
  </si>
  <si>
    <t>0988</t>
  </si>
  <si>
    <t>Název studijního programu 4</t>
  </si>
  <si>
    <t xml:space="preserve"> Bioinformatika a výpočetní biologie</t>
  </si>
  <si>
    <t>0588</t>
  </si>
  <si>
    <t>Univerzita  Palackého v Olomouci</t>
  </si>
  <si>
    <t>Název studijního programu 5</t>
  </si>
  <si>
    <t>Hornictví</t>
  </si>
  <si>
    <t>07 Technika, výroba a stavebnictví</t>
  </si>
  <si>
    <t>Ústav geoniky AV ČR, v. v. i.</t>
  </si>
  <si>
    <t>Podle "Podmínek přijetí ke studiu na Hornicko-geologickou fakultu VŠB-TU Ostrava" a "Studijního a zkušebního řádu pro studium v doktorských studijních programech"</t>
  </si>
  <si>
    <t>Název studijního programu 6</t>
  </si>
  <si>
    <t>Název studijního programu 7</t>
  </si>
  <si>
    <t>Geologické inženýrství</t>
  </si>
  <si>
    <t>05 Přírodní vědy, matematika a statistika</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</si>
  <si>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</si>
  <si>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</si>
  <si>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</si>
  <si>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Široce vymezený obory ISCED-F</t>
  </si>
  <si>
    <t>Partnerská vyšší odborná škola</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</si>
  <si>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</si>
  <si>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Kurzy orientované na výkon povolání</t>
  </si>
  <si>
    <t>Kurzy zájmové</t>
  </si>
  <si>
    <t>U3V</t>
  </si>
  <si>
    <t>do 15 hod</t>
  </si>
  <si>
    <t>od 16 do 100 hod</t>
  </si>
  <si>
    <t>více než 100 hod</t>
  </si>
  <si>
    <t>CELEKM</t>
  </si>
  <si>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</si>
  <si>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t>CELKEM*</t>
  </si>
  <si>
    <t>Z toho počet účastníků, jež byli přijímaní do akreditovaných studijních programů podle § 60 zákona o vysokých školách</t>
  </si>
  <si>
    <t xml:space="preserve">Pozn.: * = Jelikož jsou vykazovány fyzické osoby, které se mohou účastnit i více kurzů není údaj celkem součtem předcházejících řádků či sloupců, ale odráží stav reálného celkového počtu účastníků kurzů. </t>
  </si>
  <si>
    <r>
      <rPr>
        <b/>
        <sz val="12"/>
        <rFont val="Calibri"/>
        <family val="2"/>
        <charset val="238"/>
      </rPr>
      <t xml:space="preserve">Tab. 3.1: </t>
    </r>
    <r>
      <rPr>
        <b/>
        <sz val="14"/>
        <rFont val="Calibri"/>
        <family val="2"/>
        <charset val="238"/>
      </rPr>
      <t>Studenti v akreditovaných studijních programech (počty studií)</t>
    </r>
  </si>
  <si>
    <t>Z toho počet žen na FBI</t>
  </si>
  <si>
    <t>Z toho počet cizinců na FBI</t>
  </si>
  <si>
    <t>Z toho počet žen na EkF</t>
  </si>
  <si>
    <t>Z toho počet cizinců na EkF</t>
  </si>
  <si>
    <t>Z toho počet žen na FAST</t>
  </si>
  <si>
    <t>Z toho počet cizinců na FAST</t>
  </si>
  <si>
    <t>Z toho počet žen na FS</t>
  </si>
  <si>
    <t>Z toho počet cizinců na FS</t>
  </si>
  <si>
    <t>Z toho počet žen na FEI</t>
  </si>
  <si>
    <t>Z toho počet cizinců na FEI</t>
  </si>
  <si>
    <t>Z toho počet žen na HGF</t>
  </si>
  <si>
    <t>Z toho počet cizinců na HGF</t>
  </si>
  <si>
    <t>Z toho počet žen na FMT</t>
  </si>
  <si>
    <t>Z toho počet cizinců na FMT</t>
  </si>
  <si>
    <t>Z toho počet žen na USP</t>
  </si>
  <si>
    <t>Z toho počet cizinců na USP</t>
  </si>
  <si>
    <t xml:space="preserve">Z toho počet žen celkem </t>
  </si>
  <si>
    <t>Z toho počet cizinců celkem</t>
  </si>
  <si>
    <r>
      <rPr>
        <b/>
        <sz val="12"/>
        <rFont val="Calibri"/>
        <family val="2"/>
        <charset val="238"/>
      </rPr>
      <t>Tab. 3.2</t>
    </r>
    <r>
      <rPr>
        <b/>
        <sz val="14"/>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</si>
  <si>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</si>
  <si>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</si>
  <si>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</si>
  <si>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 </t>
  </si>
  <si>
    <t xml:space="preserve">Fakulta bezpečnostního inženýrství </t>
  </si>
  <si>
    <t>x</t>
  </si>
  <si>
    <t>Ekonomická fakulta</t>
  </si>
  <si>
    <t>Fakulta stavební</t>
  </si>
  <si>
    <t>Fakulta strojní</t>
  </si>
  <si>
    <t>Fakulta elektrotechniky a informatiky</t>
  </si>
  <si>
    <t>Hornicko-geologická fakulta</t>
  </si>
  <si>
    <t>Fakulta metalurgie a materiálového inženýrství</t>
  </si>
  <si>
    <t>Univerzitní studijní programy (studenti přecházejí na fakulty)</t>
  </si>
  <si>
    <t>VŠ Celkem</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</si>
  <si>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</si>
  <si>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</si>
  <si>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</si>
  <si>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</si>
  <si>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</si>
  <si>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</si>
  <si>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</si>
  <si>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</si>
  <si>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</si>
  <si>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</si>
  <si>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</si>
  <si>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</si>
  <si>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</si>
  <si>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</si>
  <si>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</si>
  <si>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</si>
  <si>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</si>
  <si>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</si>
  <si>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</si>
  <si>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</si>
  <si>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</si>
  <si>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</si>
  <si>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</si>
  <si>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</si>
  <si>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</si>
  <si>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</si>
  <si>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t xml:space="preserve">Tab. 4.1: </t>
    </r>
    <r>
      <rPr>
        <b/>
        <sz val="14"/>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</si>
  <si>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</si>
  <si>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</si>
  <si>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</si>
  <si>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</si>
  <si>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</si>
  <si>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</si>
  <si>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</si>
  <si>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 xml:space="preserve"> - celkový údaj za VŠ není součtem údajů za jednotlivé fakulty!</t>
  </si>
  <si>
    <t>Vysoká škola CELKEM</t>
  </si>
  <si>
    <t>Tab. 6.1: Akademičtí a vědečtí pracovníci a ostatní zaměstnanci celkem (průměrné přepočtené počty*)</t>
  </si>
  <si>
    <t>VŠB-TUO</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</si>
  <si>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</si>
  <si>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</si>
  <si>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</si>
  <si>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</si>
  <si>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</si>
  <si>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</si>
  <si>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</si>
  <si>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</si>
  <si>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</si>
  <si>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</si>
  <si>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</si>
  <si>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</si>
  <si>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</si>
  <si>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t xml:space="preserve">Vědečtí </t>
    </r>
    <r>
      <rPr>
        <b/>
        <sz val="10"/>
        <rFont val="Calibri"/>
        <family val="2"/>
        <charset val="238"/>
        <scheme val="minor"/>
      </rPr>
      <t>pracovníci nespadající do ostatních kategorií</t>
    </r>
  </si>
  <si>
    <t>Ostatní vědečtí, výzkumní a vývojoví pracovníci****</t>
  </si>
  <si>
    <t xml:space="preserve">Fakulta stavební </t>
  </si>
  <si>
    <t>Počty žen na Fakultě stavební</t>
  </si>
  <si>
    <t>Fakulta bezpečnostního inženýrství</t>
  </si>
  <si>
    <t>Počty žen na Fakultě bezpečnostního inženýrství</t>
  </si>
  <si>
    <t>Počty žen na Fakultě strojní</t>
  </si>
  <si>
    <t>Počty žen na Fakultě elektrotechniky a informatiky</t>
  </si>
  <si>
    <t>Počty žen na Hornicko-geologické fakultě</t>
  </si>
  <si>
    <t>Fakulta materialově-technologická</t>
  </si>
  <si>
    <t>Počty žen na Fakultě materiálově-technologické</t>
  </si>
  <si>
    <t>Počty žen na Ekonomické fakultě</t>
  </si>
  <si>
    <t>Ostatní pracoviště celkem</t>
  </si>
  <si>
    <t>Počty žen na ostatních pracovištích</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</si>
  <si>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</si>
  <si>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</si>
  <si>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</si>
  <si>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</si>
  <si>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</si>
  <si>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</si>
  <si>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</si>
  <si>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</si>
  <si>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</si>
  <si>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</si>
  <si>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</si>
  <si>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</si>
  <si>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</si>
  <si>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</si>
  <si>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</si>
  <si>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</si>
  <si>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</si>
  <si>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</si>
  <si>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</si>
  <si>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</si>
  <si>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t xml:space="preserve">Vědečtí </t>
    </r>
    <r>
      <rPr>
        <b/>
        <sz val="10"/>
        <color theme="1"/>
        <rFont val="Calibri"/>
        <family val="2"/>
        <charset val="238"/>
        <scheme val="minor"/>
      </rPr>
      <t>pracovníci*</t>
    </r>
  </si>
  <si>
    <t>prof.</t>
  </si>
  <si>
    <t>doc.</t>
  </si>
  <si>
    <t>DrSc., CSc., Dr., Ph.D., Th.D.</t>
  </si>
  <si>
    <t>ostatní</t>
  </si>
  <si>
    <t>Rozsahy úvazků</t>
  </si>
  <si>
    <t>do 0,3</t>
  </si>
  <si>
    <t>0,31–0,5</t>
  </si>
  <si>
    <t>0,51–0,7</t>
  </si>
  <si>
    <t>0,71–1</t>
  </si>
  <si>
    <t>více než 1</t>
  </si>
  <si>
    <t>Ostatní pracoviště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</si>
  <si>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</si>
  <si>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</si>
  <si>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</si>
  <si>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</si>
  <si>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</si>
  <si>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</si>
  <si>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</si>
  <si>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</si>
  <si>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</si>
  <si>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</si>
  <si>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</si>
  <si>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</si>
  <si>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</si>
  <si>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Vysoká škola (název) - úroveň VŠ/rektorátu, nikoliv údaje za součásti VŠ</t>
  </si>
  <si>
    <t xml:space="preserve">     z toho ženy</t>
  </si>
  <si>
    <t xml:space="preserve">     z toho ženy na Fakultě stavební</t>
  </si>
  <si>
    <t xml:space="preserve">     z toho ženy na Fakultě bezpečnostního inženýrství</t>
  </si>
  <si>
    <t xml:space="preserve">     z toho ženy na Fakultě strojní</t>
  </si>
  <si>
    <t xml:space="preserve">     z toho ženy  na Fakultě elektrotechniky a informatiky</t>
  </si>
  <si>
    <t xml:space="preserve">     z toho ženy  na Hornicko-geologické fakultě</t>
  </si>
  <si>
    <t xml:space="preserve">     z toho ženy  na Fakultě materiálově-technologické</t>
  </si>
  <si>
    <t xml:space="preserve">     z toho ženy  na Ekonomické fakultě</t>
  </si>
  <si>
    <t>Vysokoškolské ústavy a zemědělské nebo lesnické statky</t>
  </si>
  <si>
    <t>Ostatní pracoviště celkem***</t>
  </si>
  <si>
    <t>Fakulty*, vysokoškoslské ústavy a ostatní pracoviště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</si>
  <si>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</si>
  <si>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</si>
  <si>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</si>
  <si>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</si>
  <si>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</si>
  <si>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</si>
  <si>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</si>
  <si>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</si>
  <si>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r>
      <t xml:space="preserve">Vědečtí </t>
    </r>
    <r>
      <rPr>
        <b/>
        <sz val="10"/>
        <color theme="1"/>
        <rFont val="Calibri"/>
        <family val="2"/>
        <charset val="238"/>
        <scheme val="minor"/>
      </rPr>
      <t>pracovníci nespadající do ostatních kategorií</t>
    </r>
  </si>
  <si>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</si>
  <si>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</si>
  <si>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</si>
  <si>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</si>
  <si>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</si>
  <si>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</si>
  <si>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</si>
  <si>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</si>
  <si>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</si>
  <si>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</si>
  <si>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</si>
  <si>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</si>
  <si>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</si>
  <si>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</si>
  <si>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Profesoři jmenovaní v roce 2020</t>
  </si>
  <si>
    <t>Docenti jmenovaní v roce 2020</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</si>
  <si>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</si>
  <si>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</si>
  <si>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</si>
  <si>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</si>
  <si>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</si>
  <si>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</si>
  <si>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</si>
  <si>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H2020/ 7. rámcový program EK</t>
  </si>
  <si>
    <t>Z toho Marie-Curie Actions</t>
  </si>
  <si>
    <t>Ostatní</t>
  </si>
  <si>
    <t>Počet projektů*</t>
  </si>
  <si>
    <t>17</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</si>
  <si>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</si>
  <si>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</si>
  <si>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</si>
  <si>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</si>
  <si>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</si>
  <si>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</si>
  <si>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t>
  </si>
  <si>
    <t>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</si>
  <si>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</si>
  <si>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</si>
  <si>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</si>
  <si>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</si>
  <si>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</si>
  <si>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</si>
  <si>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</si>
  <si>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</si>
  <si>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</si>
  <si>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</si>
  <si>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</si>
  <si>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</si>
  <si>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</si>
  <si>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</si>
  <si>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</si>
  <si>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</si>
  <si>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Antarktida</t>
  </si>
  <si>
    <t>Alžírská demokratická a lidová republika</t>
  </si>
  <si>
    <t>Území Americká Samoa</t>
  </si>
  <si>
    <t>Andorrské knížectví</t>
  </si>
  <si>
    <t>Angolská republika</t>
  </si>
  <si>
    <t>Antigua a Barbuda</t>
  </si>
  <si>
    <t>Ázerbájdžánská republika</t>
  </si>
  <si>
    <t>Argentinská republika</t>
  </si>
  <si>
    <t>Australské společenství</t>
  </si>
  <si>
    <t>Rakouská republika</t>
  </si>
  <si>
    <t>Bahamské společenství</t>
  </si>
  <si>
    <t>Království Bahrajn</t>
  </si>
  <si>
    <t>Bangladéšská lidová republika</t>
  </si>
  <si>
    <t>Arménská republika</t>
  </si>
  <si>
    <t>Barbados</t>
  </si>
  <si>
    <t>Belgické království</t>
  </si>
  <si>
    <t>Bermudy</t>
  </si>
  <si>
    <t>Bhútánské království</t>
  </si>
  <si>
    <t>Mnohonárodní stát Bolívie</t>
  </si>
  <si>
    <t>Bosna a Hercegovina</t>
  </si>
  <si>
    <t>Botswanská republika</t>
  </si>
  <si>
    <t>Bouvetův ostrov</t>
  </si>
  <si>
    <t>Brazilská federativní republika</t>
  </si>
  <si>
    <t>Belize</t>
  </si>
  <si>
    <t>Britské území v Indickém oceánu</t>
  </si>
  <si>
    <t>Šalomounovy ostrovy</t>
  </si>
  <si>
    <t>Britské Panenské ostrovy</t>
  </si>
  <si>
    <t>Kosovská republika</t>
  </si>
  <si>
    <t>Stát Brunej Darussalam</t>
  </si>
  <si>
    <t>Bulharská republika</t>
  </si>
  <si>
    <t>Republika Myanmarský svaz</t>
  </si>
  <si>
    <t>Burundská republika</t>
  </si>
  <si>
    <t>Běloruská republika</t>
  </si>
  <si>
    <t>Kambodžské království</t>
  </si>
  <si>
    <t>Kamerunská republika</t>
  </si>
  <si>
    <t>Kanada</t>
  </si>
  <si>
    <t>Kapverdská republika</t>
  </si>
  <si>
    <t>Kajmanské ostrovy</t>
  </si>
  <si>
    <t>Středoafrická republika</t>
  </si>
  <si>
    <t>Šrílanská demokratická socialistická republika</t>
  </si>
  <si>
    <t>Čadská republika</t>
  </si>
  <si>
    <t>Chilská republika</t>
  </si>
  <si>
    <t>Čínská lidová republika</t>
  </si>
  <si>
    <t>Čínská republika (Tchaj-wan)</t>
  </si>
  <si>
    <t>Území Vánoční ostrov</t>
  </si>
  <si>
    <t>Území Kokosové (Keelingovy) ostrovy</t>
  </si>
  <si>
    <t>Kolumbijská republika</t>
  </si>
  <si>
    <t>Komorský svaz</t>
  </si>
  <si>
    <t>Departement Mayotte</t>
  </si>
  <si>
    <t>Konžská republika</t>
  </si>
  <si>
    <t>Konžská demokratická republika</t>
  </si>
  <si>
    <t>Cookovy ostrovy</t>
  </si>
  <si>
    <t>Kostarická republika</t>
  </si>
  <si>
    <t>Chorvatská republika</t>
  </si>
  <si>
    <t>Kubánská republika</t>
  </si>
  <si>
    <t>Kyperská republika</t>
  </si>
  <si>
    <t>Česká republika</t>
  </si>
  <si>
    <t>Beninská republika</t>
  </si>
  <si>
    <t>Dánské království</t>
  </si>
  <si>
    <t>Dominické společenství</t>
  </si>
  <si>
    <t>Dominikánská republika</t>
  </si>
  <si>
    <t>Ekvádorská republika</t>
  </si>
  <si>
    <t>Salvadorská republika</t>
  </si>
  <si>
    <t>Republika Rovníková Guinea</t>
  </si>
  <si>
    <t>Etiopská federativní demokratická republika</t>
  </si>
  <si>
    <t>Stát Eritrea</t>
  </si>
  <si>
    <t>Estonská republika</t>
  </si>
  <si>
    <t>Faerské ostrovy</t>
  </si>
  <si>
    <t>Falklandy (Malvíny)</t>
  </si>
  <si>
    <t>Jižní Georgie a Jižní Sandwichovy ostrovy</t>
  </si>
  <si>
    <t>Fidžijská republika</t>
  </si>
  <si>
    <t>Finská republika</t>
  </si>
  <si>
    <t>Provincie Alandy</t>
  </si>
  <si>
    <t>Francouzská republika</t>
  </si>
  <si>
    <t>Francouzská Guyana</t>
  </si>
  <si>
    <t>Francouzská Polynésie</t>
  </si>
  <si>
    <t>Francouzská jižní a antarktická území</t>
  </si>
  <si>
    <t>Džibutská republika</t>
  </si>
  <si>
    <t>Gabonská republika</t>
  </si>
  <si>
    <t>Gruzie</t>
  </si>
  <si>
    <t>Gambijská republika</t>
  </si>
  <si>
    <t>Palestinská autonomní území</t>
  </si>
  <si>
    <t>Spolková republika Německo</t>
  </si>
  <si>
    <t>Ghanská republika</t>
  </si>
  <si>
    <t>Gibraltar</t>
  </si>
  <si>
    <t>Republika Kiribati</t>
  </si>
  <si>
    <t>Řecká republika</t>
  </si>
  <si>
    <t>Grónsko</t>
  </si>
  <si>
    <t>Grenada</t>
  </si>
  <si>
    <t>Region Guadeloupe</t>
  </si>
  <si>
    <t>Teritorium Guam</t>
  </si>
  <si>
    <t>Guatemalská republika</t>
  </si>
  <si>
    <t>Guinejská republika</t>
  </si>
  <si>
    <t>Guyanská kooperativní republika</t>
  </si>
  <si>
    <t>Republika Haiti</t>
  </si>
  <si>
    <t>Heardův ostrov a MacDonaldovy ostrovy</t>
  </si>
  <si>
    <t>Vatikánský městský stát</t>
  </si>
  <si>
    <t>Honduraská republika</t>
  </si>
  <si>
    <t>Zvláštní administrativní oblast Čínské lidové republiky Hongkong</t>
  </si>
  <si>
    <t>Maďarsko</t>
  </si>
  <si>
    <t>Islandská republika</t>
  </si>
  <si>
    <t>Indická republika</t>
  </si>
  <si>
    <t>Indonéská republika</t>
  </si>
  <si>
    <t>Íránská islámská republika</t>
  </si>
  <si>
    <t>Irácká republika</t>
  </si>
  <si>
    <t>Irsko</t>
  </si>
  <si>
    <t>Stát Izrael</t>
  </si>
  <si>
    <t>Italská republika</t>
  </si>
  <si>
    <t>Republika Pobřeží slonoviny</t>
  </si>
  <si>
    <t>Jamajka</t>
  </si>
  <si>
    <t>Japonsko</t>
  </si>
  <si>
    <t>Republika Kazachstán</t>
  </si>
  <si>
    <t>Jordánské hášimovské království</t>
  </si>
  <si>
    <t>Keňská republika</t>
  </si>
  <si>
    <t>Korejská lidově demokratická republika</t>
  </si>
  <si>
    <t>Korejská republika</t>
  </si>
  <si>
    <t>Kuvajtský stát</t>
  </si>
  <si>
    <t>Kyrgyzská republika</t>
  </si>
  <si>
    <t>Laoská lidově demokratická republika</t>
  </si>
  <si>
    <t>Libanonská republika</t>
  </si>
  <si>
    <t>Lesothské království</t>
  </si>
  <si>
    <t>Lotyšská republika</t>
  </si>
  <si>
    <t>Liberijská republika</t>
  </si>
  <si>
    <t>Libyjský stát</t>
  </si>
  <si>
    <t>Lichtenštejnské knížectví</t>
  </si>
  <si>
    <t>Litevská republika</t>
  </si>
  <si>
    <t>Lucemburské velkovévodství</t>
  </si>
  <si>
    <t>Zvláštní administrativní oblast Čínské lidové republiky Macao</t>
  </si>
  <si>
    <t>Madagaskarská republika</t>
  </si>
  <si>
    <t>Malawiská republika</t>
  </si>
  <si>
    <t>Malajsie</t>
  </si>
  <si>
    <t>Maledivská republika</t>
  </si>
  <si>
    <t>Republika Mali</t>
  </si>
  <si>
    <t>Maltská republika</t>
  </si>
  <si>
    <t>Martinik</t>
  </si>
  <si>
    <t>Mauritánská islámská republika</t>
  </si>
  <si>
    <t>Mauricijská republika</t>
  </si>
  <si>
    <t>Spojené státy mexické</t>
  </si>
  <si>
    <t>Monacké knížectví</t>
  </si>
  <si>
    <t>Mongolsko</t>
  </si>
  <si>
    <t>Moldavská republika</t>
  </si>
  <si>
    <t>Černá Hora</t>
  </si>
  <si>
    <t>Montserrat</t>
  </si>
  <si>
    <t>Marocké království</t>
  </si>
  <si>
    <t>Mosambická republika</t>
  </si>
  <si>
    <t>Sultanát Omán</t>
  </si>
  <si>
    <t>Namibijská republika</t>
  </si>
  <si>
    <t>Republika Nauru</t>
  </si>
  <si>
    <t>Nepálská federativní demokratická republika</t>
  </si>
  <si>
    <t>Nizozemsko</t>
  </si>
  <si>
    <t>Země Curaçao</t>
  </si>
  <si>
    <t>Aruba</t>
  </si>
  <si>
    <t>Svatý Martin (NL)</t>
  </si>
  <si>
    <t>Bonaire, Svatý Eustach a Saba</t>
  </si>
  <si>
    <t>Nová Kaledonie</t>
  </si>
  <si>
    <t>Republika Vanuatu</t>
  </si>
  <si>
    <t>Nový Zéland</t>
  </si>
  <si>
    <t>Nikaragujská republika</t>
  </si>
  <si>
    <t>Nigerská republika</t>
  </si>
  <si>
    <t>Nigerijská federativní republika</t>
  </si>
  <si>
    <t>Niue</t>
  </si>
  <si>
    <t>Území Norfolk</t>
  </si>
  <si>
    <t>Norské království</t>
  </si>
  <si>
    <t>Společenství Severní Mariany</t>
  </si>
  <si>
    <t>Menší odlehlé ostrovy USA</t>
  </si>
  <si>
    <t>Federativní státy Mikronésie</t>
  </si>
  <si>
    <t>Republika Marshallovy ostrovy</t>
  </si>
  <si>
    <t>Republika Palau</t>
  </si>
  <si>
    <t>Pákistánská islámská republika</t>
  </si>
  <si>
    <t>Panamská republika</t>
  </si>
  <si>
    <t>Nezávislý stát Papua Nová Guinea</t>
  </si>
  <si>
    <t>Paraguayská republika</t>
  </si>
  <si>
    <t>Peruánská republika</t>
  </si>
  <si>
    <t>Filipínská republika</t>
  </si>
  <si>
    <t>Pitcairnovy ostrovy</t>
  </si>
  <si>
    <t>Polská republika</t>
  </si>
  <si>
    <t>Portugalská republika</t>
  </si>
  <si>
    <t>Republika Guinea-Bissau</t>
  </si>
  <si>
    <t>Demokratická republika Východní Timor</t>
  </si>
  <si>
    <t>Portorické společenství</t>
  </si>
  <si>
    <t>Stát Katar</t>
  </si>
  <si>
    <t>Region Réunion</t>
  </si>
  <si>
    <t>Rumunsko</t>
  </si>
  <si>
    <t>Ruská federace</t>
  </si>
  <si>
    <t>Rwandská republika</t>
  </si>
  <si>
    <t>Společenství Svatý Bartoloměj</t>
  </si>
  <si>
    <t>Svatá Helena, Ascension a Tristan da Cunha</t>
  </si>
  <si>
    <t>Federace Svatý Kryštof a Nevis</t>
  </si>
  <si>
    <t>Anguilla</t>
  </si>
  <si>
    <t>Svatá Lucie</t>
  </si>
  <si>
    <t>Společenství Svatý Martin</t>
  </si>
  <si>
    <t>Územní společenství Saint Pierre a Miquelon</t>
  </si>
  <si>
    <t>Svatý Vincenc a Grenadiny</t>
  </si>
  <si>
    <t>Republika San Marino</t>
  </si>
  <si>
    <t>Demokratická republika Svatý Tomáš a Princův ostrov</t>
  </si>
  <si>
    <t>Království Saúdská Arábie</t>
  </si>
  <si>
    <t>Senegalská republika</t>
  </si>
  <si>
    <t>Srbská republika</t>
  </si>
  <si>
    <t>Seychelská republika</t>
  </si>
  <si>
    <t>Republika Sierra Leone</t>
  </si>
  <si>
    <t>Singapurská republika</t>
  </si>
  <si>
    <t>Slovenská republika</t>
  </si>
  <si>
    <t>Vietnamská socialistická republika</t>
  </si>
  <si>
    <t>Slovinská republika</t>
  </si>
  <si>
    <t>Somálská federativní republika</t>
  </si>
  <si>
    <t>Jihoafrická republika</t>
  </si>
  <si>
    <t>Zimbabwská republika</t>
  </si>
  <si>
    <t>Španělské království</t>
  </si>
  <si>
    <t>Jihosúdánská republika</t>
  </si>
  <si>
    <t>Súdánská republika</t>
  </si>
  <si>
    <t>Saharská arabská demokratická republika</t>
  </si>
  <si>
    <t>Surinamská republika</t>
  </si>
  <si>
    <t>Špicberky a Jan Mayen</t>
  </si>
  <si>
    <t>Svazijské království</t>
  </si>
  <si>
    <t>Švédské království</t>
  </si>
  <si>
    <t>Švýcarská konfederace</t>
  </si>
  <si>
    <t>Syrská arabská republika</t>
  </si>
  <si>
    <t>Republika Tádžikistán</t>
  </si>
  <si>
    <t>Thajské království</t>
  </si>
  <si>
    <t>Tožská republika</t>
  </si>
  <si>
    <t>Tokelau</t>
  </si>
  <si>
    <t>Království Tonga</t>
  </si>
  <si>
    <t>Republika Trinidad a Tobago</t>
  </si>
  <si>
    <t>Stát Spojené arabské emiráty</t>
  </si>
  <si>
    <t>Tuniská republika</t>
  </si>
  <si>
    <t>Turecká republika</t>
  </si>
  <si>
    <t>Turkmenistán</t>
  </si>
  <si>
    <t>Ostrovy Turks a Caicos</t>
  </si>
  <si>
    <t>Tuvalu</t>
  </si>
  <si>
    <t>Ugandská republika</t>
  </si>
  <si>
    <t>Ukrajina</t>
  </si>
  <si>
    <t>Republika Severní Makedonie</t>
  </si>
  <si>
    <t>Egyptská arabská republika</t>
  </si>
  <si>
    <t>Spojené království Velké Británie a Severního Irska</t>
  </si>
  <si>
    <t>Bailiwick Guernsey</t>
  </si>
  <si>
    <t>Bailiwick Jersey</t>
  </si>
  <si>
    <t>Ostrov Man</t>
  </si>
  <si>
    <t>Tanzanská sjednocená republika</t>
  </si>
  <si>
    <t>Spojené státy americké</t>
  </si>
  <si>
    <t>Americké Panenské ostrovy</t>
  </si>
  <si>
    <t>Burkina Faso</t>
  </si>
  <si>
    <t>Uruguayská východní republika</t>
  </si>
  <si>
    <t>Republika Uzbekistán</t>
  </si>
  <si>
    <t>Bolívarovská republika Venezuela</t>
  </si>
  <si>
    <t>Teritorium Wallisovy ostrovy a Futuna</t>
  </si>
  <si>
    <t>Nezávislý stát Samoa</t>
  </si>
  <si>
    <t>Jemenská republika</t>
  </si>
  <si>
    <t>Zambijská republika</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</si>
  <si>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</si>
  <si>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</si>
  <si>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</si>
  <si>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</si>
  <si>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</si>
  <si>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</si>
  <si>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</si>
  <si>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</si>
  <si>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</si>
  <si>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</si>
  <si>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</si>
  <si>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</si>
  <si>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</si>
  <si>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</si>
  <si>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Fakulta materiálně-technologická</t>
  </si>
  <si>
    <t>Univerzitní studijní programy</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</si>
  <si>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</si>
  <si>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indexed="9"/>
        <rFont val="Calibri"/>
        <family val="2"/>
        <charset val="238"/>
      </rPr>
      <t xml:space="preserve">Tab. 8.1: </t>
    </r>
    <r>
      <rPr>
        <b/>
        <sz val="14"/>
        <color indexed="9"/>
        <rFont val="Calibri"/>
        <family val="2"/>
        <charset val="238"/>
      </rPr>
      <t xml:space="preserve"> Konference (spolu)pořádané vysokou školou (počty)</t>
    </r>
  </si>
  <si>
    <t xml:space="preserve">S počtem účastníků vyšším než 60 </t>
  </si>
  <si>
    <t>Mezinárodní konference**</t>
  </si>
  <si>
    <t>Fyzické***</t>
  </si>
  <si>
    <t>Virtuální***</t>
  </si>
  <si>
    <t>HGF</t>
  </si>
  <si>
    <t>FMT</t>
  </si>
  <si>
    <t>FS</t>
  </si>
  <si>
    <t>EkF</t>
  </si>
  <si>
    <t>FEI</t>
  </si>
  <si>
    <t>FAST</t>
  </si>
  <si>
    <t>FBI</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</si>
  <si>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</si>
  <si>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</si>
  <si>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rFont val="Calibri"/>
        <family val="2"/>
        <charset val="238"/>
      </rPr>
      <t xml:space="preserve">Tab. 8.2: </t>
    </r>
    <r>
      <rPr>
        <b/>
        <sz val="14"/>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</si>
  <si>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</si>
  <si>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</si>
  <si>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</si>
  <si>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</si>
  <si>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</si>
  <si>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Fakulta materiálově-technologická</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</si>
  <si>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</si>
  <si>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</si>
  <si>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</si>
  <si>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rFont val="Calibri"/>
        <family val="2"/>
        <charset val="238"/>
      </rPr>
      <t xml:space="preserve">Tab. 8.3: </t>
    </r>
    <r>
      <rPr>
        <b/>
        <sz val="14"/>
        <rFont val="Calibri"/>
        <family val="2"/>
        <charset val="238"/>
      </rPr>
      <t>Studijní obory/programy****, které mají ve své obsahové náplni povinné absolvování odborné praxe*** po dobu alespoň 1 měsíce*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</si>
  <si>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</si>
  <si>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</si>
  <si>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</si>
  <si>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</si>
  <si>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</si>
  <si>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</si>
  <si>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t>Pozn.: *** = Povinnou praxí se rozumí taková, která je součástí akreditace daného studijního oboru, přičemž se může jednat o součást některého z předmětů či o samostatný předmět. Jedná se o odborné profesní praxe.</t>
  </si>
  <si>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</si>
  <si>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</si>
  <si>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</si>
  <si>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</si>
  <si>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</si>
  <si>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</si>
  <si>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</si>
  <si>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</si>
  <si>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</si>
  <si>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</si>
  <si>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</si>
  <si>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</si>
  <si>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</si>
  <si>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</si>
  <si>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</si>
  <si>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</si>
  <si>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</si>
  <si>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</si>
  <si>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</si>
  <si>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2020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</si>
  <si>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</si>
  <si>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2020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</si>
  <si>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</si>
  <si>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</si>
  <si>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</si>
  <si>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</si>
  <si>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indexed="9"/>
        <rFont val="Calibri"/>
        <family val="2"/>
        <charset val="238"/>
      </rPr>
      <t xml:space="preserve">Tab. 12.1: </t>
    </r>
    <r>
      <rPr>
        <b/>
        <sz val="14"/>
        <color indexed="9"/>
        <rFont val="Calibri"/>
        <family val="2"/>
        <charset val="238"/>
      </rPr>
      <t>Ubytování, stravování</t>
    </r>
  </si>
  <si>
    <t>Lůžková kapacita kolejí VŠ celková</t>
  </si>
  <si>
    <t>Počet lůžek v pronajatých zařízeních</t>
  </si>
  <si>
    <t>Počet podaných žádostí/rezervací o ubytování k 31/12/2020</t>
  </si>
  <si>
    <t>Počet kladně vyřízených žádostí/rezervací o ubytování k 31/12/2020</t>
  </si>
  <si>
    <t>Počet lůžkodnů v roce 2020</t>
  </si>
  <si>
    <t>Celkový počet ukončených smluv (pandemie)*</t>
  </si>
  <si>
    <t>Celkový počet upravených smluv (pandemie)**</t>
  </si>
  <si>
    <t>Celkový počet smluv s výjimkou (pandemie)***</t>
  </si>
  <si>
    <t>Počet hlavních jídel vydaných v roce 2020 studentům</t>
  </si>
  <si>
    <t>Počet hlavních jídel vydaných v roce 2020 zaměstnancům vysoké školy</t>
  </si>
  <si>
    <t>Počet hlavních jídel vydaných v roce 2020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</si>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</sst>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s>
  <fonts count="46"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vertAlign val="superscript"/>
      <sz val="10"/>
      <name val="Calibri"/>
      <family val="2"/>
      <charset val="238"/>
      <scheme val="minor"/>
    </font>
    <font>
      <b/>
      <vertAlign val="superscript"/>
      <sz val="10"/>
      <name val="Calibri"/>
      <family val="2"/>
      <charset val="238"/>
      <scheme val="minor"/>
    </font>
    <font>
      <b/>
      <sz val="12"/>
      <name val="Calibri"/>
      <family val="2"/>
      <charset val="238"/>
    </font>
    <font>
      <b/>
      <sz val="14"/>
      <color rgb="FFFFFFFF"/>
      <name val="Calibri"/>
      <family val="2"/>
      <charset val="238"/>
    </font>
    <font>
      <b/>
      <sz val="10"/>
      <color rgb="FF000000"/>
      <name val="Calibri"/>
      <family val="2"/>
      <charset val="238"/>
    </font>
    <font>
      <b/>
      <i/>
      <sz val="10"/>
      <color rgb="FF000000"/>
      <name val="Calibri"/>
      <family val="2"/>
      <charset val="238"/>
    </font>
    <font>
      <sz val="11"/>
      <color rgb="FF000000"/>
      <name val="Calibri"/>
      <family val="2"/>
      <charset val="238"/>
    </font>
    <font>
      <sz val="10"/>
      <color rgb="FF000000"/>
      <name val="Calibri"/>
      <family val="2"/>
      <charset val="238"/>
    </font>
    <font>
      <sz val="10"/>
      <name val="Calibri"/>
      <family val="2"/>
      <charset val="238"/>
    </font>
    <font>
      <b/>
      <sz val="10"/>
      <name val="Calibri"/>
      <family val="2"/>
      <charset val="238"/>
    </font>
    <font>
      <b/>
      <i/>
      <sz val="10"/>
      <name val="Calibri"/>
      <family val="2"/>
      <charset val="238"/>
    </font>
  </fonts>
  <fills count="10">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808080"/>
        <bgColor rgb="FF000000"/>
      </patternFill>
    </fill>
    <fill>
      <patternFill patternType="solid">
        <fgColor rgb="FFBFBFBF"/>
        <bgColor rgb="FF000000"/>
      </patternFill>
    </fill>
    <fill>
      <patternFill patternType="solid">
        <fgColor rgb="FFD9D9D9"/>
        <bgColor rgb="FF000000"/>
      </patternFill>
    </fill>
  </fills>
  <borders count="8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rgb="FF000000"/>
      </right>
      <top style="medium">
        <color indexed="64"/>
      </top>
      <bottom style="medium">
        <color indexed="64"/>
      </bottom>
      <diagonal/>
    </border>
    <border>
      <left/>
      <right style="thin">
        <color indexed="64"/>
      </right>
      <top/>
      <bottom/>
      <diagonal/>
    </border>
    <border>
      <left/>
      <right style="medium">
        <color rgb="FF000000"/>
      </right>
      <top style="medium">
        <color indexed="64"/>
      </top>
      <bottom style="thin">
        <color indexed="64"/>
      </bottom>
      <diagonal/>
    </border>
    <border>
      <left style="medium">
        <color indexed="64"/>
      </left>
      <right style="thin">
        <color indexed="64"/>
      </right>
      <top/>
      <bottom style="medium">
        <color rgb="FF000000"/>
      </bottom>
      <diagonal/>
    </border>
    <border>
      <left/>
      <right style="thin">
        <color rgb="FF000000"/>
      </right>
      <top style="thin">
        <color indexed="64"/>
      </top>
      <bottom style="thin">
        <color indexed="64"/>
      </bottom>
      <diagonal/>
    </border>
    <border>
      <left/>
      <right style="medium">
        <color rgb="FF000000"/>
      </right>
      <top style="thin">
        <color indexed="64"/>
      </top>
      <bottom style="thin">
        <color indexed="64"/>
      </bottom>
      <diagonal/>
    </border>
    <border>
      <left/>
      <right style="medium">
        <color indexed="64"/>
      </right>
      <top/>
      <bottom/>
      <diagonal/>
    </border>
  </borders>
  <cellStyleXfs count="7">
    <xf numFmtId="0" fontId="0" fillId="0" borderId="0"/>
    <xf numFmtId="0" fontId="4" fillId="0" borderId="0"/>
    <xf numFmtId="0" fontId="1" fillId="0" borderId="0"/>
    <xf numFmtId="43" fontId="1" fillId="0" borderId="0" applyFont="0" applyFill="0" applyBorder="0" applyAlignment="0" applyProtection="0"/>
    <xf numFmtId="0" fontId="31" fillId="0" borderId="0"/>
    <xf numFmtId="44" fontId="32" fillId="0" borderId="0" applyFont="0" applyFill="0" applyBorder="0" applyAlignment="0" applyProtection="0"/>
    <xf numFmtId="0" fontId="32" fillId="0" borderId="0"/>
  </cellStyleXfs>
  <cellXfs count="755">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0" borderId="7" xfId="0" applyFont="1" applyBorder="1" applyAlignment="1">
      <alignment wrapText="1"/>
    </xf>
    <xf numFmtId="0" fontId="5" fillId="0" borderId="8" xfId="0" applyFont="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4" borderId="1" xfId="0" applyFont="1" applyFill="1" applyBorder="1" applyAlignment="1">
      <alignment horizontal="center"/>
    </xf>
    <xf numFmtId="0" fontId="5" fillId="2" borderId="3" xfId="0" applyFont="1" applyFill="1" applyBorder="1" applyAlignment="1"/>
    <xf numFmtId="0" fontId="5" fillId="0" borderId="3" xfId="0" applyFont="1" applyBorder="1" applyAlignment="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applyBorder="1"/>
    <xf numFmtId="0" fontId="5" fillId="0" borderId="0" xfId="0" applyFont="1" applyFill="1"/>
    <xf numFmtId="0" fontId="6" fillId="3" borderId="3" xfId="0" applyFont="1" applyFill="1" applyBorder="1" applyAlignment="1">
      <alignment horizontal="center" vertical="center" wrapText="1"/>
    </xf>
    <xf numFmtId="0" fontId="5" fillId="3" borderId="1" xfId="0" applyFont="1" applyFill="1" applyBorder="1" applyAlignment="1"/>
    <xf numFmtId="0" fontId="5" fillId="3" borderId="3" xfId="0" applyFont="1" applyFill="1" applyBorder="1" applyAlignment="1"/>
    <xf numFmtId="0" fontId="6" fillId="3" borderId="7" xfId="0" applyFont="1" applyFill="1" applyBorder="1" applyAlignment="1">
      <alignment wrapText="1"/>
    </xf>
    <xf numFmtId="0" fontId="7" fillId="2" borderId="5" xfId="0" applyFont="1" applyFill="1" applyBorder="1" applyAlignment="1"/>
    <xf numFmtId="0" fontId="17" fillId="0" borderId="0" xfId="0" applyFont="1" applyAlignment="1">
      <alignment wrapText="1"/>
    </xf>
    <xf numFmtId="0" fontId="13"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5" fillId="0" borderId="3" xfId="0" applyFont="1" applyFill="1" applyBorder="1"/>
    <xf numFmtId="0" fontId="15" fillId="0" borderId="0" xfId="0" applyFont="1"/>
    <xf numFmtId="0" fontId="20"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applyAlignment="1"/>
    <xf numFmtId="0" fontId="6" fillId="3" borderId="3" xfId="0" applyFont="1" applyFill="1" applyBorder="1" applyAlignment="1">
      <alignment horizontal="righ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Fill="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22" fillId="0" borderId="0" xfId="0" applyFont="1" applyFill="1" applyAlignment="1">
      <alignment wrapText="1"/>
    </xf>
    <xf numFmtId="0" fontId="16" fillId="0" borderId="0" xfId="0" applyFont="1" applyFill="1" applyBorder="1" applyAlignment="1">
      <alignment horizontal="left" wrapText="1"/>
    </xf>
    <xf numFmtId="0" fontId="17" fillId="0" borderId="0" xfId="0" applyFont="1" applyAlignment="1"/>
    <xf numFmtId="0" fontId="6" fillId="4" borderId="49" xfId="0" applyFont="1" applyFill="1" applyBorder="1" applyAlignment="1">
      <alignment wrapText="1"/>
    </xf>
    <xf numFmtId="0" fontId="6" fillId="3" borderId="49" xfId="0" applyFont="1" applyFill="1" applyBorder="1" applyAlignment="1">
      <alignment wrapText="1"/>
    </xf>
    <xf numFmtId="0" fontId="20" fillId="0" borderId="0" xfId="0" applyFont="1" applyAlignment="1"/>
    <xf numFmtId="0" fontId="16" fillId="0" borderId="1" xfId="0" applyFont="1" applyFill="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Fill="1" applyAlignment="1">
      <alignment horizontal="left" vertical="top" wrapText="1"/>
    </xf>
    <xf numFmtId="0" fontId="12" fillId="0" borderId="0" xfId="0" applyFont="1" applyFill="1" applyAlignment="1">
      <alignment horizontal="left" vertical="top" wrapText="1"/>
    </xf>
    <xf numFmtId="0" fontId="6" fillId="0" borderId="0" xfId="0" applyFont="1" applyBorder="1" applyAlignment="1">
      <alignment wrapText="1"/>
    </xf>
    <xf numFmtId="0" fontId="7" fillId="2" borderId="2" xfId="0" applyFont="1" applyFill="1" applyBorder="1" applyAlignment="1">
      <alignment wrapText="1"/>
    </xf>
    <xf numFmtId="0" fontId="6" fillId="3" borderId="59" xfId="0" applyFont="1" applyFill="1" applyBorder="1" applyAlignment="1">
      <alignment wrapText="1"/>
    </xf>
    <xf numFmtId="0" fontId="5" fillId="0" borderId="11" xfId="0" applyFont="1" applyBorder="1"/>
    <xf numFmtId="0" fontId="5" fillId="0" borderId="2" xfId="0" applyFont="1" applyBorder="1"/>
    <xf numFmtId="0" fontId="5" fillId="0" borderId="10" xfId="0" applyFont="1" applyBorder="1"/>
    <xf numFmtId="0" fontId="7" fillId="2" borderId="14" xfId="0" applyFont="1" applyFill="1" applyBorder="1" applyAlignment="1">
      <alignment wrapText="1"/>
    </xf>
    <xf numFmtId="0" fontId="6" fillId="4" borderId="61" xfId="0" applyFont="1" applyFill="1" applyBorder="1" applyAlignment="1">
      <alignment wrapText="1"/>
    </xf>
    <xf numFmtId="0" fontId="6" fillId="3" borderId="12" xfId="0" applyFont="1" applyFill="1" applyBorder="1" applyAlignment="1">
      <alignment wrapText="1"/>
    </xf>
    <xf numFmtId="0" fontId="19" fillId="0" borderId="0" xfId="0" applyFont="1" applyFill="1" applyAlignment="1">
      <alignment vertical="top" wrapText="1"/>
    </xf>
    <xf numFmtId="0" fontId="6" fillId="0" borderId="2" xfId="0" applyFont="1" applyBorder="1"/>
    <xf numFmtId="0" fontId="5" fillId="0" borderId="1" xfId="0" applyFont="1" applyFill="1" applyBorder="1"/>
    <xf numFmtId="0" fontId="6" fillId="0" borderId="11" xfId="0" applyFont="1" applyFill="1" applyBorder="1" applyAlignment="1">
      <alignment wrapText="1"/>
    </xf>
    <xf numFmtId="0" fontId="11" fillId="0" borderId="10" xfId="0" applyFont="1" applyFill="1" applyBorder="1"/>
    <xf numFmtId="0" fontId="11" fillId="0" borderId="0" xfId="0" applyFont="1" applyFill="1" applyBorder="1"/>
    <xf numFmtId="0" fontId="5" fillId="0" borderId="0" xfId="0" applyFont="1" applyFill="1" applyAlignment="1">
      <alignment horizontal="right"/>
    </xf>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Fill="1" applyBorder="1"/>
    <xf numFmtId="0" fontId="17" fillId="0" borderId="0" xfId="0" applyFont="1" applyBorder="1" applyAlignment="1">
      <alignment wrapText="1"/>
    </xf>
    <xf numFmtId="0" fontId="19" fillId="0" borderId="0" xfId="0" applyFont="1" applyFill="1"/>
    <xf numFmtId="0" fontId="7" fillId="0" borderId="5" xfId="0" applyFont="1" applyFill="1" applyBorder="1" applyAlignment="1"/>
    <xf numFmtId="0" fontId="7" fillId="0" borderId="5" xfId="0" applyFont="1" applyFill="1" applyBorder="1" applyAlignment="1">
      <alignment horizontal="center"/>
    </xf>
    <xf numFmtId="0" fontId="11" fillId="0" borderId="10" xfId="0" applyFont="1" applyFill="1" applyBorder="1" applyAlignment="1">
      <alignment wrapText="1"/>
    </xf>
    <xf numFmtId="0" fontId="19" fillId="0" borderId="1" xfId="0" applyFont="1" applyFill="1" applyBorder="1"/>
    <xf numFmtId="0" fontId="19" fillId="0" borderId="0" xfId="0" applyFont="1" applyFill="1" applyAlignment="1">
      <alignment wrapText="1"/>
    </xf>
    <xf numFmtId="0" fontId="19" fillId="0" borderId="0" xfId="0" applyFont="1" applyFill="1" applyAlignment="1">
      <alignment horizontal="right"/>
    </xf>
    <xf numFmtId="0" fontId="6" fillId="0" borderId="10" xfId="0" applyFont="1" applyFill="1" applyBorder="1" applyAlignment="1">
      <alignment wrapText="1"/>
    </xf>
    <xf numFmtId="0" fontId="11" fillId="0" borderId="26" xfId="0" applyFont="1" applyFill="1" applyBorder="1" applyAlignment="1">
      <alignment wrapText="1"/>
    </xf>
    <xf numFmtId="0" fontId="11" fillId="0" borderId="1" xfId="0" applyFont="1" applyFill="1" applyBorder="1" applyAlignment="1">
      <alignment wrapText="1"/>
    </xf>
    <xf numFmtId="0" fontId="11" fillId="0" borderId="5" xfId="0" applyFont="1" applyFill="1" applyBorder="1" applyAlignment="1">
      <alignment wrapText="1"/>
    </xf>
    <xf numFmtId="0" fontId="11" fillId="0" borderId="2" xfId="0" applyFont="1" applyFill="1" applyBorder="1" applyAlignment="1">
      <alignment wrapText="1"/>
    </xf>
    <xf numFmtId="0" fontId="11" fillId="0" borderId="15" xfId="0" applyFont="1" applyFill="1" applyBorder="1" applyAlignment="1">
      <alignment horizontal="center" wrapText="1"/>
    </xf>
    <xf numFmtId="0" fontId="11" fillId="0" borderId="32" xfId="0" applyFont="1" applyFill="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9" fillId="3" borderId="3" xfId="0" applyFont="1" applyFill="1" applyBorder="1"/>
    <xf numFmtId="0" fontId="19" fillId="0" borderId="1" xfId="0" applyFont="1" applyBorder="1"/>
    <xf numFmtId="0" fontId="19" fillId="0" borderId="5" xfId="0" applyFont="1" applyFill="1" applyBorder="1"/>
    <xf numFmtId="0" fontId="19" fillId="3" borderId="9" xfId="0" applyFont="1" applyFill="1" applyBorder="1"/>
    <xf numFmtId="0" fontId="5" fillId="0" borderId="2" xfId="0" applyFont="1" applyFill="1" applyBorder="1" applyAlignment="1">
      <alignment wrapText="1"/>
    </xf>
    <xf numFmtId="0" fontId="19" fillId="3" borderId="1" xfId="0" applyFont="1" applyFill="1" applyBorder="1"/>
    <xf numFmtId="0" fontId="11" fillId="0" borderId="11" xfId="0" applyFont="1" applyFill="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3" borderId="11" xfId="0" applyNumberFormat="1" applyFont="1" applyFill="1" applyBorder="1" applyAlignment="1">
      <alignment horizontal="center"/>
    </xf>
    <xf numFmtId="0" fontId="19" fillId="0" borderId="35" xfId="0" applyFont="1" applyFill="1" applyBorder="1" applyAlignment="1">
      <alignment wrapText="1"/>
    </xf>
    <xf numFmtId="0" fontId="19" fillId="0" borderId="39" xfId="0" applyFont="1" applyFill="1" applyBorder="1"/>
    <xf numFmtId="0" fontId="19" fillId="0" borderId="41" xfId="0" applyFont="1" applyFill="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Fill="1" applyBorder="1" applyAlignment="1">
      <alignment wrapText="1"/>
    </xf>
    <xf numFmtId="0" fontId="19" fillId="0" borderId="18" xfId="0" applyFont="1" applyFill="1" applyBorder="1"/>
    <xf numFmtId="0" fontId="19" fillId="0" borderId="20" xfId="0" applyFont="1" applyFill="1" applyBorder="1"/>
    <xf numFmtId="0" fontId="19" fillId="0" borderId="10" xfId="0" applyFont="1" applyFill="1" applyBorder="1" applyAlignment="1">
      <alignment wrapText="1"/>
    </xf>
    <xf numFmtId="0" fontId="19" fillId="0" borderId="11" xfId="0" applyFont="1" applyFill="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5" fillId="0" borderId="3" xfId="0" applyFont="1" applyFill="1" applyBorder="1" applyAlignment="1"/>
    <xf numFmtId="0" fontId="6" fillId="0" borderId="19" xfId="0" applyFont="1" applyFill="1" applyBorder="1" applyAlignment="1">
      <alignment wrapText="1"/>
    </xf>
    <xf numFmtId="0" fontId="5" fillId="0" borderId="12" xfId="0" applyFont="1" applyFill="1" applyBorder="1" applyAlignment="1"/>
    <xf numFmtId="0" fontId="5" fillId="0" borderId="4" xfId="0" applyFont="1" applyFill="1" applyBorder="1" applyAlignment="1"/>
    <xf numFmtId="0" fontId="6" fillId="0" borderId="1" xfId="0" applyFont="1" applyFill="1" applyBorder="1" applyAlignment="1">
      <alignment horizontal="right" wrapText="1"/>
    </xf>
    <xf numFmtId="0" fontId="27" fillId="0" borderId="2" xfId="0" applyFont="1" applyFill="1" applyBorder="1" applyAlignment="1">
      <alignmen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30" fillId="0" borderId="0" xfId="0" applyFont="1" applyAlignment="1">
      <alignment vertical="center" wrapText="1"/>
    </xf>
    <xf numFmtId="0" fontId="30" fillId="0" borderId="0" xfId="0" applyFont="1" applyFill="1" applyAlignment="1">
      <alignment vertical="center" wrapText="1"/>
    </xf>
    <xf numFmtId="0" fontId="5" fillId="5" borderId="2" xfId="0" applyFont="1" applyFill="1" applyBorder="1" applyAlignment="1">
      <alignment horizontal="left" wrapText="1" indent="2"/>
    </xf>
    <xf numFmtId="0" fontId="5" fillId="0" borderId="7" xfId="0" applyFont="1" applyFill="1" applyBorder="1" applyAlignment="1">
      <alignment wrapText="1"/>
    </xf>
    <xf numFmtId="0" fontId="11" fillId="0" borderId="25" xfId="0" applyFont="1" applyFill="1" applyBorder="1" applyAlignment="1">
      <alignment wrapText="1"/>
    </xf>
    <xf numFmtId="0" fontId="5" fillId="0" borderId="54" xfId="0" applyFont="1" applyBorder="1"/>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0" fontId="6" fillId="3" borderId="1" xfId="0" applyFont="1" applyFill="1" applyBorder="1" applyAlignment="1"/>
    <xf numFmtId="164" fontId="6" fillId="3" borderId="1" xfId="5" applyNumberFormat="1" applyFont="1" applyFill="1" applyBorder="1"/>
    <xf numFmtId="0" fontId="6" fillId="0" borderId="3" xfId="0" applyFont="1" applyFill="1" applyBorder="1" applyAlignment="1">
      <alignment horizontal="right" wrapText="1"/>
    </xf>
    <xf numFmtId="49" fontId="5" fillId="3" borderId="3" xfId="0" applyNumberFormat="1" applyFont="1" applyFill="1" applyBorder="1" applyAlignment="1">
      <alignment horizontal="right"/>
    </xf>
    <xf numFmtId="0" fontId="19" fillId="0" borderId="11"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3" xfId="0" applyFont="1" applyFill="1" applyBorder="1" applyAlignment="1">
      <alignment horizontal="right"/>
    </xf>
    <xf numFmtId="0" fontId="5" fillId="0" borderId="4" xfId="0"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6" fillId="0" borderId="2" xfId="0" applyFont="1" applyFill="1" applyBorder="1" applyAlignment="1">
      <alignment horizontal="left" wrapText="1"/>
    </xf>
    <xf numFmtId="0" fontId="11" fillId="0" borderId="38" xfId="0" applyFont="1" applyFill="1" applyBorder="1" applyAlignment="1">
      <alignment wrapText="1"/>
    </xf>
    <xf numFmtId="0" fontId="11" fillId="0" borderId="60" xfId="0" applyFont="1" applyFill="1" applyBorder="1" applyAlignment="1">
      <alignment wrapText="1"/>
    </xf>
    <xf numFmtId="0" fontId="11" fillId="0" borderId="36" xfId="0" applyFont="1" applyFill="1" applyBorder="1" applyAlignment="1">
      <alignment wrapText="1"/>
    </xf>
    <xf numFmtId="0" fontId="27"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17" fontId="12" fillId="0" borderId="1" xfId="0" applyNumberFormat="1" applyFont="1" applyFill="1" applyBorder="1" applyAlignment="1">
      <alignment horizontal="left" vertical="top" wrapText="1"/>
    </xf>
    <xf numFmtId="0" fontId="11" fillId="3" borderId="35" xfId="0" applyFont="1" applyFill="1" applyBorder="1" applyAlignment="1">
      <alignment wrapText="1"/>
    </xf>
    <xf numFmtId="0" fontId="11" fillId="4" borderId="10" xfId="0" applyFont="1" applyFill="1" applyBorder="1" applyAlignment="1">
      <alignment wrapText="1"/>
    </xf>
    <xf numFmtId="166" fontId="5" fillId="0" borderId="1" xfId="0" applyNumberFormat="1" applyFont="1" applyFill="1" applyBorder="1" applyAlignment="1">
      <alignment wrapText="1"/>
    </xf>
    <xf numFmtId="166" fontId="5" fillId="0" borderId="1" xfId="0" applyNumberFormat="1" applyFont="1" applyFill="1" applyBorder="1" applyAlignment="1"/>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19" fillId="3" borderId="39" xfId="0" applyFont="1" applyFill="1" applyBorder="1"/>
    <xf numFmtId="0" fontId="5" fillId="0" borderId="11" xfId="0" applyFont="1" applyFill="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24" fillId="6" borderId="26" xfId="0" applyFont="1" applyFill="1" applyBorder="1" applyAlignment="1">
      <alignment horizontal="center" vertical="center" wrapText="1"/>
    </xf>
    <xf numFmtId="0" fontId="6" fillId="3" borderId="4" xfId="0" applyFont="1" applyFill="1" applyBorder="1"/>
    <xf numFmtId="0" fontId="14" fillId="0" borderId="0" xfId="0" applyFont="1" applyFill="1"/>
    <xf numFmtId="0" fontId="7" fillId="0" borderId="1" xfId="0" applyFont="1" applyBorder="1"/>
    <xf numFmtId="0" fontId="7" fillId="0" borderId="3" xfId="0" applyFont="1" applyBorder="1"/>
    <xf numFmtId="0" fontId="18" fillId="2" borderId="23" xfId="0" applyFont="1" applyFill="1" applyBorder="1" applyAlignment="1">
      <alignment horizontal="center"/>
    </xf>
    <xf numFmtId="0" fontId="5" fillId="0" borderId="0" xfId="0" applyFont="1" applyBorder="1" applyAlignment="1">
      <alignment horizontal="center"/>
    </xf>
    <xf numFmtId="0" fontId="5" fillId="0" borderId="0" xfId="0" applyFont="1" applyAlignment="1">
      <alignment horizontal="center"/>
    </xf>
    <xf numFmtId="0" fontId="16" fillId="0" borderId="0" xfId="0" applyFont="1"/>
    <xf numFmtId="165" fontId="5" fillId="0" borderId="11" xfId="0" applyNumberFormat="1" applyFont="1" applyFill="1" applyBorder="1" applyAlignment="1">
      <alignment horizontal="center" wrapText="1"/>
    </xf>
    <xf numFmtId="165" fontId="5" fillId="0" borderId="1" xfId="0" applyNumberFormat="1" applyFont="1" applyFill="1" applyBorder="1" applyAlignment="1">
      <alignment wrapText="1"/>
    </xf>
    <xf numFmtId="165" fontId="0" fillId="0" borderId="0" xfId="0" applyNumberFormat="1"/>
    <xf numFmtId="165" fontId="5" fillId="0" borderId="1" xfId="0" applyNumberFormat="1" applyFont="1" applyFill="1" applyBorder="1" applyAlignment="1"/>
    <xf numFmtId="167" fontId="5" fillId="2" borderId="15" xfId="0" applyNumberFormat="1" applyFont="1" applyFill="1" applyBorder="1" applyAlignment="1">
      <alignment horizontal="right"/>
    </xf>
    <xf numFmtId="167" fontId="5" fillId="2" borderId="15" xfId="0" applyNumberFormat="1" applyFont="1" applyFill="1" applyBorder="1"/>
    <xf numFmtId="167" fontId="5" fillId="2" borderId="30" xfId="0" applyNumberFormat="1" applyFont="1" applyFill="1" applyBorder="1"/>
    <xf numFmtId="167" fontId="5" fillId="3" borderId="16" xfId="0" applyNumberFormat="1" applyFont="1" applyFill="1" applyBorder="1"/>
    <xf numFmtId="167" fontId="19" fillId="0" borderId="39" xfId="0" applyNumberFormat="1" applyFont="1" applyFill="1" applyBorder="1" applyAlignment="1">
      <alignment horizontal="right"/>
    </xf>
    <xf numFmtId="167" fontId="19" fillId="0" borderId="39" xfId="0" applyNumberFormat="1" applyFont="1" applyFill="1" applyBorder="1"/>
    <xf numFmtId="167" fontId="19" fillId="0" borderId="40" xfId="0" applyNumberFormat="1" applyFont="1" applyFill="1" applyBorder="1"/>
    <xf numFmtId="167" fontId="19" fillId="0" borderId="41" xfId="0" applyNumberFormat="1" applyFont="1" applyFill="1" applyBorder="1"/>
    <xf numFmtId="167" fontId="19" fillId="2" borderId="23" xfId="0" applyNumberFormat="1" applyFont="1" applyFill="1" applyBorder="1" applyAlignment="1">
      <alignment horizontal="right"/>
    </xf>
    <xf numFmtId="167" fontId="19" fillId="2" borderId="23" xfId="0" applyNumberFormat="1" applyFont="1" applyFill="1" applyBorder="1"/>
    <xf numFmtId="167" fontId="19" fillId="2" borderId="34" xfId="0" applyNumberFormat="1" applyFont="1" applyFill="1" applyBorder="1"/>
    <xf numFmtId="167" fontId="19" fillId="3" borderId="24" xfId="0" applyNumberFormat="1" applyFont="1" applyFill="1" applyBorder="1"/>
    <xf numFmtId="167" fontId="19" fillId="0" borderId="18" xfId="0" applyNumberFormat="1" applyFont="1" applyFill="1" applyBorder="1" applyAlignment="1">
      <alignment horizontal="right"/>
    </xf>
    <xf numFmtId="167" fontId="19" fillId="0" borderId="18" xfId="0" applyNumberFormat="1" applyFont="1" applyFill="1" applyBorder="1"/>
    <xf numFmtId="167" fontId="19" fillId="0" borderId="37" xfId="0" applyNumberFormat="1" applyFont="1" applyFill="1" applyBorder="1"/>
    <xf numFmtId="167" fontId="19" fillId="0" borderId="20" xfId="0" applyNumberFormat="1" applyFont="1" applyFill="1" applyBorder="1"/>
    <xf numFmtId="167" fontId="19" fillId="0" borderId="11" xfId="0" applyNumberFormat="1" applyFont="1" applyFill="1" applyBorder="1" applyAlignment="1">
      <alignment horizontal="right"/>
    </xf>
    <xf numFmtId="167" fontId="19" fillId="0" borderId="11" xfId="0" applyNumberFormat="1" applyFont="1" applyFill="1" applyBorder="1"/>
    <xf numFmtId="167" fontId="19" fillId="0" borderId="4" xfId="0" applyNumberFormat="1" applyFont="1" applyFill="1" applyBorder="1"/>
    <xf numFmtId="167" fontId="11" fillId="3" borderId="39" xfId="0" applyNumberFormat="1" applyFont="1" applyFill="1" applyBorder="1" applyAlignment="1">
      <alignment horizontal="right"/>
    </xf>
    <xf numFmtId="167" fontId="11" fillId="3" borderId="39" xfId="0" applyNumberFormat="1" applyFont="1" applyFill="1" applyBorder="1"/>
    <xf numFmtId="167" fontId="11" fillId="4" borderId="11" xfId="0" applyNumberFormat="1" applyFont="1" applyFill="1" applyBorder="1" applyAlignment="1">
      <alignment horizontal="right"/>
    </xf>
    <xf numFmtId="167" fontId="11" fillId="4" borderId="11" xfId="0" applyNumberFormat="1" applyFont="1" applyFill="1" applyBorder="1"/>
    <xf numFmtId="0" fontId="17" fillId="0" borderId="0" xfId="0" applyFont="1"/>
    <xf numFmtId="0" fontId="5" fillId="4" borderId="9" xfId="0" applyFont="1" applyFill="1" applyBorder="1"/>
    <xf numFmtId="0" fontId="5" fillId="3" borderId="11" xfId="0" applyNumberFormat="1" applyFont="1" applyFill="1" applyBorder="1" applyAlignment="1">
      <alignment horizontal="center"/>
    </xf>
    <xf numFmtId="0" fontId="11" fillId="3" borderId="35" xfId="0" applyFont="1" applyFill="1" applyBorder="1" applyAlignment="1">
      <alignment horizontal="left" wrapText="1"/>
    </xf>
    <xf numFmtId="0" fontId="15" fillId="0" borderId="0" xfId="0" applyFont="1" applyAlignment="1">
      <alignment wrapText="1"/>
    </xf>
    <xf numFmtId="0" fontId="11" fillId="0" borderId="2" xfId="0" applyFont="1" applyBorder="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0" xfId="0" applyFont="1" applyBorder="1" applyAlignment="1">
      <alignment wrapText="1"/>
    </xf>
    <xf numFmtId="0" fontId="11" fillId="0" borderId="11" xfId="0" applyFont="1" applyBorder="1" applyAlignment="1">
      <alignment horizontal="right" wrapText="1"/>
    </xf>
    <xf numFmtId="0" fontId="11" fillId="0" borderId="11" xfId="0" applyFont="1" applyBorder="1" applyAlignment="1">
      <alignment wrapText="1"/>
    </xf>
    <xf numFmtId="0" fontId="11" fillId="0" borderId="11" xfId="0" applyFont="1" applyFill="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NumberFormat="1" applyFont="1" applyFill="1" applyBorder="1" applyAlignment="1">
      <alignment horizontal="center"/>
    </xf>
    <xf numFmtId="0" fontId="27" fillId="2" borderId="1" xfId="0" applyFont="1" applyFill="1" applyBorder="1" applyAlignment="1">
      <alignment horizontal="right"/>
    </xf>
    <xf numFmtId="0" fontId="11" fillId="3" borderId="59" xfId="0" applyFont="1" applyFill="1" applyBorder="1" applyAlignment="1">
      <alignment wrapText="1"/>
    </xf>
    <xf numFmtId="0" fontId="19" fillId="3" borderId="46" xfId="0" applyNumberFormat="1" applyFont="1" applyFill="1" applyBorder="1" applyAlignment="1">
      <alignment horizontal="center"/>
    </xf>
    <xf numFmtId="0" fontId="19" fillId="3" borderId="47" xfId="0" applyFont="1" applyFill="1" applyBorder="1"/>
    <xf numFmtId="0" fontId="19" fillId="0" borderId="2" xfId="0" applyFont="1" applyFill="1" applyBorder="1" applyAlignment="1">
      <alignment wrapText="1"/>
    </xf>
    <xf numFmtId="0" fontId="19" fillId="0" borderId="1" xfId="0" applyNumberFormat="1" applyFont="1" applyBorder="1" applyAlignment="1">
      <alignment horizontal="center"/>
    </xf>
    <xf numFmtId="0" fontId="27" fillId="2" borderId="15" xfId="0" applyFont="1" applyFill="1" applyBorder="1" applyAlignment="1">
      <alignment horizontal="right"/>
    </xf>
    <xf numFmtId="0" fontId="27" fillId="2" borderId="30" xfId="0" applyFont="1" applyFill="1" applyBorder="1" applyAlignment="1"/>
    <xf numFmtId="0" fontId="27" fillId="2" borderId="31" xfId="0" applyFont="1" applyFill="1" applyBorder="1" applyAlignment="1"/>
    <xf numFmtId="0" fontId="27" fillId="2" borderId="17" xfId="0" applyFont="1" applyFill="1" applyBorder="1" applyAlignment="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1" xfId="0" applyFont="1" applyBorder="1" applyAlignment="1">
      <alignment horizontal="center" wrapText="1"/>
    </xf>
    <xf numFmtId="0" fontId="19" fillId="2" borderId="23" xfId="0" applyFont="1" applyFill="1" applyBorder="1"/>
    <xf numFmtId="0" fontId="11" fillId="2" borderId="70" xfId="0" applyFont="1" applyFill="1" applyBorder="1" applyAlignment="1">
      <alignment wrapText="1"/>
    </xf>
    <xf numFmtId="0" fontId="11" fillId="4" borderId="58" xfId="0" applyFont="1" applyFill="1" applyBorder="1" applyAlignment="1">
      <alignment wrapText="1"/>
    </xf>
    <xf numFmtId="0" fontId="11" fillId="2" borderId="69" xfId="0" applyFont="1" applyFill="1" applyBorder="1" applyAlignment="1">
      <alignment wrapText="1"/>
    </xf>
    <xf numFmtId="0" fontId="11" fillId="4" borderId="7" xfId="0" applyFont="1" applyFill="1" applyBorder="1" applyAlignment="1">
      <alignment wrapText="1"/>
    </xf>
    <xf numFmtId="0" fontId="11" fillId="4" borderId="67" xfId="0" applyFont="1" applyFill="1" applyBorder="1" applyAlignment="1">
      <alignment wrapText="1"/>
    </xf>
    <xf numFmtId="0" fontId="11" fillId="4" borderId="76" xfId="0" applyFont="1" applyFill="1" applyBorder="1" applyAlignment="1">
      <alignment wrapText="1"/>
    </xf>
    <xf numFmtId="0" fontId="11" fillId="3" borderId="69" xfId="0" applyFont="1" applyFill="1" applyBorder="1" applyAlignment="1">
      <alignment wrapText="1"/>
    </xf>
    <xf numFmtId="0" fontId="11" fillId="3" borderId="22" xfId="0" applyFont="1" applyFill="1" applyBorder="1" applyAlignment="1">
      <alignment wrapText="1"/>
    </xf>
    <xf numFmtId="0" fontId="19" fillId="2" borderId="70" xfId="0" applyFont="1" applyFill="1" applyBorder="1" applyAlignment="1">
      <alignment horizontal="right"/>
    </xf>
    <xf numFmtId="0" fontId="19" fillId="0" borderId="58" xfId="0" applyFont="1" applyFill="1" applyBorder="1"/>
    <xf numFmtId="0" fontId="11" fillId="0" borderId="3" xfId="0" applyFont="1" applyBorder="1" applyAlignment="1">
      <alignment horizontal="center" wrapText="1"/>
    </xf>
    <xf numFmtId="0" fontId="16" fillId="0" borderId="0" xfId="0" applyFont="1" applyFill="1" applyAlignment="1">
      <alignment vertical="center"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12" fillId="0" borderId="0" xfId="0" applyFont="1" applyFill="1" applyBorder="1" applyAlignment="1">
      <alignment horizontal="left" vertical="top" wrapText="1"/>
    </xf>
    <xf numFmtId="0" fontId="24" fillId="6" borderId="5" xfId="0" applyFont="1" applyFill="1" applyBorder="1" applyAlignment="1">
      <alignment horizontal="center" vertical="center" wrapText="1"/>
    </xf>
    <xf numFmtId="0" fontId="24" fillId="6" borderId="1" xfId="0" applyFont="1" applyFill="1" applyBorder="1" applyAlignment="1">
      <alignment horizontal="center" vertical="center" wrapText="1"/>
    </xf>
    <xf numFmtId="0" fontId="11" fillId="0" borderId="30" xfId="0" applyFont="1" applyFill="1" applyBorder="1" applyAlignment="1">
      <alignment horizontal="center" wrapText="1"/>
    </xf>
    <xf numFmtId="0" fontId="11" fillId="3" borderId="11" xfId="0" applyFont="1" applyFill="1" applyBorder="1" applyAlignment="1">
      <alignment wrapText="1"/>
    </xf>
    <xf numFmtId="0" fontId="11" fillId="0" borderId="0" xfId="0" applyFont="1" applyFill="1" applyBorder="1" applyAlignment="1">
      <alignment wrapText="1"/>
    </xf>
    <xf numFmtId="0" fontId="19" fillId="0" borderId="0" xfId="0" applyFont="1" applyAlignment="1"/>
    <xf numFmtId="0" fontId="11" fillId="0" borderId="16" xfId="0" applyFont="1" applyFill="1" applyBorder="1" applyAlignment="1">
      <alignment horizontal="center" wrapText="1"/>
    </xf>
    <xf numFmtId="0" fontId="6" fillId="3" borderId="6" xfId="0" applyFont="1" applyFill="1" applyBorder="1" applyAlignment="1">
      <alignment horizontal="center" wrapText="1"/>
    </xf>
    <xf numFmtId="0" fontId="32" fillId="0" borderId="0" xfId="6"/>
    <xf numFmtId="0" fontId="11" fillId="0" borderId="2" xfId="6" applyFont="1" applyBorder="1" applyAlignment="1">
      <alignment wrapText="1"/>
    </xf>
    <xf numFmtId="0" fontId="11" fillId="0" borderId="1" xfId="6" applyFont="1" applyBorder="1" applyAlignment="1">
      <alignment horizontal="center" wrapText="1"/>
    </xf>
    <xf numFmtId="0" fontId="6" fillId="0" borderId="0" xfId="6" applyFont="1" applyAlignment="1">
      <alignment wrapText="1"/>
    </xf>
    <xf numFmtId="0" fontId="19" fillId="0" borderId="2" xfId="6" applyFont="1" applyBorder="1" applyAlignment="1">
      <alignment wrapText="1"/>
    </xf>
    <xf numFmtId="3" fontId="19" fillId="0" borderId="1" xfId="6" applyNumberFormat="1" applyFont="1" applyBorder="1" applyAlignment="1">
      <alignment horizontal="right"/>
    </xf>
    <xf numFmtId="0" fontId="19" fillId="0" borderId="2" xfId="6" applyFont="1" applyBorder="1" applyAlignment="1"/>
    <xf numFmtId="0" fontId="5" fillId="0" borderId="0" xfId="6" applyFont="1" applyAlignment="1"/>
    <xf numFmtId="0" fontId="5" fillId="0" borderId="0" xfId="6" applyFont="1" applyAlignment="1">
      <alignment wrapText="1"/>
    </xf>
    <xf numFmtId="3" fontId="19" fillId="0" borderId="1" xfId="6" applyNumberFormat="1" applyFont="1" applyBorder="1" applyAlignment="1">
      <alignment horizontal="right" wrapText="1"/>
    </xf>
    <xf numFmtId="0" fontId="19" fillId="0" borderId="10" xfId="6" applyFont="1" applyBorder="1" applyAlignment="1">
      <alignment wrapText="1"/>
    </xf>
    <xf numFmtId="3" fontId="19" fillId="0" borderId="11" xfId="6" applyNumberFormat="1" applyFont="1" applyBorder="1" applyAlignment="1">
      <alignment horizontal="right"/>
    </xf>
    <xf numFmtId="0" fontId="19" fillId="0" borderId="0" xfId="6" applyFont="1" applyAlignment="1">
      <alignment wrapText="1"/>
    </xf>
    <xf numFmtId="0" fontId="19" fillId="0" borderId="0" xfId="6" applyFont="1" applyAlignment="1">
      <alignment horizontal="right"/>
    </xf>
    <xf numFmtId="0" fontId="19" fillId="0" borderId="0" xfId="6" applyFont="1" applyFill="1" applyAlignment="1">
      <alignment vertical="top"/>
    </xf>
    <xf numFmtId="0" fontId="7" fillId="2" borderId="14" xfId="0" applyFont="1" applyFill="1" applyBorder="1" applyAlignment="1">
      <alignment horizontal="left" wrapText="1"/>
    </xf>
    <xf numFmtId="0" fontId="19" fillId="0" borderId="35" xfId="0" applyFont="1" applyFill="1" applyBorder="1" applyAlignment="1">
      <alignment vertical="center" wrapText="1"/>
    </xf>
    <xf numFmtId="0" fontId="7" fillId="2" borderId="2" xfId="0" applyFont="1" applyFill="1" applyBorder="1" applyAlignment="1">
      <alignment vertical="center" wrapText="1"/>
    </xf>
    <xf numFmtId="0" fontId="6" fillId="4" borderId="7" xfId="0" applyFont="1" applyFill="1" applyBorder="1" applyAlignment="1">
      <alignment wrapText="1"/>
    </xf>
    <xf numFmtId="0" fontId="7" fillId="4" borderId="15" xfId="0" applyFont="1" applyFill="1" applyBorder="1" applyAlignment="1">
      <alignment horizontal="center"/>
    </xf>
    <xf numFmtId="0" fontId="7" fillId="0" borderId="15" xfId="0" applyFont="1" applyBorder="1"/>
    <xf numFmtId="0" fontId="7" fillId="0" borderId="16" xfId="0" applyFont="1" applyBorder="1"/>
    <xf numFmtId="0" fontId="6" fillId="2" borderId="27" xfId="0" applyFont="1" applyFill="1" applyBorder="1" applyAlignment="1">
      <alignment wrapText="1"/>
    </xf>
    <xf numFmtId="0" fontId="6" fillId="2" borderId="27" xfId="0" applyFont="1" applyFill="1" applyBorder="1" applyAlignment="1">
      <alignment horizontal="center"/>
    </xf>
    <xf numFmtId="0" fontId="6" fillId="2" borderId="77" xfId="0" applyFont="1" applyFill="1" applyBorder="1" applyAlignment="1">
      <alignment horizontal="center"/>
    </xf>
    <xf numFmtId="0" fontId="6" fillId="2" borderId="28" xfId="0" applyFont="1" applyFill="1" applyBorder="1" applyAlignment="1">
      <alignment horizontal="center"/>
    </xf>
    <xf numFmtId="0" fontId="7" fillId="4" borderId="33" xfId="0" applyFont="1" applyFill="1" applyBorder="1" applyAlignment="1">
      <alignment wrapText="1"/>
    </xf>
    <xf numFmtId="0" fontId="6" fillId="0" borderId="27" xfId="0" applyFont="1" applyFill="1" applyBorder="1" applyAlignment="1">
      <alignment horizontal="center"/>
    </xf>
    <xf numFmtId="0" fontId="6" fillId="0" borderId="77" xfId="0" applyFont="1" applyFill="1" applyBorder="1" applyAlignment="1">
      <alignment horizontal="center"/>
    </xf>
    <xf numFmtId="0" fontId="6" fillId="0" borderId="28" xfId="0" applyFont="1" applyFill="1" applyBorder="1" applyAlignment="1">
      <alignment horizontal="center"/>
    </xf>
    <xf numFmtId="0" fontId="6" fillId="0" borderId="63" xfId="0" applyFont="1" applyFill="1" applyBorder="1" applyAlignment="1">
      <alignment horizontal="center"/>
    </xf>
    <xf numFmtId="0" fontId="6" fillId="0" borderId="78" xfId="0" applyFont="1" applyFill="1" applyBorder="1" applyAlignment="1">
      <alignment horizontal="center"/>
    </xf>
    <xf numFmtId="0" fontId="6" fillId="0" borderId="64" xfId="0" applyFont="1" applyFill="1" applyBorder="1" applyAlignment="1">
      <alignment horizontal="center"/>
    </xf>
    <xf numFmtId="0" fontId="7" fillId="4" borderId="50" xfId="0" applyFont="1" applyFill="1" applyBorder="1" applyAlignment="1">
      <alignment wrapText="1"/>
    </xf>
    <xf numFmtId="0" fontId="6" fillId="4" borderId="71" xfId="0" applyFont="1" applyFill="1" applyBorder="1" applyAlignment="1">
      <alignment horizontal="center" wrapText="1"/>
    </xf>
    <xf numFmtId="0" fontId="6" fillId="4" borderId="79" xfId="0" applyFont="1" applyFill="1" applyBorder="1" applyAlignment="1">
      <alignment horizontal="center" wrapText="1"/>
    </xf>
    <xf numFmtId="0" fontId="6" fillId="4" borderId="80" xfId="0" applyFont="1" applyFill="1" applyBorder="1" applyAlignment="1">
      <alignment horizontal="center" wrapText="1"/>
    </xf>
    <xf numFmtId="0" fontId="7" fillId="2" borderId="1" xfId="0" applyFont="1" applyFill="1" applyBorder="1" applyAlignment="1">
      <alignment horizontal="right"/>
    </xf>
    <xf numFmtId="0" fontId="7" fillId="2" borderId="5" xfId="0" applyFont="1" applyFill="1" applyBorder="1" applyAlignment="1">
      <alignment horizontal="right"/>
    </xf>
    <xf numFmtId="0" fontId="7" fillId="0" borderId="1" xfId="0" applyFont="1" applyBorder="1" applyAlignment="1">
      <alignment horizontal="right"/>
    </xf>
    <xf numFmtId="0" fontId="7" fillId="0" borderId="5" xfId="0" applyFont="1" applyFill="1" applyBorder="1" applyAlignment="1">
      <alignment horizontal="right"/>
    </xf>
    <xf numFmtId="0" fontId="7" fillId="4" borderId="1" xfId="0" applyFont="1" applyFill="1" applyBorder="1" applyAlignment="1">
      <alignment horizontal="right"/>
    </xf>
    <xf numFmtId="0" fontId="5" fillId="3" borderId="1" xfId="0" applyFont="1" applyFill="1" applyBorder="1" applyAlignment="1">
      <alignment horizontal="right"/>
    </xf>
    <xf numFmtId="0" fontId="5" fillId="0" borderId="12" xfId="0" applyFont="1" applyFill="1" applyBorder="1" applyAlignment="1">
      <alignment horizontal="right"/>
    </xf>
    <xf numFmtId="0" fontId="5" fillId="4" borderId="2" xfId="0" applyFont="1" applyFill="1" applyBorder="1" applyAlignment="1">
      <alignment wrapText="1"/>
    </xf>
    <xf numFmtId="0" fontId="5" fillId="4" borderId="1" xfId="0" applyNumberFormat="1" applyFont="1" applyFill="1" applyBorder="1" applyAlignment="1">
      <alignment horizontal="right"/>
    </xf>
    <xf numFmtId="49" fontId="5" fillId="4" borderId="3" xfId="0" applyNumberFormat="1" applyFont="1" applyFill="1" applyBorder="1" applyAlignment="1">
      <alignment horizontal="right"/>
    </xf>
    <xf numFmtId="4" fontId="19" fillId="0" borderId="11" xfId="0" applyNumberFormat="1" applyFont="1" applyFill="1" applyBorder="1" applyAlignment="1">
      <alignment horizontal="right"/>
    </xf>
    <xf numFmtId="4" fontId="19" fillId="0" borderId="11" xfId="0" applyNumberFormat="1" applyFont="1" applyFill="1" applyBorder="1"/>
    <xf numFmtId="3" fontId="19" fillId="0" borderId="11" xfId="0" applyNumberFormat="1" applyFont="1" applyFill="1" applyBorder="1"/>
    <xf numFmtId="0" fontId="11" fillId="4" borderId="2" xfId="0" applyFont="1" applyFill="1" applyBorder="1" applyAlignment="1">
      <alignment wrapText="1"/>
    </xf>
    <xf numFmtId="0" fontId="11" fillId="4" borderId="3" xfId="0" applyFont="1" applyFill="1" applyBorder="1" applyAlignment="1">
      <alignment wrapText="1"/>
    </xf>
    <xf numFmtId="0" fontId="27" fillId="4" borderId="6" xfId="0" applyFont="1" applyFill="1" applyBorder="1"/>
    <xf numFmtId="0" fontId="11" fillId="4" borderId="33" xfId="0" applyFont="1" applyFill="1" applyBorder="1" applyAlignment="1">
      <alignment wrapText="1"/>
    </xf>
    <xf numFmtId="0" fontId="11" fillId="4" borderId="9" xfId="0" applyFont="1" applyFill="1" applyBorder="1" applyAlignment="1">
      <alignment wrapText="1"/>
    </xf>
    <xf numFmtId="0" fontId="11" fillId="4" borderId="53" xfId="0" applyFont="1" applyFill="1" applyBorder="1" applyAlignment="1">
      <alignment wrapText="1"/>
    </xf>
    <xf numFmtId="0" fontId="6" fillId="0" borderId="51" xfId="0" applyFont="1" applyFill="1" applyBorder="1" applyAlignment="1">
      <alignment wrapText="1"/>
    </xf>
    <xf numFmtId="0" fontId="6" fillId="0" borderId="52" xfId="0" applyFont="1" applyFill="1" applyBorder="1" applyAlignment="1">
      <alignment wrapText="1"/>
    </xf>
    <xf numFmtId="0" fontId="6" fillId="0" borderId="12" xfId="0" applyFont="1" applyFill="1" applyBorder="1" applyAlignment="1">
      <alignment wrapText="1"/>
    </xf>
    <xf numFmtId="0" fontId="6" fillId="4" borderId="10" xfId="0" applyFont="1" applyFill="1" applyBorder="1" applyAlignment="1">
      <alignment wrapText="1"/>
    </xf>
    <xf numFmtId="0" fontId="6" fillId="4" borderId="4" xfId="0" applyFont="1" applyFill="1" applyBorder="1" applyAlignment="1">
      <alignment wrapText="1"/>
    </xf>
    <xf numFmtId="0" fontId="6" fillId="4" borderId="50" xfId="0" applyFont="1" applyFill="1" applyBorder="1" applyAlignment="1">
      <alignment wrapText="1"/>
    </xf>
    <xf numFmtId="0" fontId="7" fillId="4" borderId="21" xfId="0" applyFont="1" applyFill="1" applyBorder="1"/>
    <xf numFmtId="0" fontId="6" fillId="0" borderId="11" xfId="0" applyFont="1" applyFill="1" applyBorder="1" applyAlignment="1">
      <alignment horizontal="center" wrapText="1"/>
    </xf>
    <xf numFmtId="165" fontId="6" fillId="0" borderId="4" xfId="0" applyNumberFormat="1" applyFont="1" applyFill="1" applyBorder="1" applyAlignment="1">
      <alignment horizontal="center" wrapText="1"/>
    </xf>
    <xf numFmtId="0" fontId="7" fillId="0" borderId="14" xfId="0" applyFont="1" applyFill="1" applyBorder="1" applyAlignment="1">
      <alignment wrapText="1"/>
    </xf>
    <xf numFmtId="165" fontId="7" fillId="0" borderId="16" xfId="0" applyNumberFormat="1" applyFont="1" applyFill="1" applyBorder="1" applyAlignment="1">
      <alignment horizontal="center"/>
    </xf>
    <xf numFmtId="0" fontId="5" fillId="0" borderId="2" xfId="1" applyFont="1" applyFill="1" applyBorder="1" applyAlignment="1">
      <alignment wrapText="1"/>
    </xf>
    <xf numFmtId="166" fontId="6" fillId="0" borderId="1" xfId="0" applyNumberFormat="1" applyFont="1" applyFill="1" applyBorder="1" applyAlignment="1">
      <alignment wrapText="1"/>
    </xf>
    <xf numFmtId="165" fontId="6" fillId="0" borderId="3" xfId="0" applyNumberFormat="1" applyFont="1" applyFill="1" applyBorder="1" applyAlignment="1">
      <alignment wrapText="1"/>
    </xf>
    <xf numFmtId="0" fontId="7" fillId="0" borderId="13" xfId="0" applyFont="1" applyFill="1" applyBorder="1" applyAlignment="1">
      <alignment horizontal="right" wrapText="1"/>
    </xf>
    <xf numFmtId="165" fontId="7" fillId="0" borderId="13" xfId="0" applyNumberFormat="1" applyFont="1" applyFill="1" applyBorder="1" applyAlignment="1">
      <alignment horizontal="right" wrapText="1"/>
    </xf>
    <xf numFmtId="166" fontId="6" fillId="0" borderId="1" xfId="0" applyNumberFormat="1" applyFont="1" applyFill="1" applyBorder="1"/>
    <xf numFmtId="165" fontId="6" fillId="0" borderId="3" xfId="0" applyNumberFormat="1" applyFont="1" applyFill="1" applyBorder="1"/>
    <xf numFmtId="165" fontId="7" fillId="0" borderId="3" xfId="0" applyNumberFormat="1" applyFont="1" applyFill="1" applyBorder="1" applyAlignment="1">
      <alignment horizontal="center"/>
    </xf>
    <xf numFmtId="166" fontId="5" fillId="0" borderId="1" xfId="0" applyNumberFormat="1" applyFont="1" applyFill="1" applyBorder="1" applyAlignment="1">
      <alignment horizontal="right" wrapText="1"/>
    </xf>
    <xf numFmtId="165" fontId="5" fillId="0" borderId="1" xfId="0" applyNumberFormat="1" applyFont="1" applyFill="1" applyBorder="1" applyAlignment="1">
      <alignment horizontal="right" wrapText="1"/>
    </xf>
    <xf numFmtId="166" fontId="8" fillId="0" borderId="1" xfId="0" applyNumberFormat="1" applyFont="1" applyFill="1" applyBorder="1" applyAlignment="1">
      <alignment horizontal="right" wrapText="1"/>
    </xf>
    <xf numFmtId="165" fontId="8" fillId="0" borderId="1" xfId="0" applyNumberFormat="1" applyFont="1" applyFill="1" applyBorder="1" applyAlignment="1">
      <alignment horizontal="right" wrapText="1"/>
    </xf>
    <xf numFmtId="0" fontId="8" fillId="0" borderId="13" xfId="0" applyFont="1" applyFill="1" applyBorder="1" applyAlignment="1">
      <alignment horizontal="right" wrapText="1"/>
    </xf>
    <xf numFmtId="165" fontId="8" fillId="0" borderId="13" xfId="0" applyNumberFormat="1" applyFont="1" applyFill="1" applyBorder="1" applyAlignment="1">
      <alignment horizontal="right" wrapText="1"/>
    </xf>
    <xf numFmtId="0" fontId="7" fillId="0" borderId="10" xfId="0" applyFont="1" applyFill="1" applyBorder="1" applyAlignment="1">
      <alignment wrapText="1"/>
    </xf>
    <xf numFmtId="166" fontId="7" fillId="0" borderId="1" xfId="0" applyNumberFormat="1" applyFont="1" applyFill="1" applyBorder="1" applyAlignment="1">
      <alignment horizontal="right" wrapText="1"/>
    </xf>
    <xf numFmtId="165" fontId="7" fillId="0" borderId="1" xfId="0" applyNumberFormat="1" applyFont="1" applyFill="1" applyBorder="1" applyAlignment="1">
      <alignment horizontal="right" wrapText="1"/>
    </xf>
    <xf numFmtId="166" fontId="7" fillId="0" borderId="1" xfId="0" applyNumberFormat="1" applyFont="1" applyFill="1" applyBorder="1" applyAlignment="1"/>
    <xf numFmtId="165" fontId="6" fillId="0" borderId="1" xfId="0" applyNumberFormat="1" applyFont="1" applyFill="1" applyBorder="1" applyAlignment="1"/>
    <xf numFmtId="166" fontId="0" fillId="0" borderId="11" xfId="0" applyNumberFormat="1" applyFill="1" applyBorder="1" applyAlignment="1"/>
    <xf numFmtId="165" fontId="0" fillId="0" borderId="11" xfId="0" applyNumberFormat="1" applyFill="1" applyBorder="1" applyAlignment="1"/>
    <xf numFmtId="166" fontId="25" fillId="0" borderId="11" xfId="0" applyNumberFormat="1" applyFont="1" applyFill="1" applyBorder="1"/>
    <xf numFmtId="165" fontId="25" fillId="0" borderId="4" xfId="0" applyNumberFormat="1" applyFont="1" applyFill="1" applyBorder="1"/>
    <xf numFmtId="0" fontId="15" fillId="0" borderId="1" xfId="0" applyFont="1" applyBorder="1"/>
    <xf numFmtId="0" fontId="15" fillId="0" borderId="1" xfId="0" applyFont="1" applyFill="1" applyBorder="1"/>
    <xf numFmtId="0" fontId="15" fillId="0" borderId="5" xfId="0" applyFont="1" applyFill="1" applyBorder="1"/>
    <xf numFmtId="0" fontId="19" fillId="3" borderId="46" xfId="0" applyNumberFormat="1" applyFont="1" applyFill="1" applyBorder="1" applyAlignment="1">
      <alignment horizontal="right"/>
    </xf>
    <xf numFmtId="0" fontId="5" fillId="0" borderId="1" xfId="0" applyFont="1" applyBorder="1" applyAlignment="1">
      <alignment wrapText="1"/>
    </xf>
    <xf numFmtId="0" fontId="5" fillId="0" borderId="3" xfId="0" applyFont="1" applyBorder="1" applyAlignment="1">
      <alignment horizontal="right" wrapText="1"/>
    </xf>
    <xf numFmtId="0" fontId="16" fillId="0" borderId="4" xfId="0" applyFont="1" applyFill="1" applyBorder="1" applyAlignment="1">
      <alignment horizontal="right" wrapText="1"/>
    </xf>
    <xf numFmtId="0" fontId="5" fillId="0" borderId="3" xfId="0" applyFont="1" applyFill="1" applyBorder="1" applyAlignment="1">
      <alignment horizontal="right" wrapText="1"/>
    </xf>
    <xf numFmtId="0" fontId="5" fillId="0" borderId="2" xfId="0" applyFont="1" applyFill="1" applyBorder="1" applyAlignment="1"/>
    <xf numFmtId="0" fontId="5" fillId="0" borderId="3" xfId="0" applyFont="1" applyBorder="1" applyAlignment="1">
      <alignment horizontal="left" wrapText="1"/>
    </xf>
    <xf numFmtId="0" fontId="5" fillId="0" borderId="3" xfId="0" applyFont="1" applyBorder="1" applyAlignment="1">
      <alignment horizontal="left"/>
    </xf>
    <xf numFmtId="0" fontId="6" fillId="3" borderId="3" xfId="0" quotePrefix="1" applyFont="1" applyFill="1" applyBorder="1" applyAlignment="1">
      <alignment horizontal="right" wrapText="1"/>
    </xf>
    <xf numFmtId="0" fontId="5" fillId="0" borderId="1" xfId="0" applyFont="1" applyBorder="1" applyAlignment="1">
      <alignment horizontal="right"/>
    </xf>
    <xf numFmtId="0" fontId="16" fillId="0" borderId="4" xfId="0" applyFont="1" applyBorder="1" applyAlignment="1">
      <alignment horizontal="right" wrapText="1"/>
    </xf>
    <xf numFmtId="0" fontId="11" fillId="0" borderId="10" xfId="0" applyFont="1" applyBorder="1"/>
    <xf numFmtId="0" fontId="6" fillId="3" borderId="1" xfId="0" applyFont="1" applyFill="1" applyBorder="1" applyAlignment="1">
      <alignment horizontal="right" wrapText="1"/>
    </xf>
    <xf numFmtId="0" fontId="19" fillId="0" borderId="1" xfId="0" applyFont="1" applyBorder="1" applyAlignment="1">
      <alignment horizontal="right"/>
    </xf>
    <xf numFmtId="0" fontId="5" fillId="0" borderId="1" xfId="0" applyFont="1" applyBorder="1" applyAlignment="1">
      <alignment horizontal="right" wrapText="1"/>
    </xf>
    <xf numFmtId="0" fontId="11" fillId="0" borderId="0" xfId="0" applyFont="1" applyAlignment="1">
      <alignment wrapText="1"/>
    </xf>
    <xf numFmtId="0" fontId="27" fillId="0" borderId="0" xfId="0" applyFont="1"/>
    <xf numFmtId="0" fontId="19" fillId="0" borderId="1" xfId="0" applyFont="1" applyFill="1" applyBorder="1" applyAlignment="1"/>
    <xf numFmtId="0" fontId="19" fillId="3" borderId="6" xfId="0" applyFont="1" applyFill="1" applyBorder="1" applyAlignment="1">
      <alignment wrapText="1"/>
    </xf>
    <xf numFmtId="0" fontId="11" fillId="3" borderId="42" xfId="0" applyFont="1" applyFill="1" applyBorder="1" applyAlignment="1">
      <alignment wrapText="1"/>
    </xf>
    <xf numFmtId="0" fontId="19" fillId="3" borderId="43" xfId="0" applyNumberFormat="1" applyFont="1" applyFill="1" applyBorder="1" applyAlignment="1">
      <alignment horizontal="center"/>
    </xf>
    <xf numFmtId="0" fontId="19" fillId="3" borderId="43" xfId="0" applyNumberFormat="1" applyFont="1" applyFill="1" applyBorder="1" applyAlignment="1">
      <alignment horizontal="right"/>
    </xf>
    <xf numFmtId="0" fontId="19" fillId="3" borderId="45" xfId="0" applyFont="1" applyFill="1" applyBorder="1"/>
    <xf numFmtId="0" fontId="19" fillId="0" borderId="1" xfId="0" applyNumberFormat="1" applyFont="1" applyFill="1" applyBorder="1" applyAlignment="1">
      <alignment horizontal="center"/>
    </xf>
    <xf numFmtId="0" fontId="19" fillId="0" borderId="11" xfId="0" applyNumberFormat="1" applyFont="1" applyFill="1" applyBorder="1" applyAlignment="1">
      <alignment horizontal="center"/>
    </xf>
    <xf numFmtId="0" fontId="19" fillId="3" borderId="4" xfId="0" applyFont="1" applyFill="1" applyBorder="1"/>
    <xf numFmtId="4" fontId="6" fillId="0" borderId="3" xfId="0" applyNumberFormat="1" applyFont="1" applyFill="1" applyBorder="1" applyAlignment="1">
      <alignment horizontal="right" wrapText="1"/>
    </xf>
    <xf numFmtId="3" fontId="6" fillId="0" borderId="1" xfId="0" applyNumberFormat="1" applyFont="1" applyFill="1" applyBorder="1" applyAlignment="1">
      <alignment horizontal="right" wrapText="1"/>
    </xf>
    <xf numFmtId="3" fontId="6" fillId="5" borderId="1" xfId="0" applyNumberFormat="1" applyFont="1" applyFill="1" applyBorder="1" applyAlignment="1">
      <alignment horizontal="right" wrapText="1"/>
    </xf>
    <xf numFmtId="4" fontId="6" fillId="5" borderId="3" xfId="0" applyNumberFormat="1" applyFont="1" applyFill="1" applyBorder="1" applyAlignment="1">
      <alignment horizontal="right" wrapText="1"/>
    </xf>
    <xf numFmtId="3" fontId="6" fillId="3" borderId="11" xfId="0" applyNumberFormat="1" applyFont="1" applyFill="1" applyBorder="1" applyAlignment="1">
      <alignment horizontal="right"/>
    </xf>
    <xf numFmtId="4" fontId="6" fillId="3" borderId="4" xfId="0" applyNumberFormat="1" applyFont="1" applyFill="1" applyBorder="1" applyAlignment="1">
      <alignment horizontal="right"/>
    </xf>
    <xf numFmtId="0" fontId="11" fillId="0" borderId="4" xfId="0" applyFont="1" applyFill="1" applyBorder="1" applyAlignment="1">
      <alignment horizontal="center" wrapText="1"/>
    </xf>
    <xf numFmtId="0" fontId="18" fillId="2" borderId="15" xfId="0" applyFont="1" applyFill="1" applyBorder="1" applyAlignment="1">
      <alignment horizontal="right"/>
    </xf>
    <xf numFmtId="0" fontId="18" fillId="2" borderId="1" xfId="0" applyFont="1" applyFill="1" applyBorder="1" applyAlignment="1">
      <alignment horizontal="right"/>
    </xf>
    <xf numFmtId="2" fontId="5" fillId="0" borderId="0" xfId="0" applyNumberFormat="1" applyFont="1"/>
    <xf numFmtId="0" fontId="11" fillId="0" borderId="0" xfId="0" applyFont="1" applyFill="1" applyAlignment="1">
      <alignment wrapText="1"/>
    </xf>
    <xf numFmtId="0" fontId="11" fillId="2" borderId="14" xfId="0" applyFont="1" applyFill="1" applyBorder="1" applyAlignment="1">
      <alignment wrapText="1"/>
    </xf>
    <xf numFmtId="0" fontId="11" fillId="2" borderId="1" xfId="0" applyFont="1" applyFill="1" applyBorder="1" applyAlignment="1">
      <alignment horizontal="right" wrapText="1"/>
    </xf>
    <xf numFmtId="0" fontId="11" fillId="2" borderId="3" xfId="0" applyFont="1" applyFill="1" applyBorder="1" applyAlignment="1">
      <alignment horizontal="right" wrapText="1"/>
    </xf>
    <xf numFmtId="0" fontId="11" fillId="0" borderId="0" xfId="0" applyFont="1"/>
    <xf numFmtId="0" fontId="11" fillId="0" borderId="1" xfId="0" applyFont="1" applyFill="1" applyBorder="1" applyAlignment="1">
      <alignment horizontal="right" wrapText="1"/>
    </xf>
    <xf numFmtId="0" fontId="11" fillId="0" borderId="3" xfId="0" applyFont="1" applyFill="1" applyBorder="1" applyAlignment="1">
      <alignment horizontal="right" wrapText="1"/>
    </xf>
    <xf numFmtId="0" fontId="11" fillId="0" borderId="3" xfId="0" applyFont="1" applyBorder="1" applyAlignment="1">
      <alignment horizontal="right" wrapText="1"/>
    </xf>
    <xf numFmtId="0" fontId="11" fillId="3" borderId="1" xfId="0" applyNumberFormat="1" applyFont="1" applyFill="1" applyBorder="1" applyAlignment="1">
      <alignment horizontal="right" wrapText="1"/>
    </xf>
    <xf numFmtId="0" fontId="11" fillId="0" borderId="11" xfId="0" applyNumberFormat="1" applyFont="1" applyFill="1" applyBorder="1" applyAlignment="1">
      <alignment horizontal="right" wrapText="1"/>
    </xf>
    <xf numFmtId="0" fontId="19" fillId="0" borderId="0" xfId="0" applyFont="1" applyAlignment="1">
      <alignment horizontal="right" wrapText="1"/>
    </xf>
    <xf numFmtId="0" fontId="11" fillId="2" borderId="5" xfId="0" applyFont="1" applyFill="1" applyBorder="1" applyAlignment="1">
      <alignment horizontal="right" wrapText="1"/>
    </xf>
    <xf numFmtId="0" fontId="11" fillId="3" borderId="11" xfId="0" applyNumberFormat="1" applyFont="1" applyFill="1" applyBorder="1" applyAlignment="1">
      <alignment horizontal="right" wrapText="1"/>
    </xf>
    <xf numFmtId="0" fontId="11" fillId="3" borderId="4" xfId="0" applyNumberFormat="1" applyFont="1" applyFill="1" applyBorder="1" applyAlignment="1">
      <alignment horizontal="right" wrapText="1"/>
    </xf>
    <xf numFmtId="0" fontId="7" fillId="0" borderId="0" xfId="0" applyFont="1" applyBorder="1"/>
    <xf numFmtId="0" fontId="5" fillId="0" borderId="0" xfId="0" applyFont="1" applyBorder="1"/>
    <xf numFmtId="0" fontId="5" fillId="0" borderId="0" xfId="0" applyFont="1" applyBorder="1" applyAlignment="1"/>
    <xf numFmtId="0" fontId="0" fillId="0" borderId="78" xfId="0" applyBorder="1" applyAlignment="1">
      <alignment vertical="center" wrapText="1"/>
    </xf>
    <xf numFmtId="0" fontId="0" fillId="0" borderId="65" xfId="0" applyBorder="1" applyAlignment="1">
      <alignment vertical="center" wrapText="1"/>
    </xf>
    <xf numFmtId="0" fontId="0" fillId="0" borderId="79" xfId="0" applyBorder="1" applyAlignment="1">
      <alignment vertical="center" wrapText="1"/>
    </xf>
    <xf numFmtId="0" fontId="0" fillId="0" borderId="21" xfId="0" applyBorder="1" applyAlignment="1">
      <alignment vertical="center" wrapText="1"/>
    </xf>
    <xf numFmtId="0" fontId="6" fillId="0" borderId="1" xfId="0" applyFont="1" applyBorder="1" applyAlignment="1">
      <alignment horizontal="center" wrapText="1"/>
    </xf>
    <xf numFmtId="0" fontId="11" fillId="0" borderId="1" xfId="0" applyFont="1" applyBorder="1" applyAlignment="1">
      <alignment horizontal="center" wrapText="1"/>
    </xf>
    <xf numFmtId="0" fontId="19" fillId="0" borderId="0" xfId="0" applyFont="1" applyFill="1" applyAlignment="1">
      <alignment horizontal="left" vertical="top" wrapText="1"/>
    </xf>
    <xf numFmtId="0" fontId="11" fillId="0" borderId="0" xfId="0" applyFont="1" applyFill="1" applyAlignment="1">
      <alignment horizontal="left" vertical="top" wrapText="1"/>
    </xf>
    <xf numFmtId="0" fontId="6" fillId="3" borderId="1" xfId="0" applyFont="1" applyFill="1" applyBorder="1" applyAlignment="1">
      <alignment horizontal="center" wrapText="1"/>
    </xf>
    <xf numFmtId="0" fontId="6" fillId="3" borderId="3" xfId="0" applyFont="1" applyFill="1" applyBorder="1" applyAlignment="1">
      <alignment horizontal="center" wrapText="1"/>
    </xf>
    <xf numFmtId="0" fontId="11" fillId="0" borderId="5" xfId="0" applyFont="1" applyBorder="1" applyAlignment="1">
      <alignment horizontal="center" wrapText="1"/>
    </xf>
    <xf numFmtId="0" fontId="6" fillId="0" borderId="5" xfId="0" applyFont="1" applyBorder="1" applyAlignment="1">
      <alignment horizontal="center" wrapText="1"/>
    </xf>
    <xf numFmtId="0" fontId="6" fillId="0" borderId="1" xfId="0" applyFont="1" applyFill="1" applyBorder="1" applyAlignment="1">
      <alignment horizontal="center" wrapText="1"/>
    </xf>
    <xf numFmtId="0" fontId="6" fillId="2" borderId="1" xfId="0" applyFont="1" applyFill="1" applyBorder="1" applyAlignment="1">
      <alignment horizontal="center" wrapText="1"/>
    </xf>
    <xf numFmtId="0" fontId="11" fillId="0" borderId="18" xfId="0" applyFont="1" applyBorder="1" applyAlignment="1">
      <alignment horizontal="center" wrapText="1"/>
    </xf>
    <xf numFmtId="0" fontId="6" fillId="0" borderId="3" xfId="0" applyFont="1" applyBorder="1" applyAlignment="1">
      <alignment horizontal="center" wrapText="1"/>
    </xf>
    <xf numFmtId="0" fontId="11" fillId="0" borderId="1" xfId="0" applyFont="1" applyFill="1" applyBorder="1" applyAlignment="1">
      <alignment horizontal="right" vertical="center" wrapText="1"/>
    </xf>
    <xf numFmtId="0" fontId="11" fillId="0" borderId="1" xfId="1" applyFont="1" applyBorder="1" applyAlignment="1">
      <alignment horizontal="center" wrapText="1"/>
    </xf>
    <xf numFmtId="0" fontId="39" fillId="0" borderId="2" xfId="0" applyFont="1" applyFill="1" applyBorder="1" applyAlignment="1">
      <alignment wrapText="1"/>
    </xf>
    <xf numFmtId="0" fontId="39" fillId="0" borderId="14" xfId="0" applyFont="1" applyFill="1" applyBorder="1" applyAlignment="1">
      <alignment wrapText="1"/>
    </xf>
    <xf numFmtId="0" fontId="39" fillId="0" borderId="82" xfId="0" applyFont="1" applyFill="1" applyBorder="1" applyAlignment="1">
      <alignment wrapText="1"/>
    </xf>
    <xf numFmtId="0" fontId="40" fillId="9" borderId="14" xfId="0" applyFont="1" applyFill="1" applyBorder="1" applyAlignment="1">
      <alignment wrapText="1"/>
    </xf>
    <xf numFmtId="0" fontId="40" fillId="9" borderId="19" xfId="0" applyFont="1" applyFill="1" applyBorder="1" applyAlignment="1">
      <alignment wrapText="1"/>
    </xf>
    <xf numFmtId="0" fontId="41" fillId="0" borderId="26" xfId="0" applyFont="1" applyFill="1" applyBorder="1" applyAlignment="1">
      <alignment wrapText="1"/>
    </xf>
    <xf numFmtId="0" fontId="41" fillId="8" borderId="6" xfId="0" applyFont="1" applyFill="1" applyBorder="1" applyAlignment="1">
      <alignment wrapText="1"/>
    </xf>
    <xf numFmtId="0" fontId="41" fillId="0" borderId="32" xfId="0" applyFont="1" applyFill="1" applyBorder="1" applyAlignment="1">
      <alignment wrapText="1"/>
    </xf>
    <xf numFmtId="0" fontId="41" fillId="8" borderId="17" xfId="0" applyFont="1" applyFill="1" applyBorder="1" applyAlignment="1">
      <alignment wrapText="1"/>
    </xf>
    <xf numFmtId="0" fontId="41" fillId="0" borderId="72" xfId="0" applyFont="1" applyFill="1" applyBorder="1" applyAlignment="1">
      <alignment wrapText="1"/>
    </xf>
    <xf numFmtId="0" fontId="41" fillId="8" borderId="21" xfId="0" applyFont="1" applyFill="1" applyBorder="1" applyAlignment="1">
      <alignment wrapText="1"/>
    </xf>
    <xf numFmtId="0" fontId="41" fillId="0" borderId="0" xfId="0" applyFont="1" applyFill="1" applyBorder="1" applyAlignment="1">
      <alignment wrapText="1"/>
    </xf>
    <xf numFmtId="0" fontId="42" fillId="0" borderId="0" xfId="0" applyFont="1" applyFill="1" applyBorder="1" applyAlignment="1">
      <alignment wrapText="1"/>
    </xf>
    <xf numFmtId="0" fontId="39" fillId="0" borderId="0" xfId="0" applyFont="1" applyFill="1" applyBorder="1" applyAlignment="1">
      <alignment wrapText="1"/>
    </xf>
    <xf numFmtId="0" fontId="44" fillId="0" borderId="32" xfId="0" applyFont="1" applyFill="1" applyBorder="1" applyAlignment="1">
      <alignment wrapText="1"/>
    </xf>
    <xf numFmtId="0" fontId="44" fillId="8" borderId="17" xfId="0" applyFont="1" applyFill="1" applyBorder="1" applyAlignment="1">
      <alignment wrapText="1"/>
    </xf>
    <xf numFmtId="0" fontId="44" fillId="0" borderId="0" xfId="0" applyFont="1" applyFill="1" applyBorder="1" applyAlignment="1">
      <alignment wrapText="1"/>
    </xf>
    <xf numFmtId="0" fontId="43" fillId="0" borderId="0" xfId="0" applyFont="1" applyFill="1" applyBorder="1" applyAlignment="1">
      <alignment wrapText="1"/>
    </xf>
    <xf numFmtId="0" fontId="44" fillId="0" borderId="72" xfId="0" applyFont="1" applyFill="1" applyBorder="1" applyAlignment="1">
      <alignment wrapText="1"/>
    </xf>
    <xf numFmtId="0" fontId="44" fillId="8" borderId="21" xfId="0" applyFont="1" applyFill="1" applyBorder="1" applyAlignment="1">
      <alignment wrapText="1"/>
    </xf>
    <xf numFmtId="0" fontId="44" fillId="0" borderId="2" xfId="0" applyFont="1" applyFill="1" applyBorder="1" applyAlignment="1">
      <alignment wrapText="1"/>
    </xf>
    <xf numFmtId="0" fontId="44" fillId="0" borderId="26" xfId="0" applyFont="1" applyFill="1" applyBorder="1" applyAlignment="1">
      <alignment wrapText="1"/>
    </xf>
    <xf numFmtId="0" fontId="44" fillId="8" borderId="6" xfId="0" applyFont="1" applyFill="1" applyBorder="1" applyAlignment="1">
      <alignment wrapText="1"/>
    </xf>
    <xf numFmtId="0" fontId="44" fillId="0" borderId="19" xfId="0" applyFont="1" applyFill="1" applyBorder="1" applyAlignment="1">
      <alignment wrapText="1"/>
    </xf>
    <xf numFmtId="0" fontId="45" fillId="9" borderId="14" xfId="0" applyFont="1" applyFill="1" applyBorder="1" applyAlignment="1">
      <alignment wrapText="1"/>
    </xf>
    <xf numFmtId="0" fontId="44" fillId="9" borderId="14" xfId="0" applyFont="1" applyFill="1" applyBorder="1" applyAlignment="1">
      <alignment wrapText="1"/>
    </xf>
    <xf numFmtId="0" fontId="44" fillId="9" borderId="32" xfId="0" applyFont="1" applyFill="1" applyBorder="1" applyAlignment="1">
      <alignment wrapText="1"/>
    </xf>
    <xf numFmtId="0" fontId="43" fillId="0" borderId="14" xfId="0" applyFont="1" applyFill="1" applyBorder="1" applyAlignment="1">
      <alignment wrapText="1"/>
    </xf>
    <xf numFmtId="0" fontId="43" fillId="8" borderId="14" xfId="0" applyFont="1" applyFill="1" applyBorder="1" applyAlignment="1">
      <alignment wrapText="1"/>
    </xf>
    <xf numFmtId="0" fontId="43" fillId="8" borderId="17" xfId="0" applyFont="1" applyFill="1" applyBorder="1" applyAlignment="1">
      <alignment wrapText="1"/>
    </xf>
    <xf numFmtId="0" fontId="44" fillId="8" borderId="42" xfId="0" applyFont="1" applyFill="1" applyBorder="1" applyAlignment="1">
      <alignment wrapText="1"/>
    </xf>
    <xf numFmtId="0" fontId="45" fillId="9" borderId="32" xfId="0" applyFont="1" applyFill="1" applyBorder="1" applyAlignment="1">
      <alignment wrapText="1"/>
    </xf>
    <xf numFmtId="0" fontId="43" fillId="0" borderId="32" xfId="0" applyFont="1" applyFill="1" applyBorder="1" applyAlignment="1">
      <alignment wrapText="1"/>
    </xf>
    <xf numFmtId="0" fontId="43" fillId="0" borderId="31" xfId="0" applyFont="1" applyFill="1" applyBorder="1" applyAlignment="1">
      <alignment wrapText="1"/>
    </xf>
    <xf numFmtId="0" fontId="43" fillId="8" borderId="16" xfId="0" applyFont="1" applyFill="1" applyBorder="1" applyAlignment="1">
      <alignment wrapText="1"/>
    </xf>
    <xf numFmtId="0" fontId="43" fillId="8" borderId="32" xfId="0" applyFont="1" applyFill="1" applyBorder="1" applyAlignment="1">
      <alignment wrapText="1"/>
    </xf>
    <xf numFmtId="0" fontId="43" fillId="8" borderId="87" xfId="0" applyFont="1" applyFill="1" applyBorder="1" applyAlignment="1">
      <alignment wrapText="1"/>
    </xf>
    <xf numFmtId="0" fontId="43" fillId="8" borderId="6" xfId="0" applyFont="1" applyFill="1" applyBorder="1" applyAlignment="1">
      <alignment wrapText="1"/>
    </xf>
    <xf numFmtId="0" fontId="43" fillId="8" borderId="73" xfId="0" applyFont="1" applyFill="1" applyBorder="1" applyAlignment="1">
      <alignment wrapText="1"/>
    </xf>
    <xf numFmtId="0" fontId="43" fillId="8" borderId="57" xfId="0" applyFont="1" applyFill="1" applyBorder="1" applyAlignment="1">
      <alignment wrapText="1"/>
    </xf>
    <xf numFmtId="0" fontId="43" fillId="0" borderId="26" xfId="0" applyFont="1" applyFill="1" applyBorder="1" applyAlignment="1">
      <alignment wrapText="1"/>
    </xf>
    <xf numFmtId="0" fontId="43" fillId="0" borderId="72" xfId="0" applyFont="1" applyFill="1" applyBorder="1" applyAlignment="1">
      <alignment wrapText="1"/>
    </xf>
    <xf numFmtId="0" fontId="43" fillId="8" borderId="21" xfId="0" applyFont="1" applyFill="1" applyBorder="1" applyAlignment="1">
      <alignment wrapText="1"/>
    </xf>
    <xf numFmtId="0" fontId="16" fillId="0" borderId="5" xfId="0" applyFont="1" applyFill="1" applyBorder="1" applyAlignment="1">
      <alignment horizontal="left" vertical="top" wrapText="1"/>
    </xf>
    <xf numFmtId="0" fontId="16" fillId="0" borderId="26" xfId="0" applyFont="1" applyFill="1" applyBorder="1" applyAlignment="1">
      <alignment horizontal="left" vertical="top" wrapText="1"/>
    </xf>
    <xf numFmtId="0" fontId="16" fillId="0" borderId="25" xfId="0" applyFont="1" applyFill="1" applyBorder="1" applyAlignment="1">
      <alignment horizontal="left" vertical="top" wrapText="1"/>
    </xf>
    <xf numFmtId="0" fontId="12" fillId="0" borderId="5" xfId="0" applyFont="1" applyFill="1" applyBorder="1" applyAlignment="1">
      <alignment horizontal="left" vertical="top" wrapText="1"/>
    </xf>
    <xf numFmtId="0" fontId="12" fillId="0" borderId="26" xfId="0" applyFont="1" applyFill="1" applyBorder="1" applyAlignment="1">
      <alignment horizontal="left" vertical="top" wrapText="1"/>
    </xf>
    <xf numFmtId="0" fontId="16" fillId="0" borderId="30" xfId="0" applyFont="1" applyFill="1" applyBorder="1" applyAlignment="1">
      <alignment horizontal="left" vertical="top" wrapText="1"/>
    </xf>
    <xf numFmtId="0" fontId="16" fillId="0" borderId="32" xfId="0" applyFont="1" applyFill="1" applyBorder="1" applyAlignment="1">
      <alignment horizontal="left" vertical="top" wrapText="1"/>
    </xf>
    <xf numFmtId="0" fontId="20" fillId="0" borderId="0" xfId="0" applyFont="1" applyAlignment="1">
      <alignment horizontal="center" vertical="center"/>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18" fillId="2" borderId="5" xfId="0" applyFont="1" applyFill="1" applyBorder="1" applyAlignment="1">
      <alignment horizontal="center"/>
    </xf>
    <xf numFmtId="0" fontId="18" fillId="2" borderId="25" xfId="0" applyFont="1" applyFill="1" applyBorder="1" applyAlignment="1">
      <alignment horizontal="center"/>
    </xf>
    <xf numFmtId="0" fontId="18"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Fill="1" applyBorder="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27" fillId="2" borderId="34"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11" fillId="0" borderId="5" xfId="0" applyFont="1" applyFill="1" applyBorder="1" applyAlignment="1">
      <alignment horizontal="center" wrapText="1"/>
    </xf>
    <xf numFmtId="0" fontId="11" fillId="0" borderId="26" xfId="0" applyFont="1" applyFill="1" applyBorder="1" applyAlignment="1">
      <alignment horizontal="center" wrapText="1"/>
    </xf>
    <xf numFmtId="0" fontId="23" fillId="6" borderId="27" xfId="0" applyFont="1" applyFill="1" applyBorder="1" applyAlignment="1">
      <alignment horizontal="center" vertical="center" wrapText="1"/>
    </xf>
    <xf numFmtId="0" fontId="24" fillId="6" borderId="28" xfId="0" applyFont="1" applyFill="1" applyBorder="1" applyAlignment="1">
      <alignment horizontal="center" vertical="center" wrapText="1"/>
    </xf>
    <xf numFmtId="0" fontId="24" fillId="6" borderId="29" xfId="0" applyFont="1" applyFill="1" applyBorder="1" applyAlignment="1">
      <alignment horizontal="center" vertical="center" wrapText="1"/>
    </xf>
    <xf numFmtId="0" fontId="11" fillId="0" borderId="1" xfId="0" applyFont="1" applyBorder="1" applyAlignment="1">
      <alignment horizontal="center" wrapText="1"/>
    </xf>
    <xf numFmtId="0" fontId="19" fillId="0" borderId="0" xfId="0" applyFont="1" applyAlignment="1">
      <alignment horizontal="left"/>
    </xf>
    <xf numFmtId="0" fontId="19" fillId="0" borderId="0" xfId="0" applyFont="1" applyAlignment="1">
      <alignment horizontal="left" wrapText="1"/>
    </xf>
    <xf numFmtId="0" fontId="42" fillId="0" borderId="0" xfId="0" applyFont="1" applyFill="1" applyBorder="1" applyAlignment="1">
      <alignment wrapText="1"/>
    </xf>
    <xf numFmtId="0" fontId="43" fillId="0" borderId="0" xfId="0" applyFont="1" applyFill="1" applyBorder="1" applyAlignment="1">
      <alignment wrapText="1"/>
    </xf>
    <xf numFmtId="0" fontId="38" fillId="7" borderId="63" xfId="0" applyFont="1" applyFill="1" applyBorder="1" applyAlignment="1">
      <alignment wrapText="1"/>
    </xf>
    <xf numFmtId="0" fontId="38" fillId="7" borderId="64" xfId="0" applyFont="1" applyFill="1" applyBorder="1" applyAlignment="1">
      <alignment wrapText="1"/>
    </xf>
    <xf numFmtId="0" fontId="38" fillId="7" borderId="81" xfId="0" applyFont="1" applyFill="1" applyBorder="1" applyAlignment="1">
      <alignment wrapText="1"/>
    </xf>
    <xf numFmtId="0" fontId="39" fillId="0" borderId="28" xfId="0" applyFont="1" applyFill="1" applyBorder="1" applyAlignment="1">
      <alignment wrapText="1"/>
    </xf>
    <xf numFmtId="0" fontId="39" fillId="0" borderId="75" xfId="0" applyFont="1" applyFill="1" applyBorder="1" applyAlignment="1">
      <alignment wrapText="1"/>
    </xf>
    <xf numFmtId="0" fontId="39" fillId="8" borderId="41" xfId="0" applyFont="1" applyFill="1" applyBorder="1" applyAlignment="1">
      <alignment wrapText="1"/>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43" fillId="9" borderId="25" xfId="0" applyFont="1" applyFill="1" applyBorder="1" applyAlignment="1">
      <alignment wrapText="1"/>
    </xf>
    <xf numFmtId="0" fontId="43" fillId="9" borderId="86" xfId="0" applyFont="1" applyFill="1" applyBorder="1" applyAlignment="1">
      <alignment wrapText="1"/>
    </xf>
    <xf numFmtId="0" fontId="45" fillId="9" borderId="25" xfId="0" applyFont="1" applyFill="1" applyBorder="1" applyAlignment="1">
      <alignment wrapText="1"/>
    </xf>
    <xf numFmtId="0" fontId="45" fillId="9" borderId="86" xfId="0" applyFont="1" applyFill="1" applyBorder="1" applyAlignment="1">
      <alignment wrapText="1"/>
    </xf>
    <xf numFmtId="0" fontId="44" fillId="0" borderId="25" xfId="0" applyFont="1" applyFill="1" applyBorder="1" applyAlignment="1">
      <alignment wrapText="1"/>
    </xf>
    <xf numFmtId="0" fontId="44" fillId="0" borderId="85" xfId="0" applyFont="1" applyFill="1" applyBorder="1" applyAlignment="1">
      <alignment wrapText="1"/>
    </xf>
    <xf numFmtId="0" fontId="37" fillId="7" borderId="27" xfId="0" applyFont="1" applyFill="1" applyBorder="1" applyAlignment="1">
      <alignment wrapText="1"/>
    </xf>
    <xf numFmtId="0" fontId="37" fillId="7" borderId="28" xfId="0" applyFont="1" applyFill="1" applyBorder="1" applyAlignment="1">
      <alignment wrapText="1"/>
    </xf>
    <xf numFmtId="0" fontId="37" fillId="7" borderId="83" xfId="0" applyFont="1" applyFill="1" applyBorder="1" applyAlignment="1">
      <alignment wrapText="1"/>
    </xf>
    <xf numFmtId="0" fontId="44" fillId="0" borderId="26" xfId="0" applyFont="1" applyFill="1" applyBorder="1" applyAlignment="1">
      <alignment wrapText="1"/>
    </xf>
    <xf numFmtId="0" fontId="44" fillId="0" borderId="35" xfId="0" applyFont="1" applyFill="1" applyBorder="1" applyAlignment="1">
      <alignment wrapText="1"/>
    </xf>
    <xf numFmtId="0" fontId="44" fillId="0" borderId="84" xfId="0" applyFont="1" applyFill="1" applyBorder="1" applyAlignment="1">
      <alignment wrapText="1"/>
    </xf>
    <xf numFmtId="0" fontId="45" fillId="9" borderId="28" xfId="0" applyFont="1" applyFill="1" applyBorder="1" applyAlignment="1">
      <alignment wrapText="1"/>
    </xf>
    <xf numFmtId="0" fontId="45" fillId="9" borderId="83" xfId="0" applyFont="1" applyFill="1" applyBorder="1" applyAlignment="1">
      <alignment wrapText="1"/>
    </xf>
    <xf numFmtId="0" fontId="18" fillId="2" borderId="34" xfId="0" applyFont="1" applyFill="1" applyBorder="1" applyAlignment="1">
      <alignment horizontal="center"/>
    </xf>
    <xf numFmtId="0" fontId="18" fillId="2" borderId="28" xfId="0" applyFont="1" applyFill="1" applyBorder="1" applyAlignment="1">
      <alignment horizontal="center"/>
    </xf>
    <xf numFmtId="0" fontId="18" fillId="2" borderId="29" xfId="0" applyFont="1" applyFill="1" applyBorder="1" applyAlignment="1">
      <alignment horizontal="center"/>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center" wrapText="1"/>
    </xf>
    <xf numFmtId="0" fontId="6" fillId="0" borderId="38" xfId="0" applyFont="1" applyBorder="1" applyAlignment="1">
      <alignment horizontal="center" wrapText="1"/>
    </xf>
    <xf numFmtId="0" fontId="6" fillId="0" borderId="71" xfId="0" applyFont="1" applyBorder="1" applyAlignment="1">
      <alignment horizontal="center" wrapText="1"/>
    </xf>
    <xf numFmtId="0" fontId="6" fillId="0" borderId="72" xfId="0" applyFont="1" applyBorder="1" applyAlignment="1">
      <alignment horizontal="center" wrapText="1"/>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21"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Fill="1" applyBorder="1" applyAlignment="1">
      <alignment horizontal="center" wrapText="1"/>
    </xf>
    <xf numFmtId="0" fontId="6" fillId="0" borderId="18" xfId="0" applyFont="1" applyFill="1" applyBorder="1" applyAlignment="1">
      <alignment horizontal="center" wrapText="1"/>
    </xf>
    <xf numFmtId="0" fontId="6" fillId="3" borderId="41" xfId="0" applyFont="1" applyFill="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center" wrapText="1"/>
    </xf>
    <xf numFmtId="0" fontId="6" fillId="0" borderId="19" xfId="0" applyFont="1" applyBorder="1" applyAlignment="1">
      <alignment horizontal="center" wrapText="1"/>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5" xfId="0" applyFont="1" applyBorder="1" applyAlignment="1">
      <alignment horizontal="center" wrapText="1"/>
    </xf>
    <xf numFmtId="0" fontId="19" fillId="0" borderId="0" xfId="0" applyFont="1" applyFill="1" applyAlignment="1">
      <alignment horizontal="left" vertical="top" wrapText="1"/>
    </xf>
    <xf numFmtId="0" fontId="11" fillId="0" borderId="0" xfId="0" applyFont="1" applyFill="1" applyAlignment="1">
      <alignment horizontal="left" vertical="top" wrapText="1"/>
    </xf>
    <xf numFmtId="0" fontId="19" fillId="0" borderId="0" xfId="0" applyFont="1" applyAlignment="1">
      <alignment horizontal="left" vertical="top"/>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1" fillId="0" borderId="5" xfId="0" applyFont="1" applyBorder="1" applyAlignment="1">
      <alignment horizontal="center" wrapText="1"/>
    </xf>
    <xf numFmtId="0" fontId="11" fillId="0" borderId="26" xfId="0" applyFont="1" applyBorder="1" applyAlignment="1">
      <alignment horizontal="center" wrapText="1"/>
    </xf>
    <xf numFmtId="0" fontId="6" fillId="0" borderId="42" xfId="0" applyFont="1" applyBorder="1" applyAlignment="1">
      <alignment horizontal="center" wrapText="1"/>
    </xf>
    <xf numFmtId="0" fontId="5" fillId="0" borderId="0" xfId="0" applyFont="1" applyAlignment="1">
      <alignment horizontal="left" vertical="top"/>
    </xf>
    <xf numFmtId="0" fontId="21" fillId="6" borderId="27" xfId="0" applyFont="1" applyFill="1" applyBorder="1" applyAlignment="1">
      <alignment horizontal="center" vertical="center"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6" fillId="0" borderId="1" xfId="0" applyFont="1" applyFill="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8" xfId="0" applyFont="1" applyFill="1" applyBorder="1" applyAlignment="1">
      <alignment horizontal="center" wrapText="1"/>
    </xf>
    <xf numFmtId="0" fontId="6" fillId="0" borderId="15" xfId="0" applyFont="1" applyFill="1" applyBorder="1" applyAlignment="1">
      <alignment horizontal="center" wrapText="1"/>
    </xf>
    <xf numFmtId="0" fontId="5" fillId="0" borderId="0" xfId="0" applyFont="1" applyAlignment="1">
      <alignment horizontal="left"/>
    </xf>
    <xf numFmtId="0" fontId="11" fillId="0" borderId="41" xfId="0" applyFont="1" applyFill="1" applyBorder="1" applyAlignment="1">
      <alignment horizontal="center" wrapText="1"/>
    </xf>
    <xf numFmtId="0" fontId="11" fillId="0" borderId="20" xfId="0" applyFont="1" applyFill="1" applyBorder="1" applyAlignment="1">
      <alignment horizontal="center" wrapText="1"/>
    </xf>
    <xf numFmtId="0" fontId="6" fillId="0" borderId="7" xfId="0" applyFont="1" applyBorder="1" applyAlignment="1">
      <alignment horizontal="center"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11" fillId="0" borderId="39" xfId="0" applyFont="1" applyFill="1" applyBorder="1" applyAlignment="1">
      <alignment horizontal="center" wrapText="1"/>
    </xf>
    <xf numFmtId="0" fontId="11" fillId="0" borderId="18" xfId="0" applyFont="1" applyFill="1" applyBorder="1" applyAlignment="1">
      <alignment horizontal="center" wrapText="1"/>
    </xf>
    <xf numFmtId="0" fontId="11" fillId="0" borderId="0" xfId="0" applyFont="1" applyAlignment="1">
      <alignment horizontal="left" wrapText="1"/>
    </xf>
    <xf numFmtId="0" fontId="19" fillId="0" borderId="0" xfId="0" applyFont="1" applyFill="1" applyAlignment="1">
      <alignment horizontal="left"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19" fillId="0" borderId="0" xfId="0" applyFont="1" applyFill="1" applyAlignment="1">
      <alignment horizontal="left"/>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11" fillId="0" borderId="1" xfId="0" applyFont="1" applyFill="1" applyBorder="1" applyAlignment="1">
      <alignment horizontal="right" vertical="center" wrapText="1"/>
    </xf>
    <xf numFmtId="0" fontId="6" fillId="0" borderId="1" xfId="0" applyFont="1" applyFill="1" applyBorder="1" applyAlignment="1">
      <alignment horizontal="center" vertic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9"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7" xfId="0" applyFont="1" applyFill="1" applyBorder="1" applyAlignment="1">
      <alignment horizontal="center" vertical="center" wrapText="1"/>
    </xf>
    <xf numFmtId="0" fontId="5" fillId="0" borderId="0" xfId="0" applyFont="1" applyFill="1" applyAlignment="1">
      <alignment horizontal="left" wrapText="1"/>
    </xf>
    <xf numFmtId="0" fontId="27" fillId="4" borderId="62" xfId="0" applyFont="1" applyFill="1" applyBorder="1" applyAlignment="1">
      <alignment horizontal="center" wrapText="1"/>
    </xf>
    <xf numFmtId="0" fontId="27" fillId="4" borderId="55" xfId="0" applyFont="1" applyFill="1" applyBorder="1" applyAlignment="1">
      <alignment horizontal="center" wrapText="1"/>
    </xf>
    <xf numFmtId="0" fontId="5" fillId="0" borderId="0" xfId="0" applyFont="1" applyFill="1" applyAlignment="1">
      <alignment horizontal="left" vertical="top" wrapText="1"/>
    </xf>
    <xf numFmtId="0" fontId="11" fillId="4" borderId="7" xfId="0" applyFont="1" applyFill="1" applyBorder="1" applyAlignment="1">
      <alignment horizontal="center" wrapText="1"/>
    </xf>
    <xf numFmtId="0" fontId="11" fillId="4" borderId="14" xfId="0" applyFont="1" applyFill="1" applyBorder="1" applyAlignment="1">
      <alignment horizontal="center" wrapText="1"/>
    </xf>
    <xf numFmtId="0" fontId="11" fillId="4" borderId="9" xfId="0" applyFont="1" applyFill="1" applyBorder="1" applyAlignment="1">
      <alignment horizontal="center" wrapText="1"/>
    </xf>
    <xf numFmtId="0" fontId="11" fillId="4" borderId="16" xfId="0" applyFont="1" applyFill="1" applyBorder="1" applyAlignment="1">
      <alignment horizontal="center" wrapText="1"/>
    </xf>
    <xf numFmtId="0" fontId="11" fillId="0" borderId="53" xfId="0" applyFont="1" applyFill="1" applyBorder="1" applyAlignment="1">
      <alignment horizontal="center" wrapText="1"/>
    </xf>
    <xf numFmtId="0" fontId="11" fillId="0" borderId="60" xfId="0" applyFont="1" applyFill="1" applyBorder="1" applyAlignment="1">
      <alignment horizontal="center" wrapText="1"/>
    </xf>
    <xf numFmtId="0" fontId="11" fillId="0" borderId="38" xfId="0" applyFont="1" applyFill="1" applyBorder="1" applyAlignment="1">
      <alignment horizontal="center" wrapText="1"/>
    </xf>
    <xf numFmtId="0" fontId="11" fillId="0" borderId="36" xfId="0" applyFont="1" applyFill="1" applyBorder="1" applyAlignment="1">
      <alignment horizontal="center" wrapText="1"/>
    </xf>
    <xf numFmtId="0" fontId="11" fillId="0" borderId="66" xfId="0" applyFont="1" applyFill="1" applyBorder="1" applyAlignment="1">
      <alignment horizontal="center" wrapText="1"/>
    </xf>
    <xf numFmtId="0" fontId="6" fillId="0" borderId="6" xfId="0" applyFont="1" applyFill="1" applyBorder="1" applyAlignment="1">
      <alignment horizontal="center" wrapText="1"/>
    </xf>
    <xf numFmtId="0" fontId="3" fillId="0" borderId="27" xfId="0" applyFont="1" applyFill="1" applyBorder="1" applyAlignment="1">
      <alignment horizontal="center" vertical="center"/>
    </xf>
    <xf numFmtId="0" fontId="3" fillId="0" borderId="28" xfId="0" applyFont="1" applyFill="1" applyBorder="1" applyAlignment="1">
      <alignment horizontal="center" vertical="center"/>
    </xf>
    <xf numFmtId="0" fontId="3" fillId="0" borderId="29" xfId="0" applyFont="1" applyFill="1" applyBorder="1" applyAlignment="1">
      <alignment horizontal="center" vertical="center"/>
    </xf>
    <xf numFmtId="0" fontId="6" fillId="0" borderId="2" xfId="0" applyFont="1" applyFill="1" applyBorder="1" applyAlignment="1">
      <alignment horizontal="center" wrapText="1"/>
    </xf>
    <xf numFmtId="0" fontId="6" fillId="0" borderId="10" xfId="0" applyFont="1" applyFill="1" applyBorder="1" applyAlignment="1">
      <alignment horizontal="center" wrapText="1"/>
    </xf>
    <xf numFmtId="0" fontId="7" fillId="0" borderId="15" xfId="0" applyFont="1" applyFill="1" applyBorder="1" applyAlignment="1">
      <alignment horizontal="center"/>
    </xf>
    <xf numFmtId="0" fontId="7" fillId="0" borderId="1" xfId="0" applyFont="1" applyFill="1" applyBorder="1" applyAlignment="1">
      <alignment horizontal="center"/>
    </xf>
    <xf numFmtId="0" fontId="0" fillId="0" borderId="0" xfId="0" applyAlignment="1">
      <alignment horizontal="left" wrapText="1"/>
    </xf>
    <xf numFmtId="0" fontId="0" fillId="0" borderId="0" xfId="0" applyAlignment="1">
      <alignment horizontal="left"/>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6" xfId="0" applyFont="1" applyBorder="1" applyAlignment="1">
      <alignment horizontal="center" wrapText="1"/>
    </xf>
    <xf numFmtId="0" fontId="23" fillId="6" borderId="22" xfId="0" applyFont="1" applyFill="1" applyBorder="1" applyAlignment="1">
      <alignment horizontal="center" vertical="center" wrapText="1"/>
    </xf>
    <xf numFmtId="0" fontId="23" fillId="6" borderId="23" xfId="0" applyFont="1" applyFill="1" applyBorder="1" applyAlignment="1">
      <alignment horizontal="center" vertical="center" wrapText="1"/>
    </xf>
    <xf numFmtId="0" fontId="23" fillId="6" borderId="24" xfId="0" applyFont="1" applyFill="1" applyBorder="1" applyAlignment="1">
      <alignment horizontal="center" vertical="center" wrapText="1"/>
    </xf>
    <xf numFmtId="0" fontId="11" fillId="0" borderId="1" xfId="1" applyFont="1" applyBorder="1" applyAlignment="1">
      <alignment horizontal="center" wrapText="1"/>
    </xf>
    <xf numFmtId="0" fontId="11" fillId="0" borderId="3" xfId="1" applyFont="1" applyBorder="1" applyAlignment="1">
      <alignment horizontal="center" wrapText="1"/>
    </xf>
    <xf numFmtId="0" fontId="23" fillId="6" borderId="59" xfId="0" applyFont="1" applyFill="1" applyBorder="1" applyAlignment="1">
      <alignment horizontal="center" vertical="center" wrapText="1"/>
    </xf>
    <xf numFmtId="0" fontId="23" fillId="6" borderId="46" xfId="0" applyFont="1" applyFill="1" applyBorder="1" applyAlignment="1">
      <alignment horizontal="center" vertical="center" wrapText="1"/>
    </xf>
    <xf numFmtId="0" fontId="23" fillId="6" borderId="74"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1" fillId="0" borderId="35" xfId="0" applyFont="1" applyBorder="1" applyAlignment="1">
      <alignment horizontal="left" wrapText="1"/>
    </xf>
    <xf numFmtId="0" fontId="11" fillId="0" borderId="14" xfId="0" applyFont="1" applyBorder="1" applyAlignment="1">
      <alignment horizontal="left" wrapText="1"/>
    </xf>
    <xf numFmtId="0" fontId="11" fillId="0" borderId="39" xfId="1" applyFont="1" applyBorder="1" applyAlignment="1">
      <alignment horizontal="center" vertical="center" wrapText="1"/>
    </xf>
    <xf numFmtId="0" fontId="11" fillId="0" borderId="15" xfId="1" applyFont="1" applyBorder="1" applyAlignment="1">
      <alignment horizontal="center" vertical="center" wrapText="1"/>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6" xfId="0" applyFont="1" applyBorder="1" applyAlignment="1">
      <alignment horizontal="center" vertical="center" wrapText="1"/>
    </xf>
    <xf numFmtId="0" fontId="28" fillId="0" borderId="0" xfId="0" applyFont="1" applyFill="1" applyAlignment="1">
      <alignment horizontal="left" vertical="center" wrapText="1"/>
    </xf>
    <xf numFmtId="0" fontId="19"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8" fillId="0" borderId="0" xfId="0" applyFont="1" applyAlignment="1">
      <alignment horizontal="left" vertic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 fillId="6" borderId="27" xfId="6" applyFont="1" applyFill="1" applyBorder="1" applyAlignment="1">
      <alignment horizontal="center" vertical="center" wrapText="1"/>
    </xf>
    <xf numFmtId="0" fontId="2" fillId="6" borderId="75" xfId="6" applyFont="1" applyFill="1" applyBorder="1" applyAlignment="1">
      <alignment horizontal="center" vertical="center" wrapText="1"/>
    </xf>
    <xf numFmtId="0" fontId="19" fillId="0" borderId="0" xfId="6" applyFont="1" applyFill="1" applyAlignment="1">
      <alignment horizontal="left" vertical="top" wrapText="1"/>
    </xf>
    <xf numFmtId="0" fontId="11" fillId="4" borderId="0" xfId="0" applyFont="1" applyFill="1" applyBorder="1" applyAlignment="1">
      <alignment wrapText="1"/>
    </xf>
  </cellXfs>
  <cellStyles count="7">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 name="Normální 3" xfId="6" xr:uid="{4C985EBC-1295-424D-9753-857099513A8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zoomScaleNormal="100" workbookViewId="0">
      <selection activeCell="C14" sqref="C14"/>
    </sheetView>
  </sheetViews>
  <sheetFormatPr defaultColWidth="9.28515625" defaultRowHeight="15" x14ac:dyDescent="0.25"/>
  <cols>
    <col min="1" max="1" width="35.28515625" style="76" customWidth="1"/>
    <col min="2" max="2" width="153.42578125" style="75" customWidth="1"/>
    <col min="3" max="16384" width="9.28515625" style="221"/>
  </cols>
  <sheetData>
    <row r="1" spans="1:2" ht="45" customHeight="1" x14ac:dyDescent="0.25">
      <c r="A1" s="515" t="s">
        <v>0</v>
      </c>
      <c r="B1" s="516"/>
    </row>
    <row r="2" spans="1:2" ht="15" customHeight="1" x14ac:dyDescent="0.25">
      <c r="A2" s="296"/>
      <c r="B2" s="296"/>
    </row>
    <row r="3" spans="1:2" ht="20.100000000000001" customHeight="1" x14ac:dyDescent="0.25">
      <c r="A3" s="297" t="s">
        <v>1</v>
      </c>
      <c r="B3" s="213"/>
    </row>
    <row r="4" spans="1:2" ht="30" customHeight="1" x14ac:dyDescent="0.25">
      <c r="A4" s="517" t="s">
        <v>2</v>
      </c>
      <c r="B4" s="518"/>
    </row>
    <row r="5" spans="1:2" ht="30" customHeight="1" x14ac:dyDescent="0.25">
      <c r="A5" s="512" t="s">
        <v>3</v>
      </c>
      <c r="B5" s="513"/>
    </row>
    <row r="6" spans="1:2" ht="15" customHeight="1" x14ac:dyDescent="0.25">
      <c r="A6" s="512" t="s">
        <v>4</v>
      </c>
      <c r="B6" s="513"/>
    </row>
    <row r="7" spans="1:2" ht="30.75" customHeight="1" x14ac:dyDescent="0.25">
      <c r="A7" s="512" t="s">
        <v>5</v>
      </c>
      <c r="B7" s="513"/>
    </row>
    <row r="8" spans="1:2" ht="15" customHeight="1" x14ac:dyDescent="0.25">
      <c r="A8" s="512" t="s">
        <v>6</v>
      </c>
      <c r="B8" s="513"/>
    </row>
    <row r="9" spans="1:2" ht="15" customHeight="1" x14ac:dyDescent="0.25">
      <c r="A9" s="512" t="s">
        <v>7</v>
      </c>
      <c r="B9" s="513"/>
    </row>
    <row r="10" spans="1:2" ht="15" customHeight="1" x14ac:dyDescent="0.25">
      <c r="A10" s="514"/>
      <c r="B10" s="514"/>
    </row>
    <row r="11" spans="1:2" ht="18.75" x14ac:dyDescent="0.25">
      <c r="A11" s="298" t="s">
        <v>8</v>
      </c>
      <c r="B11" s="298" t="s">
        <v>9</v>
      </c>
    </row>
    <row r="12" spans="1:2" ht="49.5" customHeight="1" x14ac:dyDescent="0.25">
      <c r="A12" s="64" t="s">
        <v>10</v>
      </c>
      <c r="B12" s="73" t="s">
        <v>11</v>
      </c>
    </row>
    <row r="13" spans="1:2" ht="45" x14ac:dyDescent="0.25">
      <c r="A13" s="62" t="s">
        <v>12</v>
      </c>
      <c r="B13" s="63" t="s">
        <v>13</v>
      </c>
    </row>
    <row r="14" spans="1:2" ht="92.25" customHeight="1" x14ac:dyDescent="0.25">
      <c r="A14" s="64" t="s">
        <v>14</v>
      </c>
      <c r="B14" s="73" t="s">
        <v>15</v>
      </c>
    </row>
    <row r="15" spans="1:2" ht="105" x14ac:dyDescent="0.25">
      <c r="A15" s="62" t="s">
        <v>16</v>
      </c>
      <c r="B15" s="74" t="s">
        <v>17</v>
      </c>
    </row>
    <row r="16" spans="1:2" ht="60" x14ac:dyDescent="0.25">
      <c r="A16" s="64" t="s">
        <v>18</v>
      </c>
      <c r="B16" s="73" t="s">
        <v>19</v>
      </c>
    </row>
    <row r="17" spans="1:2" ht="45" x14ac:dyDescent="0.25">
      <c r="A17" s="62" t="s">
        <v>20</v>
      </c>
      <c r="B17" s="74" t="s">
        <v>21</v>
      </c>
    </row>
    <row r="18" spans="1:2" ht="45" x14ac:dyDescent="0.25">
      <c r="A18" s="64" t="s">
        <v>22</v>
      </c>
      <c r="B18" s="73" t="s">
        <v>23</v>
      </c>
    </row>
    <row r="19" spans="1:2" ht="45" x14ac:dyDescent="0.25">
      <c r="A19" s="62" t="s">
        <v>24</v>
      </c>
      <c r="B19" s="74" t="s">
        <v>25</v>
      </c>
    </row>
    <row r="20" spans="1:2" ht="63.75" customHeight="1" x14ac:dyDescent="0.25">
      <c r="A20" s="64" t="s">
        <v>26</v>
      </c>
      <c r="B20" s="73" t="s">
        <v>27</v>
      </c>
    </row>
    <row r="21" spans="1:2" ht="78" customHeight="1" x14ac:dyDescent="0.25">
      <c r="A21" s="62" t="s">
        <v>28</v>
      </c>
      <c r="B21" s="74" t="s">
        <v>29</v>
      </c>
    </row>
    <row r="22" spans="1:2" ht="60" x14ac:dyDescent="0.25">
      <c r="A22" s="64" t="s">
        <v>30</v>
      </c>
      <c r="B22" s="73" t="s">
        <v>31</v>
      </c>
    </row>
    <row r="23" spans="1:2" ht="75" x14ac:dyDescent="0.25">
      <c r="A23" s="62" t="s">
        <v>32</v>
      </c>
      <c r="B23" s="74" t="s">
        <v>33</v>
      </c>
    </row>
    <row r="24" spans="1:2" ht="165" x14ac:dyDescent="0.25">
      <c r="A24" s="64" t="s">
        <v>34</v>
      </c>
      <c r="B24" s="73" t="s">
        <v>35</v>
      </c>
    </row>
    <row r="25" spans="1:2" ht="61.5" customHeight="1" x14ac:dyDescent="0.25">
      <c r="A25" s="62" t="s">
        <v>36</v>
      </c>
      <c r="B25" s="74" t="s">
        <v>37</v>
      </c>
    </row>
    <row r="26" spans="1:2" ht="60" x14ac:dyDescent="0.25">
      <c r="A26" s="64" t="s">
        <v>38</v>
      </c>
      <c r="B26" s="73" t="s">
        <v>39</v>
      </c>
    </row>
    <row r="27" spans="1:2" ht="75" x14ac:dyDescent="0.25">
      <c r="A27" s="62" t="s">
        <v>40</v>
      </c>
      <c r="B27" s="74" t="s">
        <v>41</v>
      </c>
    </row>
    <row r="28" spans="1:2" ht="90" x14ac:dyDescent="0.25">
      <c r="A28" s="198" t="s">
        <v>42</v>
      </c>
      <c r="B28" s="73" t="s">
        <v>43</v>
      </c>
    </row>
    <row r="29" spans="1:2" ht="47.25" customHeight="1" x14ac:dyDescent="0.25">
      <c r="A29" s="62" t="s">
        <v>44</v>
      </c>
      <c r="B29" s="74" t="s">
        <v>45</v>
      </c>
    </row>
    <row r="30" spans="1:2" ht="105" x14ac:dyDescent="0.25">
      <c r="A30" s="64" t="s">
        <v>46</v>
      </c>
      <c r="B30" s="73" t="s">
        <v>47</v>
      </c>
    </row>
    <row r="31" spans="1:2" ht="90" x14ac:dyDescent="0.25">
      <c r="A31" s="62" t="s">
        <v>48</v>
      </c>
      <c r="B31" s="74" t="s">
        <v>49</v>
      </c>
    </row>
    <row r="32" spans="1:2" ht="91.5" customHeight="1" x14ac:dyDescent="0.25">
      <c r="A32" s="64" t="s">
        <v>50</v>
      </c>
      <c r="B32" s="73" t="s">
        <v>51</v>
      </c>
    </row>
    <row r="33" spans="1:2" ht="45" x14ac:dyDescent="0.25">
      <c r="A33" s="62" t="s">
        <v>52</v>
      </c>
      <c r="B33" s="74" t="s">
        <v>53</v>
      </c>
    </row>
    <row r="34" spans="1:2" ht="60" x14ac:dyDescent="0.25">
      <c r="A34" s="64" t="s">
        <v>54</v>
      </c>
      <c r="B34" s="73" t="s">
        <v>55</v>
      </c>
    </row>
    <row r="35" spans="1:2" ht="60" x14ac:dyDescent="0.25">
      <c r="A35" s="62" t="s">
        <v>56</v>
      </c>
      <c r="B35" s="74" t="s">
        <v>57</v>
      </c>
    </row>
    <row r="36" spans="1:2" ht="60" x14ac:dyDescent="0.25">
      <c r="A36" s="64" t="s">
        <v>58</v>
      </c>
      <c r="B36" s="73" t="s">
        <v>59</v>
      </c>
    </row>
    <row r="37" spans="1:2" ht="90" x14ac:dyDescent="0.25">
      <c r="A37" s="62" t="s">
        <v>60</v>
      </c>
      <c r="B37" s="74" t="s">
        <v>61</v>
      </c>
    </row>
    <row r="38" spans="1:2" ht="30" customHeight="1" x14ac:dyDescent="0.25">
      <c r="A38" s="64" t="s">
        <v>62</v>
      </c>
      <c r="B38" s="73" t="s">
        <v>63</v>
      </c>
    </row>
    <row r="39" spans="1:2" ht="75" x14ac:dyDescent="0.25">
      <c r="A39" s="62" t="s">
        <v>64</v>
      </c>
      <c r="B39" s="74" t="s">
        <v>65</v>
      </c>
    </row>
    <row r="40" spans="1:2" x14ac:dyDescent="0.25">
      <c r="A40" s="221"/>
      <c r="B40" s="221"/>
    </row>
    <row r="41" spans="1:2" x14ac:dyDescent="0.25">
      <c r="A41" s="221"/>
      <c r="B41" s="221"/>
    </row>
    <row r="42" spans="1:2" x14ac:dyDescent="0.25">
      <c r="A42" s="221"/>
      <c r="B42" s="221"/>
    </row>
    <row r="43" spans="1:2" x14ac:dyDescent="0.25">
      <c r="A43" s="221"/>
      <c r="B43" s="221"/>
    </row>
    <row r="44" spans="1:2" x14ac:dyDescent="0.25">
      <c r="A44" s="221"/>
      <c r="B44" s="221"/>
    </row>
    <row r="45" spans="1:2" x14ac:dyDescent="0.25">
      <c r="A45" s="221"/>
      <c r="B45" s="221"/>
    </row>
    <row r="46" spans="1:2" x14ac:dyDescent="0.25">
      <c r="A46" s="221"/>
      <c r="B46" s="221"/>
    </row>
    <row r="47" spans="1:2" x14ac:dyDescent="0.25">
      <c r="A47" s="221"/>
      <c r="B47" s="221"/>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FFFF00"/>
    <pageSetUpPr fitToPage="1"/>
  </sheetPr>
  <dimension ref="A1:V134"/>
  <sheetViews>
    <sheetView zoomScaleNormal="100" workbookViewId="0">
      <selection activeCell="K129" sqref="K129"/>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28515625" style="1" customWidth="1"/>
    <col min="7" max="7" width="8.7109375" style="1" customWidth="1"/>
    <col min="8" max="8" width="7" style="1" customWidth="1"/>
    <col min="9" max="11" width="9.140625" style="1"/>
    <col min="12" max="12" width="8.7109375" style="1" customWidth="1"/>
    <col min="13" max="16384" width="9.140625" style="1"/>
  </cols>
  <sheetData>
    <row r="1" spans="1:22" ht="25.5" customHeight="1" x14ac:dyDescent="0.2">
      <c r="A1" s="523" t="s">
        <v>66</v>
      </c>
      <c r="B1" s="524"/>
      <c r="C1" s="524"/>
      <c r="D1" s="524"/>
      <c r="E1" s="524"/>
      <c r="F1" s="524"/>
      <c r="G1" s="524"/>
      <c r="H1" s="524"/>
      <c r="I1" s="524"/>
      <c r="J1" s="525"/>
      <c r="K1" s="526"/>
      <c r="M1" s="519"/>
      <c r="N1" s="519"/>
      <c r="O1" s="519"/>
      <c r="P1" s="519"/>
      <c r="Q1" s="519"/>
      <c r="R1" s="519"/>
      <c r="S1" s="519"/>
      <c r="T1" s="519"/>
      <c r="U1" s="519"/>
      <c r="V1" s="519"/>
    </row>
    <row r="2" spans="1:22" s="5" customFormat="1" ht="38.25" customHeight="1" x14ac:dyDescent="0.2">
      <c r="A2" s="13" t="s">
        <v>67</v>
      </c>
      <c r="B2" s="8"/>
      <c r="C2" s="527" t="s">
        <v>68</v>
      </c>
      <c r="D2" s="527"/>
      <c r="E2" s="527" t="s">
        <v>69</v>
      </c>
      <c r="F2" s="527"/>
      <c r="G2" s="527" t="s">
        <v>70</v>
      </c>
      <c r="H2" s="527"/>
      <c r="I2" s="528" t="s">
        <v>71</v>
      </c>
      <c r="J2" s="529"/>
      <c r="K2" s="460" t="s">
        <v>72</v>
      </c>
      <c r="M2" s="65"/>
      <c r="N2" s="65"/>
      <c r="O2" s="65"/>
      <c r="P2" s="65"/>
      <c r="Q2" s="65"/>
      <c r="R2" s="65"/>
      <c r="S2" s="65"/>
      <c r="T2" s="65"/>
      <c r="U2" s="65"/>
      <c r="V2" s="65"/>
    </row>
    <row r="3" spans="1:22" s="5" customFormat="1" ht="13.5" customHeight="1" thickBot="1" x14ac:dyDescent="0.25">
      <c r="A3" s="36"/>
      <c r="B3" s="38"/>
      <c r="C3" s="39" t="s">
        <v>73</v>
      </c>
      <c r="D3" s="39" t="s">
        <v>74</v>
      </c>
      <c r="E3" s="39" t="s">
        <v>73</v>
      </c>
      <c r="F3" s="39" t="s">
        <v>74</v>
      </c>
      <c r="G3" s="39" t="s">
        <v>73</v>
      </c>
      <c r="H3" s="39" t="s">
        <v>74</v>
      </c>
      <c r="I3" s="89" t="s">
        <v>73</v>
      </c>
      <c r="J3" s="89" t="s">
        <v>74</v>
      </c>
      <c r="K3" s="34"/>
    </row>
    <row r="4" spans="1:22" s="6" customFormat="1" ht="15" customHeight="1" x14ac:dyDescent="0.2">
      <c r="A4" s="83" t="s">
        <v>75</v>
      </c>
      <c r="B4" s="37"/>
      <c r="C4" s="520"/>
      <c r="D4" s="521"/>
      <c r="E4" s="521"/>
      <c r="F4" s="521"/>
      <c r="G4" s="521"/>
      <c r="H4" s="521"/>
      <c r="I4" s="521"/>
      <c r="J4" s="521"/>
      <c r="K4" s="522"/>
    </row>
    <row r="5" spans="1:22" s="2" customFormat="1" x14ac:dyDescent="0.2">
      <c r="A5" s="262" t="s">
        <v>76</v>
      </c>
      <c r="B5" s="263" t="s">
        <v>77</v>
      </c>
      <c r="C5" s="539"/>
      <c r="D5" s="540"/>
      <c r="E5" s="540"/>
      <c r="F5" s="540"/>
      <c r="G5" s="540"/>
      <c r="H5" s="540"/>
      <c r="I5" s="540"/>
      <c r="J5" s="540"/>
      <c r="K5" s="541"/>
    </row>
    <row r="6" spans="1:22" x14ac:dyDescent="0.2">
      <c r="A6" s="121" t="s">
        <v>78</v>
      </c>
      <c r="B6" s="264" t="s">
        <v>79</v>
      </c>
      <c r="C6" s="395"/>
      <c r="D6" s="395"/>
      <c r="E6" s="395"/>
      <c r="F6" s="395"/>
      <c r="G6" s="395"/>
      <c r="H6" s="395"/>
      <c r="I6" s="396"/>
      <c r="J6" s="397"/>
      <c r="K6" s="114">
        <f>SUM(C6:J6)</f>
        <v>0</v>
      </c>
    </row>
    <row r="7" spans="1:22" x14ac:dyDescent="0.2">
      <c r="A7" s="121" t="s">
        <v>80</v>
      </c>
      <c r="B7" s="264" t="s">
        <v>81</v>
      </c>
      <c r="C7" s="395"/>
      <c r="D7" s="395"/>
      <c r="E7" s="395"/>
      <c r="F7" s="395"/>
      <c r="G7" s="395"/>
      <c r="H7" s="395"/>
      <c r="I7" s="396"/>
      <c r="J7" s="397"/>
      <c r="K7" s="114">
        <f t="shared" ref="K7:K16" si="0">SUM(C7:J7)</f>
        <v>0</v>
      </c>
    </row>
    <row r="8" spans="1:22" x14ac:dyDescent="0.2">
      <c r="A8" s="121" t="s">
        <v>82</v>
      </c>
      <c r="B8" s="264" t="s">
        <v>83</v>
      </c>
      <c r="C8" s="395"/>
      <c r="D8" s="395"/>
      <c r="E8" s="395"/>
      <c r="F8" s="395"/>
      <c r="G8" s="395"/>
      <c r="H8" s="395"/>
      <c r="I8" s="396"/>
      <c r="J8" s="397"/>
      <c r="K8" s="114">
        <f t="shared" si="0"/>
        <v>0</v>
      </c>
    </row>
    <row r="9" spans="1:22" x14ac:dyDescent="0.2">
      <c r="A9" s="121" t="s">
        <v>84</v>
      </c>
      <c r="B9" s="264" t="s">
        <v>85</v>
      </c>
      <c r="C9" s="395"/>
      <c r="D9" s="395"/>
      <c r="E9" s="395"/>
      <c r="F9" s="395"/>
      <c r="G9" s="395"/>
      <c r="H9" s="395"/>
      <c r="I9" s="396"/>
      <c r="J9" s="397"/>
      <c r="K9" s="114">
        <f t="shared" si="0"/>
        <v>0</v>
      </c>
    </row>
    <row r="10" spans="1:22" x14ac:dyDescent="0.2">
      <c r="A10" s="121" t="s">
        <v>86</v>
      </c>
      <c r="B10" s="264" t="s">
        <v>87</v>
      </c>
      <c r="C10" s="395"/>
      <c r="D10" s="395"/>
      <c r="E10" s="395"/>
      <c r="F10" s="395"/>
      <c r="G10" s="395"/>
      <c r="H10" s="395"/>
      <c r="I10" s="396"/>
      <c r="J10" s="397"/>
      <c r="K10" s="114">
        <f t="shared" si="0"/>
        <v>0</v>
      </c>
    </row>
    <row r="11" spans="1:22" x14ac:dyDescent="0.2">
      <c r="A11" s="121" t="s">
        <v>88</v>
      </c>
      <c r="B11" s="264" t="s">
        <v>89</v>
      </c>
      <c r="C11" s="395"/>
      <c r="D11" s="395"/>
      <c r="E11" s="395"/>
      <c r="F11" s="395"/>
      <c r="G11" s="395"/>
      <c r="H11" s="395"/>
      <c r="I11" s="396"/>
      <c r="J11" s="397"/>
      <c r="K11" s="114">
        <f t="shared" si="0"/>
        <v>0</v>
      </c>
    </row>
    <row r="12" spans="1:22" x14ac:dyDescent="0.2">
      <c r="A12" s="121" t="s">
        <v>90</v>
      </c>
      <c r="B12" s="264" t="s">
        <v>91</v>
      </c>
      <c r="C12" s="395"/>
      <c r="D12" s="395"/>
      <c r="E12" s="395"/>
      <c r="F12" s="395"/>
      <c r="G12" s="395"/>
      <c r="H12" s="395"/>
      <c r="I12" s="396"/>
      <c r="J12" s="397"/>
      <c r="K12" s="114">
        <f t="shared" si="0"/>
        <v>0</v>
      </c>
    </row>
    <row r="13" spans="1:22" x14ac:dyDescent="0.2">
      <c r="A13" s="121" t="s">
        <v>92</v>
      </c>
      <c r="B13" s="264" t="s">
        <v>93</v>
      </c>
      <c r="C13" s="395"/>
      <c r="D13" s="395"/>
      <c r="E13" s="395"/>
      <c r="F13" s="395"/>
      <c r="G13" s="395"/>
      <c r="H13" s="395"/>
      <c r="I13" s="396"/>
      <c r="J13" s="397"/>
      <c r="K13" s="114">
        <f t="shared" si="0"/>
        <v>0</v>
      </c>
    </row>
    <row r="14" spans="1:22" x14ac:dyDescent="0.2">
      <c r="A14" s="121" t="s">
        <v>94</v>
      </c>
      <c r="B14" s="264" t="s">
        <v>95</v>
      </c>
      <c r="C14" s="395"/>
      <c r="D14" s="395"/>
      <c r="E14" s="395"/>
      <c r="F14" s="395"/>
      <c r="G14" s="395"/>
      <c r="H14" s="395"/>
      <c r="I14" s="396"/>
      <c r="J14" s="397"/>
      <c r="K14" s="114">
        <f t="shared" si="0"/>
        <v>0</v>
      </c>
    </row>
    <row r="15" spans="1:22" ht="12.75" customHeight="1" x14ac:dyDescent="0.2">
      <c r="A15" s="121" t="s">
        <v>96</v>
      </c>
      <c r="B15" s="264" t="s">
        <v>97</v>
      </c>
      <c r="C15" s="395"/>
      <c r="D15" s="395"/>
      <c r="E15" s="395"/>
      <c r="F15" s="395"/>
      <c r="G15" s="395"/>
      <c r="H15" s="395"/>
      <c r="I15" s="396"/>
      <c r="J15" s="397"/>
      <c r="K15" s="114">
        <f t="shared" si="0"/>
        <v>0</v>
      </c>
    </row>
    <row r="16" spans="1:22" s="95" customFormat="1" x14ac:dyDescent="0.2">
      <c r="A16" s="121" t="s">
        <v>98</v>
      </c>
      <c r="B16" s="264" t="s">
        <v>99</v>
      </c>
      <c r="C16" s="115">
        <v>2</v>
      </c>
      <c r="D16" s="115">
        <v>2</v>
      </c>
      <c r="E16" s="115">
        <v>0</v>
      </c>
      <c r="F16" s="115">
        <v>0</v>
      </c>
      <c r="G16" s="115">
        <v>4</v>
      </c>
      <c r="H16" s="115">
        <v>3</v>
      </c>
      <c r="I16" s="102">
        <v>2</v>
      </c>
      <c r="J16" s="116">
        <v>2</v>
      </c>
      <c r="K16" s="114">
        <f t="shared" si="0"/>
        <v>15</v>
      </c>
    </row>
    <row r="17" spans="1:11" s="95" customFormat="1" x14ac:dyDescent="0.2">
      <c r="A17" s="265" t="s">
        <v>100</v>
      </c>
      <c r="B17" s="266" t="s">
        <v>101</v>
      </c>
      <c r="C17" s="119">
        <f>SUM(C6:C16)</f>
        <v>2</v>
      </c>
      <c r="D17" s="119">
        <f t="shared" ref="D17:J17" si="1">SUM(D6:D16)</f>
        <v>2</v>
      </c>
      <c r="E17" s="119">
        <f t="shared" si="1"/>
        <v>0</v>
      </c>
      <c r="F17" s="119">
        <f t="shared" si="1"/>
        <v>0</v>
      </c>
      <c r="G17" s="119">
        <f t="shared" si="1"/>
        <v>4</v>
      </c>
      <c r="H17" s="119">
        <f t="shared" si="1"/>
        <v>3</v>
      </c>
      <c r="I17" s="119">
        <f t="shared" si="1"/>
        <v>2</v>
      </c>
      <c r="J17" s="119">
        <f t="shared" si="1"/>
        <v>2</v>
      </c>
      <c r="K17" s="114">
        <f>SUM(K6:K16)</f>
        <v>15</v>
      </c>
    </row>
    <row r="18" spans="1:11" s="6" customFormat="1" x14ac:dyDescent="0.2">
      <c r="A18" s="124" t="s">
        <v>102</v>
      </c>
      <c r="B18" s="267"/>
      <c r="C18" s="536"/>
      <c r="D18" s="537"/>
      <c r="E18" s="537"/>
      <c r="F18" s="537"/>
      <c r="G18" s="537"/>
      <c r="H18" s="537"/>
      <c r="I18" s="537"/>
      <c r="J18" s="537"/>
      <c r="K18" s="538"/>
    </row>
    <row r="19" spans="1:11" s="93" customFormat="1" x14ac:dyDescent="0.2">
      <c r="A19" s="262" t="s">
        <v>76</v>
      </c>
      <c r="B19" s="263" t="s">
        <v>77</v>
      </c>
      <c r="C19" s="533"/>
      <c r="D19" s="534"/>
      <c r="E19" s="534"/>
      <c r="F19" s="534"/>
      <c r="G19" s="534"/>
      <c r="H19" s="534"/>
      <c r="I19" s="534"/>
      <c r="J19" s="534"/>
      <c r="K19" s="535"/>
    </row>
    <row r="20" spans="1:11" s="95" customFormat="1" x14ac:dyDescent="0.2">
      <c r="A20" s="121" t="s">
        <v>78</v>
      </c>
      <c r="B20" s="264" t="s">
        <v>79</v>
      </c>
      <c r="C20" s="115"/>
      <c r="D20" s="115"/>
      <c r="E20" s="115"/>
      <c r="F20" s="115"/>
      <c r="G20" s="115"/>
      <c r="H20" s="115"/>
      <c r="I20" s="102"/>
      <c r="J20" s="116"/>
      <c r="K20" s="114">
        <f>SUM(C20:J20)</f>
        <v>0</v>
      </c>
    </row>
    <row r="21" spans="1:11" s="95" customFormat="1" x14ac:dyDescent="0.2">
      <c r="A21" s="121" t="s">
        <v>80</v>
      </c>
      <c r="B21" s="264" t="s">
        <v>81</v>
      </c>
      <c r="C21" s="115"/>
      <c r="D21" s="115"/>
      <c r="E21" s="115"/>
      <c r="F21" s="115"/>
      <c r="G21" s="115"/>
      <c r="H21" s="115"/>
      <c r="I21" s="102"/>
      <c r="J21" s="116"/>
      <c r="K21" s="114">
        <f t="shared" ref="K21:K30" si="2">SUM(C21:J21)</f>
        <v>0</v>
      </c>
    </row>
    <row r="22" spans="1:11" s="95" customFormat="1" x14ac:dyDescent="0.2">
      <c r="A22" s="121" t="s">
        <v>82</v>
      </c>
      <c r="B22" s="264" t="s">
        <v>83</v>
      </c>
      <c r="C22" s="115"/>
      <c r="D22" s="115"/>
      <c r="E22" s="115"/>
      <c r="F22" s="115"/>
      <c r="G22" s="115"/>
      <c r="H22" s="115"/>
      <c r="I22" s="102"/>
      <c r="J22" s="116"/>
      <c r="K22" s="114">
        <f t="shared" si="2"/>
        <v>0</v>
      </c>
    </row>
    <row r="23" spans="1:11" s="95" customFormat="1" x14ac:dyDescent="0.2">
      <c r="A23" s="121" t="s">
        <v>84</v>
      </c>
      <c r="B23" s="264" t="s">
        <v>85</v>
      </c>
      <c r="C23" s="115">
        <v>5</v>
      </c>
      <c r="D23" s="115">
        <v>3</v>
      </c>
      <c r="E23" s="115">
        <v>0</v>
      </c>
      <c r="F23" s="115">
        <v>0</v>
      </c>
      <c r="G23" s="115">
        <v>5</v>
      </c>
      <c r="H23" s="115">
        <v>3</v>
      </c>
      <c r="I23" s="102">
        <v>6</v>
      </c>
      <c r="J23" s="116">
        <v>6</v>
      </c>
      <c r="K23" s="114">
        <f t="shared" si="2"/>
        <v>28</v>
      </c>
    </row>
    <row r="24" spans="1:11" s="95" customFormat="1" x14ac:dyDescent="0.2">
      <c r="A24" s="121" t="s">
        <v>86</v>
      </c>
      <c r="B24" s="264" t="s">
        <v>87</v>
      </c>
      <c r="C24" s="115">
        <v>7</v>
      </c>
      <c r="D24" s="115">
        <v>2</v>
      </c>
      <c r="E24" s="115">
        <v>0</v>
      </c>
      <c r="F24" s="115">
        <v>0</v>
      </c>
      <c r="G24" s="115">
        <v>6</v>
      </c>
      <c r="H24" s="115">
        <v>2</v>
      </c>
      <c r="I24" s="102">
        <v>6</v>
      </c>
      <c r="J24" s="116">
        <v>6</v>
      </c>
      <c r="K24" s="114">
        <f t="shared" si="2"/>
        <v>29</v>
      </c>
    </row>
    <row r="25" spans="1:11" s="95" customFormat="1" x14ac:dyDescent="0.2">
      <c r="A25" s="121" t="s">
        <v>88</v>
      </c>
      <c r="B25" s="264" t="s">
        <v>89</v>
      </c>
      <c r="C25" s="115">
        <v>0</v>
      </c>
      <c r="D25" s="115">
        <v>0</v>
      </c>
      <c r="E25" s="115">
        <v>0</v>
      </c>
      <c r="F25" s="115">
        <v>0</v>
      </c>
      <c r="G25" s="115">
        <v>0</v>
      </c>
      <c r="H25" s="115">
        <v>1</v>
      </c>
      <c r="I25" s="102">
        <v>0</v>
      </c>
      <c r="J25" s="116">
        <v>0</v>
      </c>
      <c r="K25" s="114">
        <f t="shared" si="2"/>
        <v>1</v>
      </c>
    </row>
    <row r="26" spans="1:11" s="95" customFormat="1" x14ac:dyDescent="0.2">
      <c r="A26" s="121" t="s">
        <v>90</v>
      </c>
      <c r="B26" s="264" t="s">
        <v>91</v>
      </c>
      <c r="C26" s="115">
        <v>0</v>
      </c>
      <c r="D26" s="115">
        <v>0</v>
      </c>
      <c r="E26" s="115">
        <v>0</v>
      </c>
      <c r="F26" s="115">
        <v>0</v>
      </c>
      <c r="G26" s="115">
        <v>2</v>
      </c>
      <c r="H26" s="115">
        <v>0</v>
      </c>
      <c r="I26" s="102">
        <v>0</v>
      </c>
      <c r="J26" s="116">
        <v>0</v>
      </c>
      <c r="K26" s="114">
        <f t="shared" si="2"/>
        <v>2</v>
      </c>
    </row>
    <row r="27" spans="1:11" s="95" customFormat="1" x14ac:dyDescent="0.2">
      <c r="A27" s="121" t="s">
        <v>92</v>
      </c>
      <c r="B27" s="264" t="s">
        <v>93</v>
      </c>
      <c r="C27" s="115"/>
      <c r="D27" s="115"/>
      <c r="E27" s="115"/>
      <c r="F27" s="115"/>
      <c r="G27" s="115"/>
      <c r="H27" s="115"/>
      <c r="I27" s="102"/>
      <c r="J27" s="116"/>
      <c r="K27" s="114">
        <f t="shared" si="2"/>
        <v>0</v>
      </c>
    </row>
    <row r="28" spans="1:11" s="95" customFormat="1" x14ac:dyDescent="0.2">
      <c r="A28" s="121" t="s">
        <v>94</v>
      </c>
      <c r="B28" s="264" t="s">
        <v>95</v>
      </c>
      <c r="C28" s="115"/>
      <c r="D28" s="115"/>
      <c r="E28" s="115"/>
      <c r="F28" s="115"/>
      <c r="G28" s="115"/>
      <c r="H28" s="115"/>
      <c r="I28" s="102"/>
      <c r="J28" s="116"/>
      <c r="K28" s="114">
        <f t="shared" si="2"/>
        <v>0</v>
      </c>
    </row>
    <row r="29" spans="1:11" s="95" customFormat="1" ht="12.75" customHeight="1" x14ac:dyDescent="0.2">
      <c r="A29" s="121" t="s">
        <v>96</v>
      </c>
      <c r="B29" s="264" t="s">
        <v>97</v>
      </c>
      <c r="C29" s="115"/>
      <c r="D29" s="115"/>
      <c r="E29" s="115"/>
      <c r="F29" s="115"/>
      <c r="G29" s="115"/>
      <c r="H29" s="115"/>
      <c r="I29" s="102"/>
      <c r="J29" s="116"/>
      <c r="K29" s="114">
        <f t="shared" si="2"/>
        <v>0</v>
      </c>
    </row>
    <row r="30" spans="1:11" s="95" customFormat="1" x14ac:dyDescent="0.2">
      <c r="A30" s="121" t="s">
        <v>98</v>
      </c>
      <c r="B30" s="264" t="s">
        <v>99</v>
      </c>
      <c r="C30" s="115"/>
      <c r="D30" s="115"/>
      <c r="E30" s="115"/>
      <c r="F30" s="115"/>
      <c r="G30" s="115"/>
      <c r="H30" s="115"/>
      <c r="I30" s="102"/>
      <c r="J30" s="116"/>
      <c r="K30" s="114">
        <f t="shared" si="2"/>
        <v>0</v>
      </c>
    </row>
    <row r="31" spans="1:11" s="95" customFormat="1" x14ac:dyDescent="0.2">
      <c r="A31" s="265" t="s">
        <v>100</v>
      </c>
      <c r="B31" s="266" t="s">
        <v>101</v>
      </c>
      <c r="C31" s="119">
        <f>SUM(C20:C30)</f>
        <v>12</v>
      </c>
      <c r="D31" s="119">
        <f t="shared" ref="D31:J31" si="3">SUM(D20:D30)</f>
        <v>5</v>
      </c>
      <c r="E31" s="119">
        <f t="shared" si="3"/>
        <v>0</v>
      </c>
      <c r="F31" s="119">
        <f t="shared" si="3"/>
        <v>0</v>
      </c>
      <c r="G31" s="119">
        <f t="shared" si="3"/>
        <v>13</v>
      </c>
      <c r="H31" s="119">
        <f t="shared" si="3"/>
        <v>6</v>
      </c>
      <c r="I31" s="119">
        <f t="shared" si="3"/>
        <v>12</v>
      </c>
      <c r="J31" s="119">
        <f t="shared" si="3"/>
        <v>12</v>
      </c>
      <c r="K31" s="114">
        <f>SUM(K20:K30)</f>
        <v>60</v>
      </c>
    </row>
    <row r="32" spans="1:11" s="95" customFormat="1" x14ac:dyDescent="0.2">
      <c r="A32" s="124" t="s">
        <v>103</v>
      </c>
      <c r="B32" s="267"/>
      <c r="C32" s="530"/>
      <c r="D32" s="531"/>
      <c r="E32" s="531"/>
      <c r="F32" s="531"/>
      <c r="G32" s="531"/>
      <c r="H32" s="531"/>
      <c r="I32" s="531"/>
      <c r="J32" s="531"/>
      <c r="K32" s="532"/>
    </row>
    <row r="33" spans="1:11" s="95" customFormat="1" x14ac:dyDescent="0.2">
      <c r="A33" s="262" t="s">
        <v>76</v>
      </c>
      <c r="B33" s="263" t="s">
        <v>77</v>
      </c>
      <c r="C33" s="533"/>
      <c r="D33" s="534"/>
      <c r="E33" s="534"/>
      <c r="F33" s="534"/>
      <c r="G33" s="534"/>
      <c r="H33" s="534"/>
      <c r="I33" s="534"/>
      <c r="J33" s="534"/>
      <c r="K33" s="535"/>
    </row>
    <row r="34" spans="1:11" s="95" customFormat="1" x14ac:dyDescent="0.2">
      <c r="A34" s="121" t="s">
        <v>78</v>
      </c>
      <c r="B34" s="264" t="s">
        <v>79</v>
      </c>
      <c r="C34" s="115"/>
      <c r="D34" s="115"/>
      <c r="E34" s="115"/>
      <c r="F34" s="115"/>
      <c r="G34" s="115"/>
      <c r="H34" s="115"/>
      <c r="I34" s="102"/>
      <c r="J34" s="116"/>
      <c r="K34" s="114">
        <f>SUM(C34:J34)</f>
        <v>0</v>
      </c>
    </row>
    <row r="35" spans="1:11" s="95" customFormat="1" x14ac:dyDescent="0.2">
      <c r="A35" s="121" t="s">
        <v>80</v>
      </c>
      <c r="B35" s="264" t="s">
        <v>81</v>
      </c>
      <c r="C35" s="115"/>
      <c r="D35" s="115"/>
      <c r="E35" s="115"/>
      <c r="F35" s="115"/>
      <c r="G35" s="115"/>
      <c r="H35" s="115"/>
      <c r="I35" s="102"/>
      <c r="J35" s="116"/>
      <c r="K35" s="114">
        <f t="shared" ref="K35:K44" si="4">SUM(C35:J35)</f>
        <v>0</v>
      </c>
    </row>
    <row r="36" spans="1:11" s="95" customFormat="1" x14ac:dyDescent="0.2">
      <c r="A36" s="121" t="s">
        <v>82</v>
      </c>
      <c r="B36" s="264" t="s">
        <v>83</v>
      </c>
      <c r="C36" s="115"/>
      <c r="D36" s="115"/>
      <c r="E36" s="115"/>
      <c r="F36" s="115"/>
      <c r="G36" s="115"/>
      <c r="H36" s="115"/>
      <c r="I36" s="102"/>
      <c r="J36" s="116"/>
      <c r="K36" s="114">
        <f t="shared" si="4"/>
        <v>0</v>
      </c>
    </row>
    <row r="37" spans="1:11" s="95" customFormat="1" x14ac:dyDescent="0.2">
      <c r="A37" s="121" t="s">
        <v>84</v>
      </c>
      <c r="B37" s="264" t="s">
        <v>85</v>
      </c>
      <c r="C37" s="115"/>
      <c r="D37" s="115"/>
      <c r="E37" s="115"/>
      <c r="F37" s="115"/>
      <c r="G37" s="115"/>
      <c r="H37" s="115"/>
      <c r="I37" s="102"/>
      <c r="J37" s="116"/>
      <c r="K37" s="114">
        <f t="shared" si="4"/>
        <v>0</v>
      </c>
    </row>
    <row r="38" spans="1:11" s="95" customFormat="1" x14ac:dyDescent="0.2">
      <c r="A38" s="121" t="s">
        <v>86</v>
      </c>
      <c r="B38" s="264" t="s">
        <v>87</v>
      </c>
      <c r="C38" s="115"/>
      <c r="D38" s="115"/>
      <c r="E38" s="115"/>
      <c r="F38" s="115"/>
      <c r="G38" s="115"/>
      <c r="H38" s="115"/>
      <c r="I38" s="102"/>
      <c r="J38" s="116"/>
      <c r="K38" s="114">
        <f t="shared" si="4"/>
        <v>0</v>
      </c>
    </row>
    <row r="39" spans="1:11" s="95" customFormat="1" x14ac:dyDescent="0.2">
      <c r="A39" s="121" t="s">
        <v>88</v>
      </c>
      <c r="B39" s="264" t="s">
        <v>89</v>
      </c>
      <c r="C39" s="115"/>
      <c r="D39" s="115"/>
      <c r="E39" s="115"/>
      <c r="F39" s="115"/>
      <c r="G39" s="115"/>
      <c r="H39" s="115"/>
      <c r="I39" s="102"/>
      <c r="J39" s="116"/>
      <c r="K39" s="114">
        <f t="shared" si="4"/>
        <v>0</v>
      </c>
    </row>
    <row r="40" spans="1:11" s="95" customFormat="1" x14ac:dyDescent="0.2">
      <c r="A40" s="121" t="s">
        <v>90</v>
      </c>
      <c r="B40" s="264" t="s">
        <v>91</v>
      </c>
      <c r="C40" s="115"/>
      <c r="D40" s="115"/>
      <c r="E40" s="115"/>
      <c r="F40" s="115"/>
      <c r="G40" s="115"/>
      <c r="H40" s="115"/>
      <c r="I40" s="102"/>
      <c r="J40" s="116"/>
      <c r="K40" s="114">
        <f t="shared" si="4"/>
        <v>0</v>
      </c>
    </row>
    <row r="41" spans="1:11" s="95" customFormat="1" x14ac:dyDescent="0.2">
      <c r="A41" s="121" t="s">
        <v>92</v>
      </c>
      <c r="B41" s="264" t="s">
        <v>93</v>
      </c>
      <c r="C41" s="115">
        <v>6</v>
      </c>
      <c r="D41" s="115">
        <v>2</v>
      </c>
      <c r="E41" s="115">
        <v>0</v>
      </c>
      <c r="F41" s="115">
        <v>0</v>
      </c>
      <c r="G41" s="115">
        <v>20</v>
      </c>
      <c r="H41" s="115">
        <v>17</v>
      </c>
      <c r="I41" s="102">
        <v>5</v>
      </c>
      <c r="J41" s="116">
        <v>5</v>
      </c>
      <c r="K41" s="114">
        <f t="shared" si="4"/>
        <v>55</v>
      </c>
    </row>
    <row r="42" spans="1:11" s="95" customFormat="1" x14ac:dyDescent="0.2">
      <c r="A42" s="121" t="s">
        <v>94</v>
      </c>
      <c r="B42" s="264" t="s">
        <v>95</v>
      </c>
      <c r="C42" s="115"/>
      <c r="D42" s="115"/>
      <c r="E42" s="115"/>
      <c r="F42" s="115"/>
      <c r="G42" s="115"/>
      <c r="H42" s="115"/>
      <c r="I42" s="102"/>
      <c r="J42" s="116"/>
      <c r="K42" s="114">
        <f t="shared" si="4"/>
        <v>0</v>
      </c>
    </row>
    <row r="43" spans="1:11" s="95" customFormat="1" ht="12.75" customHeight="1" x14ac:dyDescent="0.2">
      <c r="A43" s="121" t="s">
        <v>96</v>
      </c>
      <c r="B43" s="264" t="s">
        <v>97</v>
      </c>
      <c r="C43" s="115"/>
      <c r="D43" s="115"/>
      <c r="E43" s="115"/>
      <c r="F43" s="115"/>
      <c r="G43" s="115"/>
      <c r="H43" s="115"/>
      <c r="I43" s="102"/>
      <c r="J43" s="116"/>
      <c r="K43" s="114">
        <f t="shared" si="4"/>
        <v>0</v>
      </c>
    </row>
    <row r="44" spans="1:11" s="95" customFormat="1" x14ac:dyDescent="0.2">
      <c r="A44" s="121" t="s">
        <v>98</v>
      </c>
      <c r="B44" s="264" t="s">
        <v>99</v>
      </c>
      <c r="C44" s="115"/>
      <c r="D44" s="115"/>
      <c r="E44" s="115"/>
      <c r="F44" s="115"/>
      <c r="G44" s="115"/>
      <c r="H44" s="115"/>
      <c r="I44" s="102"/>
      <c r="J44" s="116"/>
      <c r="K44" s="114">
        <f t="shared" si="4"/>
        <v>0</v>
      </c>
    </row>
    <row r="45" spans="1:11" s="95" customFormat="1" x14ac:dyDescent="0.2">
      <c r="A45" s="265" t="s">
        <v>100</v>
      </c>
      <c r="B45" s="266" t="s">
        <v>101</v>
      </c>
      <c r="C45" s="119">
        <f>SUM(C34:C44)</f>
        <v>6</v>
      </c>
      <c r="D45" s="119">
        <f t="shared" ref="D45:J45" si="5">SUM(D34:D44)</f>
        <v>2</v>
      </c>
      <c r="E45" s="119">
        <f t="shared" si="5"/>
        <v>0</v>
      </c>
      <c r="F45" s="119">
        <f t="shared" si="5"/>
        <v>0</v>
      </c>
      <c r="G45" s="119">
        <f t="shared" si="5"/>
        <v>20</v>
      </c>
      <c r="H45" s="119">
        <f t="shared" si="5"/>
        <v>17</v>
      </c>
      <c r="I45" s="119">
        <f t="shared" si="5"/>
        <v>5</v>
      </c>
      <c r="J45" s="119">
        <f t="shared" si="5"/>
        <v>5</v>
      </c>
      <c r="K45" s="114">
        <f>SUM(K34:K44)</f>
        <v>55</v>
      </c>
    </row>
    <row r="46" spans="1:11" s="95" customFormat="1" x14ac:dyDescent="0.2">
      <c r="A46" s="124" t="s">
        <v>104</v>
      </c>
      <c r="B46" s="267"/>
      <c r="C46" s="530"/>
      <c r="D46" s="531"/>
      <c r="E46" s="531"/>
      <c r="F46" s="531"/>
      <c r="G46" s="531"/>
      <c r="H46" s="531"/>
      <c r="I46" s="531"/>
      <c r="J46" s="531"/>
      <c r="K46" s="532"/>
    </row>
    <row r="47" spans="1:11" s="95" customFormat="1" x14ac:dyDescent="0.2">
      <c r="A47" s="262" t="s">
        <v>76</v>
      </c>
      <c r="B47" s="263" t="s">
        <v>77</v>
      </c>
      <c r="C47" s="533"/>
      <c r="D47" s="534"/>
      <c r="E47" s="534"/>
      <c r="F47" s="534"/>
      <c r="G47" s="534"/>
      <c r="H47" s="534"/>
      <c r="I47" s="534"/>
      <c r="J47" s="534"/>
      <c r="K47" s="535"/>
    </row>
    <row r="48" spans="1:11" s="95" customFormat="1" x14ac:dyDescent="0.2">
      <c r="A48" s="121" t="s">
        <v>78</v>
      </c>
      <c r="B48" s="264" t="s">
        <v>79</v>
      </c>
      <c r="C48" s="115"/>
      <c r="D48" s="115"/>
      <c r="E48" s="115"/>
      <c r="F48" s="115"/>
      <c r="G48" s="115"/>
      <c r="H48" s="115"/>
      <c r="I48" s="102"/>
      <c r="J48" s="116"/>
      <c r="K48" s="114">
        <f>SUM(C48:J48)</f>
        <v>0</v>
      </c>
    </row>
    <row r="49" spans="1:11" s="95" customFormat="1" x14ac:dyDescent="0.2">
      <c r="A49" s="121" t="s">
        <v>80</v>
      </c>
      <c r="B49" s="264" t="s">
        <v>81</v>
      </c>
      <c r="C49" s="115"/>
      <c r="D49" s="115"/>
      <c r="E49" s="115"/>
      <c r="F49" s="115"/>
      <c r="G49" s="115"/>
      <c r="H49" s="115"/>
      <c r="I49" s="102"/>
      <c r="J49" s="116"/>
      <c r="K49" s="114">
        <f t="shared" ref="K49:K58" si="6">SUM(C49:J49)</f>
        <v>0</v>
      </c>
    </row>
    <row r="50" spans="1:11" s="95" customFormat="1" x14ac:dyDescent="0.2">
      <c r="A50" s="121" t="s">
        <v>82</v>
      </c>
      <c r="B50" s="264" t="s">
        <v>83</v>
      </c>
      <c r="C50" s="115"/>
      <c r="D50" s="115"/>
      <c r="E50" s="115"/>
      <c r="F50" s="115"/>
      <c r="G50" s="115"/>
      <c r="H50" s="115"/>
      <c r="I50" s="102"/>
      <c r="J50" s="116"/>
      <c r="K50" s="114">
        <f t="shared" si="6"/>
        <v>0</v>
      </c>
    </row>
    <row r="51" spans="1:11" s="95" customFormat="1" x14ac:dyDescent="0.2">
      <c r="A51" s="121" t="s">
        <v>84</v>
      </c>
      <c r="B51" s="264" t="s">
        <v>85</v>
      </c>
      <c r="C51" s="115"/>
      <c r="D51" s="115"/>
      <c r="E51" s="115"/>
      <c r="F51" s="115"/>
      <c r="G51" s="115"/>
      <c r="H51" s="115"/>
      <c r="I51" s="102"/>
      <c r="J51" s="116"/>
      <c r="K51" s="114">
        <f t="shared" si="6"/>
        <v>0</v>
      </c>
    </row>
    <row r="52" spans="1:11" s="95" customFormat="1" x14ac:dyDescent="0.2">
      <c r="A52" s="121" t="s">
        <v>86</v>
      </c>
      <c r="B52" s="264" t="s">
        <v>87</v>
      </c>
      <c r="C52" s="115"/>
      <c r="D52" s="115"/>
      <c r="E52" s="115"/>
      <c r="F52" s="115"/>
      <c r="G52" s="115"/>
      <c r="H52" s="115"/>
      <c r="I52" s="102"/>
      <c r="J52" s="116"/>
      <c r="K52" s="114">
        <f t="shared" si="6"/>
        <v>0</v>
      </c>
    </row>
    <row r="53" spans="1:11" s="95" customFormat="1" x14ac:dyDescent="0.2">
      <c r="A53" s="121" t="s">
        <v>88</v>
      </c>
      <c r="B53" s="264" t="s">
        <v>89</v>
      </c>
      <c r="C53" s="115">
        <v>2</v>
      </c>
      <c r="D53" s="115">
        <v>0</v>
      </c>
      <c r="E53" s="115">
        <v>0</v>
      </c>
      <c r="F53" s="115">
        <v>0</v>
      </c>
      <c r="G53" s="115">
        <v>0</v>
      </c>
      <c r="H53" s="115">
        <v>0</v>
      </c>
      <c r="I53" s="102">
        <v>0</v>
      </c>
      <c r="J53" s="116">
        <v>0</v>
      </c>
      <c r="K53" s="114">
        <f t="shared" si="6"/>
        <v>2</v>
      </c>
    </row>
    <row r="54" spans="1:11" s="95" customFormat="1" x14ac:dyDescent="0.2">
      <c r="A54" s="121" t="s">
        <v>90</v>
      </c>
      <c r="B54" s="264" t="s">
        <v>91</v>
      </c>
      <c r="C54" s="115"/>
      <c r="D54" s="115"/>
      <c r="E54" s="115"/>
      <c r="F54" s="115"/>
      <c r="G54" s="115"/>
      <c r="H54" s="115"/>
      <c r="I54" s="102"/>
      <c r="J54" s="116"/>
      <c r="K54" s="114">
        <f t="shared" si="6"/>
        <v>0</v>
      </c>
    </row>
    <row r="55" spans="1:11" s="95" customFormat="1" x14ac:dyDescent="0.2">
      <c r="A55" s="121" t="s">
        <v>92</v>
      </c>
      <c r="B55" s="264" t="s">
        <v>93</v>
      </c>
      <c r="C55" s="115">
        <v>22</v>
      </c>
      <c r="D55" s="115">
        <v>13</v>
      </c>
      <c r="E55" s="115">
        <v>0</v>
      </c>
      <c r="F55" s="115">
        <v>0</v>
      </c>
      <c r="G55" s="115">
        <v>12</v>
      </c>
      <c r="H55" s="115">
        <v>7</v>
      </c>
      <c r="I55" s="102">
        <v>13</v>
      </c>
      <c r="J55" s="116">
        <v>13</v>
      </c>
      <c r="K55" s="114">
        <f t="shared" si="6"/>
        <v>80</v>
      </c>
    </row>
    <row r="56" spans="1:11" s="95" customFormat="1" x14ac:dyDescent="0.2">
      <c r="A56" s="121" t="s">
        <v>94</v>
      </c>
      <c r="B56" s="264" t="s">
        <v>95</v>
      </c>
      <c r="C56" s="115"/>
      <c r="D56" s="115"/>
      <c r="E56" s="115"/>
      <c r="F56" s="115"/>
      <c r="G56" s="115"/>
      <c r="H56" s="115"/>
      <c r="I56" s="102"/>
      <c r="J56" s="116"/>
      <c r="K56" s="114">
        <f t="shared" si="6"/>
        <v>0</v>
      </c>
    </row>
    <row r="57" spans="1:11" s="95" customFormat="1" ht="25.5" x14ac:dyDescent="0.2">
      <c r="A57" s="121" t="s">
        <v>96</v>
      </c>
      <c r="B57" s="264" t="s">
        <v>97</v>
      </c>
      <c r="C57" s="115"/>
      <c r="D57" s="115"/>
      <c r="E57" s="115"/>
      <c r="F57" s="115"/>
      <c r="G57" s="115"/>
      <c r="H57" s="115"/>
      <c r="I57" s="102"/>
      <c r="J57" s="116"/>
      <c r="K57" s="114">
        <f t="shared" si="6"/>
        <v>0</v>
      </c>
    </row>
    <row r="58" spans="1:11" s="95" customFormat="1" x14ac:dyDescent="0.2">
      <c r="A58" s="121" t="s">
        <v>98</v>
      </c>
      <c r="B58" s="264" t="s">
        <v>99</v>
      </c>
      <c r="C58" s="115">
        <v>0</v>
      </c>
      <c r="D58" s="115">
        <v>0</v>
      </c>
      <c r="E58" s="115">
        <v>0</v>
      </c>
      <c r="F58" s="115">
        <v>0</v>
      </c>
      <c r="G58" s="115">
        <v>2</v>
      </c>
      <c r="H58" s="115">
        <v>2</v>
      </c>
      <c r="I58" s="102">
        <v>0</v>
      </c>
      <c r="J58" s="116">
        <v>0</v>
      </c>
      <c r="K58" s="114">
        <f t="shared" si="6"/>
        <v>4</v>
      </c>
    </row>
    <row r="59" spans="1:11" s="95" customFormat="1" x14ac:dyDescent="0.2">
      <c r="A59" s="265" t="s">
        <v>100</v>
      </c>
      <c r="B59" s="266" t="s">
        <v>101</v>
      </c>
      <c r="C59" s="119">
        <f>SUM(C48:C58)</f>
        <v>24</v>
      </c>
      <c r="D59" s="119">
        <f t="shared" ref="D59:J59" si="7">SUM(D48:D58)</f>
        <v>13</v>
      </c>
      <c r="E59" s="119">
        <f t="shared" si="7"/>
        <v>0</v>
      </c>
      <c r="F59" s="119">
        <f t="shared" si="7"/>
        <v>0</v>
      </c>
      <c r="G59" s="119">
        <f t="shared" si="7"/>
        <v>14</v>
      </c>
      <c r="H59" s="119">
        <f t="shared" si="7"/>
        <v>9</v>
      </c>
      <c r="I59" s="119">
        <f t="shared" si="7"/>
        <v>13</v>
      </c>
      <c r="J59" s="119">
        <f t="shared" si="7"/>
        <v>13</v>
      </c>
      <c r="K59" s="114">
        <f>SUM(K48:K58)</f>
        <v>86</v>
      </c>
    </row>
    <row r="60" spans="1:11" s="95" customFormat="1" x14ac:dyDescent="0.2">
      <c r="A60" s="124" t="s">
        <v>105</v>
      </c>
      <c r="B60" s="267"/>
      <c r="C60" s="530"/>
      <c r="D60" s="531"/>
      <c r="E60" s="531"/>
      <c r="F60" s="531"/>
      <c r="G60" s="531"/>
      <c r="H60" s="531"/>
      <c r="I60" s="531"/>
      <c r="J60" s="531"/>
      <c r="K60" s="532"/>
    </row>
    <row r="61" spans="1:11" s="95" customFormat="1" x14ac:dyDescent="0.2">
      <c r="A61" s="262" t="s">
        <v>76</v>
      </c>
      <c r="B61" s="263" t="s">
        <v>77</v>
      </c>
      <c r="C61" s="533"/>
      <c r="D61" s="534"/>
      <c r="E61" s="534"/>
      <c r="F61" s="534"/>
      <c r="G61" s="534"/>
      <c r="H61" s="534"/>
      <c r="I61" s="534"/>
      <c r="J61" s="534"/>
      <c r="K61" s="535"/>
    </row>
    <row r="62" spans="1:11" s="95" customFormat="1" x14ac:dyDescent="0.2">
      <c r="A62" s="121" t="s">
        <v>78</v>
      </c>
      <c r="B62" s="264" t="s">
        <v>79</v>
      </c>
      <c r="C62" s="115"/>
      <c r="D62" s="115"/>
      <c r="E62" s="115"/>
      <c r="F62" s="115"/>
      <c r="G62" s="115"/>
      <c r="H62" s="115"/>
      <c r="I62" s="102"/>
      <c r="J62" s="116"/>
      <c r="K62" s="114">
        <f>SUM(C62:J62)</f>
        <v>0</v>
      </c>
    </row>
    <row r="63" spans="1:11" s="95" customFormat="1" x14ac:dyDescent="0.2">
      <c r="A63" s="121" t="s">
        <v>80</v>
      </c>
      <c r="B63" s="264" t="s">
        <v>81</v>
      </c>
      <c r="C63" s="115"/>
      <c r="D63" s="115"/>
      <c r="E63" s="115"/>
      <c r="F63" s="115"/>
      <c r="G63" s="115"/>
      <c r="H63" s="115"/>
      <c r="I63" s="102"/>
      <c r="J63" s="116"/>
      <c r="K63" s="114">
        <f t="shared" ref="K63:K72" si="8">SUM(C63:J63)</f>
        <v>0</v>
      </c>
    </row>
    <row r="64" spans="1:11" s="95" customFormat="1" x14ac:dyDescent="0.2">
      <c r="A64" s="121" t="s">
        <v>82</v>
      </c>
      <c r="B64" s="264" t="s">
        <v>83</v>
      </c>
      <c r="C64" s="115"/>
      <c r="D64" s="115"/>
      <c r="E64" s="115"/>
      <c r="F64" s="115"/>
      <c r="G64" s="115"/>
      <c r="H64" s="115"/>
      <c r="I64" s="102"/>
      <c r="J64" s="116"/>
      <c r="K64" s="114">
        <f t="shared" si="8"/>
        <v>0</v>
      </c>
    </row>
    <row r="65" spans="1:11" s="95" customFormat="1" x14ac:dyDescent="0.2">
      <c r="A65" s="121" t="s">
        <v>84</v>
      </c>
      <c r="B65" s="264" t="s">
        <v>85</v>
      </c>
      <c r="C65" s="115"/>
      <c r="D65" s="115"/>
      <c r="E65" s="115"/>
      <c r="F65" s="115"/>
      <c r="G65" s="115"/>
      <c r="H65" s="115"/>
      <c r="I65" s="102"/>
      <c r="J65" s="116"/>
      <c r="K65" s="114">
        <f t="shared" si="8"/>
        <v>0</v>
      </c>
    </row>
    <row r="66" spans="1:11" s="95" customFormat="1" x14ac:dyDescent="0.2">
      <c r="A66" s="121" t="s">
        <v>86</v>
      </c>
      <c r="B66" s="264" t="s">
        <v>87</v>
      </c>
      <c r="C66" s="115"/>
      <c r="D66" s="115"/>
      <c r="E66" s="115"/>
      <c r="F66" s="115"/>
      <c r="G66" s="115"/>
      <c r="H66" s="115"/>
      <c r="I66" s="102"/>
      <c r="J66" s="116"/>
      <c r="K66" s="114">
        <f t="shared" si="8"/>
        <v>0</v>
      </c>
    </row>
    <row r="67" spans="1:11" s="95" customFormat="1" x14ac:dyDescent="0.2">
      <c r="A67" s="121" t="s">
        <v>88</v>
      </c>
      <c r="B67" s="264" t="s">
        <v>89</v>
      </c>
      <c r="C67" s="115">
        <v>3</v>
      </c>
      <c r="D67" s="115">
        <v>1</v>
      </c>
      <c r="E67" s="115">
        <v>0</v>
      </c>
      <c r="F67" s="115">
        <v>0</v>
      </c>
      <c r="G67" s="115">
        <v>3</v>
      </c>
      <c r="H67" s="115">
        <v>1</v>
      </c>
      <c r="I67" s="102">
        <v>6</v>
      </c>
      <c r="J67" s="116">
        <v>6</v>
      </c>
      <c r="K67" s="114">
        <f t="shared" si="8"/>
        <v>20</v>
      </c>
    </row>
    <row r="68" spans="1:11" s="95" customFormat="1" x14ac:dyDescent="0.2">
      <c r="A68" s="121" t="s">
        <v>90</v>
      </c>
      <c r="B68" s="264" t="s">
        <v>91</v>
      </c>
      <c r="C68" s="115">
        <v>4</v>
      </c>
      <c r="D68" s="115">
        <v>2</v>
      </c>
      <c r="E68" s="115">
        <v>0</v>
      </c>
      <c r="F68" s="115">
        <v>0</v>
      </c>
      <c r="G68" s="115">
        <v>5</v>
      </c>
      <c r="H68" s="115">
        <v>1</v>
      </c>
      <c r="I68" s="102">
        <v>5</v>
      </c>
      <c r="J68" s="116">
        <v>5</v>
      </c>
      <c r="K68" s="114">
        <f t="shared" si="8"/>
        <v>22</v>
      </c>
    </row>
    <row r="69" spans="1:11" s="95" customFormat="1" x14ac:dyDescent="0.2">
      <c r="A69" s="121" t="s">
        <v>92</v>
      </c>
      <c r="B69" s="264" t="s">
        <v>93</v>
      </c>
      <c r="C69" s="115">
        <v>23</v>
      </c>
      <c r="D69" s="115">
        <v>11</v>
      </c>
      <c r="E69" s="115">
        <v>0</v>
      </c>
      <c r="F69" s="115">
        <v>0</v>
      </c>
      <c r="G69" s="115">
        <v>11</v>
      </c>
      <c r="H69" s="115">
        <v>6</v>
      </c>
      <c r="I69" s="102">
        <v>9</v>
      </c>
      <c r="J69" s="116">
        <v>9</v>
      </c>
      <c r="K69" s="114">
        <f t="shared" si="8"/>
        <v>69</v>
      </c>
    </row>
    <row r="70" spans="1:11" s="95" customFormat="1" x14ac:dyDescent="0.2">
      <c r="A70" s="121" t="s">
        <v>94</v>
      </c>
      <c r="B70" s="264" t="s">
        <v>95</v>
      </c>
      <c r="C70" s="115"/>
      <c r="D70" s="115"/>
      <c r="E70" s="115"/>
      <c r="F70" s="115"/>
      <c r="G70" s="115"/>
      <c r="H70" s="115"/>
      <c r="I70" s="102"/>
      <c r="J70" s="116"/>
      <c r="K70" s="114">
        <f t="shared" si="8"/>
        <v>0</v>
      </c>
    </row>
    <row r="71" spans="1:11" s="95" customFormat="1" ht="25.5" x14ac:dyDescent="0.2">
      <c r="A71" s="121" t="s">
        <v>96</v>
      </c>
      <c r="B71" s="264" t="s">
        <v>97</v>
      </c>
      <c r="C71" s="115">
        <v>0</v>
      </c>
      <c r="D71" s="115">
        <v>0</v>
      </c>
      <c r="E71" s="115">
        <v>0</v>
      </c>
      <c r="F71" s="115">
        <v>0</v>
      </c>
      <c r="G71" s="115">
        <v>2</v>
      </c>
      <c r="H71" s="115">
        <v>2</v>
      </c>
      <c r="I71" s="102">
        <v>0</v>
      </c>
      <c r="J71" s="116">
        <v>0</v>
      </c>
      <c r="K71" s="114">
        <f t="shared" si="8"/>
        <v>4</v>
      </c>
    </row>
    <row r="72" spans="1:11" s="95" customFormat="1" x14ac:dyDescent="0.2">
      <c r="A72" s="121" t="s">
        <v>98</v>
      </c>
      <c r="B72" s="264" t="s">
        <v>99</v>
      </c>
      <c r="C72" s="115"/>
      <c r="D72" s="115"/>
      <c r="E72" s="115"/>
      <c r="F72" s="115"/>
      <c r="G72" s="115"/>
      <c r="H72" s="115"/>
      <c r="I72" s="102"/>
      <c r="J72" s="116"/>
      <c r="K72" s="114">
        <f t="shared" si="8"/>
        <v>0</v>
      </c>
    </row>
    <row r="73" spans="1:11" s="95" customFormat="1" x14ac:dyDescent="0.2">
      <c r="A73" s="265" t="s">
        <v>100</v>
      </c>
      <c r="B73" s="266" t="s">
        <v>101</v>
      </c>
      <c r="C73" s="119">
        <f>SUM(C62:C72)</f>
        <v>30</v>
      </c>
      <c r="D73" s="119">
        <f t="shared" ref="D73:J73" si="9">SUM(D62:D72)</f>
        <v>14</v>
      </c>
      <c r="E73" s="119">
        <f t="shared" si="9"/>
        <v>0</v>
      </c>
      <c r="F73" s="119">
        <f t="shared" si="9"/>
        <v>0</v>
      </c>
      <c r="G73" s="119">
        <f t="shared" si="9"/>
        <v>21</v>
      </c>
      <c r="H73" s="119">
        <f t="shared" si="9"/>
        <v>10</v>
      </c>
      <c r="I73" s="119">
        <f t="shared" si="9"/>
        <v>20</v>
      </c>
      <c r="J73" s="119">
        <f t="shared" si="9"/>
        <v>20</v>
      </c>
      <c r="K73" s="114">
        <f>SUM(K62:K72)</f>
        <v>115</v>
      </c>
    </row>
    <row r="74" spans="1:11" s="95" customFormat="1" x14ac:dyDescent="0.2">
      <c r="A74" s="124" t="s">
        <v>106</v>
      </c>
      <c r="B74" s="267"/>
      <c r="C74" s="530"/>
      <c r="D74" s="531"/>
      <c r="E74" s="531"/>
      <c r="F74" s="531"/>
      <c r="G74" s="531"/>
      <c r="H74" s="531"/>
      <c r="I74" s="531"/>
      <c r="J74" s="531"/>
      <c r="K74" s="532"/>
    </row>
    <row r="75" spans="1:11" s="95" customFormat="1" x14ac:dyDescent="0.2">
      <c r="A75" s="262" t="s">
        <v>76</v>
      </c>
      <c r="B75" s="263" t="s">
        <v>77</v>
      </c>
      <c r="C75" s="533"/>
      <c r="D75" s="534"/>
      <c r="E75" s="534"/>
      <c r="F75" s="534"/>
      <c r="G75" s="534"/>
      <c r="H75" s="534"/>
      <c r="I75" s="534"/>
      <c r="J75" s="534"/>
      <c r="K75" s="535"/>
    </row>
    <row r="76" spans="1:11" s="95" customFormat="1" x14ac:dyDescent="0.2">
      <c r="A76" s="121" t="s">
        <v>78</v>
      </c>
      <c r="B76" s="264" t="s">
        <v>79</v>
      </c>
      <c r="C76" s="115"/>
      <c r="D76" s="115"/>
      <c r="E76" s="115"/>
      <c r="F76" s="115"/>
      <c r="G76" s="115"/>
      <c r="H76" s="115"/>
      <c r="I76" s="102"/>
      <c r="J76" s="116"/>
      <c r="K76" s="114">
        <f>SUM(C76:J76)</f>
        <v>0</v>
      </c>
    </row>
    <row r="77" spans="1:11" s="95" customFormat="1" x14ac:dyDescent="0.2">
      <c r="A77" s="121" t="s">
        <v>80</v>
      </c>
      <c r="B77" s="264" t="s">
        <v>81</v>
      </c>
      <c r="C77" s="115"/>
      <c r="D77" s="115"/>
      <c r="E77" s="115"/>
      <c r="F77" s="115"/>
      <c r="G77" s="115"/>
      <c r="H77" s="115"/>
      <c r="I77" s="102"/>
      <c r="J77" s="116"/>
      <c r="K77" s="114">
        <f t="shared" ref="K77:K86" si="10">SUM(C77:J77)</f>
        <v>0</v>
      </c>
    </row>
    <row r="78" spans="1:11" s="95" customFormat="1" x14ac:dyDescent="0.2">
      <c r="A78" s="121" t="s">
        <v>82</v>
      </c>
      <c r="B78" s="264" t="s">
        <v>83</v>
      </c>
      <c r="C78" s="115"/>
      <c r="D78" s="115"/>
      <c r="E78" s="115"/>
      <c r="F78" s="115"/>
      <c r="G78" s="115"/>
      <c r="H78" s="115"/>
      <c r="I78" s="102"/>
      <c r="J78" s="116"/>
      <c r="K78" s="114">
        <f t="shared" si="10"/>
        <v>0</v>
      </c>
    </row>
    <row r="79" spans="1:11" s="95" customFormat="1" x14ac:dyDescent="0.2">
      <c r="A79" s="121" t="s">
        <v>84</v>
      </c>
      <c r="B79" s="264" t="s">
        <v>85</v>
      </c>
      <c r="C79" s="115"/>
      <c r="D79" s="115"/>
      <c r="E79" s="115"/>
      <c r="F79" s="115"/>
      <c r="G79" s="115"/>
      <c r="H79" s="115"/>
      <c r="I79" s="102"/>
      <c r="J79" s="116"/>
      <c r="K79" s="114">
        <f t="shared" si="10"/>
        <v>0</v>
      </c>
    </row>
    <row r="80" spans="1:11" s="95" customFormat="1" x14ac:dyDescent="0.2">
      <c r="A80" s="121" t="s">
        <v>86</v>
      </c>
      <c r="B80" s="264" t="s">
        <v>87</v>
      </c>
      <c r="C80" s="115"/>
      <c r="D80" s="115"/>
      <c r="E80" s="115"/>
      <c r="F80" s="115"/>
      <c r="G80" s="115"/>
      <c r="H80" s="115"/>
      <c r="I80" s="102"/>
      <c r="J80" s="116"/>
      <c r="K80" s="114">
        <f t="shared" si="10"/>
        <v>0</v>
      </c>
    </row>
    <row r="81" spans="1:11" s="95" customFormat="1" x14ac:dyDescent="0.2">
      <c r="A81" s="121" t="s">
        <v>88</v>
      </c>
      <c r="B81" s="264" t="s">
        <v>89</v>
      </c>
      <c r="C81" s="115">
        <v>1</v>
      </c>
      <c r="D81" s="115">
        <v>1</v>
      </c>
      <c r="E81" s="115">
        <v>0</v>
      </c>
      <c r="F81" s="115">
        <v>0</v>
      </c>
      <c r="G81" s="115">
        <v>1</v>
      </c>
      <c r="H81" s="115">
        <v>0</v>
      </c>
      <c r="I81" s="102">
        <v>0</v>
      </c>
      <c r="J81" s="116">
        <v>0</v>
      </c>
      <c r="K81" s="114">
        <f t="shared" si="10"/>
        <v>3</v>
      </c>
    </row>
    <row r="82" spans="1:11" s="95" customFormat="1" x14ac:dyDescent="0.2">
      <c r="A82" s="121" t="s">
        <v>90</v>
      </c>
      <c r="B82" s="264" t="s">
        <v>91</v>
      </c>
      <c r="C82" s="115"/>
      <c r="D82" s="115"/>
      <c r="E82" s="115"/>
      <c r="F82" s="115"/>
      <c r="G82" s="115"/>
      <c r="H82" s="115"/>
      <c r="I82" s="102"/>
      <c r="J82" s="116"/>
      <c r="K82" s="114">
        <f t="shared" si="10"/>
        <v>0</v>
      </c>
    </row>
    <row r="83" spans="1:11" s="95" customFormat="1" x14ac:dyDescent="0.2">
      <c r="A83" s="121" t="s">
        <v>92</v>
      </c>
      <c r="B83" s="264" t="s">
        <v>93</v>
      </c>
      <c r="C83" s="115">
        <v>13</v>
      </c>
      <c r="D83" s="115">
        <v>9</v>
      </c>
      <c r="E83" s="115">
        <v>0</v>
      </c>
      <c r="F83" s="115">
        <v>0</v>
      </c>
      <c r="G83" s="115">
        <v>16</v>
      </c>
      <c r="H83" s="115">
        <v>11</v>
      </c>
      <c r="I83" s="102">
        <v>13</v>
      </c>
      <c r="J83" s="116">
        <v>12</v>
      </c>
      <c r="K83" s="114">
        <f t="shared" si="10"/>
        <v>74</v>
      </c>
    </row>
    <row r="84" spans="1:11" s="95" customFormat="1" x14ac:dyDescent="0.2">
      <c r="A84" s="121" t="s">
        <v>94</v>
      </c>
      <c r="B84" s="264" t="s">
        <v>95</v>
      </c>
      <c r="C84" s="115"/>
      <c r="D84" s="115"/>
      <c r="E84" s="115"/>
      <c r="F84" s="115"/>
      <c r="G84" s="115"/>
      <c r="H84" s="115"/>
      <c r="I84" s="102"/>
      <c r="J84" s="116"/>
      <c r="K84" s="114">
        <f t="shared" si="10"/>
        <v>0</v>
      </c>
    </row>
    <row r="85" spans="1:11" s="95" customFormat="1" ht="25.5" x14ac:dyDescent="0.2">
      <c r="A85" s="121" t="s">
        <v>96</v>
      </c>
      <c r="B85" s="264" t="s">
        <v>97</v>
      </c>
      <c r="C85" s="115"/>
      <c r="D85" s="115"/>
      <c r="E85" s="115"/>
      <c r="F85" s="115"/>
      <c r="G85" s="115"/>
      <c r="H85" s="115"/>
      <c r="I85" s="102"/>
      <c r="J85" s="116"/>
      <c r="K85" s="114">
        <f t="shared" si="10"/>
        <v>0</v>
      </c>
    </row>
    <row r="86" spans="1:11" s="95" customFormat="1" x14ac:dyDescent="0.2">
      <c r="A86" s="121" t="s">
        <v>98</v>
      </c>
      <c r="B86" s="264" t="s">
        <v>99</v>
      </c>
      <c r="C86" s="115">
        <v>1</v>
      </c>
      <c r="D86" s="115">
        <v>0</v>
      </c>
      <c r="E86" s="115">
        <v>0</v>
      </c>
      <c r="F86" s="115">
        <v>0</v>
      </c>
      <c r="G86" s="115">
        <v>0</v>
      </c>
      <c r="H86" s="115">
        <v>0</v>
      </c>
      <c r="I86" s="102">
        <v>0</v>
      </c>
      <c r="J86" s="116">
        <v>0</v>
      </c>
      <c r="K86" s="114">
        <f t="shared" si="10"/>
        <v>1</v>
      </c>
    </row>
    <row r="87" spans="1:11" s="95" customFormat="1" x14ac:dyDescent="0.2">
      <c r="A87" s="265" t="s">
        <v>100</v>
      </c>
      <c r="B87" s="266" t="s">
        <v>101</v>
      </c>
      <c r="C87" s="119">
        <f>SUM(C76:C86)</f>
        <v>15</v>
      </c>
      <c r="D87" s="119">
        <f t="shared" ref="D87:J87" si="11">SUM(D76:D86)</f>
        <v>10</v>
      </c>
      <c r="E87" s="119">
        <f t="shared" si="11"/>
        <v>0</v>
      </c>
      <c r="F87" s="119">
        <f t="shared" si="11"/>
        <v>0</v>
      </c>
      <c r="G87" s="119">
        <f t="shared" si="11"/>
        <v>17</v>
      </c>
      <c r="H87" s="119">
        <f t="shared" si="11"/>
        <v>11</v>
      </c>
      <c r="I87" s="119">
        <f t="shared" si="11"/>
        <v>13</v>
      </c>
      <c r="J87" s="119">
        <f t="shared" si="11"/>
        <v>12</v>
      </c>
      <c r="K87" s="114">
        <f>SUM(K76:K86)</f>
        <v>78</v>
      </c>
    </row>
    <row r="88" spans="1:11" s="95" customFormat="1" x14ac:dyDescent="0.2">
      <c r="A88" s="124" t="s">
        <v>107</v>
      </c>
      <c r="B88" s="267"/>
      <c r="C88" s="530"/>
      <c r="D88" s="531"/>
      <c r="E88" s="531"/>
      <c r="F88" s="531"/>
      <c r="G88" s="531"/>
      <c r="H88" s="531"/>
      <c r="I88" s="531"/>
      <c r="J88" s="531"/>
      <c r="K88" s="532"/>
    </row>
    <row r="89" spans="1:11" s="95" customFormat="1" x14ac:dyDescent="0.2">
      <c r="A89" s="262" t="s">
        <v>76</v>
      </c>
      <c r="B89" s="263" t="s">
        <v>77</v>
      </c>
      <c r="C89" s="533"/>
      <c r="D89" s="534"/>
      <c r="E89" s="534"/>
      <c r="F89" s="534"/>
      <c r="G89" s="534"/>
      <c r="H89" s="534"/>
      <c r="I89" s="534"/>
      <c r="J89" s="534"/>
      <c r="K89" s="535"/>
    </row>
    <row r="90" spans="1:11" s="95" customFormat="1" x14ac:dyDescent="0.2">
      <c r="A90" s="121" t="s">
        <v>78</v>
      </c>
      <c r="B90" s="264" t="s">
        <v>79</v>
      </c>
      <c r="C90" s="115"/>
      <c r="D90" s="115"/>
      <c r="E90" s="115"/>
      <c r="F90" s="115"/>
      <c r="G90" s="115"/>
      <c r="H90" s="115"/>
      <c r="I90" s="102"/>
      <c r="J90" s="116"/>
      <c r="K90" s="114">
        <f>SUM(C90:J90)</f>
        <v>0</v>
      </c>
    </row>
    <row r="91" spans="1:11" s="95" customFormat="1" x14ac:dyDescent="0.2">
      <c r="A91" s="121" t="s">
        <v>80</v>
      </c>
      <c r="B91" s="264" t="s">
        <v>81</v>
      </c>
      <c r="C91" s="115"/>
      <c r="D91" s="115"/>
      <c r="E91" s="115"/>
      <c r="F91" s="115"/>
      <c r="G91" s="115"/>
      <c r="H91" s="115"/>
      <c r="I91" s="102"/>
      <c r="J91" s="116"/>
      <c r="K91" s="114">
        <f t="shared" ref="K91:K100" si="12">SUM(C91:J91)</f>
        <v>0</v>
      </c>
    </row>
    <row r="92" spans="1:11" s="95" customFormat="1" x14ac:dyDescent="0.2">
      <c r="A92" s="121" t="s">
        <v>82</v>
      </c>
      <c r="B92" s="264" t="s">
        <v>83</v>
      </c>
      <c r="C92" s="115">
        <v>1</v>
      </c>
      <c r="D92" s="115">
        <v>0</v>
      </c>
      <c r="E92" s="115">
        <v>0</v>
      </c>
      <c r="F92" s="115">
        <v>0</v>
      </c>
      <c r="G92" s="115">
        <v>0</v>
      </c>
      <c r="H92" s="115">
        <v>0</v>
      </c>
      <c r="I92" s="102">
        <v>0</v>
      </c>
      <c r="J92" s="116">
        <v>0</v>
      </c>
      <c r="K92" s="114">
        <f t="shared" si="12"/>
        <v>1</v>
      </c>
    </row>
    <row r="93" spans="1:11" s="95" customFormat="1" x14ac:dyDescent="0.2">
      <c r="A93" s="121" t="s">
        <v>84</v>
      </c>
      <c r="B93" s="264" t="s">
        <v>85</v>
      </c>
      <c r="C93" s="115"/>
      <c r="D93" s="115"/>
      <c r="E93" s="115"/>
      <c r="F93" s="115"/>
      <c r="G93" s="115"/>
      <c r="H93" s="115"/>
      <c r="I93" s="102"/>
      <c r="J93" s="116"/>
      <c r="K93" s="114">
        <f t="shared" si="12"/>
        <v>0</v>
      </c>
    </row>
    <row r="94" spans="1:11" s="95" customFormat="1" x14ac:dyDescent="0.2">
      <c r="A94" s="121" t="s">
        <v>86</v>
      </c>
      <c r="B94" s="264" t="s">
        <v>87</v>
      </c>
      <c r="C94" s="115">
        <v>2</v>
      </c>
      <c r="D94" s="115">
        <v>2</v>
      </c>
      <c r="E94" s="115">
        <v>0</v>
      </c>
      <c r="F94" s="115">
        <v>0</v>
      </c>
      <c r="G94" s="115">
        <v>3</v>
      </c>
      <c r="H94" s="115">
        <v>2</v>
      </c>
      <c r="I94" s="102">
        <v>2</v>
      </c>
      <c r="J94" s="116">
        <v>2</v>
      </c>
      <c r="K94" s="114">
        <f t="shared" si="12"/>
        <v>13</v>
      </c>
    </row>
    <row r="95" spans="1:11" s="95" customFormat="1" x14ac:dyDescent="0.2">
      <c r="A95" s="121" t="s">
        <v>88</v>
      </c>
      <c r="B95" s="264" t="s">
        <v>89</v>
      </c>
      <c r="C95" s="115"/>
      <c r="D95" s="115"/>
      <c r="E95" s="115"/>
      <c r="F95" s="115"/>
      <c r="G95" s="115"/>
      <c r="H95" s="115"/>
      <c r="I95" s="102"/>
      <c r="J95" s="116"/>
      <c r="K95" s="114">
        <f t="shared" si="12"/>
        <v>0</v>
      </c>
    </row>
    <row r="96" spans="1:11" s="95" customFormat="1" x14ac:dyDescent="0.2">
      <c r="A96" s="121" t="s">
        <v>90</v>
      </c>
      <c r="B96" s="264" t="s">
        <v>91</v>
      </c>
      <c r="C96" s="115"/>
      <c r="D96" s="115"/>
      <c r="E96" s="115"/>
      <c r="F96" s="115"/>
      <c r="G96" s="115"/>
      <c r="H96" s="115"/>
      <c r="I96" s="102"/>
      <c r="J96" s="116"/>
      <c r="K96" s="114">
        <f t="shared" si="12"/>
        <v>0</v>
      </c>
    </row>
    <row r="97" spans="1:11" s="95" customFormat="1" x14ac:dyDescent="0.2">
      <c r="A97" s="121" t="s">
        <v>92</v>
      </c>
      <c r="B97" s="264" t="s">
        <v>93</v>
      </c>
      <c r="C97" s="115">
        <v>11</v>
      </c>
      <c r="D97" s="115">
        <v>4</v>
      </c>
      <c r="E97" s="115">
        <v>0</v>
      </c>
      <c r="F97" s="115">
        <v>0</v>
      </c>
      <c r="G97" s="115">
        <v>14</v>
      </c>
      <c r="H97" s="115">
        <v>6</v>
      </c>
      <c r="I97" s="102">
        <v>14</v>
      </c>
      <c r="J97" s="116">
        <v>14</v>
      </c>
      <c r="K97" s="114">
        <f t="shared" si="12"/>
        <v>63</v>
      </c>
    </row>
    <row r="98" spans="1:11" s="95" customFormat="1" x14ac:dyDescent="0.2">
      <c r="A98" s="121" t="s">
        <v>94</v>
      </c>
      <c r="B98" s="264" t="s">
        <v>95</v>
      </c>
      <c r="C98" s="115"/>
      <c r="D98" s="115"/>
      <c r="E98" s="115"/>
      <c r="F98" s="115"/>
      <c r="G98" s="115"/>
      <c r="H98" s="115"/>
      <c r="I98" s="102"/>
      <c r="J98" s="116"/>
      <c r="K98" s="114">
        <f t="shared" si="12"/>
        <v>0</v>
      </c>
    </row>
    <row r="99" spans="1:11" s="95" customFormat="1" ht="25.5" x14ac:dyDescent="0.2">
      <c r="A99" s="121" t="s">
        <v>96</v>
      </c>
      <c r="B99" s="264" t="s">
        <v>97</v>
      </c>
      <c r="C99" s="115"/>
      <c r="D99" s="115"/>
      <c r="E99" s="115"/>
      <c r="F99" s="115"/>
      <c r="G99" s="115"/>
      <c r="H99" s="115"/>
      <c r="I99" s="102"/>
      <c r="J99" s="116"/>
      <c r="K99" s="114">
        <f t="shared" si="12"/>
        <v>0</v>
      </c>
    </row>
    <row r="100" spans="1:11" s="95" customFormat="1" x14ac:dyDescent="0.2">
      <c r="A100" s="121" t="s">
        <v>98</v>
      </c>
      <c r="B100" s="264" t="s">
        <v>99</v>
      </c>
      <c r="C100" s="115"/>
      <c r="D100" s="115"/>
      <c r="E100" s="115"/>
      <c r="F100" s="115"/>
      <c r="G100" s="115"/>
      <c r="H100" s="115"/>
      <c r="I100" s="102"/>
      <c r="J100" s="116"/>
      <c r="K100" s="114">
        <f t="shared" si="12"/>
        <v>0</v>
      </c>
    </row>
    <row r="101" spans="1:11" s="95" customFormat="1" x14ac:dyDescent="0.2">
      <c r="A101" s="265" t="s">
        <v>100</v>
      </c>
      <c r="B101" s="266" t="s">
        <v>101</v>
      </c>
      <c r="C101" s="119">
        <f>SUM(C90:C100)</f>
        <v>14</v>
      </c>
      <c r="D101" s="119">
        <f t="shared" ref="D101:J101" si="13">SUM(D90:D100)</f>
        <v>6</v>
      </c>
      <c r="E101" s="119">
        <f t="shared" si="13"/>
        <v>0</v>
      </c>
      <c r="F101" s="119">
        <f t="shared" si="13"/>
        <v>0</v>
      </c>
      <c r="G101" s="119">
        <f t="shared" si="13"/>
        <v>17</v>
      </c>
      <c r="H101" s="119">
        <f t="shared" si="13"/>
        <v>8</v>
      </c>
      <c r="I101" s="119">
        <f t="shared" si="13"/>
        <v>16</v>
      </c>
      <c r="J101" s="119">
        <f t="shared" si="13"/>
        <v>16</v>
      </c>
      <c r="K101" s="114">
        <f>SUM(K90:K100)</f>
        <v>77</v>
      </c>
    </row>
    <row r="102" spans="1:11" x14ac:dyDescent="0.2">
      <c r="A102" s="124" t="s">
        <v>108</v>
      </c>
      <c r="B102" s="267"/>
      <c r="C102" s="536"/>
      <c r="D102" s="537"/>
      <c r="E102" s="537"/>
      <c r="F102" s="537"/>
      <c r="G102" s="537"/>
      <c r="H102" s="537"/>
      <c r="I102" s="537"/>
      <c r="J102" s="537"/>
      <c r="K102" s="538"/>
    </row>
    <row r="103" spans="1:11" s="95" customFormat="1" x14ac:dyDescent="0.2">
      <c r="A103" s="262" t="s">
        <v>76</v>
      </c>
      <c r="B103" s="263" t="s">
        <v>77</v>
      </c>
      <c r="C103" s="533"/>
      <c r="D103" s="534"/>
      <c r="E103" s="534"/>
      <c r="F103" s="534"/>
      <c r="G103" s="534"/>
      <c r="H103" s="534"/>
      <c r="I103" s="534"/>
      <c r="J103" s="534"/>
      <c r="K103" s="535"/>
    </row>
    <row r="104" spans="1:11" s="95" customFormat="1" x14ac:dyDescent="0.2">
      <c r="A104" s="121" t="s">
        <v>78</v>
      </c>
      <c r="B104" s="264" t="s">
        <v>79</v>
      </c>
      <c r="C104" s="115"/>
      <c r="D104" s="115"/>
      <c r="E104" s="115"/>
      <c r="F104" s="115"/>
      <c r="G104" s="115"/>
      <c r="H104" s="115"/>
      <c r="I104" s="102"/>
      <c r="J104" s="116"/>
      <c r="K104" s="114">
        <f>SUM(C104:J104)</f>
        <v>0</v>
      </c>
    </row>
    <row r="105" spans="1:11" s="95" customFormat="1" x14ac:dyDescent="0.2">
      <c r="A105" s="121" t="s">
        <v>80</v>
      </c>
      <c r="B105" s="264" t="s">
        <v>81</v>
      </c>
      <c r="C105" s="115"/>
      <c r="D105" s="115"/>
      <c r="E105" s="115"/>
      <c r="F105" s="115"/>
      <c r="G105" s="115"/>
      <c r="H105" s="115"/>
      <c r="I105" s="102"/>
      <c r="J105" s="116"/>
      <c r="K105" s="114">
        <f t="shared" ref="K105:K114" si="14">SUM(C105:J105)</f>
        <v>0</v>
      </c>
    </row>
    <row r="106" spans="1:11" s="95" customFormat="1" x14ac:dyDescent="0.2">
      <c r="A106" s="121" t="s">
        <v>82</v>
      </c>
      <c r="B106" s="264" t="s">
        <v>83</v>
      </c>
      <c r="C106" s="115"/>
      <c r="D106" s="115"/>
      <c r="E106" s="115"/>
      <c r="F106" s="115"/>
      <c r="G106" s="115"/>
      <c r="H106" s="115"/>
      <c r="I106" s="102"/>
      <c r="J106" s="116"/>
      <c r="K106" s="114">
        <f t="shared" si="14"/>
        <v>0</v>
      </c>
    </row>
    <row r="107" spans="1:11" s="95" customFormat="1" x14ac:dyDescent="0.2">
      <c r="A107" s="121" t="s">
        <v>84</v>
      </c>
      <c r="B107" s="264" t="s">
        <v>85</v>
      </c>
      <c r="C107" s="115"/>
      <c r="D107" s="115"/>
      <c r="E107" s="115"/>
      <c r="F107" s="115"/>
      <c r="G107" s="115"/>
      <c r="H107" s="115"/>
      <c r="I107" s="102"/>
      <c r="J107" s="116"/>
      <c r="K107" s="114">
        <f t="shared" si="14"/>
        <v>0</v>
      </c>
    </row>
    <row r="108" spans="1:11" s="95" customFormat="1" x14ac:dyDescent="0.2">
      <c r="A108" s="121" t="s">
        <v>86</v>
      </c>
      <c r="B108" s="264" t="s">
        <v>87</v>
      </c>
      <c r="C108" s="115"/>
      <c r="D108" s="115"/>
      <c r="E108" s="115"/>
      <c r="F108" s="115"/>
      <c r="G108" s="115"/>
      <c r="H108" s="115"/>
      <c r="I108" s="102"/>
      <c r="J108" s="116"/>
      <c r="K108" s="114">
        <f t="shared" si="14"/>
        <v>0</v>
      </c>
    </row>
    <row r="109" spans="1:11" s="95" customFormat="1" x14ac:dyDescent="0.2">
      <c r="A109" s="121" t="s">
        <v>88</v>
      </c>
      <c r="B109" s="264" t="s">
        <v>89</v>
      </c>
      <c r="C109" s="115">
        <v>0</v>
      </c>
      <c r="D109" s="115">
        <v>0</v>
      </c>
      <c r="E109" s="115">
        <v>0</v>
      </c>
      <c r="F109" s="115">
        <v>0</v>
      </c>
      <c r="G109" s="115">
        <v>1</v>
      </c>
      <c r="H109" s="115">
        <v>0</v>
      </c>
      <c r="I109" s="102">
        <v>1</v>
      </c>
      <c r="J109" s="116">
        <v>1</v>
      </c>
      <c r="K109" s="114">
        <f t="shared" si="14"/>
        <v>3</v>
      </c>
    </row>
    <row r="110" spans="1:11" s="95" customFormat="1" x14ac:dyDescent="0.2">
      <c r="A110" s="121" t="s">
        <v>90</v>
      </c>
      <c r="B110" s="264" t="s">
        <v>91</v>
      </c>
      <c r="C110" s="115">
        <v>0</v>
      </c>
      <c r="D110" s="115">
        <v>0</v>
      </c>
      <c r="E110" s="115">
        <v>0</v>
      </c>
      <c r="F110" s="115">
        <v>0</v>
      </c>
      <c r="G110" s="115">
        <v>0</v>
      </c>
      <c r="H110" s="115">
        <v>0</v>
      </c>
      <c r="I110" s="102">
        <v>1</v>
      </c>
      <c r="J110" s="116">
        <v>1</v>
      </c>
      <c r="K110" s="114">
        <f t="shared" si="14"/>
        <v>2</v>
      </c>
    </row>
    <row r="111" spans="1:11" s="95" customFormat="1" x14ac:dyDescent="0.2">
      <c r="A111" s="121" t="s">
        <v>92</v>
      </c>
      <c r="B111" s="264" t="s">
        <v>93</v>
      </c>
      <c r="C111" s="115">
        <v>3</v>
      </c>
      <c r="D111" s="115">
        <v>1</v>
      </c>
      <c r="E111" s="115">
        <v>0</v>
      </c>
      <c r="F111" s="115">
        <v>0</v>
      </c>
      <c r="G111" s="115">
        <v>2</v>
      </c>
      <c r="H111" s="115">
        <v>1</v>
      </c>
      <c r="I111" s="102">
        <v>1</v>
      </c>
      <c r="J111" s="116">
        <v>1</v>
      </c>
      <c r="K111" s="114">
        <f t="shared" si="14"/>
        <v>9</v>
      </c>
    </row>
    <row r="112" spans="1:11" s="95" customFormat="1" x14ac:dyDescent="0.2">
      <c r="A112" s="121" t="s">
        <v>94</v>
      </c>
      <c r="B112" s="264" t="s">
        <v>95</v>
      </c>
      <c r="C112" s="115"/>
      <c r="D112" s="115"/>
      <c r="E112" s="115"/>
      <c r="F112" s="115"/>
      <c r="G112" s="115"/>
      <c r="H112" s="115"/>
      <c r="I112" s="102"/>
      <c r="J112" s="116"/>
      <c r="K112" s="114">
        <f t="shared" si="14"/>
        <v>0</v>
      </c>
    </row>
    <row r="113" spans="1:11" s="95" customFormat="1" ht="25.5" x14ac:dyDescent="0.2">
      <c r="A113" s="121" t="s">
        <v>96</v>
      </c>
      <c r="B113" s="264" t="s">
        <v>97</v>
      </c>
      <c r="C113" s="115"/>
      <c r="D113" s="115"/>
      <c r="E113" s="115"/>
      <c r="F113" s="115"/>
      <c r="G113" s="115"/>
      <c r="H113" s="115"/>
      <c r="I113" s="102"/>
      <c r="J113" s="116"/>
      <c r="K113" s="114">
        <f t="shared" si="14"/>
        <v>0</v>
      </c>
    </row>
    <row r="114" spans="1:11" s="95" customFormat="1" x14ac:dyDescent="0.2">
      <c r="A114" s="121" t="s">
        <v>98</v>
      </c>
      <c r="B114" s="264" t="s">
        <v>99</v>
      </c>
      <c r="C114" s="115"/>
      <c r="D114" s="115"/>
      <c r="E114" s="115"/>
      <c r="F114" s="115"/>
      <c r="G114" s="115"/>
      <c r="H114" s="115"/>
      <c r="I114" s="102"/>
      <c r="J114" s="116"/>
      <c r="K114" s="114">
        <f t="shared" si="14"/>
        <v>0</v>
      </c>
    </row>
    <row r="115" spans="1:11" s="95" customFormat="1" x14ac:dyDescent="0.2">
      <c r="A115" s="265" t="s">
        <v>100</v>
      </c>
      <c r="B115" s="266" t="s">
        <v>101</v>
      </c>
      <c r="C115" s="119">
        <f>SUM(C104:C114)</f>
        <v>3</v>
      </c>
      <c r="D115" s="119">
        <f t="shared" ref="D115:J115" si="15">SUM(D104:D114)</f>
        <v>1</v>
      </c>
      <c r="E115" s="119">
        <f t="shared" si="15"/>
        <v>0</v>
      </c>
      <c r="F115" s="119">
        <f t="shared" si="15"/>
        <v>0</v>
      </c>
      <c r="G115" s="119">
        <f t="shared" si="15"/>
        <v>3</v>
      </c>
      <c r="H115" s="119">
        <f t="shared" si="15"/>
        <v>1</v>
      </c>
      <c r="I115" s="119">
        <f t="shared" si="15"/>
        <v>3</v>
      </c>
      <c r="J115" s="119">
        <f t="shared" si="15"/>
        <v>3</v>
      </c>
      <c r="K115" s="114">
        <f>SUM(K104:K114)</f>
        <v>14</v>
      </c>
    </row>
    <row r="116" spans="1:11" x14ac:dyDescent="0.2">
      <c r="A116" s="124" t="s">
        <v>67</v>
      </c>
      <c r="B116" s="267"/>
      <c r="C116" s="536"/>
      <c r="D116" s="537"/>
      <c r="E116" s="537"/>
      <c r="F116" s="537"/>
      <c r="G116" s="537"/>
      <c r="H116" s="537"/>
      <c r="I116" s="537"/>
      <c r="J116" s="537"/>
      <c r="K116" s="538"/>
    </row>
    <row r="117" spans="1:11" s="95" customFormat="1" x14ac:dyDescent="0.2">
      <c r="A117" s="262" t="s">
        <v>76</v>
      </c>
      <c r="B117" s="263" t="s">
        <v>77</v>
      </c>
      <c r="C117" s="533"/>
      <c r="D117" s="534"/>
      <c r="E117" s="534"/>
      <c r="F117" s="534"/>
      <c r="G117" s="534"/>
      <c r="H117" s="534"/>
      <c r="I117" s="534"/>
      <c r="J117" s="534"/>
      <c r="K117" s="535"/>
    </row>
    <row r="118" spans="1:11" s="95" customFormat="1" x14ac:dyDescent="0.2">
      <c r="A118" s="121" t="s">
        <v>78</v>
      </c>
      <c r="B118" s="264" t="s">
        <v>79</v>
      </c>
      <c r="C118" s="115">
        <f t="shared" ref="C118:J129" si="16">C6+C20+C34+C48+C62+C76+C90+C104</f>
        <v>0</v>
      </c>
      <c r="D118" s="115">
        <f t="shared" si="16"/>
        <v>0</v>
      </c>
      <c r="E118" s="115">
        <f t="shared" si="16"/>
        <v>0</v>
      </c>
      <c r="F118" s="115">
        <f t="shared" si="16"/>
        <v>0</v>
      </c>
      <c r="G118" s="115">
        <f t="shared" si="16"/>
        <v>0</v>
      </c>
      <c r="H118" s="115">
        <f t="shared" si="16"/>
        <v>0</v>
      </c>
      <c r="I118" s="115">
        <f t="shared" si="16"/>
        <v>0</v>
      </c>
      <c r="J118" s="115">
        <f t="shared" si="16"/>
        <v>0</v>
      </c>
      <c r="K118" s="114">
        <f>SUM(C118:J118)</f>
        <v>0</v>
      </c>
    </row>
    <row r="119" spans="1:11" s="95" customFormat="1" x14ac:dyDescent="0.2">
      <c r="A119" s="121" t="s">
        <v>80</v>
      </c>
      <c r="B119" s="264" t="s">
        <v>81</v>
      </c>
      <c r="C119" s="115">
        <f t="shared" si="16"/>
        <v>0</v>
      </c>
      <c r="D119" s="115">
        <f t="shared" si="16"/>
        <v>0</v>
      </c>
      <c r="E119" s="115">
        <f t="shared" si="16"/>
        <v>0</v>
      </c>
      <c r="F119" s="115">
        <f t="shared" si="16"/>
        <v>0</v>
      </c>
      <c r="G119" s="115">
        <f t="shared" si="16"/>
        <v>0</v>
      </c>
      <c r="H119" s="115">
        <f t="shared" si="16"/>
        <v>0</v>
      </c>
      <c r="I119" s="115">
        <f t="shared" si="16"/>
        <v>0</v>
      </c>
      <c r="J119" s="115">
        <f t="shared" si="16"/>
        <v>0</v>
      </c>
      <c r="K119" s="114">
        <f t="shared" ref="K119:K128" si="17">SUM(C119:J119)</f>
        <v>0</v>
      </c>
    </row>
    <row r="120" spans="1:11" s="95" customFormat="1" x14ac:dyDescent="0.2">
      <c r="A120" s="121" t="s">
        <v>82</v>
      </c>
      <c r="B120" s="264" t="s">
        <v>83</v>
      </c>
      <c r="C120" s="115">
        <f t="shared" si="16"/>
        <v>1</v>
      </c>
      <c r="D120" s="115">
        <f t="shared" si="16"/>
        <v>0</v>
      </c>
      <c r="E120" s="115">
        <f t="shared" si="16"/>
        <v>0</v>
      </c>
      <c r="F120" s="115">
        <f t="shared" si="16"/>
        <v>0</v>
      </c>
      <c r="G120" s="115">
        <f t="shared" si="16"/>
        <v>0</v>
      </c>
      <c r="H120" s="115">
        <f t="shared" si="16"/>
        <v>0</v>
      </c>
      <c r="I120" s="115">
        <f t="shared" si="16"/>
        <v>0</v>
      </c>
      <c r="J120" s="115">
        <f t="shared" si="16"/>
        <v>0</v>
      </c>
      <c r="K120" s="114">
        <f t="shared" si="17"/>
        <v>1</v>
      </c>
    </row>
    <row r="121" spans="1:11" s="95" customFormat="1" x14ac:dyDescent="0.2">
      <c r="A121" s="121" t="s">
        <v>84</v>
      </c>
      <c r="B121" s="264" t="s">
        <v>85</v>
      </c>
      <c r="C121" s="115">
        <f t="shared" si="16"/>
        <v>5</v>
      </c>
      <c r="D121" s="115">
        <f t="shared" si="16"/>
        <v>3</v>
      </c>
      <c r="E121" s="115">
        <f t="shared" si="16"/>
        <v>0</v>
      </c>
      <c r="F121" s="115">
        <f t="shared" si="16"/>
        <v>0</v>
      </c>
      <c r="G121" s="115">
        <f t="shared" si="16"/>
        <v>5</v>
      </c>
      <c r="H121" s="115">
        <f t="shared" si="16"/>
        <v>3</v>
      </c>
      <c r="I121" s="115">
        <f t="shared" si="16"/>
        <v>6</v>
      </c>
      <c r="J121" s="115">
        <f t="shared" si="16"/>
        <v>6</v>
      </c>
      <c r="K121" s="114">
        <f t="shared" si="17"/>
        <v>28</v>
      </c>
    </row>
    <row r="122" spans="1:11" s="95" customFormat="1" x14ac:dyDescent="0.2">
      <c r="A122" s="121" t="s">
        <v>86</v>
      </c>
      <c r="B122" s="264" t="s">
        <v>87</v>
      </c>
      <c r="C122" s="115">
        <f t="shared" si="16"/>
        <v>9</v>
      </c>
      <c r="D122" s="115">
        <f t="shared" si="16"/>
        <v>4</v>
      </c>
      <c r="E122" s="115">
        <f t="shared" si="16"/>
        <v>0</v>
      </c>
      <c r="F122" s="115">
        <f t="shared" si="16"/>
        <v>0</v>
      </c>
      <c r="G122" s="115">
        <f t="shared" si="16"/>
        <v>9</v>
      </c>
      <c r="H122" s="115">
        <f t="shared" si="16"/>
        <v>4</v>
      </c>
      <c r="I122" s="115">
        <f t="shared" si="16"/>
        <v>8</v>
      </c>
      <c r="J122" s="115">
        <f t="shared" si="16"/>
        <v>8</v>
      </c>
      <c r="K122" s="114">
        <f t="shared" si="17"/>
        <v>42</v>
      </c>
    </row>
    <row r="123" spans="1:11" s="95" customFormat="1" x14ac:dyDescent="0.2">
      <c r="A123" s="121" t="s">
        <v>88</v>
      </c>
      <c r="B123" s="264" t="s">
        <v>89</v>
      </c>
      <c r="C123" s="115">
        <f t="shared" si="16"/>
        <v>6</v>
      </c>
      <c r="D123" s="115">
        <f t="shared" si="16"/>
        <v>2</v>
      </c>
      <c r="E123" s="115">
        <f t="shared" si="16"/>
        <v>0</v>
      </c>
      <c r="F123" s="115">
        <f t="shared" si="16"/>
        <v>0</v>
      </c>
      <c r="G123" s="115">
        <f t="shared" si="16"/>
        <v>5</v>
      </c>
      <c r="H123" s="115">
        <f t="shared" si="16"/>
        <v>2</v>
      </c>
      <c r="I123" s="115">
        <f t="shared" si="16"/>
        <v>7</v>
      </c>
      <c r="J123" s="115">
        <f t="shared" si="16"/>
        <v>7</v>
      </c>
      <c r="K123" s="114">
        <f t="shared" si="17"/>
        <v>29</v>
      </c>
    </row>
    <row r="124" spans="1:11" s="95" customFormat="1" x14ac:dyDescent="0.2">
      <c r="A124" s="121" t="s">
        <v>90</v>
      </c>
      <c r="B124" s="264" t="s">
        <v>91</v>
      </c>
      <c r="C124" s="115">
        <f t="shared" si="16"/>
        <v>4</v>
      </c>
      <c r="D124" s="115">
        <f t="shared" si="16"/>
        <v>2</v>
      </c>
      <c r="E124" s="115">
        <f t="shared" si="16"/>
        <v>0</v>
      </c>
      <c r="F124" s="115">
        <f t="shared" si="16"/>
        <v>0</v>
      </c>
      <c r="G124" s="115">
        <f t="shared" si="16"/>
        <v>7</v>
      </c>
      <c r="H124" s="115">
        <f t="shared" si="16"/>
        <v>1</v>
      </c>
      <c r="I124" s="115">
        <f t="shared" si="16"/>
        <v>6</v>
      </c>
      <c r="J124" s="115">
        <f t="shared" si="16"/>
        <v>6</v>
      </c>
      <c r="K124" s="114">
        <f t="shared" si="17"/>
        <v>26</v>
      </c>
    </row>
    <row r="125" spans="1:11" s="95" customFormat="1" x14ac:dyDescent="0.2">
      <c r="A125" s="121" t="s">
        <v>92</v>
      </c>
      <c r="B125" s="264" t="s">
        <v>93</v>
      </c>
      <c r="C125" s="115">
        <f t="shared" si="16"/>
        <v>78</v>
      </c>
      <c r="D125" s="115">
        <f t="shared" si="16"/>
        <v>40</v>
      </c>
      <c r="E125" s="115">
        <f t="shared" si="16"/>
        <v>0</v>
      </c>
      <c r="F125" s="115">
        <f t="shared" si="16"/>
        <v>0</v>
      </c>
      <c r="G125" s="115">
        <f t="shared" si="16"/>
        <v>75</v>
      </c>
      <c r="H125" s="115">
        <f t="shared" si="16"/>
        <v>48</v>
      </c>
      <c r="I125" s="115">
        <f t="shared" si="16"/>
        <v>55</v>
      </c>
      <c r="J125" s="115">
        <f t="shared" si="16"/>
        <v>54</v>
      </c>
      <c r="K125" s="114">
        <f t="shared" si="17"/>
        <v>350</v>
      </c>
    </row>
    <row r="126" spans="1:11" s="95" customFormat="1" x14ac:dyDescent="0.2">
      <c r="A126" s="121" t="s">
        <v>94</v>
      </c>
      <c r="B126" s="264" t="s">
        <v>95</v>
      </c>
      <c r="C126" s="115">
        <f t="shared" si="16"/>
        <v>0</v>
      </c>
      <c r="D126" s="115">
        <f t="shared" si="16"/>
        <v>0</v>
      </c>
      <c r="E126" s="115">
        <f t="shared" si="16"/>
        <v>0</v>
      </c>
      <c r="F126" s="115">
        <f t="shared" si="16"/>
        <v>0</v>
      </c>
      <c r="G126" s="115">
        <f t="shared" si="16"/>
        <v>0</v>
      </c>
      <c r="H126" s="115">
        <f t="shared" si="16"/>
        <v>0</v>
      </c>
      <c r="I126" s="115">
        <f t="shared" si="16"/>
        <v>0</v>
      </c>
      <c r="J126" s="115">
        <f t="shared" si="16"/>
        <v>0</v>
      </c>
      <c r="K126" s="114">
        <f t="shared" si="17"/>
        <v>0</v>
      </c>
    </row>
    <row r="127" spans="1:11" s="95" customFormat="1" ht="25.5" x14ac:dyDescent="0.2">
      <c r="A127" s="121" t="s">
        <v>96</v>
      </c>
      <c r="B127" s="264" t="s">
        <v>97</v>
      </c>
      <c r="C127" s="115">
        <f t="shared" si="16"/>
        <v>0</v>
      </c>
      <c r="D127" s="115">
        <f t="shared" si="16"/>
        <v>0</v>
      </c>
      <c r="E127" s="115">
        <f t="shared" si="16"/>
        <v>0</v>
      </c>
      <c r="F127" s="115">
        <f t="shared" si="16"/>
        <v>0</v>
      </c>
      <c r="G127" s="115">
        <f t="shared" si="16"/>
        <v>2</v>
      </c>
      <c r="H127" s="115">
        <f t="shared" si="16"/>
        <v>2</v>
      </c>
      <c r="I127" s="115">
        <f t="shared" si="16"/>
        <v>0</v>
      </c>
      <c r="J127" s="115">
        <f t="shared" si="16"/>
        <v>0</v>
      </c>
      <c r="K127" s="117">
        <f t="shared" si="17"/>
        <v>4</v>
      </c>
    </row>
    <row r="128" spans="1:11" s="95" customFormat="1" ht="13.5" thickBot="1" x14ac:dyDescent="0.25">
      <c r="A128" s="121" t="s">
        <v>98</v>
      </c>
      <c r="B128" s="264" t="s">
        <v>99</v>
      </c>
      <c r="C128" s="115">
        <f t="shared" si="16"/>
        <v>3</v>
      </c>
      <c r="D128" s="115">
        <f t="shared" si="16"/>
        <v>2</v>
      </c>
      <c r="E128" s="115">
        <f t="shared" si="16"/>
        <v>0</v>
      </c>
      <c r="F128" s="115">
        <f t="shared" si="16"/>
        <v>0</v>
      </c>
      <c r="G128" s="115">
        <f t="shared" si="16"/>
        <v>6</v>
      </c>
      <c r="H128" s="115">
        <f t="shared" si="16"/>
        <v>5</v>
      </c>
      <c r="I128" s="115">
        <f t="shared" si="16"/>
        <v>2</v>
      </c>
      <c r="J128" s="115">
        <f t="shared" si="16"/>
        <v>2</v>
      </c>
      <c r="K128" s="114">
        <f t="shared" si="17"/>
        <v>20</v>
      </c>
    </row>
    <row r="129" spans="1:11" s="95" customFormat="1" ht="13.5" thickBot="1" x14ac:dyDescent="0.25">
      <c r="A129" s="268" t="s">
        <v>109</v>
      </c>
      <c r="B129" s="269" t="s">
        <v>101</v>
      </c>
      <c r="C129" s="398">
        <f t="shared" si="16"/>
        <v>106</v>
      </c>
      <c r="D129" s="398">
        <f t="shared" si="16"/>
        <v>53</v>
      </c>
      <c r="E129" s="398">
        <f t="shared" si="16"/>
        <v>0</v>
      </c>
      <c r="F129" s="398">
        <f t="shared" si="16"/>
        <v>0</v>
      </c>
      <c r="G129" s="398">
        <f t="shared" si="16"/>
        <v>109</v>
      </c>
      <c r="H129" s="398">
        <f t="shared" si="16"/>
        <v>65</v>
      </c>
      <c r="I129" s="398">
        <f t="shared" si="16"/>
        <v>84</v>
      </c>
      <c r="J129" s="398">
        <f t="shared" si="16"/>
        <v>83</v>
      </c>
      <c r="K129" s="270">
        <f>SUM(K118:K128)</f>
        <v>500</v>
      </c>
    </row>
    <row r="133" spans="1:11" x14ac:dyDescent="0.2">
      <c r="A133" s="2" t="s">
        <v>110</v>
      </c>
      <c r="B133" s="4" t="s">
        <v>111</v>
      </c>
    </row>
    <row r="134" spans="1:11" x14ac:dyDescent="0.2">
      <c r="A134" s="4" t="s">
        <v>112</v>
      </c>
      <c r="B134" s="1"/>
    </row>
  </sheetData>
  <mergeCells count="24">
    <mergeCell ref="C116:K116"/>
    <mergeCell ref="C117:K117"/>
    <mergeCell ref="C75:K75"/>
    <mergeCell ref="C88:K88"/>
    <mergeCell ref="C89:K89"/>
    <mergeCell ref="C102:K102"/>
    <mergeCell ref="C103:K103"/>
    <mergeCell ref="C46:K46"/>
    <mergeCell ref="C47:K47"/>
    <mergeCell ref="C60:K60"/>
    <mergeCell ref="C61:K61"/>
    <mergeCell ref="C74:K74"/>
    <mergeCell ref="C32:K32"/>
    <mergeCell ref="C33:K33"/>
    <mergeCell ref="C18:K18"/>
    <mergeCell ref="C5:K5"/>
    <mergeCell ref="C19:K19"/>
    <mergeCell ref="M1:V1"/>
    <mergeCell ref="C4:K4"/>
    <mergeCell ref="A1:K1"/>
    <mergeCell ref="C2:D2"/>
    <mergeCell ref="E2:F2"/>
    <mergeCell ref="G2:H2"/>
    <mergeCell ref="I2:J2"/>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O134"/>
  <sheetViews>
    <sheetView workbookViewId="0">
      <selection activeCell="N23" sqref="N2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28515625" style="1" customWidth="1"/>
    <col min="7" max="7" width="8.7109375" style="1" customWidth="1"/>
    <col min="8" max="8" width="7" style="1" customWidth="1"/>
    <col min="9" max="11" width="9.140625" style="1"/>
    <col min="12" max="12" width="4.7109375" style="1" customWidth="1"/>
    <col min="13" max="16384" width="9.140625" style="1"/>
  </cols>
  <sheetData>
    <row r="1" spans="1:15" ht="25.5" customHeight="1" x14ac:dyDescent="0.2">
      <c r="A1" s="523" t="s">
        <v>113</v>
      </c>
      <c r="B1" s="524"/>
      <c r="C1" s="524"/>
      <c r="D1" s="524"/>
      <c r="E1" s="524"/>
      <c r="F1" s="524"/>
      <c r="G1" s="524"/>
      <c r="H1" s="524"/>
      <c r="I1" s="524"/>
      <c r="J1" s="525"/>
      <c r="K1" s="526"/>
    </row>
    <row r="2" spans="1:15" s="5" customFormat="1" ht="38.25" customHeight="1" x14ac:dyDescent="0.2">
      <c r="A2" s="13" t="s">
        <v>67</v>
      </c>
      <c r="B2" s="8"/>
      <c r="C2" s="527" t="s">
        <v>68</v>
      </c>
      <c r="D2" s="527"/>
      <c r="E2" s="527" t="s">
        <v>69</v>
      </c>
      <c r="F2" s="527"/>
      <c r="G2" s="527" t="s">
        <v>70</v>
      </c>
      <c r="H2" s="527"/>
      <c r="I2" s="528" t="s">
        <v>71</v>
      </c>
      <c r="J2" s="529"/>
      <c r="K2" s="460" t="s">
        <v>72</v>
      </c>
    </row>
    <row r="3" spans="1:15" s="5" customFormat="1" ht="13.5" customHeight="1" thickBot="1" x14ac:dyDescent="0.25">
      <c r="A3" s="36"/>
      <c r="B3" s="38"/>
      <c r="C3" s="39" t="s">
        <v>73</v>
      </c>
      <c r="D3" s="39" t="s">
        <v>74</v>
      </c>
      <c r="E3" s="39" t="s">
        <v>73</v>
      </c>
      <c r="F3" s="39" t="s">
        <v>74</v>
      </c>
      <c r="G3" s="39" t="s">
        <v>73</v>
      </c>
      <c r="H3" s="39" t="s">
        <v>74</v>
      </c>
      <c r="I3" s="89" t="s">
        <v>73</v>
      </c>
      <c r="J3" s="89" t="s">
        <v>74</v>
      </c>
      <c r="K3" s="34"/>
    </row>
    <row r="4" spans="1:15" s="6" customFormat="1" x14ac:dyDescent="0.2">
      <c r="A4" s="83" t="s">
        <v>75</v>
      </c>
      <c r="B4" s="37"/>
      <c r="C4" s="520"/>
      <c r="D4" s="521"/>
      <c r="E4" s="521"/>
      <c r="F4" s="521"/>
      <c r="G4" s="521"/>
      <c r="H4" s="521"/>
      <c r="I4" s="521"/>
      <c r="J4" s="521"/>
      <c r="K4" s="522"/>
    </row>
    <row r="5" spans="1:15" s="2" customFormat="1" x14ac:dyDescent="0.2">
      <c r="A5" s="262" t="s">
        <v>76</v>
      </c>
      <c r="B5" s="263" t="s">
        <v>77</v>
      </c>
      <c r="C5" s="539"/>
      <c r="D5" s="540"/>
      <c r="E5" s="540"/>
      <c r="F5" s="540"/>
      <c r="G5" s="540"/>
      <c r="H5" s="540"/>
      <c r="I5" s="540"/>
      <c r="J5" s="540"/>
      <c r="K5" s="541"/>
    </row>
    <row r="6" spans="1:15" x14ac:dyDescent="0.2">
      <c r="A6" s="121" t="s">
        <v>78</v>
      </c>
      <c r="B6" s="264" t="s">
        <v>79</v>
      </c>
      <c r="C6" s="395"/>
      <c r="D6" s="395"/>
      <c r="E6" s="395"/>
      <c r="F6" s="395"/>
      <c r="G6" s="395"/>
      <c r="H6" s="395"/>
      <c r="I6" s="396"/>
      <c r="J6" s="397"/>
      <c r="K6" s="114">
        <f>SUM(C6:J6)</f>
        <v>0</v>
      </c>
    </row>
    <row r="7" spans="1:15" ht="12.75" customHeight="1" x14ac:dyDescent="0.2">
      <c r="A7" s="121" t="s">
        <v>80</v>
      </c>
      <c r="B7" s="264" t="s">
        <v>81</v>
      </c>
      <c r="C7" s="395"/>
      <c r="D7" s="395"/>
      <c r="E7" s="395"/>
      <c r="F7" s="395"/>
      <c r="G7" s="395"/>
      <c r="H7" s="395"/>
      <c r="I7" s="396"/>
      <c r="J7" s="397"/>
      <c r="K7" s="114">
        <f t="shared" ref="K7:K16" si="0">SUM(C7:J7)</f>
        <v>0</v>
      </c>
    </row>
    <row r="8" spans="1:15" ht="12.75" customHeight="1" x14ac:dyDescent="0.2">
      <c r="A8" s="121" t="s">
        <v>82</v>
      </c>
      <c r="B8" s="264" t="s">
        <v>83</v>
      </c>
      <c r="C8" s="395"/>
      <c r="D8" s="395"/>
      <c r="E8" s="395"/>
      <c r="F8" s="395"/>
      <c r="G8" s="395"/>
      <c r="H8" s="395"/>
      <c r="I8" s="396"/>
      <c r="J8" s="397"/>
      <c r="K8" s="114">
        <f t="shared" si="0"/>
        <v>0</v>
      </c>
    </row>
    <row r="9" spans="1:15" ht="12.75" customHeight="1" x14ac:dyDescent="0.2">
      <c r="A9" s="121" t="s">
        <v>84</v>
      </c>
      <c r="B9" s="264" t="s">
        <v>85</v>
      </c>
      <c r="C9" s="395"/>
      <c r="D9" s="395"/>
      <c r="E9" s="395"/>
      <c r="F9" s="395"/>
      <c r="G9" s="395"/>
      <c r="H9" s="395"/>
      <c r="I9" s="396"/>
      <c r="J9" s="397"/>
      <c r="K9" s="114">
        <f t="shared" si="0"/>
        <v>0</v>
      </c>
    </row>
    <row r="10" spans="1:15" ht="12.75" customHeight="1" x14ac:dyDescent="0.2">
      <c r="A10" s="121" t="s">
        <v>86</v>
      </c>
      <c r="B10" s="264" t="s">
        <v>87</v>
      </c>
      <c r="C10" s="395"/>
      <c r="D10" s="395"/>
      <c r="E10" s="395"/>
      <c r="F10" s="395"/>
      <c r="G10" s="395"/>
      <c r="H10" s="395"/>
      <c r="I10" s="396"/>
      <c r="J10" s="397"/>
      <c r="K10" s="114">
        <f t="shared" si="0"/>
        <v>0</v>
      </c>
    </row>
    <row r="11" spans="1:15" ht="12.75" customHeight="1" x14ac:dyDescent="0.2">
      <c r="A11" s="121" t="s">
        <v>88</v>
      </c>
      <c r="B11" s="264" t="s">
        <v>89</v>
      </c>
      <c r="C11" s="395"/>
      <c r="D11" s="395"/>
      <c r="E11" s="395"/>
      <c r="F11" s="395"/>
      <c r="G11" s="395"/>
      <c r="H11" s="395"/>
      <c r="I11" s="396"/>
      <c r="J11" s="397"/>
      <c r="K11" s="114">
        <f t="shared" si="0"/>
        <v>0</v>
      </c>
      <c r="M11" s="49"/>
      <c r="N11" s="49"/>
      <c r="O11" s="49"/>
    </row>
    <row r="12" spans="1:15" ht="12.75" customHeight="1" x14ac:dyDescent="0.2">
      <c r="A12" s="121" t="s">
        <v>90</v>
      </c>
      <c r="B12" s="264" t="s">
        <v>91</v>
      </c>
      <c r="C12" s="395"/>
      <c r="D12" s="395"/>
      <c r="E12" s="395"/>
      <c r="F12" s="395"/>
      <c r="G12" s="395"/>
      <c r="H12" s="395"/>
      <c r="I12" s="396"/>
      <c r="J12" s="397"/>
      <c r="K12" s="114">
        <f t="shared" si="0"/>
        <v>0</v>
      </c>
      <c r="M12" s="49"/>
      <c r="N12" s="49"/>
      <c r="O12" s="49"/>
    </row>
    <row r="13" spans="1:15" ht="12.75" customHeight="1" x14ac:dyDescent="0.2">
      <c r="A13" s="121" t="s">
        <v>92</v>
      </c>
      <c r="B13" s="264" t="s">
        <v>93</v>
      </c>
      <c r="C13" s="395"/>
      <c r="D13" s="395"/>
      <c r="E13" s="395"/>
      <c r="F13" s="395"/>
      <c r="G13" s="395"/>
      <c r="H13" s="395"/>
      <c r="I13" s="396"/>
      <c r="J13" s="397"/>
      <c r="K13" s="114">
        <f t="shared" si="0"/>
        <v>0</v>
      </c>
    </row>
    <row r="14" spans="1:15" x14ac:dyDescent="0.2">
      <c r="A14" s="121" t="s">
        <v>94</v>
      </c>
      <c r="B14" s="264" t="s">
        <v>95</v>
      </c>
      <c r="C14" s="115"/>
      <c r="D14" s="115"/>
      <c r="E14" s="115"/>
      <c r="F14" s="115"/>
      <c r="G14" s="115"/>
      <c r="H14" s="115"/>
      <c r="I14" s="102"/>
      <c r="J14" s="116"/>
      <c r="K14" s="114">
        <f t="shared" si="0"/>
        <v>0</v>
      </c>
    </row>
    <row r="15" spans="1:15" x14ac:dyDescent="0.2">
      <c r="A15" s="121" t="s">
        <v>96</v>
      </c>
      <c r="B15" s="264" t="s">
        <v>97</v>
      </c>
      <c r="C15" s="115"/>
      <c r="D15" s="115"/>
      <c r="E15" s="115"/>
      <c r="F15" s="115"/>
      <c r="G15" s="115"/>
      <c r="H15" s="115"/>
      <c r="I15" s="102"/>
      <c r="J15" s="116"/>
      <c r="K15" s="114">
        <f t="shared" si="0"/>
        <v>0</v>
      </c>
    </row>
    <row r="16" spans="1:15" x14ac:dyDescent="0.2">
      <c r="A16" s="121" t="s">
        <v>98</v>
      </c>
      <c r="B16" s="264" t="s">
        <v>99</v>
      </c>
      <c r="C16" s="115">
        <v>0</v>
      </c>
      <c r="D16" s="115">
        <v>0</v>
      </c>
      <c r="E16" s="115">
        <v>0</v>
      </c>
      <c r="F16" s="115">
        <v>0</v>
      </c>
      <c r="G16" s="115">
        <v>1</v>
      </c>
      <c r="H16" s="115">
        <v>0</v>
      </c>
      <c r="I16" s="102">
        <v>2</v>
      </c>
      <c r="J16" s="116">
        <v>2</v>
      </c>
      <c r="K16" s="114">
        <f t="shared" si="0"/>
        <v>5</v>
      </c>
    </row>
    <row r="17" spans="1:11" ht="12.75" customHeight="1" x14ac:dyDescent="0.2">
      <c r="A17" s="265" t="s">
        <v>100</v>
      </c>
      <c r="B17" s="266" t="s">
        <v>101</v>
      </c>
      <c r="C17" s="119">
        <f>SUM(C6:C16)</f>
        <v>0</v>
      </c>
      <c r="D17" s="119">
        <f t="shared" ref="D17:J17" si="1">SUM(D6:D16)</f>
        <v>0</v>
      </c>
      <c r="E17" s="119">
        <f t="shared" si="1"/>
        <v>0</v>
      </c>
      <c r="F17" s="119">
        <f t="shared" si="1"/>
        <v>0</v>
      </c>
      <c r="G17" s="119">
        <f t="shared" si="1"/>
        <v>1</v>
      </c>
      <c r="H17" s="119">
        <f t="shared" si="1"/>
        <v>0</v>
      </c>
      <c r="I17" s="119">
        <f t="shared" si="1"/>
        <v>2</v>
      </c>
      <c r="J17" s="119">
        <f t="shared" si="1"/>
        <v>2</v>
      </c>
      <c r="K17" s="114">
        <f>SUM(K6:K16)</f>
        <v>5</v>
      </c>
    </row>
    <row r="18" spans="1:11" s="6" customFormat="1" x14ac:dyDescent="0.2">
      <c r="A18" s="124" t="s">
        <v>102</v>
      </c>
      <c r="B18" s="267"/>
      <c r="C18" s="536"/>
      <c r="D18" s="537"/>
      <c r="E18" s="537"/>
      <c r="F18" s="537"/>
      <c r="G18" s="537"/>
      <c r="H18" s="537"/>
      <c r="I18" s="537"/>
      <c r="J18" s="537"/>
      <c r="K18" s="538"/>
    </row>
    <row r="19" spans="1:11" s="2" customFormat="1" x14ac:dyDescent="0.2">
      <c r="A19" s="262" t="s">
        <v>76</v>
      </c>
      <c r="B19" s="263" t="s">
        <v>77</v>
      </c>
      <c r="C19" s="533"/>
      <c r="D19" s="534"/>
      <c r="E19" s="534"/>
      <c r="F19" s="534"/>
      <c r="G19" s="534"/>
      <c r="H19" s="534"/>
      <c r="I19" s="534"/>
      <c r="J19" s="534"/>
      <c r="K19" s="535"/>
    </row>
    <row r="20" spans="1:11" x14ac:dyDescent="0.2">
      <c r="A20" s="121" t="s">
        <v>78</v>
      </c>
      <c r="B20" s="264" t="s">
        <v>79</v>
      </c>
      <c r="C20" s="115"/>
      <c r="D20" s="115"/>
      <c r="E20" s="115"/>
      <c r="F20" s="115"/>
      <c r="G20" s="115"/>
      <c r="H20" s="115"/>
      <c r="I20" s="102"/>
      <c r="J20" s="116"/>
      <c r="K20" s="114">
        <f>SUM(C20:J20)</f>
        <v>0</v>
      </c>
    </row>
    <row r="21" spans="1:11" x14ac:dyDescent="0.2">
      <c r="A21" s="121" t="s">
        <v>80</v>
      </c>
      <c r="B21" s="264" t="s">
        <v>81</v>
      </c>
      <c r="C21" s="115"/>
      <c r="D21" s="115"/>
      <c r="E21" s="115"/>
      <c r="F21" s="115"/>
      <c r="G21" s="115"/>
      <c r="H21" s="115"/>
      <c r="I21" s="102"/>
      <c r="J21" s="116"/>
      <c r="K21" s="114">
        <f t="shared" ref="K21:K30" si="2">SUM(C21:J21)</f>
        <v>0</v>
      </c>
    </row>
    <row r="22" spans="1:11" x14ac:dyDescent="0.2">
      <c r="A22" s="121" t="s">
        <v>82</v>
      </c>
      <c r="B22" s="264" t="s">
        <v>83</v>
      </c>
      <c r="C22" s="115"/>
      <c r="D22" s="115"/>
      <c r="E22" s="115"/>
      <c r="F22" s="115"/>
      <c r="G22" s="115"/>
      <c r="H22" s="115"/>
      <c r="I22" s="102"/>
      <c r="J22" s="116"/>
      <c r="K22" s="114">
        <f t="shared" si="2"/>
        <v>0</v>
      </c>
    </row>
    <row r="23" spans="1:11" x14ac:dyDescent="0.2">
      <c r="A23" s="121" t="s">
        <v>84</v>
      </c>
      <c r="B23" s="264" t="s">
        <v>85</v>
      </c>
      <c r="C23" s="115">
        <v>1</v>
      </c>
      <c r="D23" s="115">
        <v>0</v>
      </c>
      <c r="E23" s="115">
        <v>0</v>
      </c>
      <c r="F23" s="115">
        <v>0</v>
      </c>
      <c r="G23" s="115">
        <v>2</v>
      </c>
      <c r="H23" s="115">
        <v>0</v>
      </c>
      <c r="I23" s="102">
        <v>4</v>
      </c>
      <c r="J23" s="116">
        <v>4</v>
      </c>
      <c r="K23" s="114">
        <f t="shared" si="2"/>
        <v>11</v>
      </c>
    </row>
    <row r="24" spans="1:11" x14ac:dyDescent="0.2">
      <c r="A24" s="121" t="s">
        <v>86</v>
      </c>
      <c r="B24" s="264" t="s">
        <v>87</v>
      </c>
      <c r="C24" s="115">
        <v>1</v>
      </c>
      <c r="D24" s="115">
        <v>0</v>
      </c>
      <c r="E24" s="115">
        <v>0</v>
      </c>
      <c r="F24" s="115">
        <v>0</v>
      </c>
      <c r="G24" s="115">
        <v>2</v>
      </c>
      <c r="H24" s="115">
        <v>0</v>
      </c>
      <c r="I24" s="102">
        <v>4</v>
      </c>
      <c r="J24" s="116">
        <v>4</v>
      </c>
      <c r="K24" s="114">
        <f t="shared" si="2"/>
        <v>11</v>
      </c>
    </row>
    <row r="25" spans="1:11" x14ac:dyDescent="0.2">
      <c r="A25" s="121" t="s">
        <v>88</v>
      </c>
      <c r="B25" s="264" t="s">
        <v>89</v>
      </c>
      <c r="C25" s="395"/>
      <c r="D25" s="395"/>
      <c r="E25" s="395"/>
      <c r="F25" s="395"/>
      <c r="G25" s="395"/>
      <c r="H25" s="395"/>
      <c r="I25" s="396"/>
      <c r="J25" s="397"/>
      <c r="K25" s="114">
        <f t="shared" si="2"/>
        <v>0</v>
      </c>
    </row>
    <row r="26" spans="1:11" x14ac:dyDescent="0.2">
      <c r="A26" s="121" t="s">
        <v>90</v>
      </c>
      <c r="B26" s="264" t="s">
        <v>91</v>
      </c>
      <c r="C26" s="395"/>
      <c r="D26" s="395"/>
      <c r="E26" s="395"/>
      <c r="F26" s="395"/>
      <c r="G26" s="395"/>
      <c r="H26" s="395"/>
      <c r="I26" s="396"/>
      <c r="J26" s="397"/>
      <c r="K26" s="114">
        <f t="shared" si="2"/>
        <v>0</v>
      </c>
    </row>
    <row r="27" spans="1:11" x14ac:dyDescent="0.2">
      <c r="A27" s="121" t="s">
        <v>92</v>
      </c>
      <c r="B27" s="264" t="s">
        <v>93</v>
      </c>
      <c r="C27" s="115"/>
      <c r="D27" s="115"/>
      <c r="E27" s="115"/>
      <c r="F27" s="115"/>
      <c r="G27" s="115"/>
      <c r="H27" s="115"/>
      <c r="I27" s="102"/>
      <c r="J27" s="116"/>
      <c r="K27" s="114">
        <f t="shared" si="2"/>
        <v>0</v>
      </c>
    </row>
    <row r="28" spans="1:11" x14ac:dyDescent="0.2">
      <c r="A28" s="121" t="s">
        <v>94</v>
      </c>
      <c r="B28" s="264" t="s">
        <v>95</v>
      </c>
      <c r="C28" s="115"/>
      <c r="D28" s="115"/>
      <c r="E28" s="115"/>
      <c r="F28" s="115"/>
      <c r="G28" s="115"/>
      <c r="H28" s="115"/>
      <c r="I28" s="102"/>
      <c r="J28" s="116"/>
      <c r="K28" s="114">
        <f t="shared" si="2"/>
        <v>0</v>
      </c>
    </row>
    <row r="29" spans="1:11" x14ac:dyDescent="0.2">
      <c r="A29" s="121" t="s">
        <v>96</v>
      </c>
      <c r="B29" s="264" t="s">
        <v>97</v>
      </c>
      <c r="C29" s="115"/>
      <c r="D29" s="115"/>
      <c r="E29" s="115"/>
      <c r="F29" s="115"/>
      <c r="G29" s="115"/>
      <c r="H29" s="115"/>
      <c r="I29" s="102"/>
      <c r="J29" s="116"/>
      <c r="K29" s="114">
        <f t="shared" si="2"/>
        <v>0</v>
      </c>
    </row>
    <row r="30" spans="1:11" x14ac:dyDescent="0.2">
      <c r="A30" s="121" t="s">
        <v>98</v>
      </c>
      <c r="B30" s="264" t="s">
        <v>99</v>
      </c>
      <c r="C30" s="115"/>
      <c r="D30" s="115"/>
      <c r="E30" s="115"/>
      <c r="F30" s="115"/>
      <c r="G30" s="115"/>
      <c r="H30" s="115"/>
      <c r="I30" s="102"/>
      <c r="J30" s="116"/>
      <c r="K30" s="114">
        <f t="shared" si="2"/>
        <v>0</v>
      </c>
    </row>
    <row r="31" spans="1:11" x14ac:dyDescent="0.2">
      <c r="A31" s="265" t="s">
        <v>100</v>
      </c>
      <c r="B31" s="266" t="s">
        <v>101</v>
      </c>
      <c r="C31" s="119">
        <f>SUM(C20:C30)</f>
        <v>2</v>
      </c>
      <c r="D31" s="119">
        <f t="shared" ref="D31:J31" si="3">SUM(D20:D30)</f>
        <v>0</v>
      </c>
      <c r="E31" s="119">
        <f t="shared" si="3"/>
        <v>0</v>
      </c>
      <c r="F31" s="119">
        <f t="shared" si="3"/>
        <v>0</v>
      </c>
      <c r="G31" s="119">
        <f t="shared" si="3"/>
        <v>4</v>
      </c>
      <c r="H31" s="119">
        <f t="shared" si="3"/>
        <v>0</v>
      </c>
      <c r="I31" s="119">
        <f t="shared" si="3"/>
        <v>8</v>
      </c>
      <c r="J31" s="119">
        <f t="shared" si="3"/>
        <v>8</v>
      </c>
      <c r="K31" s="114">
        <f>SUM(K20:K30)</f>
        <v>22</v>
      </c>
    </row>
    <row r="32" spans="1:11" x14ac:dyDescent="0.2">
      <c r="A32" s="124" t="s">
        <v>103</v>
      </c>
      <c r="B32" s="267"/>
      <c r="C32" s="530"/>
      <c r="D32" s="531"/>
      <c r="E32" s="531"/>
      <c r="F32" s="531"/>
      <c r="G32" s="531"/>
      <c r="H32" s="531"/>
      <c r="I32" s="531"/>
      <c r="J32" s="531"/>
      <c r="K32" s="532"/>
    </row>
    <row r="33" spans="1:11" x14ac:dyDescent="0.2">
      <c r="A33" s="262" t="s">
        <v>76</v>
      </c>
      <c r="B33" s="263" t="s">
        <v>77</v>
      </c>
      <c r="C33" s="533"/>
      <c r="D33" s="534"/>
      <c r="E33" s="534"/>
      <c r="F33" s="534"/>
      <c r="G33" s="534"/>
      <c r="H33" s="534"/>
      <c r="I33" s="534"/>
      <c r="J33" s="534"/>
      <c r="K33" s="535"/>
    </row>
    <row r="34" spans="1:11" x14ac:dyDescent="0.2">
      <c r="A34" s="121" t="s">
        <v>78</v>
      </c>
      <c r="B34" s="264" t="s">
        <v>79</v>
      </c>
      <c r="C34" s="115"/>
      <c r="D34" s="115"/>
      <c r="E34" s="115"/>
      <c r="F34" s="115"/>
      <c r="G34" s="115"/>
      <c r="H34" s="115"/>
      <c r="I34" s="102"/>
      <c r="J34" s="116"/>
      <c r="K34" s="114">
        <f>SUM(C34:J34)</f>
        <v>0</v>
      </c>
    </row>
    <row r="35" spans="1:11" x14ac:dyDescent="0.2">
      <c r="A35" s="121" t="s">
        <v>80</v>
      </c>
      <c r="B35" s="264" t="s">
        <v>81</v>
      </c>
      <c r="C35" s="115"/>
      <c r="D35" s="115"/>
      <c r="E35" s="115"/>
      <c r="F35" s="115"/>
      <c r="G35" s="115"/>
      <c r="H35" s="115"/>
      <c r="I35" s="102"/>
      <c r="J35" s="116"/>
      <c r="K35" s="114">
        <f t="shared" ref="K35:K44" si="4">SUM(C35:J35)</f>
        <v>0</v>
      </c>
    </row>
    <row r="36" spans="1:11" x14ac:dyDescent="0.2">
      <c r="A36" s="121" t="s">
        <v>82</v>
      </c>
      <c r="B36" s="264" t="s">
        <v>83</v>
      </c>
      <c r="C36" s="115"/>
      <c r="D36" s="115"/>
      <c r="E36" s="115"/>
      <c r="F36" s="115"/>
      <c r="G36" s="115"/>
      <c r="H36" s="115"/>
      <c r="I36" s="102"/>
      <c r="J36" s="116"/>
      <c r="K36" s="114">
        <f t="shared" si="4"/>
        <v>0</v>
      </c>
    </row>
    <row r="37" spans="1:11" x14ac:dyDescent="0.2">
      <c r="A37" s="121" t="s">
        <v>84</v>
      </c>
      <c r="B37" s="264" t="s">
        <v>85</v>
      </c>
      <c r="C37" s="115"/>
      <c r="D37" s="115"/>
      <c r="E37" s="115"/>
      <c r="F37" s="115"/>
      <c r="G37" s="115"/>
      <c r="H37" s="115"/>
      <c r="I37" s="102"/>
      <c r="J37" s="116"/>
      <c r="K37" s="114">
        <f t="shared" si="4"/>
        <v>0</v>
      </c>
    </row>
    <row r="38" spans="1:11" x14ac:dyDescent="0.2">
      <c r="A38" s="121" t="s">
        <v>86</v>
      </c>
      <c r="B38" s="264" t="s">
        <v>87</v>
      </c>
      <c r="C38" s="115"/>
      <c r="D38" s="115"/>
      <c r="E38" s="115"/>
      <c r="F38" s="115"/>
      <c r="G38" s="115"/>
      <c r="H38" s="115"/>
      <c r="I38" s="102"/>
      <c r="J38" s="116"/>
      <c r="K38" s="114">
        <f t="shared" si="4"/>
        <v>0</v>
      </c>
    </row>
    <row r="39" spans="1:11" x14ac:dyDescent="0.2">
      <c r="A39" s="121" t="s">
        <v>88</v>
      </c>
      <c r="B39" s="264" t="s">
        <v>89</v>
      </c>
      <c r="C39" s="115"/>
      <c r="D39" s="115"/>
      <c r="E39" s="115"/>
      <c r="F39" s="115"/>
      <c r="G39" s="115"/>
      <c r="H39" s="115"/>
      <c r="I39" s="102"/>
      <c r="J39" s="116"/>
      <c r="K39" s="114">
        <f t="shared" si="4"/>
        <v>0</v>
      </c>
    </row>
    <row r="40" spans="1:11" x14ac:dyDescent="0.2">
      <c r="A40" s="121" t="s">
        <v>90</v>
      </c>
      <c r="B40" s="264" t="s">
        <v>91</v>
      </c>
      <c r="C40" s="395"/>
      <c r="D40" s="395"/>
      <c r="E40" s="395"/>
      <c r="F40" s="395"/>
      <c r="G40" s="395"/>
      <c r="H40" s="395"/>
      <c r="I40" s="396"/>
      <c r="J40" s="397"/>
      <c r="K40" s="114">
        <f t="shared" si="4"/>
        <v>0</v>
      </c>
    </row>
    <row r="41" spans="1:11" x14ac:dyDescent="0.2">
      <c r="A41" s="121" t="s">
        <v>92</v>
      </c>
      <c r="B41" s="264" t="s">
        <v>93</v>
      </c>
      <c r="C41" s="115">
        <v>2</v>
      </c>
      <c r="D41" s="115">
        <v>1</v>
      </c>
      <c r="E41" s="115">
        <v>0</v>
      </c>
      <c r="F41" s="115">
        <v>0</v>
      </c>
      <c r="G41" s="115">
        <v>11</v>
      </c>
      <c r="H41" s="115">
        <v>9</v>
      </c>
      <c r="I41" s="102">
        <v>3</v>
      </c>
      <c r="J41" s="116">
        <v>3</v>
      </c>
      <c r="K41" s="114">
        <f t="shared" si="4"/>
        <v>29</v>
      </c>
    </row>
    <row r="42" spans="1:11" x14ac:dyDescent="0.2">
      <c r="A42" s="121" t="s">
        <v>94</v>
      </c>
      <c r="B42" s="264" t="s">
        <v>95</v>
      </c>
      <c r="C42" s="115"/>
      <c r="D42" s="115"/>
      <c r="E42" s="115"/>
      <c r="F42" s="115"/>
      <c r="G42" s="115"/>
      <c r="H42" s="115"/>
      <c r="I42" s="102"/>
      <c r="J42" s="116"/>
      <c r="K42" s="114">
        <f t="shared" si="4"/>
        <v>0</v>
      </c>
    </row>
    <row r="43" spans="1:11" x14ac:dyDescent="0.2">
      <c r="A43" s="121" t="s">
        <v>96</v>
      </c>
      <c r="B43" s="264" t="s">
        <v>97</v>
      </c>
      <c r="C43" s="115"/>
      <c r="D43" s="115"/>
      <c r="E43" s="115"/>
      <c r="F43" s="115"/>
      <c r="G43" s="115"/>
      <c r="H43" s="115"/>
      <c r="I43" s="102"/>
      <c r="J43" s="116"/>
      <c r="K43" s="114">
        <f t="shared" si="4"/>
        <v>0</v>
      </c>
    </row>
    <row r="44" spans="1:11" x14ac:dyDescent="0.2">
      <c r="A44" s="121" t="s">
        <v>98</v>
      </c>
      <c r="B44" s="264" t="s">
        <v>99</v>
      </c>
      <c r="C44" s="115"/>
      <c r="D44" s="115"/>
      <c r="E44" s="115"/>
      <c r="F44" s="115"/>
      <c r="G44" s="115"/>
      <c r="H44" s="115"/>
      <c r="I44" s="102"/>
      <c r="J44" s="116"/>
      <c r="K44" s="114">
        <f t="shared" si="4"/>
        <v>0</v>
      </c>
    </row>
    <row r="45" spans="1:11" x14ac:dyDescent="0.2">
      <c r="A45" s="265" t="s">
        <v>100</v>
      </c>
      <c r="B45" s="266" t="s">
        <v>101</v>
      </c>
      <c r="C45" s="119">
        <f>SUM(C34:C44)</f>
        <v>2</v>
      </c>
      <c r="D45" s="119">
        <f t="shared" ref="D45:J45" si="5">SUM(D34:D44)</f>
        <v>1</v>
      </c>
      <c r="E45" s="119">
        <f t="shared" si="5"/>
        <v>0</v>
      </c>
      <c r="F45" s="119">
        <f t="shared" si="5"/>
        <v>0</v>
      </c>
      <c r="G45" s="119">
        <f t="shared" si="5"/>
        <v>11</v>
      </c>
      <c r="H45" s="119">
        <f t="shared" si="5"/>
        <v>9</v>
      </c>
      <c r="I45" s="119">
        <f t="shared" si="5"/>
        <v>3</v>
      </c>
      <c r="J45" s="119">
        <f t="shared" si="5"/>
        <v>3</v>
      </c>
      <c r="K45" s="114">
        <f>SUM(K34:K44)</f>
        <v>29</v>
      </c>
    </row>
    <row r="46" spans="1:11" x14ac:dyDescent="0.2">
      <c r="A46" s="124" t="s">
        <v>104</v>
      </c>
      <c r="B46" s="267"/>
      <c r="C46" s="530"/>
      <c r="D46" s="531"/>
      <c r="E46" s="531"/>
      <c r="F46" s="531"/>
      <c r="G46" s="531"/>
      <c r="H46" s="531"/>
      <c r="I46" s="531"/>
      <c r="J46" s="531"/>
      <c r="K46" s="532"/>
    </row>
    <row r="47" spans="1:11" x14ac:dyDescent="0.2">
      <c r="A47" s="262" t="s">
        <v>76</v>
      </c>
      <c r="B47" s="263" t="s">
        <v>77</v>
      </c>
      <c r="C47" s="533"/>
      <c r="D47" s="534"/>
      <c r="E47" s="534"/>
      <c r="F47" s="534"/>
      <c r="G47" s="534"/>
      <c r="H47" s="534"/>
      <c r="I47" s="534"/>
      <c r="J47" s="534"/>
      <c r="K47" s="535"/>
    </row>
    <row r="48" spans="1:11" x14ac:dyDescent="0.2">
      <c r="A48" s="121" t="s">
        <v>78</v>
      </c>
      <c r="B48" s="264" t="s">
        <v>79</v>
      </c>
      <c r="C48" s="115"/>
      <c r="D48" s="115"/>
      <c r="E48" s="115"/>
      <c r="F48" s="115"/>
      <c r="G48" s="115"/>
      <c r="H48" s="115"/>
      <c r="I48" s="102"/>
      <c r="J48" s="116"/>
      <c r="K48" s="114">
        <f>SUM(C48:J48)</f>
        <v>0</v>
      </c>
    </row>
    <row r="49" spans="1:11" x14ac:dyDescent="0.2">
      <c r="A49" s="121" t="s">
        <v>80</v>
      </c>
      <c r="B49" s="264" t="s">
        <v>81</v>
      </c>
      <c r="C49" s="115"/>
      <c r="D49" s="115"/>
      <c r="E49" s="115"/>
      <c r="F49" s="115"/>
      <c r="G49" s="115"/>
      <c r="H49" s="115"/>
      <c r="I49" s="102"/>
      <c r="J49" s="116"/>
      <c r="K49" s="114">
        <f t="shared" ref="K49:K58" si="6">SUM(C49:J49)</f>
        <v>0</v>
      </c>
    </row>
    <row r="50" spans="1:11" x14ac:dyDescent="0.2">
      <c r="A50" s="121" t="s">
        <v>82</v>
      </c>
      <c r="B50" s="264" t="s">
        <v>83</v>
      </c>
      <c r="C50" s="115"/>
      <c r="D50" s="115"/>
      <c r="E50" s="115"/>
      <c r="F50" s="115"/>
      <c r="G50" s="115"/>
      <c r="H50" s="115"/>
      <c r="I50" s="102"/>
      <c r="J50" s="116"/>
      <c r="K50" s="114">
        <f t="shared" si="6"/>
        <v>0</v>
      </c>
    </row>
    <row r="51" spans="1:11" x14ac:dyDescent="0.2">
      <c r="A51" s="121" t="s">
        <v>84</v>
      </c>
      <c r="B51" s="264" t="s">
        <v>85</v>
      </c>
      <c r="C51" s="115"/>
      <c r="D51" s="115"/>
      <c r="E51" s="115"/>
      <c r="F51" s="115"/>
      <c r="G51" s="115"/>
      <c r="H51" s="115"/>
      <c r="I51" s="102"/>
      <c r="J51" s="116"/>
      <c r="K51" s="114">
        <f t="shared" si="6"/>
        <v>0</v>
      </c>
    </row>
    <row r="52" spans="1:11" x14ac:dyDescent="0.2">
      <c r="A52" s="121" t="s">
        <v>86</v>
      </c>
      <c r="B52" s="264" t="s">
        <v>87</v>
      </c>
      <c r="C52" s="115"/>
      <c r="D52" s="115"/>
      <c r="E52" s="115"/>
      <c r="F52" s="115"/>
      <c r="G52" s="115"/>
      <c r="H52" s="115"/>
      <c r="I52" s="102"/>
      <c r="J52" s="116"/>
      <c r="K52" s="114">
        <f t="shared" si="6"/>
        <v>0</v>
      </c>
    </row>
    <row r="53" spans="1:11" x14ac:dyDescent="0.2">
      <c r="A53" s="121" t="s">
        <v>88</v>
      </c>
      <c r="B53" s="264" t="s">
        <v>89</v>
      </c>
      <c r="C53" s="115">
        <v>1</v>
      </c>
      <c r="D53" s="115">
        <v>1</v>
      </c>
      <c r="E53" s="115">
        <v>0</v>
      </c>
      <c r="F53" s="115">
        <v>0</v>
      </c>
      <c r="G53" s="115">
        <v>0</v>
      </c>
      <c r="H53" s="115">
        <v>0</v>
      </c>
      <c r="I53" s="102">
        <v>0</v>
      </c>
      <c r="J53" s="116">
        <v>0</v>
      </c>
      <c r="K53" s="114">
        <f t="shared" si="6"/>
        <v>2</v>
      </c>
    </row>
    <row r="54" spans="1:11" x14ac:dyDescent="0.2">
      <c r="A54" s="121" t="s">
        <v>90</v>
      </c>
      <c r="B54" s="264" t="s">
        <v>91</v>
      </c>
      <c r="C54" s="115"/>
      <c r="D54" s="115"/>
      <c r="E54" s="115"/>
      <c r="F54" s="115"/>
      <c r="G54" s="115"/>
      <c r="H54" s="115"/>
      <c r="I54" s="102"/>
      <c r="J54" s="116"/>
      <c r="K54" s="114">
        <f t="shared" si="6"/>
        <v>0</v>
      </c>
    </row>
    <row r="55" spans="1:11" x14ac:dyDescent="0.2">
      <c r="A55" s="121" t="s">
        <v>92</v>
      </c>
      <c r="B55" s="264" t="s">
        <v>93</v>
      </c>
      <c r="C55" s="115">
        <v>9</v>
      </c>
      <c r="D55" s="115">
        <v>2</v>
      </c>
      <c r="E55" s="115">
        <v>0</v>
      </c>
      <c r="F55" s="115">
        <v>0</v>
      </c>
      <c r="G55" s="115">
        <v>6</v>
      </c>
      <c r="H55" s="115">
        <v>1</v>
      </c>
      <c r="I55" s="102">
        <v>7</v>
      </c>
      <c r="J55" s="116">
        <v>7</v>
      </c>
      <c r="K55" s="114">
        <f t="shared" si="6"/>
        <v>32</v>
      </c>
    </row>
    <row r="56" spans="1:11" x14ac:dyDescent="0.2">
      <c r="A56" s="121" t="s">
        <v>94</v>
      </c>
      <c r="B56" s="264" t="s">
        <v>95</v>
      </c>
      <c r="C56" s="115"/>
      <c r="D56" s="115"/>
      <c r="E56" s="115"/>
      <c r="F56" s="115"/>
      <c r="G56" s="115"/>
      <c r="H56" s="115"/>
      <c r="I56" s="102"/>
      <c r="J56" s="116"/>
      <c r="K56" s="114">
        <f t="shared" si="6"/>
        <v>0</v>
      </c>
    </row>
    <row r="57" spans="1:11" x14ac:dyDescent="0.2">
      <c r="A57" s="121" t="s">
        <v>96</v>
      </c>
      <c r="B57" s="264" t="s">
        <v>97</v>
      </c>
      <c r="C57" s="115"/>
      <c r="D57" s="115"/>
      <c r="E57" s="115"/>
      <c r="F57" s="115"/>
      <c r="G57" s="115"/>
      <c r="H57" s="115"/>
      <c r="I57" s="102"/>
      <c r="J57" s="116"/>
      <c r="K57" s="114">
        <f t="shared" si="6"/>
        <v>0</v>
      </c>
    </row>
    <row r="58" spans="1:11" x14ac:dyDescent="0.2">
      <c r="A58" s="121" t="s">
        <v>98</v>
      </c>
      <c r="B58" s="264" t="s">
        <v>99</v>
      </c>
      <c r="C58" s="115">
        <v>0</v>
      </c>
      <c r="D58" s="115">
        <v>0</v>
      </c>
      <c r="E58" s="115">
        <v>0</v>
      </c>
      <c r="F58" s="115">
        <v>0</v>
      </c>
      <c r="G58" s="115">
        <v>0</v>
      </c>
      <c r="H58" s="115">
        <v>0</v>
      </c>
      <c r="I58" s="102">
        <v>1</v>
      </c>
      <c r="J58" s="116">
        <v>1</v>
      </c>
      <c r="K58" s="114">
        <f t="shared" si="6"/>
        <v>2</v>
      </c>
    </row>
    <row r="59" spans="1:11" x14ac:dyDescent="0.2">
      <c r="A59" s="265" t="s">
        <v>100</v>
      </c>
      <c r="B59" s="266" t="s">
        <v>101</v>
      </c>
      <c r="C59" s="119">
        <f>SUM(C48:C58)</f>
        <v>10</v>
      </c>
      <c r="D59" s="119">
        <f t="shared" ref="D59:J59" si="7">SUM(D48:D58)</f>
        <v>3</v>
      </c>
      <c r="E59" s="119">
        <f t="shared" si="7"/>
        <v>0</v>
      </c>
      <c r="F59" s="119">
        <f t="shared" si="7"/>
        <v>0</v>
      </c>
      <c r="G59" s="119">
        <f t="shared" si="7"/>
        <v>6</v>
      </c>
      <c r="H59" s="119">
        <f t="shared" si="7"/>
        <v>1</v>
      </c>
      <c r="I59" s="119">
        <f t="shared" si="7"/>
        <v>8</v>
      </c>
      <c r="J59" s="119">
        <f t="shared" si="7"/>
        <v>8</v>
      </c>
      <c r="K59" s="114">
        <f>SUM(K48:K58)</f>
        <v>36</v>
      </c>
    </row>
    <row r="60" spans="1:11" x14ac:dyDescent="0.2">
      <c r="A60" s="124" t="s">
        <v>105</v>
      </c>
      <c r="B60" s="267"/>
      <c r="C60" s="530"/>
      <c r="D60" s="531"/>
      <c r="E60" s="531"/>
      <c r="F60" s="531"/>
      <c r="G60" s="531"/>
      <c r="H60" s="531"/>
      <c r="I60" s="531"/>
      <c r="J60" s="531"/>
      <c r="K60" s="532"/>
    </row>
    <row r="61" spans="1:11" x14ac:dyDescent="0.2">
      <c r="A61" s="262" t="s">
        <v>76</v>
      </c>
      <c r="B61" s="263" t="s">
        <v>77</v>
      </c>
      <c r="C61" s="533"/>
      <c r="D61" s="534"/>
      <c r="E61" s="534"/>
      <c r="F61" s="534"/>
      <c r="G61" s="534"/>
      <c r="H61" s="534"/>
      <c r="I61" s="534"/>
      <c r="J61" s="534"/>
      <c r="K61" s="535"/>
    </row>
    <row r="62" spans="1:11" x14ac:dyDescent="0.2">
      <c r="A62" s="121" t="s">
        <v>78</v>
      </c>
      <c r="B62" s="264" t="s">
        <v>79</v>
      </c>
      <c r="C62" s="115"/>
      <c r="D62" s="115"/>
      <c r="E62" s="115"/>
      <c r="F62" s="115"/>
      <c r="G62" s="115"/>
      <c r="H62" s="115"/>
      <c r="I62" s="102"/>
      <c r="J62" s="116"/>
      <c r="K62" s="114">
        <f>SUM(C62:J62)</f>
        <v>0</v>
      </c>
    </row>
    <row r="63" spans="1:11" x14ac:dyDescent="0.2">
      <c r="A63" s="121" t="s">
        <v>80</v>
      </c>
      <c r="B63" s="264" t="s">
        <v>81</v>
      </c>
      <c r="C63" s="115"/>
      <c r="D63" s="115"/>
      <c r="E63" s="115"/>
      <c r="F63" s="115"/>
      <c r="G63" s="115"/>
      <c r="H63" s="115"/>
      <c r="I63" s="102"/>
      <c r="J63" s="116"/>
      <c r="K63" s="114">
        <f t="shared" ref="K63:K72" si="8">SUM(C63:J63)</f>
        <v>0</v>
      </c>
    </row>
    <row r="64" spans="1:11" x14ac:dyDescent="0.2">
      <c r="A64" s="121" t="s">
        <v>82</v>
      </c>
      <c r="B64" s="264" t="s">
        <v>83</v>
      </c>
      <c r="C64" s="115"/>
      <c r="D64" s="115"/>
      <c r="E64" s="115"/>
      <c r="F64" s="115"/>
      <c r="G64" s="115"/>
      <c r="H64" s="115"/>
      <c r="I64" s="102"/>
      <c r="J64" s="116"/>
      <c r="K64" s="114">
        <f t="shared" si="8"/>
        <v>0</v>
      </c>
    </row>
    <row r="65" spans="1:11" x14ac:dyDescent="0.2">
      <c r="A65" s="121" t="s">
        <v>84</v>
      </c>
      <c r="B65" s="264" t="s">
        <v>85</v>
      </c>
      <c r="C65" s="115"/>
      <c r="D65" s="115"/>
      <c r="E65" s="115"/>
      <c r="F65" s="115"/>
      <c r="G65" s="115"/>
      <c r="H65" s="115"/>
      <c r="I65" s="102"/>
      <c r="J65" s="116"/>
      <c r="K65" s="114">
        <f t="shared" si="8"/>
        <v>0</v>
      </c>
    </row>
    <row r="66" spans="1:11" x14ac:dyDescent="0.2">
      <c r="A66" s="121" t="s">
        <v>86</v>
      </c>
      <c r="B66" s="264" t="s">
        <v>87</v>
      </c>
      <c r="C66" s="115"/>
      <c r="D66" s="115"/>
      <c r="E66" s="115"/>
      <c r="F66" s="115"/>
      <c r="G66" s="115"/>
      <c r="H66" s="115"/>
      <c r="I66" s="102"/>
      <c r="J66" s="116"/>
      <c r="K66" s="114">
        <f t="shared" si="8"/>
        <v>0</v>
      </c>
    </row>
    <row r="67" spans="1:11" x14ac:dyDescent="0.2">
      <c r="A67" s="121" t="s">
        <v>88</v>
      </c>
      <c r="B67" s="264" t="s">
        <v>89</v>
      </c>
      <c r="C67" s="115">
        <v>1</v>
      </c>
      <c r="D67" s="115">
        <v>0</v>
      </c>
      <c r="E67" s="115">
        <v>0</v>
      </c>
      <c r="F67" s="115">
        <v>0</v>
      </c>
      <c r="G67" s="115">
        <v>1</v>
      </c>
      <c r="H67" s="115">
        <v>0</v>
      </c>
      <c r="I67" s="102">
        <v>3</v>
      </c>
      <c r="J67" s="116">
        <v>3</v>
      </c>
      <c r="K67" s="114">
        <f t="shared" si="8"/>
        <v>8</v>
      </c>
    </row>
    <row r="68" spans="1:11" x14ac:dyDescent="0.2">
      <c r="A68" s="121" t="s">
        <v>90</v>
      </c>
      <c r="B68" s="264" t="s">
        <v>91</v>
      </c>
      <c r="C68" s="115">
        <v>3</v>
      </c>
      <c r="D68" s="115">
        <v>1</v>
      </c>
      <c r="E68" s="115">
        <v>0</v>
      </c>
      <c r="F68" s="115">
        <v>0</v>
      </c>
      <c r="G68" s="115">
        <v>3</v>
      </c>
      <c r="H68" s="115">
        <v>1</v>
      </c>
      <c r="I68" s="102">
        <v>3</v>
      </c>
      <c r="J68" s="116">
        <v>3</v>
      </c>
      <c r="K68" s="114">
        <f t="shared" si="8"/>
        <v>14</v>
      </c>
    </row>
    <row r="69" spans="1:11" x14ac:dyDescent="0.2">
      <c r="A69" s="121" t="s">
        <v>92</v>
      </c>
      <c r="B69" s="264" t="s">
        <v>93</v>
      </c>
      <c r="C69" s="115">
        <v>12</v>
      </c>
      <c r="D69" s="115">
        <v>2</v>
      </c>
      <c r="E69" s="115">
        <v>0</v>
      </c>
      <c r="F69" s="115">
        <v>0</v>
      </c>
      <c r="G69" s="115">
        <v>5</v>
      </c>
      <c r="H69" s="115">
        <v>1</v>
      </c>
      <c r="I69" s="102">
        <v>5</v>
      </c>
      <c r="J69" s="116">
        <v>5</v>
      </c>
      <c r="K69" s="114">
        <f t="shared" si="8"/>
        <v>30</v>
      </c>
    </row>
    <row r="70" spans="1:11" x14ac:dyDescent="0.2">
      <c r="A70" s="121" t="s">
        <v>94</v>
      </c>
      <c r="B70" s="264" t="s">
        <v>95</v>
      </c>
      <c r="C70" s="115"/>
      <c r="D70" s="115"/>
      <c r="E70" s="115"/>
      <c r="F70" s="115"/>
      <c r="G70" s="115"/>
      <c r="H70" s="115"/>
      <c r="I70" s="102"/>
      <c r="J70" s="116"/>
      <c r="K70" s="114">
        <f t="shared" si="8"/>
        <v>0</v>
      </c>
    </row>
    <row r="71" spans="1:11" x14ac:dyDescent="0.2">
      <c r="A71" s="121" t="s">
        <v>96</v>
      </c>
      <c r="B71" s="264" t="s">
        <v>97</v>
      </c>
      <c r="C71" s="115">
        <v>0</v>
      </c>
      <c r="D71" s="115">
        <v>0</v>
      </c>
      <c r="E71" s="115">
        <v>0</v>
      </c>
      <c r="F71" s="115">
        <v>0</v>
      </c>
      <c r="G71" s="115">
        <v>1</v>
      </c>
      <c r="H71" s="115">
        <v>1</v>
      </c>
      <c r="I71" s="102">
        <v>0</v>
      </c>
      <c r="J71" s="116">
        <v>0</v>
      </c>
      <c r="K71" s="114">
        <f t="shared" si="8"/>
        <v>2</v>
      </c>
    </row>
    <row r="72" spans="1:11" x14ac:dyDescent="0.2">
      <c r="A72" s="121" t="s">
        <v>98</v>
      </c>
      <c r="B72" s="264" t="s">
        <v>99</v>
      </c>
      <c r="C72" s="115"/>
      <c r="D72" s="115"/>
      <c r="E72" s="115"/>
      <c r="F72" s="115"/>
      <c r="G72" s="115"/>
      <c r="H72" s="115"/>
      <c r="I72" s="102"/>
      <c r="J72" s="116"/>
      <c r="K72" s="114">
        <f t="shared" si="8"/>
        <v>0</v>
      </c>
    </row>
    <row r="73" spans="1:11" x14ac:dyDescent="0.2">
      <c r="A73" s="265" t="s">
        <v>100</v>
      </c>
      <c r="B73" s="266" t="s">
        <v>101</v>
      </c>
      <c r="C73" s="119">
        <f>SUM(C62:C72)</f>
        <v>16</v>
      </c>
      <c r="D73" s="119">
        <f t="shared" ref="D73:J73" si="9">SUM(D62:D72)</f>
        <v>3</v>
      </c>
      <c r="E73" s="119">
        <f t="shared" si="9"/>
        <v>0</v>
      </c>
      <c r="F73" s="119">
        <f t="shared" si="9"/>
        <v>0</v>
      </c>
      <c r="G73" s="119">
        <f t="shared" si="9"/>
        <v>10</v>
      </c>
      <c r="H73" s="119">
        <f t="shared" si="9"/>
        <v>3</v>
      </c>
      <c r="I73" s="119">
        <f t="shared" si="9"/>
        <v>11</v>
      </c>
      <c r="J73" s="119">
        <f t="shared" si="9"/>
        <v>11</v>
      </c>
      <c r="K73" s="114">
        <f>SUM(K62:K72)</f>
        <v>54</v>
      </c>
    </row>
    <row r="74" spans="1:11" x14ac:dyDescent="0.2">
      <c r="A74" s="124" t="s">
        <v>106</v>
      </c>
      <c r="B74" s="267"/>
      <c r="C74" s="530"/>
      <c r="D74" s="531"/>
      <c r="E74" s="531"/>
      <c r="F74" s="531"/>
      <c r="G74" s="531"/>
      <c r="H74" s="531"/>
      <c r="I74" s="531"/>
      <c r="J74" s="531"/>
      <c r="K74" s="532"/>
    </row>
    <row r="75" spans="1:11" x14ac:dyDescent="0.2">
      <c r="A75" s="262" t="s">
        <v>76</v>
      </c>
      <c r="B75" s="263" t="s">
        <v>77</v>
      </c>
      <c r="C75" s="533"/>
      <c r="D75" s="534"/>
      <c r="E75" s="534"/>
      <c r="F75" s="534"/>
      <c r="G75" s="534"/>
      <c r="H75" s="534"/>
      <c r="I75" s="534"/>
      <c r="J75" s="534"/>
      <c r="K75" s="535"/>
    </row>
    <row r="76" spans="1:11" x14ac:dyDescent="0.2">
      <c r="A76" s="121" t="s">
        <v>78</v>
      </c>
      <c r="B76" s="264" t="s">
        <v>79</v>
      </c>
      <c r="C76" s="115"/>
      <c r="D76" s="115"/>
      <c r="E76" s="115"/>
      <c r="F76" s="115"/>
      <c r="G76" s="115"/>
      <c r="H76" s="115"/>
      <c r="I76" s="102"/>
      <c r="J76" s="116"/>
      <c r="K76" s="114">
        <f>SUM(C76:J76)</f>
        <v>0</v>
      </c>
    </row>
    <row r="77" spans="1:11" x14ac:dyDescent="0.2">
      <c r="A77" s="121" t="s">
        <v>80</v>
      </c>
      <c r="B77" s="264" t="s">
        <v>81</v>
      </c>
      <c r="C77" s="115"/>
      <c r="D77" s="115"/>
      <c r="E77" s="115"/>
      <c r="F77" s="115"/>
      <c r="G77" s="115"/>
      <c r="H77" s="115"/>
      <c r="I77" s="102"/>
      <c r="J77" s="116"/>
      <c r="K77" s="114">
        <f t="shared" ref="K77:K86" si="10">SUM(C77:J77)</f>
        <v>0</v>
      </c>
    </row>
    <row r="78" spans="1:11" x14ac:dyDescent="0.2">
      <c r="A78" s="121" t="s">
        <v>82</v>
      </c>
      <c r="B78" s="264" t="s">
        <v>83</v>
      </c>
      <c r="C78" s="115"/>
      <c r="D78" s="115"/>
      <c r="E78" s="115"/>
      <c r="F78" s="115"/>
      <c r="G78" s="115"/>
      <c r="H78" s="115"/>
      <c r="I78" s="102"/>
      <c r="J78" s="116"/>
      <c r="K78" s="114">
        <f t="shared" si="10"/>
        <v>0</v>
      </c>
    </row>
    <row r="79" spans="1:11" x14ac:dyDescent="0.2">
      <c r="A79" s="121" t="s">
        <v>84</v>
      </c>
      <c r="B79" s="264" t="s">
        <v>85</v>
      </c>
      <c r="C79" s="115"/>
      <c r="D79" s="115"/>
      <c r="E79" s="115"/>
      <c r="F79" s="115"/>
      <c r="G79" s="115"/>
      <c r="H79" s="115"/>
      <c r="I79" s="102"/>
      <c r="J79" s="116"/>
      <c r="K79" s="114">
        <f t="shared" si="10"/>
        <v>0</v>
      </c>
    </row>
    <row r="80" spans="1:11" x14ac:dyDescent="0.2">
      <c r="A80" s="121" t="s">
        <v>86</v>
      </c>
      <c r="B80" s="264" t="s">
        <v>87</v>
      </c>
      <c r="C80" s="115"/>
      <c r="D80" s="115"/>
      <c r="E80" s="115"/>
      <c r="F80" s="115"/>
      <c r="G80" s="115"/>
      <c r="H80" s="115"/>
      <c r="I80" s="102"/>
      <c r="J80" s="116"/>
      <c r="K80" s="114">
        <f t="shared" si="10"/>
        <v>0</v>
      </c>
    </row>
    <row r="81" spans="1:11" x14ac:dyDescent="0.2">
      <c r="A81" s="121" t="s">
        <v>88</v>
      </c>
      <c r="B81" s="264" t="s">
        <v>89</v>
      </c>
      <c r="C81" s="115">
        <v>1</v>
      </c>
      <c r="D81" s="115">
        <v>1</v>
      </c>
      <c r="E81" s="115">
        <v>0</v>
      </c>
      <c r="F81" s="115">
        <v>0</v>
      </c>
      <c r="G81" s="115">
        <v>1</v>
      </c>
      <c r="H81" s="115">
        <v>0</v>
      </c>
      <c r="I81" s="102">
        <v>0</v>
      </c>
      <c r="J81" s="116">
        <v>0</v>
      </c>
      <c r="K81" s="114">
        <f t="shared" si="10"/>
        <v>3</v>
      </c>
    </row>
    <row r="82" spans="1:11" x14ac:dyDescent="0.2">
      <c r="A82" s="121" t="s">
        <v>90</v>
      </c>
      <c r="B82" s="264" t="s">
        <v>91</v>
      </c>
      <c r="C82" s="115"/>
      <c r="D82" s="115"/>
      <c r="E82" s="115"/>
      <c r="F82" s="115"/>
      <c r="G82" s="115"/>
      <c r="H82" s="115"/>
      <c r="I82" s="102"/>
      <c r="J82" s="116"/>
      <c r="K82" s="114">
        <f t="shared" si="10"/>
        <v>0</v>
      </c>
    </row>
    <row r="83" spans="1:11" x14ac:dyDescent="0.2">
      <c r="A83" s="121" t="s">
        <v>92</v>
      </c>
      <c r="B83" s="264" t="s">
        <v>93</v>
      </c>
      <c r="C83" s="115">
        <v>5</v>
      </c>
      <c r="D83" s="115">
        <v>2</v>
      </c>
      <c r="E83" s="115">
        <v>0</v>
      </c>
      <c r="F83" s="115">
        <v>0</v>
      </c>
      <c r="G83" s="115">
        <v>7</v>
      </c>
      <c r="H83" s="115">
        <v>3</v>
      </c>
      <c r="I83" s="102">
        <v>9</v>
      </c>
      <c r="J83" s="116">
        <v>8</v>
      </c>
      <c r="K83" s="114">
        <f t="shared" si="10"/>
        <v>34</v>
      </c>
    </row>
    <row r="84" spans="1:11" x14ac:dyDescent="0.2">
      <c r="A84" s="121" t="s">
        <v>94</v>
      </c>
      <c r="B84" s="264" t="s">
        <v>95</v>
      </c>
      <c r="C84" s="115"/>
      <c r="D84" s="115"/>
      <c r="E84" s="115"/>
      <c r="F84" s="115"/>
      <c r="G84" s="115"/>
      <c r="H84" s="115"/>
      <c r="I84" s="102"/>
      <c r="J84" s="116"/>
      <c r="K84" s="114">
        <f t="shared" si="10"/>
        <v>0</v>
      </c>
    </row>
    <row r="85" spans="1:11" x14ac:dyDescent="0.2">
      <c r="A85" s="121" t="s">
        <v>96</v>
      </c>
      <c r="B85" s="264" t="s">
        <v>97</v>
      </c>
      <c r="C85" s="395"/>
      <c r="D85" s="395"/>
      <c r="E85" s="395"/>
      <c r="F85" s="395"/>
      <c r="G85" s="395"/>
      <c r="H85" s="395"/>
      <c r="I85" s="396"/>
      <c r="J85" s="397"/>
      <c r="K85" s="114">
        <f t="shared" si="10"/>
        <v>0</v>
      </c>
    </row>
    <row r="86" spans="1:11" x14ac:dyDescent="0.2">
      <c r="A86" s="121" t="s">
        <v>98</v>
      </c>
      <c r="B86" s="264" t="s">
        <v>99</v>
      </c>
      <c r="C86" s="395"/>
      <c r="D86" s="395"/>
      <c r="E86" s="395"/>
      <c r="F86" s="395"/>
      <c r="G86" s="395"/>
      <c r="H86" s="395"/>
      <c r="I86" s="396"/>
      <c r="J86" s="397"/>
      <c r="K86" s="114">
        <f t="shared" si="10"/>
        <v>0</v>
      </c>
    </row>
    <row r="87" spans="1:11" x14ac:dyDescent="0.2">
      <c r="A87" s="265" t="s">
        <v>100</v>
      </c>
      <c r="B87" s="266" t="s">
        <v>101</v>
      </c>
      <c r="C87" s="119">
        <f>SUM(C76:C86)</f>
        <v>6</v>
      </c>
      <c r="D87" s="119">
        <f t="shared" ref="D87:J87" si="11">SUM(D76:D86)</f>
        <v>3</v>
      </c>
      <c r="E87" s="119">
        <f t="shared" si="11"/>
        <v>0</v>
      </c>
      <c r="F87" s="119">
        <f t="shared" si="11"/>
        <v>0</v>
      </c>
      <c r="G87" s="119">
        <f t="shared" si="11"/>
        <v>8</v>
      </c>
      <c r="H87" s="119">
        <f t="shared" si="11"/>
        <v>3</v>
      </c>
      <c r="I87" s="119">
        <f t="shared" si="11"/>
        <v>9</v>
      </c>
      <c r="J87" s="119">
        <f t="shared" si="11"/>
        <v>8</v>
      </c>
      <c r="K87" s="114">
        <f>SUM(K76:K86)</f>
        <v>37</v>
      </c>
    </row>
    <row r="88" spans="1:11" x14ac:dyDescent="0.2">
      <c r="A88" s="124" t="s">
        <v>107</v>
      </c>
      <c r="B88" s="267"/>
      <c r="C88" s="530"/>
      <c r="D88" s="531"/>
      <c r="E88" s="531"/>
      <c r="F88" s="531"/>
      <c r="G88" s="531"/>
      <c r="H88" s="531"/>
      <c r="I88" s="531"/>
      <c r="J88" s="531"/>
      <c r="K88" s="532"/>
    </row>
    <row r="89" spans="1:11" x14ac:dyDescent="0.2">
      <c r="A89" s="262" t="s">
        <v>76</v>
      </c>
      <c r="B89" s="263" t="s">
        <v>77</v>
      </c>
      <c r="C89" s="533"/>
      <c r="D89" s="534"/>
      <c r="E89" s="534"/>
      <c r="F89" s="534"/>
      <c r="G89" s="534"/>
      <c r="H89" s="534"/>
      <c r="I89" s="534"/>
      <c r="J89" s="534"/>
      <c r="K89" s="535"/>
    </row>
    <row r="90" spans="1:11" x14ac:dyDescent="0.2">
      <c r="A90" s="121" t="s">
        <v>78</v>
      </c>
      <c r="B90" s="264" t="s">
        <v>79</v>
      </c>
      <c r="C90" s="115"/>
      <c r="D90" s="115"/>
      <c r="E90" s="115"/>
      <c r="F90" s="115"/>
      <c r="G90" s="115"/>
      <c r="H90" s="115"/>
      <c r="I90" s="102"/>
      <c r="J90" s="116"/>
      <c r="K90" s="114">
        <f>SUM(C90:J90)</f>
        <v>0</v>
      </c>
    </row>
    <row r="91" spans="1:11" x14ac:dyDescent="0.2">
      <c r="A91" s="121" t="s">
        <v>80</v>
      </c>
      <c r="B91" s="264" t="s">
        <v>81</v>
      </c>
      <c r="C91" s="115"/>
      <c r="D91" s="115"/>
      <c r="E91" s="115"/>
      <c r="F91" s="115"/>
      <c r="G91" s="115"/>
      <c r="H91" s="115"/>
      <c r="I91" s="102"/>
      <c r="J91" s="116"/>
      <c r="K91" s="114">
        <f t="shared" ref="K91:K100" si="12">SUM(C91:J91)</f>
        <v>0</v>
      </c>
    </row>
    <row r="92" spans="1:11" x14ac:dyDescent="0.2">
      <c r="A92" s="121" t="s">
        <v>82</v>
      </c>
      <c r="B92" s="264" t="s">
        <v>83</v>
      </c>
      <c r="C92" s="115"/>
      <c r="D92" s="115"/>
      <c r="E92" s="115"/>
      <c r="F92" s="115"/>
      <c r="G92" s="115"/>
      <c r="H92" s="115"/>
      <c r="I92" s="102"/>
      <c r="J92" s="116"/>
      <c r="K92" s="114">
        <f t="shared" si="12"/>
        <v>0</v>
      </c>
    </row>
    <row r="93" spans="1:11" x14ac:dyDescent="0.2">
      <c r="A93" s="121" t="s">
        <v>84</v>
      </c>
      <c r="B93" s="264" t="s">
        <v>85</v>
      </c>
      <c r="C93" s="115"/>
      <c r="D93" s="115"/>
      <c r="E93" s="115"/>
      <c r="F93" s="115"/>
      <c r="G93" s="115"/>
      <c r="H93" s="115"/>
      <c r="I93" s="102"/>
      <c r="J93" s="116"/>
      <c r="K93" s="114">
        <f t="shared" si="12"/>
        <v>0</v>
      </c>
    </row>
    <row r="94" spans="1:11" x14ac:dyDescent="0.2">
      <c r="A94" s="121" t="s">
        <v>86</v>
      </c>
      <c r="B94" s="264" t="s">
        <v>87</v>
      </c>
      <c r="C94" s="115">
        <v>0</v>
      </c>
      <c r="D94" s="115">
        <v>0</v>
      </c>
      <c r="E94" s="115">
        <v>0</v>
      </c>
      <c r="F94" s="115">
        <v>0</v>
      </c>
      <c r="G94" s="115">
        <v>2</v>
      </c>
      <c r="H94" s="115">
        <v>1</v>
      </c>
      <c r="I94" s="102">
        <v>1</v>
      </c>
      <c r="J94" s="116">
        <v>1</v>
      </c>
      <c r="K94" s="114">
        <f t="shared" si="12"/>
        <v>5</v>
      </c>
    </row>
    <row r="95" spans="1:11" x14ac:dyDescent="0.2">
      <c r="A95" s="121" t="s">
        <v>88</v>
      </c>
      <c r="B95" s="264" t="s">
        <v>89</v>
      </c>
      <c r="C95" s="115"/>
      <c r="D95" s="115"/>
      <c r="E95" s="115"/>
      <c r="F95" s="115"/>
      <c r="G95" s="115"/>
      <c r="H95" s="115"/>
      <c r="I95" s="102"/>
      <c r="J95" s="116"/>
      <c r="K95" s="114">
        <f t="shared" si="12"/>
        <v>0</v>
      </c>
    </row>
    <row r="96" spans="1:11" x14ac:dyDescent="0.2">
      <c r="A96" s="121" t="s">
        <v>90</v>
      </c>
      <c r="B96" s="264" t="s">
        <v>91</v>
      </c>
      <c r="C96" s="115"/>
      <c r="D96" s="115"/>
      <c r="E96" s="115"/>
      <c r="F96" s="115"/>
      <c r="G96" s="115"/>
      <c r="H96" s="115"/>
      <c r="I96" s="102"/>
      <c r="J96" s="116"/>
      <c r="K96" s="114">
        <f t="shared" si="12"/>
        <v>0</v>
      </c>
    </row>
    <row r="97" spans="1:11" x14ac:dyDescent="0.2">
      <c r="A97" s="121" t="s">
        <v>92</v>
      </c>
      <c r="B97" s="264" t="s">
        <v>93</v>
      </c>
      <c r="C97" s="115">
        <v>1</v>
      </c>
      <c r="D97" s="115">
        <v>0</v>
      </c>
      <c r="E97" s="115">
        <v>0</v>
      </c>
      <c r="F97" s="115">
        <v>0</v>
      </c>
      <c r="G97" s="115">
        <v>6</v>
      </c>
      <c r="H97" s="115">
        <v>2</v>
      </c>
      <c r="I97" s="102">
        <v>5</v>
      </c>
      <c r="J97" s="116">
        <v>5</v>
      </c>
      <c r="K97" s="114">
        <f t="shared" si="12"/>
        <v>19</v>
      </c>
    </row>
    <row r="98" spans="1:11" x14ac:dyDescent="0.2">
      <c r="A98" s="121" t="s">
        <v>94</v>
      </c>
      <c r="B98" s="264" t="s">
        <v>95</v>
      </c>
      <c r="C98" s="115"/>
      <c r="D98" s="115"/>
      <c r="E98" s="115"/>
      <c r="F98" s="115"/>
      <c r="G98" s="115"/>
      <c r="H98" s="115"/>
      <c r="I98" s="102"/>
      <c r="J98" s="116"/>
      <c r="K98" s="114">
        <f t="shared" si="12"/>
        <v>0</v>
      </c>
    </row>
    <row r="99" spans="1:11" x14ac:dyDescent="0.2">
      <c r="A99" s="121" t="s">
        <v>96</v>
      </c>
      <c r="B99" s="264" t="s">
        <v>97</v>
      </c>
      <c r="C99" s="115"/>
      <c r="D99" s="115"/>
      <c r="E99" s="115"/>
      <c r="F99" s="115"/>
      <c r="G99" s="115"/>
      <c r="H99" s="115"/>
      <c r="I99" s="102"/>
      <c r="J99" s="116"/>
      <c r="K99" s="114">
        <f t="shared" si="12"/>
        <v>0</v>
      </c>
    </row>
    <row r="100" spans="1:11" x14ac:dyDescent="0.2">
      <c r="A100" s="121" t="s">
        <v>98</v>
      </c>
      <c r="B100" s="264" t="s">
        <v>99</v>
      </c>
      <c r="C100" s="115"/>
      <c r="D100" s="115"/>
      <c r="E100" s="115"/>
      <c r="F100" s="115"/>
      <c r="G100" s="115"/>
      <c r="H100" s="115"/>
      <c r="I100" s="102"/>
      <c r="J100" s="116"/>
      <c r="K100" s="114">
        <f t="shared" si="12"/>
        <v>0</v>
      </c>
    </row>
    <row r="101" spans="1:11" x14ac:dyDescent="0.2">
      <c r="A101" s="265" t="s">
        <v>100</v>
      </c>
      <c r="B101" s="266" t="s">
        <v>101</v>
      </c>
      <c r="C101" s="119">
        <f>SUM(C90:C100)</f>
        <v>1</v>
      </c>
      <c r="D101" s="119">
        <f t="shared" ref="D101:J101" si="13">SUM(D90:D100)</f>
        <v>0</v>
      </c>
      <c r="E101" s="119">
        <f t="shared" si="13"/>
        <v>0</v>
      </c>
      <c r="F101" s="119">
        <f t="shared" si="13"/>
        <v>0</v>
      </c>
      <c r="G101" s="119">
        <f t="shared" si="13"/>
        <v>8</v>
      </c>
      <c r="H101" s="119">
        <f t="shared" si="13"/>
        <v>3</v>
      </c>
      <c r="I101" s="119">
        <f t="shared" si="13"/>
        <v>6</v>
      </c>
      <c r="J101" s="119">
        <f t="shared" si="13"/>
        <v>6</v>
      </c>
      <c r="K101" s="114">
        <f>SUM(K90:K100)</f>
        <v>24</v>
      </c>
    </row>
    <row r="102" spans="1:11" x14ac:dyDescent="0.2">
      <c r="A102" s="124" t="s">
        <v>108</v>
      </c>
      <c r="B102" s="267"/>
      <c r="C102" s="536"/>
      <c r="D102" s="537"/>
      <c r="E102" s="537"/>
      <c r="F102" s="537"/>
      <c r="G102" s="537"/>
      <c r="H102" s="537"/>
      <c r="I102" s="537"/>
      <c r="J102" s="537"/>
      <c r="K102" s="538"/>
    </row>
    <row r="103" spans="1:11" x14ac:dyDescent="0.2">
      <c r="A103" s="262" t="s">
        <v>76</v>
      </c>
      <c r="B103" s="263" t="s">
        <v>77</v>
      </c>
      <c r="C103" s="533"/>
      <c r="D103" s="534"/>
      <c r="E103" s="534"/>
      <c r="F103" s="534"/>
      <c r="G103" s="534"/>
      <c r="H103" s="534"/>
      <c r="I103" s="534"/>
      <c r="J103" s="534"/>
      <c r="K103" s="535"/>
    </row>
    <row r="104" spans="1:11" x14ac:dyDescent="0.2">
      <c r="A104" s="121" t="s">
        <v>78</v>
      </c>
      <c r="B104" s="264" t="s">
        <v>79</v>
      </c>
      <c r="C104" s="115"/>
      <c r="D104" s="115"/>
      <c r="E104" s="115"/>
      <c r="F104" s="115"/>
      <c r="G104" s="115"/>
      <c r="H104" s="115"/>
      <c r="I104" s="102"/>
      <c r="J104" s="116"/>
      <c r="K104" s="114">
        <f>SUM(C104:J104)</f>
        <v>0</v>
      </c>
    </row>
    <row r="105" spans="1:11" x14ac:dyDescent="0.2">
      <c r="A105" s="121" t="s">
        <v>80</v>
      </c>
      <c r="B105" s="264" t="s">
        <v>81</v>
      </c>
      <c r="C105" s="115"/>
      <c r="D105" s="115"/>
      <c r="E105" s="115"/>
      <c r="F105" s="115"/>
      <c r="G105" s="115"/>
      <c r="H105" s="115"/>
      <c r="I105" s="102"/>
      <c r="J105" s="116"/>
      <c r="K105" s="114">
        <f t="shared" ref="K105:K114" si="14">SUM(C105:J105)</f>
        <v>0</v>
      </c>
    </row>
    <row r="106" spans="1:11" x14ac:dyDescent="0.2">
      <c r="A106" s="121" t="s">
        <v>82</v>
      </c>
      <c r="B106" s="264" t="s">
        <v>83</v>
      </c>
      <c r="C106" s="115"/>
      <c r="D106" s="115"/>
      <c r="E106" s="115"/>
      <c r="F106" s="115"/>
      <c r="G106" s="115"/>
      <c r="H106" s="115"/>
      <c r="I106" s="102"/>
      <c r="J106" s="116"/>
      <c r="K106" s="114">
        <f t="shared" si="14"/>
        <v>0</v>
      </c>
    </row>
    <row r="107" spans="1:11" x14ac:dyDescent="0.2">
      <c r="A107" s="121" t="s">
        <v>84</v>
      </c>
      <c r="B107" s="264" t="s">
        <v>85</v>
      </c>
      <c r="C107" s="115"/>
      <c r="D107" s="115"/>
      <c r="E107" s="115"/>
      <c r="F107" s="115"/>
      <c r="G107" s="115"/>
      <c r="H107" s="115"/>
      <c r="I107" s="102"/>
      <c r="J107" s="116"/>
      <c r="K107" s="114">
        <f t="shared" si="14"/>
        <v>0</v>
      </c>
    </row>
    <row r="108" spans="1:11" x14ac:dyDescent="0.2">
      <c r="A108" s="121" t="s">
        <v>86</v>
      </c>
      <c r="B108" s="264" t="s">
        <v>87</v>
      </c>
      <c r="C108" s="115"/>
      <c r="D108" s="115"/>
      <c r="E108" s="115"/>
      <c r="F108" s="115"/>
      <c r="G108" s="115"/>
      <c r="H108" s="115"/>
      <c r="I108" s="102"/>
      <c r="J108" s="116"/>
      <c r="K108" s="114">
        <f t="shared" si="14"/>
        <v>0</v>
      </c>
    </row>
    <row r="109" spans="1:11" x14ac:dyDescent="0.2">
      <c r="A109" s="121" t="s">
        <v>88</v>
      </c>
      <c r="B109" s="264" t="s">
        <v>89</v>
      </c>
      <c r="C109" s="115">
        <v>0</v>
      </c>
      <c r="D109" s="115">
        <v>0</v>
      </c>
      <c r="E109" s="115">
        <v>0</v>
      </c>
      <c r="F109" s="115">
        <v>0</v>
      </c>
      <c r="G109" s="115">
        <v>1</v>
      </c>
      <c r="H109" s="115">
        <v>0</v>
      </c>
      <c r="I109" s="102">
        <v>0</v>
      </c>
      <c r="J109" s="116">
        <v>0</v>
      </c>
      <c r="K109" s="114">
        <f t="shared" si="14"/>
        <v>1</v>
      </c>
    </row>
    <row r="110" spans="1:11" x14ac:dyDescent="0.2">
      <c r="A110" s="121" t="s">
        <v>90</v>
      </c>
      <c r="B110" s="264" t="s">
        <v>91</v>
      </c>
      <c r="C110" s="115">
        <v>0</v>
      </c>
      <c r="D110" s="115">
        <v>0</v>
      </c>
      <c r="E110" s="115">
        <v>0</v>
      </c>
      <c r="F110" s="115">
        <v>0</v>
      </c>
      <c r="G110" s="115">
        <v>0</v>
      </c>
      <c r="H110" s="115">
        <v>0</v>
      </c>
      <c r="I110" s="102">
        <v>1</v>
      </c>
      <c r="J110" s="116">
        <v>1</v>
      </c>
      <c r="K110" s="114">
        <f t="shared" si="14"/>
        <v>2</v>
      </c>
    </row>
    <row r="111" spans="1:11" x14ac:dyDescent="0.2">
      <c r="A111" s="121" t="s">
        <v>92</v>
      </c>
      <c r="B111" s="264" t="s">
        <v>93</v>
      </c>
      <c r="C111" s="115">
        <v>3</v>
      </c>
      <c r="D111" s="115">
        <v>1</v>
      </c>
      <c r="E111" s="115">
        <v>0</v>
      </c>
      <c r="F111" s="115">
        <v>0</v>
      </c>
      <c r="G111" s="115">
        <v>2</v>
      </c>
      <c r="H111" s="115">
        <v>1</v>
      </c>
      <c r="I111" s="102">
        <v>1</v>
      </c>
      <c r="J111" s="116">
        <v>1</v>
      </c>
      <c r="K111" s="114">
        <f t="shared" si="14"/>
        <v>9</v>
      </c>
    </row>
    <row r="112" spans="1:11" x14ac:dyDescent="0.2">
      <c r="A112" s="121" t="s">
        <v>94</v>
      </c>
      <c r="B112" s="264" t="s">
        <v>95</v>
      </c>
      <c r="C112" s="115"/>
      <c r="D112" s="115"/>
      <c r="E112" s="115"/>
      <c r="F112" s="115"/>
      <c r="G112" s="115"/>
      <c r="H112" s="115"/>
      <c r="I112" s="102"/>
      <c r="J112" s="116"/>
      <c r="K112" s="114">
        <f t="shared" si="14"/>
        <v>0</v>
      </c>
    </row>
    <row r="113" spans="1:11" x14ac:dyDescent="0.2">
      <c r="A113" s="121" t="s">
        <v>96</v>
      </c>
      <c r="B113" s="264" t="s">
        <v>97</v>
      </c>
      <c r="C113" s="115"/>
      <c r="D113" s="115"/>
      <c r="E113" s="115"/>
      <c r="F113" s="115"/>
      <c r="G113" s="115"/>
      <c r="H113" s="115"/>
      <c r="I113" s="102"/>
      <c r="J113" s="116"/>
      <c r="K113" s="114">
        <f t="shared" si="14"/>
        <v>0</v>
      </c>
    </row>
    <row r="114" spans="1:11" x14ac:dyDescent="0.2">
      <c r="A114" s="121" t="s">
        <v>98</v>
      </c>
      <c r="B114" s="264" t="s">
        <v>99</v>
      </c>
      <c r="C114" s="115"/>
      <c r="D114" s="115"/>
      <c r="E114" s="115"/>
      <c r="F114" s="115"/>
      <c r="G114" s="115"/>
      <c r="H114" s="115"/>
      <c r="I114" s="102"/>
      <c r="J114" s="116"/>
      <c r="K114" s="114">
        <f t="shared" si="14"/>
        <v>0</v>
      </c>
    </row>
    <row r="115" spans="1:11" x14ac:dyDescent="0.2">
      <c r="A115" s="265" t="s">
        <v>100</v>
      </c>
      <c r="B115" s="266" t="s">
        <v>101</v>
      </c>
      <c r="C115" s="119">
        <f>SUM(C104:C114)</f>
        <v>3</v>
      </c>
      <c r="D115" s="119">
        <f t="shared" ref="D115:J115" si="15">SUM(D104:D114)</f>
        <v>1</v>
      </c>
      <c r="E115" s="119">
        <f t="shared" si="15"/>
        <v>0</v>
      </c>
      <c r="F115" s="119">
        <f t="shared" si="15"/>
        <v>0</v>
      </c>
      <c r="G115" s="119">
        <f t="shared" si="15"/>
        <v>3</v>
      </c>
      <c r="H115" s="119">
        <f t="shared" si="15"/>
        <v>1</v>
      </c>
      <c r="I115" s="119">
        <f t="shared" si="15"/>
        <v>2</v>
      </c>
      <c r="J115" s="119">
        <f t="shared" si="15"/>
        <v>2</v>
      </c>
      <c r="K115" s="114">
        <f>SUM(K104:K114)</f>
        <v>12</v>
      </c>
    </row>
    <row r="116" spans="1:11" x14ac:dyDescent="0.2">
      <c r="A116" s="124" t="s">
        <v>67</v>
      </c>
      <c r="B116" s="267"/>
      <c r="C116" s="536"/>
      <c r="D116" s="537"/>
      <c r="E116" s="537"/>
      <c r="F116" s="537"/>
      <c r="G116" s="537"/>
      <c r="H116" s="537"/>
      <c r="I116" s="537"/>
      <c r="J116" s="537"/>
      <c r="K116" s="538"/>
    </row>
    <row r="117" spans="1:11" x14ac:dyDescent="0.2">
      <c r="A117" s="262" t="s">
        <v>76</v>
      </c>
      <c r="B117" s="263" t="s">
        <v>77</v>
      </c>
      <c r="C117" s="533"/>
      <c r="D117" s="534"/>
      <c r="E117" s="534"/>
      <c r="F117" s="534"/>
      <c r="G117" s="534"/>
      <c r="H117" s="534"/>
      <c r="I117" s="534"/>
      <c r="J117" s="534"/>
      <c r="K117" s="535"/>
    </row>
    <row r="118" spans="1:11" x14ac:dyDescent="0.2">
      <c r="A118" s="121" t="s">
        <v>78</v>
      </c>
      <c r="B118" s="264" t="s">
        <v>79</v>
      </c>
      <c r="C118" s="115">
        <f t="shared" ref="C118:J129" si="16">C6+C20+C34+C48+C62+C76+C90+C104</f>
        <v>0</v>
      </c>
      <c r="D118" s="115">
        <f t="shared" si="16"/>
        <v>0</v>
      </c>
      <c r="E118" s="115">
        <f t="shared" si="16"/>
        <v>0</v>
      </c>
      <c r="F118" s="115">
        <f t="shared" si="16"/>
        <v>0</v>
      </c>
      <c r="G118" s="115">
        <f t="shared" si="16"/>
        <v>0</v>
      </c>
      <c r="H118" s="115">
        <f t="shared" si="16"/>
        <v>0</v>
      </c>
      <c r="I118" s="115">
        <f t="shared" si="16"/>
        <v>0</v>
      </c>
      <c r="J118" s="115">
        <f t="shared" si="16"/>
        <v>0</v>
      </c>
      <c r="K118" s="114">
        <f>SUM(C118:J118)</f>
        <v>0</v>
      </c>
    </row>
    <row r="119" spans="1:11" x14ac:dyDescent="0.2">
      <c r="A119" s="121" t="s">
        <v>80</v>
      </c>
      <c r="B119" s="264" t="s">
        <v>81</v>
      </c>
      <c r="C119" s="115">
        <f t="shared" si="16"/>
        <v>0</v>
      </c>
      <c r="D119" s="115">
        <f t="shared" si="16"/>
        <v>0</v>
      </c>
      <c r="E119" s="115">
        <f t="shared" si="16"/>
        <v>0</v>
      </c>
      <c r="F119" s="115">
        <f t="shared" si="16"/>
        <v>0</v>
      </c>
      <c r="G119" s="115">
        <f t="shared" si="16"/>
        <v>0</v>
      </c>
      <c r="H119" s="115">
        <f t="shared" si="16"/>
        <v>0</v>
      </c>
      <c r="I119" s="115">
        <f t="shared" si="16"/>
        <v>0</v>
      </c>
      <c r="J119" s="115">
        <f t="shared" si="16"/>
        <v>0</v>
      </c>
      <c r="K119" s="114">
        <f t="shared" ref="K119:K128" si="17">SUM(C119:J119)</f>
        <v>0</v>
      </c>
    </row>
    <row r="120" spans="1:11" x14ac:dyDescent="0.2">
      <c r="A120" s="121" t="s">
        <v>82</v>
      </c>
      <c r="B120" s="264" t="s">
        <v>83</v>
      </c>
      <c r="C120" s="115">
        <f t="shared" si="16"/>
        <v>0</v>
      </c>
      <c r="D120" s="115">
        <f t="shared" si="16"/>
        <v>0</v>
      </c>
      <c r="E120" s="115">
        <f t="shared" si="16"/>
        <v>0</v>
      </c>
      <c r="F120" s="115">
        <f t="shared" si="16"/>
        <v>0</v>
      </c>
      <c r="G120" s="115">
        <f t="shared" si="16"/>
        <v>0</v>
      </c>
      <c r="H120" s="115">
        <f t="shared" si="16"/>
        <v>0</v>
      </c>
      <c r="I120" s="115">
        <f t="shared" si="16"/>
        <v>0</v>
      </c>
      <c r="J120" s="115">
        <f t="shared" si="16"/>
        <v>0</v>
      </c>
      <c r="K120" s="114">
        <f t="shared" si="17"/>
        <v>0</v>
      </c>
    </row>
    <row r="121" spans="1:11" x14ac:dyDescent="0.2">
      <c r="A121" s="121" t="s">
        <v>84</v>
      </c>
      <c r="B121" s="264" t="s">
        <v>85</v>
      </c>
      <c r="C121" s="115">
        <f t="shared" si="16"/>
        <v>1</v>
      </c>
      <c r="D121" s="115">
        <f t="shared" si="16"/>
        <v>0</v>
      </c>
      <c r="E121" s="115">
        <f t="shared" si="16"/>
        <v>0</v>
      </c>
      <c r="F121" s="115">
        <f t="shared" si="16"/>
        <v>0</v>
      </c>
      <c r="G121" s="115">
        <f t="shared" si="16"/>
        <v>2</v>
      </c>
      <c r="H121" s="115">
        <f t="shared" si="16"/>
        <v>0</v>
      </c>
      <c r="I121" s="115">
        <f t="shared" si="16"/>
        <v>4</v>
      </c>
      <c r="J121" s="115">
        <f t="shared" si="16"/>
        <v>4</v>
      </c>
      <c r="K121" s="114">
        <f t="shared" si="17"/>
        <v>11</v>
      </c>
    </row>
    <row r="122" spans="1:11" x14ac:dyDescent="0.2">
      <c r="A122" s="121" t="s">
        <v>86</v>
      </c>
      <c r="B122" s="264" t="s">
        <v>87</v>
      </c>
      <c r="C122" s="115">
        <f t="shared" si="16"/>
        <v>1</v>
      </c>
      <c r="D122" s="115">
        <f t="shared" si="16"/>
        <v>0</v>
      </c>
      <c r="E122" s="115">
        <f t="shared" si="16"/>
        <v>0</v>
      </c>
      <c r="F122" s="115">
        <f t="shared" si="16"/>
        <v>0</v>
      </c>
      <c r="G122" s="115">
        <f t="shared" si="16"/>
        <v>4</v>
      </c>
      <c r="H122" s="115">
        <f t="shared" si="16"/>
        <v>1</v>
      </c>
      <c r="I122" s="115">
        <f t="shared" si="16"/>
        <v>5</v>
      </c>
      <c r="J122" s="115">
        <f t="shared" si="16"/>
        <v>5</v>
      </c>
      <c r="K122" s="114">
        <f t="shared" si="17"/>
        <v>16</v>
      </c>
    </row>
    <row r="123" spans="1:11" x14ac:dyDescent="0.2">
      <c r="A123" s="121" t="s">
        <v>88</v>
      </c>
      <c r="B123" s="264" t="s">
        <v>89</v>
      </c>
      <c r="C123" s="115">
        <f t="shared" si="16"/>
        <v>3</v>
      </c>
      <c r="D123" s="115">
        <f t="shared" si="16"/>
        <v>2</v>
      </c>
      <c r="E123" s="115">
        <f t="shared" si="16"/>
        <v>0</v>
      </c>
      <c r="F123" s="115">
        <f t="shared" si="16"/>
        <v>0</v>
      </c>
      <c r="G123" s="115">
        <f t="shared" si="16"/>
        <v>3</v>
      </c>
      <c r="H123" s="115">
        <f t="shared" si="16"/>
        <v>0</v>
      </c>
      <c r="I123" s="115">
        <f t="shared" si="16"/>
        <v>3</v>
      </c>
      <c r="J123" s="115">
        <f t="shared" si="16"/>
        <v>3</v>
      </c>
      <c r="K123" s="114">
        <f t="shared" si="17"/>
        <v>14</v>
      </c>
    </row>
    <row r="124" spans="1:11" x14ac:dyDescent="0.2">
      <c r="A124" s="121" t="s">
        <v>90</v>
      </c>
      <c r="B124" s="264" t="s">
        <v>91</v>
      </c>
      <c r="C124" s="115">
        <f t="shared" si="16"/>
        <v>3</v>
      </c>
      <c r="D124" s="115">
        <f t="shared" si="16"/>
        <v>1</v>
      </c>
      <c r="E124" s="115">
        <f t="shared" si="16"/>
        <v>0</v>
      </c>
      <c r="F124" s="115">
        <f t="shared" si="16"/>
        <v>0</v>
      </c>
      <c r="G124" s="115">
        <f t="shared" si="16"/>
        <v>3</v>
      </c>
      <c r="H124" s="115">
        <f t="shared" si="16"/>
        <v>1</v>
      </c>
      <c r="I124" s="115">
        <f t="shared" si="16"/>
        <v>4</v>
      </c>
      <c r="J124" s="115">
        <f t="shared" si="16"/>
        <v>4</v>
      </c>
      <c r="K124" s="114">
        <f t="shared" si="17"/>
        <v>16</v>
      </c>
    </row>
    <row r="125" spans="1:11" x14ac:dyDescent="0.2">
      <c r="A125" s="121" t="s">
        <v>92</v>
      </c>
      <c r="B125" s="264" t="s">
        <v>93</v>
      </c>
      <c r="C125" s="115">
        <f t="shared" si="16"/>
        <v>32</v>
      </c>
      <c r="D125" s="115">
        <f t="shared" si="16"/>
        <v>8</v>
      </c>
      <c r="E125" s="115">
        <f t="shared" si="16"/>
        <v>0</v>
      </c>
      <c r="F125" s="115">
        <f t="shared" si="16"/>
        <v>0</v>
      </c>
      <c r="G125" s="115">
        <f t="shared" si="16"/>
        <v>37</v>
      </c>
      <c r="H125" s="115">
        <f t="shared" si="16"/>
        <v>17</v>
      </c>
      <c r="I125" s="115">
        <f t="shared" si="16"/>
        <v>30</v>
      </c>
      <c r="J125" s="115">
        <f t="shared" si="16"/>
        <v>29</v>
      </c>
      <c r="K125" s="114">
        <f t="shared" si="17"/>
        <v>153</v>
      </c>
    </row>
    <row r="126" spans="1:11" x14ac:dyDescent="0.2">
      <c r="A126" s="121" t="s">
        <v>94</v>
      </c>
      <c r="B126" s="264" t="s">
        <v>95</v>
      </c>
      <c r="C126" s="115">
        <f t="shared" si="16"/>
        <v>0</v>
      </c>
      <c r="D126" s="115">
        <f t="shared" si="16"/>
        <v>0</v>
      </c>
      <c r="E126" s="115">
        <f t="shared" si="16"/>
        <v>0</v>
      </c>
      <c r="F126" s="115">
        <f t="shared" si="16"/>
        <v>0</v>
      </c>
      <c r="G126" s="115">
        <f t="shared" si="16"/>
        <v>0</v>
      </c>
      <c r="H126" s="115">
        <f t="shared" si="16"/>
        <v>0</v>
      </c>
      <c r="I126" s="115">
        <f t="shared" si="16"/>
        <v>0</v>
      </c>
      <c r="J126" s="115">
        <f t="shared" si="16"/>
        <v>0</v>
      </c>
      <c r="K126" s="114">
        <f t="shared" si="17"/>
        <v>0</v>
      </c>
    </row>
    <row r="127" spans="1:11" x14ac:dyDescent="0.2">
      <c r="A127" s="121" t="s">
        <v>96</v>
      </c>
      <c r="B127" s="264" t="s">
        <v>97</v>
      </c>
      <c r="C127" s="115">
        <f t="shared" si="16"/>
        <v>0</v>
      </c>
      <c r="D127" s="115">
        <f t="shared" si="16"/>
        <v>0</v>
      </c>
      <c r="E127" s="115">
        <f t="shared" si="16"/>
        <v>0</v>
      </c>
      <c r="F127" s="115">
        <f t="shared" si="16"/>
        <v>0</v>
      </c>
      <c r="G127" s="115">
        <f t="shared" si="16"/>
        <v>1</v>
      </c>
      <c r="H127" s="115">
        <f t="shared" si="16"/>
        <v>1</v>
      </c>
      <c r="I127" s="115">
        <f t="shared" si="16"/>
        <v>0</v>
      </c>
      <c r="J127" s="115">
        <f t="shared" si="16"/>
        <v>0</v>
      </c>
      <c r="K127" s="117">
        <f t="shared" si="17"/>
        <v>2</v>
      </c>
    </row>
    <row r="128" spans="1:11" ht="13.5" thickBot="1" x14ac:dyDescent="0.25">
      <c r="A128" s="121" t="s">
        <v>98</v>
      </c>
      <c r="B128" s="264" t="s">
        <v>99</v>
      </c>
      <c r="C128" s="115">
        <f t="shared" si="16"/>
        <v>0</v>
      </c>
      <c r="D128" s="115">
        <f t="shared" si="16"/>
        <v>0</v>
      </c>
      <c r="E128" s="115">
        <f t="shared" si="16"/>
        <v>0</v>
      </c>
      <c r="F128" s="115">
        <f t="shared" si="16"/>
        <v>0</v>
      </c>
      <c r="G128" s="115">
        <f t="shared" si="16"/>
        <v>1</v>
      </c>
      <c r="H128" s="115">
        <f t="shared" si="16"/>
        <v>0</v>
      </c>
      <c r="I128" s="115">
        <f t="shared" si="16"/>
        <v>3</v>
      </c>
      <c r="J128" s="115">
        <f t="shared" si="16"/>
        <v>3</v>
      </c>
      <c r="K128" s="114">
        <f t="shared" si="17"/>
        <v>7</v>
      </c>
    </row>
    <row r="129" spans="1:11" ht="13.5" thickBot="1" x14ac:dyDescent="0.25">
      <c r="A129" s="268" t="s">
        <v>109</v>
      </c>
      <c r="B129" s="269" t="s">
        <v>101</v>
      </c>
      <c r="C129" s="398">
        <f t="shared" si="16"/>
        <v>40</v>
      </c>
      <c r="D129" s="398">
        <f t="shared" si="16"/>
        <v>11</v>
      </c>
      <c r="E129" s="398">
        <f t="shared" si="16"/>
        <v>0</v>
      </c>
      <c r="F129" s="398">
        <f t="shared" si="16"/>
        <v>0</v>
      </c>
      <c r="G129" s="398">
        <f t="shared" si="16"/>
        <v>51</v>
      </c>
      <c r="H129" s="398">
        <f t="shared" si="16"/>
        <v>20</v>
      </c>
      <c r="I129" s="398">
        <f t="shared" si="16"/>
        <v>49</v>
      </c>
      <c r="J129" s="398">
        <f t="shared" si="16"/>
        <v>48</v>
      </c>
      <c r="K129" s="270">
        <f>SUM(K118:K128)</f>
        <v>219</v>
      </c>
    </row>
    <row r="130" spans="1:11" x14ac:dyDescent="0.2">
      <c r="C130" s="55"/>
      <c r="D130" s="55"/>
      <c r="E130" s="55"/>
      <c r="F130" s="55"/>
      <c r="G130" s="55"/>
      <c r="H130" s="55"/>
      <c r="I130" s="55"/>
      <c r="J130" s="55"/>
      <c r="K130" s="55"/>
    </row>
    <row r="131" spans="1:11" x14ac:dyDescent="0.2">
      <c r="C131" s="55"/>
      <c r="D131" s="55"/>
      <c r="E131" s="55"/>
      <c r="F131" s="55"/>
      <c r="G131" s="55"/>
      <c r="H131" s="55"/>
      <c r="I131" s="55"/>
      <c r="J131" s="55"/>
      <c r="K131" s="55"/>
    </row>
    <row r="132" spans="1:11" x14ac:dyDescent="0.2">
      <c r="C132" s="55"/>
      <c r="D132" s="55"/>
      <c r="E132" s="55"/>
      <c r="F132" s="55"/>
      <c r="G132" s="55"/>
      <c r="H132" s="55"/>
      <c r="I132" s="55"/>
      <c r="J132" s="55"/>
      <c r="K132" s="55"/>
    </row>
    <row r="133" spans="1:11" x14ac:dyDescent="0.2">
      <c r="A133" s="2" t="s">
        <v>110</v>
      </c>
      <c r="B133" s="4" t="s">
        <v>111</v>
      </c>
      <c r="C133" s="55"/>
      <c r="D133" s="55"/>
      <c r="E133" s="55"/>
      <c r="F133" s="55"/>
      <c r="G133" s="55"/>
      <c r="H133" s="55"/>
      <c r="I133" s="55"/>
      <c r="J133" s="55"/>
      <c r="K133" s="55"/>
    </row>
    <row r="134" spans="1:11" x14ac:dyDescent="0.2">
      <c r="A134" s="4" t="s">
        <v>112</v>
      </c>
      <c r="B134" s="1"/>
    </row>
  </sheetData>
  <mergeCells count="23">
    <mergeCell ref="C116:K116"/>
    <mergeCell ref="C117:K117"/>
    <mergeCell ref="C75:K75"/>
    <mergeCell ref="C88:K88"/>
    <mergeCell ref="C89:K89"/>
    <mergeCell ref="C102:K102"/>
    <mergeCell ref="C103:K103"/>
    <mergeCell ref="C46:K46"/>
    <mergeCell ref="C47:K47"/>
    <mergeCell ref="C60:K60"/>
    <mergeCell ref="C61:K61"/>
    <mergeCell ref="C74:K74"/>
    <mergeCell ref="C32:K32"/>
    <mergeCell ref="C33:K33"/>
    <mergeCell ref="C4:K4"/>
    <mergeCell ref="C5:K5"/>
    <mergeCell ref="C18:K18"/>
    <mergeCell ref="C19:K19"/>
    <mergeCell ref="A1:K1"/>
    <mergeCell ref="C2:D2"/>
    <mergeCell ref="E2:F2"/>
    <mergeCell ref="G2:H2"/>
    <mergeCell ref="I2:J2"/>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FFFF00"/>
    <pageSetUpPr fitToPage="1"/>
  </sheetPr>
  <dimension ref="A1:I63"/>
  <sheetViews>
    <sheetView zoomScaleNormal="100" workbookViewId="0">
      <selection activeCell="D11" sqref="D11"/>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542" t="s">
        <v>114</v>
      </c>
      <c r="B1" s="526"/>
      <c r="D1" s="543" t="s">
        <v>115</v>
      </c>
      <c r="E1" s="544"/>
      <c r="F1" s="544"/>
      <c r="G1" s="544"/>
      <c r="H1" s="544"/>
      <c r="I1" s="545"/>
    </row>
    <row r="2" spans="1:9" s="5" customFormat="1" ht="38.25" customHeight="1" thickBot="1" x14ac:dyDescent="0.25">
      <c r="A2" s="13" t="s">
        <v>67</v>
      </c>
      <c r="B2" s="35"/>
      <c r="C2" s="1"/>
      <c r="D2" s="87" t="s">
        <v>116</v>
      </c>
      <c r="E2" s="455" t="s">
        <v>68</v>
      </c>
      <c r="F2" s="455" t="s">
        <v>69</v>
      </c>
      <c r="G2" s="455" t="s">
        <v>70</v>
      </c>
      <c r="H2" s="455" t="s">
        <v>71</v>
      </c>
      <c r="I2" s="174" t="s">
        <v>117</v>
      </c>
    </row>
    <row r="3" spans="1:9" s="5" customFormat="1" x14ac:dyDescent="0.2">
      <c r="A3" s="57" t="s">
        <v>118</v>
      </c>
      <c r="B3" s="58" t="s">
        <v>119</v>
      </c>
      <c r="C3" s="1"/>
      <c r="D3" s="81" t="s">
        <v>120</v>
      </c>
      <c r="E3" s="399">
        <v>3</v>
      </c>
      <c r="F3" s="399">
        <v>0</v>
      </c>
      <c r="G3" s="399">
        <v>2</v>
      </c>
      <c r="H3" s="399">
        <v>1</v>
      </c>
      <c r="I3" s="25">
        <f>SUM(E3:H3)</f>
        <v>6</v>
      </c>
    </row>
    <row r="4" spans="1:9" ht="12.75" customHeight="1" thickBot="1" x14ac:dyDescent="0.25">
      <c r="A4" s="16" t="s">
        <v>121</v>
      </c>
      <c r="B4" s="59" t="s">
        <v>122</v>
      </c>
      <c r="D4" s="82" t="s">
        <v>123</v>
      </c>
      <c r="E4" s="80">
        <v>16</v>
      </c>
      <c r="F4" s="80">
        <v>0</v>
      </c>
      <c r="G4" s="80">
        <v>1</v>
      </c>
      <c r="H4" s="80">
        <v>0</v>
      </c>
      <c r="I4" s="175">
        <f>SUM(E4:H4)</f>
        <v>17</v>
      </c>
    </row>
    <row r="5" spans="1:9" ht="12.75" customHeight="1" x14ac:dyDescent="0.2">
      <c r="A5" s="16" t="s">
        <v>124</v>
      </c>
      <c r="B5" s="59"/>
    </row>
    <row r="6" spans="1:9" ht="12.75" customHeight="1" x14ac:dyDescent="0.2">
      <c r="A6" s="16" t="s">
        <v>125</v>
      </c>
      <c r="B6" s="59" t="s">
        <v>126</v>
      </c>
    </row>
    <row r="7" spans="1:9" ht="25.5" customHeight="1" x14ac:dyDescent="0.2">
      <c r="A7" s="60" t="s">
        <v>127</v>
      </c>
      <c r="B7" s="59" t="s">
        <v>128</v>
      </c>
    </row>
    <row r="8" spans="1:9" x14ac:dyDescent="0.2">
      <c r="A8" s="16" t="s">
        <v>129</v>
      </c>
      <c r="B8" s="59" t="s">
        <v>130</v>
      </c>
    </row>
    <row r="9" spans="1:9" ht="25.5" x14ac:dyDescent="0.2">
      <c r="A9" s="16" t="s">
        <v>131</v>
      </c>
      <c r="B9" s="59" t="s">
        <v>132</v>
      </c>
    </row>
    <row r="10" spans="1:9" ht="89.25" x14ac:dyDescent="0.2">
      <c r="A10" s="16" t="s">
        <v>133</v>
      </c>
      <c r="B10" s="400" t="s">
        <v>134</v>
      </c>
    </row>
    <row r="11" spans="1:9" ht="63.75" x14ac:dyDescent="0.2">
      <c r="A11" s="16" t="s">
        <v>135</v>
      </c>
      <c r="B11" s="400" t="s">
        <v>136</v>
      </c>
    </row>
    <row r="12" spans="1:9" x14ac:dyDescent="0.2">
      <c r="A12" s="16" t="s">
        <v>137</v>
      </c>
      <c r="B12" s="59" t="s">
        <v>138</v>
      </c>
    </row>
    <row r="13" spans="1:9" ht="15.75" thickBot="1" x14ac:dyDescent="0.3">
      <c r="A13" s="90" t="s">
        <v>139</v>
      </c>
      <c r="B13" s="401">
        <v>6</v>
      </c>
    </row>
    <row r="14" spans="1:9" x14ac:dyDescent="0.2">
      <c r="A14" s="57" t="s">
        <v>140</v>
      </c>
      <c r="B14" s="58" t="s">
        <v>119</v>
      </c>
    </row>
    <row r="15" spans="1:9" x14ac:dyDescent="0.2">
      <c r="A15" s="16" t="s">
        <v>121</v>
      </c>
      <c r="B15" s="59" t="s">
        <v>122</v>
      </c>
    </row>
    <row r="16" spans="1:9" x14ac:dyDescent="0.2">
      <c r="A16" s="16" t="s">
        <v>124</v>
      </c>
      <c r="B16" s="59"/>
    </row>
    <row r="17" spans="1:2" x14ac:dyDescent="0.2">
      <c r="A17" s="16" t="s">
        <v>125</v>
      </c>
      <c r="B17" s="59" t="s">
        <v>141</v>
      </c>
    </row>
    <row r="18" spans="1:2" x14ac:dyDescent="0.2">
      <c r="A18" s="60" t="s">
        <v>127</v>
      </c>
      <c r="B18" s="59" t="s">
        <v>128</v>
      </c>
    </row>
    <row r="19" spans="1:2" x14ac:dyDescent="0.2">
      <c r="A19" s="16" t="s">
        <v>129</v>
      </c>
      <c r="B19" s="59" t="s">
        <v>142</v>
      </c>
    </row>
    <row r="20" spans="1:2" ht="25.5" x14ac:dyDescent="0.2">
      <c r="A20" s="16" t="s">
        <v>131</v>
      </c>
      <c r="B20" s="59" t="s">
        <v>143</v>
      </c>
    </row>
    <row r="21" spans="1:2" ht="76.5" x14ac:dyDescent="0.2">
      <c r="A21" s="16" t="s">
        <v>133</v>
      </c>
      <c r="B21" s="400" t="s">
        <v>144</v>
      </c>
    </row>
    <row r="22" spans="1:2" ht="76.5" x14ac:dyDescent="0.2">
      <c r="A22" s="16" t="s">
        <v>135</v>
      </c>
      <c r="B22" s="400" t="s">
        <v>145</v>
      </c>
    </row>
    <row r="23" spans="1:2" ht="25.5" x14ac:dyDescent="0.2">
      <c r="A23" s="16" t="s">
        <v>137</v>
      </c>
      <c r="B23" s="400" t="s">
        <v>138</v>
      </c>
    </row>
    <row r="24" spans="1:2" ht="15.75" thickBot="1" x14ac:dyDescent="0.3">
      <c r="A24" s="90" t="s">
        <v>139</v>
      </c>
      <c r="B24" s="401">
        <v>0</v>
      </c>
    </row>
    <row r="25" spans="1:2" x14ac:dyDescent="0.2">
      <c r="A25" s="57" t="s">
        <v>146</v>
      </c>
      <c r="B25" s="58" t="s">
        <v>147</v>
      </c>
    </row>
    <row r="26" spans="1:2" x14ac:dyDescent="0.2">
      <c r="A26" s="16" t="s">
        <v>121</v>
      </c>
      <c r="B26" s="59" t="s">
        <v>148</v>
      </c>
    </row>
    <row r="27" spans="1:2" x14ac:dyDescent="0.2">
      <c r="A27" s="16" t="s">
        <v>124</v>
      </c>
      <c r="B27" s="59"/>
    </row>
    <row r="28" spans="1:2" x14ac:dyDescent="0.2">
      <c r="A28" s="16" t="s">
        <v>125</v>
      </c>
      <c r="B28" s="59" t="s">
        <v>149</v>
      </c>
    </row>
    <row r="29" spans="1:2" x14ac:dyDescent="0.2">
      <c r="A29" s="60" t="s">
        <v>127</v>
      </c>
      <c r="B29" s="59" t="s">
        <v>128</v>
      </c>
    </row>
    <row r="30" spans="1:2" x14ac:dyDescent="0.2">
      <c r="A30" s="16" t="s">
        <v>129</v>
      </c>
      <c r="B30" s="59" t="s">
        <v>142</v>
      </c>
    </row>
    <row r="31" spans="1:2" ht="25.5" x14ac:dyDescent="0.2">
      <c r="A31" s="16" t="s">
        <v>131</v>
      </c>
      <c r="B31" s="59" t="s">
        <v>132</v>
      </c>
    </row>
    <row r="32" spans="1:2" ht="89.25" x14ac:dyDescent="0.2">
      <c r="A32" s="16" t="s">
        <v>133</v>
      </c>
      <c r="B32" s="400" t="s">
        <v>134</v>
      </c>
    </row>
    <row r="33" spans="1:2" ht="63.75" x14ac:dyDescent="0.2">
      <c r="A33" s="16" t="s">
        <v>135</v>
      </c>
      <c r="B33" s="400" t="s">
        <v>136</v>
      </c>
    </row>
    <row r="34" spans="1:2" x14ac:dyDescent="0.2">
      <c r="A34" s="16" t="s">
        <v>137</v>
      </c>
      <c r="B34" s="59" t="s">
        <v>150</v>
      </c>
    </row>
    <row r="35" spans="1:2" ht="15.75" thickBot="1" x14ac:dyDescent="0.3">
      <c r="A35" s="90" t="s">
        <v>139</v>
      </c>
      <c r="B35" s="401">
        <v>7</v>
      </c>
    </row>
    <row r="36" spans="1:2" x14ac:dyDescent="0.2">
      <c r="A36" s="57" t="s">
        <v>151</v>
      </c>
      <c r="B36" s="58" t="s">
        <v>147</v>
      </c>
    </row>
    <row r="37" spans="1:2" x14ac:dyDescent="0.2">
      <c r="A37" s="16" t="s">
        <v>121</v>
      </c>
      <c r="B37" s="59" t="s">
        <v>152</v>
      </c>
    </row>
    <row r="38" spans="1:2" x14ac:dyDescent="0.2">
      <c r="A38" s="16" t="s">
        <v>124</v>
      </c>
      <c r="B38" s="59"/>
    </row>
    <row r="39" spans="1:2" x14ac:dyDescent="0.2">
      <c r="A39" s="16" t="s">
        <v>125</v>
      </c>
      <c r="B39" s="59" t="s">
        <v>141</v>
      </c>
    </row>
    <row r="40" spans="1:2" x14ac:dyDescent="0.2">
      <c r="A40" s="60" t="s">
        <v>127</v>
      </c>
      <c r="B40" s="59" t="s">
        <v>128</v>
      </c>
    </row>
    <row r="41" spans="1:2" x14ac:dyDescent="0.2">
      <c r="A41" s="16" t="s">
        <v>129</v>
      </c>
      <c r="B41" s="59" t="s">
        <v>153</v>
      </c>
    </row>
    <row r="42" spans="1:2" ht="25.5" x14ac:dyDescent="0.2">
      <c r="A42" s="16" t="s">
        <v>131</v>
      </c>
      <c r="B42" s="59" t="s">
        <v>154</v>
      </c>
    </row>
    <row r="43" spans="1:2" ht="76.5" x14ac:dyDescent="0.2">
      <c r="A43" s="16" t="s">
        <v>133</v>
      </c>
      <c r="B43" s="400" t="s">
        <v>155</v>
      </c>
    </row>
    <row r="44" spans="1:2" ht="38.25" x14ac:dyDescent="0.2">
      <c r="A44" s="16" t="s">
        <v>135</v>
      </c>
      <c r="B44" s="400" t="s">
        <v>156</v>
      </c>
    </row>
    <row r="45" spans="1:2" x14ac:dyDescent="0.2">
      <c r="A45" s="16" t="s">
        <v>137</v>
      </c>
      <c r="B45" s="59" t="s">
        <v>157</v>
      </c>
    </row>
    <row r="46" spans="1:2" ht="15.75" thickBot="1" x14ac:dyDescent="0.3">
      <c r="A46" s="90" t="s">
        <v>139</v>
      </c>
      <c r="B46" s="401">
        <v>0</v>
      </c>
    </row>
    <row r="47" spans="1:2" x14ac:dyDescent="0.2">
      <c r="A47" s="57" t="s">
        <v>158</v>
      </c>
      <c r="B47" s="58" t="s">
        <v>159</v>
      </c>
    </row>
    <row r="48" spans="1:2" ht="25.5" x14ac:dyDescent="0.2">
      <c r="A48" s="118" t="s">
        <v>121</v>
      </c>
      <c r="B48" s="402" t="s">
        <v>160</v>
      </c>
    </row>
    <row r="49" spans="1:2" x14ac:dyDescent="0.2">
      <c r="A49" s="118" t="s">
        <v>124</v>
      </c>
      <c r="B49" s="179"/>
    </row>
    <row r="50" spans="1:2" x14ac:dyDescent="0.2">
      <c r="A50" s="403" t="s">
        <v>127</v>
      </c>
      <c r="B50" s="179" t="s">
        <v>128</v>
      </c>
    </row>
    <row r="51" spans="1:2" ht="25.5" x14ac:dyDescent="0.2">
      <c r="A51" s="118" t="s">
        <v>131</v>
      </c>
      <c r="B51" s="179" t="s">
        <v>161</v>
      </c>
    </row>
    <row r="52" spans="1:2" ht="15.75" thickBot="1" x14ac:dyDescent="0.3">
      <c r="A52" s="90" t="s">
        <v>139</v>
      </c>
      <c r="B52" s="401">
        <v>3</v>
      </c>
    </row>
    <row r="53" spans="1:2" x14ac:dyDescent="0.2">
      <c r="A53" s="57" t="s">
        <v>162</v>
      </c>
      <c r="B53" s="58" t="s">
        <v>163</v>
      </c>
    </row>
    <row r="54" spans="1:2" x14ac:dyDescent="0.2">
      <c r="A54" s="16" t="s">
        <v>121</v>
      </c>
      <c r="B54" s="59" t="s">
        <v>164</v>
      </c>
    </row>
    <row r="55" spans="1:2" x14ac:dyDescent="0.2">
      <c r="A55" s="16" t="s">
        <v>124</v>
      </c>
      <c r="B55" s="59" t="s">
        <v>165</v>
      </c>
    </row>
    <row r="56" spans="1:2" x14ac:dyDescent="0.2">
      <c r="A56" s="16" t="s">
        <v>125</v>
      </c>
      <c r="B56" s="59" t="s">
        <v>166</v>
      </c>
    </row>
    <row r="57" spans="1:2" x14ac:dyDescent="0.2">
      <c r="A57" s="60" t="s">
        <v>127</v>
      </c>
      <c r="B57" s="59" t="s">
        <v>167</v>
      </c>
    </row>
    <row r="58" spans="1:2" x14ac:dyDescent="0.2">
      <c r="A58" s="16" t="s">
        <v>129</v>
      </c>
      <c r="B58" s="59" t="s">
        <v>168</v>
      </c>
    </row>
    <row r="59" spans="1:2" ht="25.5" x14ac:dyDescent="0.2">
      <c r="A59" s="16" t="s">
        <v>131</v>
      </c>
      <c r="B59" s="59" t="s">
        <v>143</v>
      </c>
    </row>
    <row r="60" spans="1:2" ht="63.75" x14ac:dyDescent="0.2">
      <c r="A60" s="16" t="s">
        <v>133</v>
      </c>
      <c r="B60" s="404" t="s">
        <v>169</v>
      </c>
    </row>
    <row r="61" spans="1:2" x14ac:dyDescent="0.2">
      <c r="A61" s="16" t="s">
        <v>135</v>
      </c>
      <c r="B61" s="405" t="s">
        <v>170</v>
      </c>
    </row>
    <row r="62" spans="1:2" ht="25.5" x14ac:dyDescent="0.2">
      <c r="A62" s="16" t="s">
        <v>137</v>
      </c>
      <c r="B62" s="404" t="s">
        <v>171</v>
      </c>
    </row>
    <row r="63" spans="1:2" ht="15.75" thickBot="1" x14ac:dyDescent="0.3">
      <c r="A63" s="90" t="s">
        <v>139</v>
      </c>
      <c r="B63" s="401">
        <v>1</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FFFF00"/>
    <pageSetUpPr fitToPage="1"/>
  </sheetPr>
  <dimension ref="A1:I49"/>
  <sheetViews>
    <sheetView zoomScaleNormal="100" workbookViewId="0">
      <selection activeCell="B9" sqref="B9"/>
    </sheetView>
  </sheetViews>
  <sheetFormatPr defaultColWidth="9.140625" defaultRowHeight="12.75" x14ac:dyDescent="0.2"/>
  <cols>
    <col min="1" max="1" width="42.42578125" style="2" customWidth="1"/>
    <col min="2" max="2" width="54.8554687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546" t="s">
        <v>172</v>
      </c>
      <c r="B1" s="547"/>
      <c r="D1" s="543" t="s">
        <v>173</v>
      </c>
      <c r="E1" s="544"/>
      <c r="F1" s="544"/>
      <c r="G1" s="544"/>
      <c r="H1" s="544"/>
      <c r="I1" s="545"/>
    </row>
    <row r="2" spans="1:9" s="5" customFormat="1" ht="38.25" customHeight="1" x14ac:dyDescent="0.2">
      <c r="A2" s="13" t="s">
        <v>67</v>
      </c>
      <c r="B2" s="35"/>
      <c r="D2" s="87" t="s">
        <v>116</v>
      </c>
      <c r="E2" s="455" t="s">
        <v>68</v>
      </c>
      <c r="F2" s="455" t="s">
        <v>69</v>
      </c>
      <c r="G2" s="455" t="s">
        <v>70</v>
      </c>
      <c r="H2" s="455" t="s">
        <v>71</v>
      </c>
      <c r="I2" s="174" t="s">
        <v>117</v>
      </c>
    </row>
    <row r="3" spans="1:9" s="5" customFormat="1" ht="12.75" customHeight="1" x14ac:dyDescent="0.2">
      <c r="A3" s="23" t="s">
        <v>174</v>
      </c>
      <c r="B3" s="61" t="s">
        <v>175</v>
      </c>
      <c r="D3" s="81" t="s">
        <v>120</v>
      </c>
      <c r="E3" s="399">
        <v>1</v>
      </c>
      <c r="F3" s="399">
        <v>0</v>
      </c>
      <c r="G3" s="399">
        <v>1</v>
      </c>
      <c r="H3" s="399">
        <v>5</v>
      </c>
      <c r="I3" s="25">
        <f>SUM(E3:H3)</f>
        <v>7</v>
      </c>
    </row>
    <row r="4" spans="1:9" s="5" customFormat="1" ht="12.75" customHeight="1" thickBot="1" x14ac:dyDescent="0.25">
      <c r="A4" s="177" t="s">
        <v>176</v>
      </c>
      <c r="B4" s="61">
        <v>732</v>
      </c>
      <c r="D4" s="82" t="s">
        <v>123</v>
      </c>
      <c r="E4" s="80">
        <v>110</v>
      </c>
      <c r="F4" s="80">
        <v>0</v>
      </c>
      <c r="G4" s="80">
        <v>76</v>
      </c>
      <c r="H4" s="80">
        <v>60</v>
      </c>
      <c r="I4" s="175">
        <f>SUM(E4:H4)</f>
        <v>246</v>
      </c>
    </row>
    <row r="5" spans="1:9" ht="12.75" customHeight="1" x14ac:dyDescent="0.2">
      <c r="A5" s="121" t="s">
        <v>177</v>
      </c>
      <c r="B5" s="176" t="s">
        <v>178</v>
      </c>
    </row>
    <row r="6" spans="1:9" ht="25.5" customHeight="1" x14ac:dyDescent="0.2">
      <c r="A6" s="121" t="s">
        <v>131</v>
      </c>
      <c r="B6" s="176" t="s">
        <v>179</v>
      </c>
    </row>
    <row r="7" spans="1:9" ht="15.75" thickBot="1" x14ac:dyDescent="0.3">
      <c r="A7" s="90" t="s">
        <v>139</v>
      </c>
      <c r="B7" s="401">
        <v>3</v>
      </c>
    </row>
    <row r="8" spans="1:9" x14ac:dyDescent="0.2">
      <c r="A8" s="23" t="s">
        <v>180</v>
      </c>
      <c r="B8" s="61" t="s">
        <v>181</v>
      </c>
    </row>
    <row r="9" spans="1:9" x14ac:dyDescent="0.2">
      <c r="A9" s="177" t="s">
        <v>176</v>
      </c>
      <c r="B9" s="406" t="s">
        <v>182</v>
      </c>
    </row>
    <row r="10" spans="1:9" ht="12.75" customHeight="1" x14ac:dyDescent="0.2">
      <c r="A10" s="121" t="s">
        <v>177</v>
      </c>
      <c r="B10" s="407" t="s">
        <v>183</v>
      </c>
    </row>
    <row r="11" spans="1:9" ht="25.5" x14ac:dyDescent="0.2">
      <c r="A11" s="121" t="s">
        <v>131</v>
      </c>
      <c r="B11" s="176" t="s">
        <v>132</v>
      </c>
    </row>
    <row r="12" spans="1:9" ht="15.75" thickBot="1" x14ac:dyDescent="0.3">
      <c r="A12" s="90" t="s">
        <v>139</v>
      </c>
      <c r="B12" s="408">
        <v>110</v>
      </c>
    </row>
    <row r="13" spans="1:9" x14ac:dyDescent="0.2">
      <c r="A13" s="177" t="s">
        <v>184</v>
      </c>
      <c r="B13" s="178" t="s">
        <v>185</v>
      </c>
    </row>
    <row r="14" spans="1:9" x14ac:dyDescent="0.2">
      <c r="A14" s="177" t="s">
        <v>176</v>
      </c>
      <c r="B14" s="406" t="s">
        <v>186</v>
      </c>
    </row>
    <row r="15" spans="1:9" x14ac:dyDescent="0.2">
      <c r="A15" s="121" t="s">
        <v>177</v>
      </c>
      <c r="B15" s="407" t="s">
        <v>183</v>
      </c>
    </row>
    <row r="16" spans="1:9" ht="25.5" x14ac:dyDescent="0.2">
      <c r="A16" s="121" t="s">
        <v>131</v>
      </c>
      <c r="B16" s="176" t="s">
        <v>143</v>
      </c>
    </row>
    <row r="17" spans="1:2" s="42" customFormat="1" ht="15" customHeight="1" thickBot="1" x14ac:dyDescent="0.3">
      <c r="A17" s="409" t="s">
        <v>139</v>
      </c>
      <c r="B17" s="408">
        <v>76</v>
      </c>
    </row>
    <row r="18" spans="1:2" s="42" customFormat="1" ht="15" customHeight="1" x14ac:dyDescent="0.2">
      <c r="A18" s="177" t="s">
        <v>187</v>
      </c>
      <c r="B18" s="178" t="s">
        <v>188</v>
      </c>
    </row>
    <row r="19" spans="1:2" x14ac:dyDescent="0.2">
      <c r="A19" s="177" t="s">
        <v>176</v>
      </c>
      <c r="B19" s="406" t="s">
        <v>189</v>
      </c>
    </row>
    <row r="20" spans="1:2" x14ac:dyDescent="0.2">
      <c r="A20" s="121" t="s">
        <v>177</v>
      </c>
      <c r="B20" s="407" t="s">
        <v>190</v>
      </c>
    </row>
    <row r="21" spans="1:2" ht="25.5" x14ac:dyDescent="0.2">
      <c r="A21" s="121" t="s">
        <v>131</v>
      </c>
      <c r="B21" s="176" t="s">
        <v>154</v>
      </c>
    </row>
    <row r="22" spans="1:2" ht="15.75" thickBot="1" x14ac:dyDescent="0.3">
      <c r="A22" s="409" t="s">
        <v>139</v>
      </c>
      <c r="B22" s="408">
        <v>5</v>
      </c>
    </row>
    <row r="23" spans="1:2" x14ac:dyDescent="0.2">
      <c r="A23" s="23" t="s">
        <v>191</v>
      </c>
      <c r="B23" s="410" t="s">
        <v>192</v>
      </c>
    </row>
    <row r="24" spans="1:2" ht="13.15" customHeight="1" x14ac:dyDescent="0.2">
      <c r="A24" s="23" t="s">
        <v>176</v>
      </c>
      <c r="B24" s="410" t="s">
        <v>193</v>
      </c>
    </row>
    <row r="25" spans="1:2" x14ac:dyDescent="0.2">
      <c r="A25" s="121" t="s">
        <v>177</v>
      </c>
      <c r="B25" s="411" t="s">
        <v>194</v>
      </c>
    </row>
    <row r="26" spans="1:2" x14ac:dyDescent="0.2">
      <c r="A26" s="121" t="s">
        <v>125</v>
      </c>
      <c r="B26" s="411">
        <v>2010</v>
      </c>
    </row>
    <row r="27" spans="1:2" x14ac:dyDescent="0.2">
      <c r="A27" s="121" t="s">
        <v>129</v>
      </c>
      <c r="B27" s="411">
        <v>6</v>
      </c>
    </row>
    <row r="28" spans="1:2" ht="25.5" x14ac:dyDescent="0.2">
      <c r="A28" s="121" t="s">
        <v>131</v>
      </c>
      <c r="B28" s="411" t="s">
        <v>154</v>
      </c>
    </row>
    <row r="29" spans="1:2" ht="38.25" x14ac:dyDescent="0.2">
      <c r="A29" s="122" t="s">
        <v>133</v>
      </c>
      <c r="B29" s="412" t="s">
        <v>195</v>
      </c>
    </row>
    <row r="30" spans="1:2" ht="13.5" thickBot="1" x14ac:dyDescent="0.25">
      <c r="A30" s="90" t="s">
        <v>139</v>
      </c>
      <c r="B30" s="411">
        <v>11</v>
      </c>
    </row>
    <row r="31" spans="1:2" x14ac:dyDescent="0.2">
      <c r="A31" s="23" t="s">
        <v>196</v>
      </c>
      <c r="B31" s="410" t="s">
        <v>192</v>
      </c>
    </row>
    <row r="32" spans="1:2" x14ac:dyDescent="0.2">
      <c r="A32" s="23" t="s">
        <v>176</v>
      </c>
      <c r="B32" s="410" t="s">
        <v>193</v>
      </c>
    </row>
    <row r="33" spans="1:2" x14ac:dyDescent="0.2">
      <c r="A33" s="121" t="s">
        <v>177</v>
      </c>
      <c r="B33" s="411" t="s">
        <v>194</v>
      </c>
    </row>
    <row r="34" spans="1:2" x14ac:dyDescent="0.2">
      <c r="A34" s="121" t="s">
        <v>125</v>
      </c>
      <c r="B34" s="411">
        <v>2017</v>
      </c>
    </row>
    <row r="35" spans="1:2" x14ac:dyDescent="0.2">
      <c r="A35" s="121" t="s">
        <v>129</v>
      </c>
      <c r="B35" s="411">
        <v>8</v>
      </c>
    </row>
    <row r="36" spans="1:2" ht="25.5" x14ac:dyDescent="0.2">
      <c r="A36" s="121" t="s">
        <v>131</v>
      </c>
      <c r="B36" s="411" t="s">
        <v>154</v>
      </c>
    </row>
    <row r="37" spans="1:2" ht="38.25" x14ac:dyDescent="0.2">
      <c r="A37" s="122" t="s">
        <v>133</v>
      </c>
      <c r="B37" s="412" t="s">
        <v>195</v>
      </c>
    </row>
    <row r="38" spans="1:2" ht="13.5" thickBot="1" x14ac:dyDescent="0.25">
      <c r="A38" s="90" t="s">
        <v>139</v>
      </c>
      <c r="B38" s="411">
        <v>37</v>
      </c>
    </row>
    <row r="39" spans="1:2" x14ac:dyDescent="0.2">
      <c r="A39" s="177" t="s">
        <v>197</v>
      </c>
      <c r="B39" s="410" t="s">
        <v>198</v>
      </c>
    </row>
    <row r="40" spans="1:2" x14ac:dyDescent="0.2">
      <c r="A40" s="177" t="s">
        <v>176</v>
      </c>
      <c r="B40" s="178" t="s">
        <v>199</v>
      </c>
    </row>
    <row r="41" spans="1:2" x14ac:dyDescent="0.2">
      <c r="A41" s="121" t="s">
        <v>177</v>
      </c>
      <c r="B41" s="176" t="s">
        <v>194</v>
      </c>
    </row>
    <row r="42" spans="1:2" x14ac:dyDescent="0.2">
      <c r="A42" s="121" t="s">
        <v>125</v>
      </c>
      <c r="B42" s="176">
        <v>2010</v>
      </c>
    </row>
    <row r="43" spans="1:2" x14ac:dyDescent="0.2">
      <c r="A43" s="121" t="s">
        <v>129</v>
      </c>
      <c r="B43" s="176">
        <v>6</v>
      </c>
    </row>
    <row r="44" spans="1:2" ht="25.5" x14ac:dyDescent="0.2">
      <c r="A44" s="121" t="s">
        <v>131</v>
      </c>
      <c r="B44" s="411" t="s">
        <v>154</v>
      </c>
    </row>
    <row r="45" spans="1:2" ht="38.25" x14ac:dyDescent="0.2">
      <c r="A45" s="122" t="s">
        <v>133</v>
      </c>
      <c r="B45" s="412" t="s">
        <v>195</v>
      </c>
    </row>
    <row r="46" spans="1:2" ht="15.75" thickBot="1" x14ac:dyDescent="0.3">
      <c r="A46" s="90" t="s">
        <v>139</v>
      </c>
      <c r="B46" s="401">
        <v>4</v>
      </c>
    </row>
    <row r="47" spans="1:2" ht="15" x14ac:dyDescent="0.25">
      <c r="A47" s="91"/>
      <c r="B47" s="68"/>
    </row>
    <row r="48" spans="1:2" x14ac:dyDescent="0.2">
      <c r="A48" s="548" t="s">
        <v>200</v>
      </c>
      <c r="B48" s="548"/>
    </row>
    <row r="49" spans="1:2" x14ac:dyDescent="0.2">
      <c r="A49" s="548"/>
      <c r="B49" s="548"/>
    </row>
  </sheetData>
  <mergeCells count="3">
    <mergeCell ref="A1:B1"/>
    <mergeCell ref="D1:I1"/>
    <mergeCell ref="A48:B49"/>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FFFF00"/>
    <pageSetUpPr fitToPage="1"/>
  </sheetPr>
  <dimension ref="A1:I31"/>
  <sheetViews>
    <sheetView workbookViewId="0">
      <selection activeCell="B22" sqref="B22"/>
    </sheetView>
  </sheetViews>
  <sheetFormatPr defaultColWidth="9.140625" defaultRowHeight="12.75" x14ac:dyDescent="0.2"/>
  <cols>
    <col min="1" max="1" width="42.285156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546" t="s">
        <v>201</v>
      </c>
      <c r="B1" s="547"/>
      <c r="D1" s="543" t="s">
        <v>202</v>
      </c>
      <c r="E1" s="544"/>
      <c r="F1" s="544"/>
      <c r="G1" s="544"/>
      <c r="H1" s="544"/>
      <c r="I1" s="545"/>
    </row>
    <row r="2" spans="1:9" s="5" customFormat="1" ht="38.25" customHeight="1" x14ac:dyDescent="0.2">
      <c r="A2" s="13" t="s">
        <v>67</v>
      </c>
      <c r="B2" s="35"/>
      <c r="D2" s="87" t="s">
        <v>116</v>
      </c>
      <c r="E2" s="455" t="s">
        <v>68</v>
      </c>
      <c r="F2" s="455" t="s">
        <v>69</v>
      </c>
      <c r="G2" s="455" t="s">
        <v>70</v>
      </c>
      <c r="H2" s="455" t="s">
        <v>71</v>
      </c>
      <c r="I2" s="174" t="s">
        <v>117</v>
      </c>
    </row>
    <row r="3" spans="1:9" s="5" customFormat="1" x14ac:dyDescent="0.2">
      <c r="A3" s="23" t="s">
        <v>174</v>
      </c>
      <c r="B3" s="61"/>
      <c r="D3" s="81" t="s">
        <v>120</v>
      </c>
      <c r="E3" s="7"/>
      <c r="F3" s="7"/>
      <c r="G3" s="7"/>
      <c r="H3" s="7"/>
      <c r="I3" s="25">
        <f>SUM(E3:H3)</f>
        <v>0</v>
      </c>
    </row>
    <row r="4" spans="1:9" s="5" customFormat="1" ht="13.5" thickBot="1" x14ac:dyDescent="0.25">
      <c r="A4" s="177" t="s">
        <v>203</v>
      </c>
      <c r="B4" s="61"/>
      <c r="D4" s="82" t="s">
        <v>123</v>
      </c>
      <c r="E4" s="80"/>
      <c r="F4" s="80"/>
      <c r="G4" s="80"/>
      <c r="H4" s="80"/>
      <c r="I4" s="175">
        <f>SUM(E4:H4)</f>
        <v>0</v>
      </c>
    </row>
    <row r="5" spans="1:9" x14ac:dyDescent="0.2">
      <c r="A5" s="121" t="s">
        <v>204</v>
      </c>
      <c r="B5" s="59"/>
    </row>
    <row r="6" spans="1:9" ht="25.5" x14ac:dyDescent="0.2">
      <c r="A6" s="121" t="s">
        <v>131</v>
      </c>
      <c r="B6" s="59"/>
    </row>
    <row r="7" spans="1:9" x14ac:dyDescent="0.2">
      <c r="A7" s="109" t="s">
        <v>139</v>
      </c>
      <c r="B7" s="179"/>
    </row>
    <row r="8" spans="1:9" x14ac:dyDescent="0.2">
      <c r="A8" s="177" t="s">
        <v>180</v>
      </c>
      <c r="B8" s="61"/>
    </row>
    <row r="9" spans="1:9" x14ac:dyDescent="0.2">
      <c r="A9" s="177" t="s">
        <v>203</v>
      </c>
      <c r="B9" s="61"/>
    </row>
    <row r="10" spans="1:9" x14ac:dyDescent="0.2">
      <c r="A10" s="121" t="s">
        <v>204</v>
      </c>
      <c r="B10" s="59"/>
    </row>
    <row r="11" spans="1:9" x14ac:dyDescent="0.2">
      <c r="A11" s="16" t="s">
        <v>125</v>
      </c>
      <c r="B11" s="59"/>
    </row>
    <row r="12" spans="1:9" x14ac:dyDescent="0.2">
      <c r="A12" s="16" t="s">
        <v>129</v>
      </c>
      <c r="B12" s="59"/>
    </row>
    <row r="13" spans="1:9" ht="25.5" x14ac:dyDescent="0.2">
      <c r="A13" s="16" t="s">
        <v>131</v>
      </c>
      <c r="B13" s="59"/>
    </row>
    <row r="14" spans="1:9" ht="25.5" x14ac:dyDescent="0.2">
      <c r="A14" s="16" t="s">
        <v>133</v>
      </c>
      <c r="B14" s="59"/>
      <c r="D14" s="55"/>
    </row>
    <row r="15" spans="1:9" ht="13.5" thickBot="1" x14ac:dyDescent="0.25">
      <c r="A15" s="105" t="s">
        <v>139</v>
      </c>
      <c r="B15" s="180"/>
    </row>
    <row r="31" spans="2:2" x14ac:dyDescent="0.2">
      <c r="B31" s="92"/>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FFFF00"/>
    <pageSetUpPr fitToPage="1"/>
  </sheetPr>
  <dimension ref="A1:L18"/>
  <sheetViews>
    <sheetView workbookViewId="0">
      <selection activeCell="G24" sqref="G24"/>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2" ht="25.5" customHeight="1" x14ac:dyDescent="0.2">
      <c r="A1" s="523" t="s">
        <v>205</v>
      </c>
      <c r="B1" s="524"/>
      <c r="C1" s="524"/>
      <c r="D1" s="524"/>
      <c r="E1" s="524"/>
      <c r="F1" s="524"/>
      <c r="G1" s="524"/>
      <c r="H1" s="524"/>
      <c r="I1" s="524"/>
      <c r="J1" s="526"/>
    </row>
    <row r="2" spans="1:12" s="5" customFormat="1" ht="38.25" customHeight="1" x14ac:dyDescent="0.2">
      <c r="A2" s="13" t="s">
        <v>67</v>
      </c>
      <c r="B2" s="8"/>
      <c r="C2" s="527" t="s">
        <v>206</v>
      </c>
      <c r="D2" s="527"/>
      <c r="E2" s="527"/>
      <c r="F2" s="527" t="s">
        <v>207</v>
      </c>
      <c r="G2" s="527"/>
      <c r="H2" s="527"/>
      <c r="I2" s="550" t="s">
        <v>208</v>
      </c>
      <c r="J2" s="552" t="s">
        <v>72</v>
      </c>
    </row>
    <row r="3" spans="1:12" s="5" customFormat="1" ht="25.5" x14ac:dyDescent="0.2">
      <c r="A3" s="13"/>
      <c r="B3" s="8"/>
      <c r="C3" s="455" t="s">
        <v>209</v>
      </c>
      <c r="D3" s="455" t="s">
        <v>210</v>
      </c>
      <c r="E3" s="455" t="s">
        <v>211</v>
      </c>
      <c r="F3" s="455" t="s">
        <v>209</v>
      </c>
      <c r="G3" s="455" t="s">
        <v>210</v>
      </c>
      <c r="H3" s="455" t="s">
        <v>211</v>
      </c>
      <c r="I3" s="551"/>
      <c r="J3" s="553"/>
      <c r="L3" s="1"/>
    </row>
    <row r="4" spans="1:12" s="2" customFormat="1" x14ac:dyDescent="0.2">
      <c r="A4" s="262" t="s">
        <v>76</v>
      </c>
      <c r="B4" s="263" t="s">
        <v>77</v>
      </c>
      <c r="C4" s="549"/>
      <c r="D4" s="549"/>
      <c r="E4" s="549"/>
      <c r="F4" s="549"/>
      <c r="G4" s="549"/>
      <c r="H4" s="549"/>
      <c r="I4" s="549"/>
      <c r="J4" s="15"/>
    </row>
    <row r="5" spans="1:12" x14ac:dyDescent="0.2">
      <c r="A5" s="121" t="s">
        <v>78</v>
      </c>
      <c r="B5" s="264" t="s">
        <v>79</v>
      </c>
      <c r="C5" s="10">
        <v>0</v>
      </c>
      <c r="D5" s="10">
        <v>0</v>
      </c>
      <c r="E5" s="10">
        <v>0</v>
      </c>
      <c r="F5" s="10">
        <v>0</v>
      </c>
      <c r="G5" s="10">
        <v>0</v>
      </c>
      <c r="H5" s="10">
        <v>0</v>
      </c>
      <c r="I5" s="10">
        <v>0</v>
      </c>
      <c r="J5" s="17">
        <f>SUM(C5:I5)</f>
        <v>0</v>
      </c>
    </row>
    <row r="6" spans="1:12" x14ac:dyDescent="0.2">
      <c r="A6" s="121" t="s">
        <v>80</v>
      </c>
      <c r="B6" s="264" t="s">
        <v>81</v>
      </c>
      <c r="C6" s="10">
        <v>0</v>
      </c>
      <c r="D6" s="10">
        <v>0</v>
      </c>
      <c r="E6" s="10">
        <v>4</v>
      </c>
      <c r="F6" s="10">
        <v>0</v>
      </c>
      <c r="G6" s="10">
        <v>0</v>
      </c>
      <c r="H6" s="10">
        <v>0</v>
      </c>
      <c r="I6" s="10">
        <v>0</v>
      </c>
      <c r="J6" s="17">
        <f t="shared" ref="J6:J15" si="0">SUM(C6:I6)</f>
        <v>4</v>
      </c>
    </row>
    <row r="7" spans="1:12" x14ac:dyDescent="0.2">
      <c r="A7" s="121" t="s">
        <v>82</v>
      </c>
      <c r="B7" s="264" t="s">
        <v>83</v>
      </c>
      <c r="C7" s="10">
        <v>0</v>
      </c>
      <c r="D7" s="10">
        <v>0</v>
      </c>
      <c r="E7" s="10">
        <v>0</v>
      </c>
      <c r="F7" s="10">
        <v>0</v>
      </c>
      <c r="G7" s="10">
        <v>0</v>
      </c>
      <c r="H7" s="10">
        <v>7</v>
      </c>
      <c r="I7" s="10">
        <v>2</v>
      </c>
      <c r="J7" s="17">
        <f t="shared" si="0"/>
        <v>9</v>
      </c>
    </row>
    <row r="8" spans="1:12" x14ac:dyDescent="0.2">
      <c r="A8" s="121" t="s">
        <v>84</v>
      </c>
      <c r="B8" s="264" t="s">
        <v>85</v>
      </c>
      <c r="C8" s="10">
        <v>0</v>
      </c>
      <c r="D8" s="10">
        <v>0</v>
      </c>
      <c r="E8" s="10">
        <v>0</v>
      </c>
      <c r="F8" s="10">
        <v>0</v>
      </c>
      <c r="G8" s="10">
        <v>0</v>
      </c>
      <c r="H8" s="10">
        <v>0</v>
      </c>
      <c r="I8" s="10">
        <v>2</v>
      </c>
      <c r="J8" s="17">
        <f t="shared" si="0"/>
        <v>2</v>
      </c>
    </row>
    <row r="9" spans="1:12" x14ac:dyDescent="0.2">
      <c r="A9" s="121" t="s">
        <v>86</v>
      </c>
      <c r="B9" s="264" t="s">
        <v>87</v>
      </c>
      <c r="C9" s="10">
        <v>0</v>
      </c>
      <c r="D9" s="10">
        <v>2</v>
      </c>
      <c r="E9" s="10">
        <v>3</v>
      </c>
      <c r="F9" s="10">
        <v>0</v>
      </c>
      <c r="G9" s="10">
        <v>0</v>
      </c>
      <c r="H9" s="10">
        <v>0</v>
      </c>
      <c r="I9" s="10">
        <v>4</v>
      </c>
      <c r="J9" s="17">
        <f t="shared" si="0"/>
        <v>9</v>
      </c>
    </row>
    <row r="10" spans="1:12" x14ac:dyDescent="0.2">
      <c r="A10" s="121" t="s">
        <v>88</v>
      </c>
      <c r="B10" s="264" t="s">
        <v>89</v>
      </c>
      <c r="C10" s="10">
        <v>0</v>
      </c>
      <c r="D10" s="10">
        <v>0</v>
      </c>
      <c r="E10" s="10">
        <v>0</v>
      </c>
      <c r="F10" s="10">
        <v>0</v>
      </c>
      <c r="G10" s="10">
        <v>0</v>
      </c>
      <c r="H10" s="10">
        <v>0</v>
      </c>
      <c r="I10" s="10">
        <v>10</v>
      </c>
      <c r="J10" s="17">
        <f t="shared" si="0"/>
        <v>10</v>
      </c>
    </row>
    <row r="11" spans="1:12" x14ac:dyDescent="0.2">
      <c r="A11" s="121" t="s">
        <v>90</v>
      </c>
      <c r="B11" s="264" t="s">
        <v>91</v>
      </c>
      <c r="C11" s="10">
        <v>13</v>
      </c>
      <c r="D11" s="10">
        <v>2</v>
      </c>
      <c r="E11" s="10">
        <v>6</v>
      </c>
      <c r="F11" s="10">
        <v>0</v>
      </c>
      <c r="G11" s="10">
        <v>0</v>
      </c>
      <c r="H11" s="10">
        <v>0</v>
      </c>
      <c r="I11" s="10">
        <v>0</v>
      </c>
      <c r="J11" s="17">
        <f t="shared" si="0"/>
        <v>21</v>
      </c>
    </row>
    <row r="12" spans="1:12" x14ac:dyDescent="0.2">
      <c r="A12" s="121" t="s">
        <v>92</v>
      </c>
      <c r="B12" s="264" t="s">
        <v>93</v>
      </c>
      <c r="C12" s="10">
        <v>0</v>
      </c>
      <c r="D12" s="10">
        <v>0</v>
      </c>
      <c r="E12" s="10">
        <v>2</v>
      </c>
      <c r="F12" s="10">
        <v>0</v>
      </c>
      <c r="G12" s="10">
        <v>0</v>
      </c>
      <c r="H12" s="10">
        <v>0</v>
      </c>
      <c r="I12" s="10">
        <v>6</v>
      </c>
      <c r="J12" s="17">
        <f t="shared" si="0"/>
        <v>8</v>
      </c>
    </row>
    <row r="13" spans="1:12" x14ac:dyDescent="0.2">
      <c r="A13" s="121" t="s">
        <v>94</v>
      </c>
      <c r="B13" s="264" t="s">
        <v>95</v>
      </c>
      <c r="C13" s="10">
        <v>0</v>
      </c>
      <c r="D13" s="10">
        <v>0</v>
      </c>
      <c r="E13" s="10">
        <v>0</v>
      </c>
      <c r="F13" s="10">
        <v>0</v>
      </c>
      <c r="G13" s="10">
        <v>0</v>
      </c>
      <c r="H13" s="10">
        <v>0</v>
      </c>
      <c r="I13" s="10">
        <v>0</v>
      </c>
      <c r="J13" s="17">
        <f t="shared" si="0"/>
        <v>0</v>
      </c>
    </row>
    <row r="14" spans="1:12" x14ac:dyDescent="0.2">
      <c r="A14" s="121" t="s">
        <v>96</v>
      </c>
      <c r="B14" s="264" t="s">
        <v>97</v>
      </c>
      <c r="C14" s="10">
        <v>0</v>
      </c>
      <c r="D14" s="10">
        <v>0</v>
      </c>
      <c r="E14" s="10">
        <v>0</v>
      </c>
      <c r="F14" s="10">
        <v>0</v>
      </c>
      <c r="G14" s="10">
        <v>0</v>
      </c>
      <c r="H14" s="10">
        <v>0</v>
      </c>
      <c r="I14" s="10">
        <v>0</v>
      </c>
      <c r="J14" s="17">
        <f t="shared" si="0"/>
        <v>0</v>
      </c>
    </row>
    <row r="15" spans="1:12" x14ac:dyDescent="0.2">
      <c r="A15" s="121" t="s">
        <v>98</v>
      </c>
      <c r="B15" s="264" t="s">
        <v>99</v>
      </c>
      <c r="C15" s="20">
        <v>0</v>
      </c>
      <c r="D15" s="20">
        <v>0</v>
      </c>
      <c r="E15" s="20">
        <v>0</v>
      </c>
      <c r="F15" s="20">
        <v>0</v>
      </c>
      <c r="G15" s="20">
        <v>3</v>
      </c>
      <c r="H15" s="20">
        <v>0</v>
      </c>
      <c r="I15" s="20">
        <v>0</v>
      </c>
      <c r="J15" s="17">
        <f t="shared" si="0"/>
        <v>3</v>
      </c>
    </row>
    <row r="16" spans="1:12" ht="13.5" thickBot="1" x14ac:dyDescent="0.25">
      <c r="A16" s="21" t="s">
        <v>212</v>
      </c>
      <c r="B16" s="251" t="s">
        <v>101</v>
      </c>
      <c r="C16" s="22">
        <f t="shared" ref="C16:H16" si="1">SUM(C5:C15)</f>
        <v>13</v>
      </c>
      <c r="D16" s="22">
        <f t="shared" si="1"/>
        <v>4</v>
      </c>
      <c r="E16" s="22">
        <f t="shared" si="1"/>
        <v>15</v>
      </c>
      <c r="F16" s="22">
        <f t="shared" si="1"/>
        <v>0</v>
      </c>
      <c r="G16" s="22">
        <f t="shared" si="1"/>
        <v>3</v>
      </c>
      <c r="H16" s="22">
        <f t="shared" si="1"/>
        <v>7</v>
      </c>
      <c r="I16" s="22">
        <f>SUM(I5:I15)</f>
        <v>24</v>
      </c>
      <c r="J16" s="18">
        <f>SUM(J5:J15)</f>
        <v>66</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FFFF00"/>
  </sheetPr>
  <dimension ref="A1:M18"/>
  <sheetViews>
    <sheetView workbookViewId="0">
      <selection activeCell="I22" sqref="I22"/>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3" ht="25.5" customHeight="1" x14ac:dyDescent="0.2">
      <c r="A1" s="523" t="s">
        <v>213</v>
      </c>
      <c r="B1" s="524"/>
      <c r="C1" s="524"/>
      <c r="D1" s="524"/>
      <c r="E1" s="524"/>
      <c r="F1" s="524"/>
      <c r="G1" s="524"/>
      <c r="H1" s="524"/>
      <c r="I1" s="524"/>
      <c r="J1" s="524"/>
      <c r="K1" s="526"/>
    </row>
    <row r="2" spans="1:13" s="5" customFormat="1" ht="38.25" customHeight="1" x14ac:dyDescent="0.2">
      <c r="A2" s="13" t="s">
        <v>67</v>
      </c>
      <c r="B2" s="8"/>
      <c r="C2" s="527" t="s">
        <v>206</v>
      </c>
      <c r="D2" s="527"/>
      <c r="E2" s="527"/>
      <c r="F2" s="527" t="s">
        <v>207</v>
      </c>
      <c r="G2" s="527"/>
      <c r="H2" s="527"/>
      <c r="I2" s="550" t="s">
        <v>208</v>
      </c>
      <c r="J2" s="555" t="s">
        <v>214</v>
      </c>
      <c r="K2" s="557" t="s">
        <v>215</v>
      </c>
    </row>
    <row r="3" spans="1:13" s="5" customFormat="1" ht="30.75" customHeight="1" x14ac:dyDescent="0.2">
      <c r="A3" s="13"/>
      <c r="B3" s="8"/>
      <c r="C3" s="455" t="s">
        <v>209</v>
      </c>
      <c r="D3" s="455" t="s">
        <v>210</v>
      </c>
      <c r="E3" s="455" t="s">
        <v>211</v>
      </c>
      <c r="F3" s="455" t="s">
        <v>209</v>
      </c>
      <c r="G3" s="455" t="s">
        <v>210</v>
      </c>
      <c r="H3" s="455" t="s">
        <v>211</v>
      </c>
      <c r="I3" s="551"/>
      <c r="J3" s="556"/>
      <c r="K3" s="558"/>
    </row>
    <row r="4" spans="1:13" s="2" customFormat="1" x14ac:dyDescent="0.2">
      <c r="A4" s="262" t="s">
        <v>76</v>
      </c>
      <c r="B4" s="263" t="s">
        <v>77</v>
      </c>
      <c r="C4" s="549"/>
      <c r="D4" s="549"/>
      <c r="E4" s="549"/>
      <c r="F4" s="549"/>
      <c r="G4" s="549"/>
      <c r="H4" s="549"/>
      <c r="I4" s="549"/>
      <c r="J4" s="31"/>
      <c r="K4" s="32"/>
      <c r="M4" s="1"/>
    </row>
    <row r="5" spans="1:13" x14ac:dyDescent="0.2">
      <c r="A5" s="121" t="s">
        <v>78</v>
      </c>
      <c r="B5" s="264" t="s">
        <v>79</v>
      </c>
      <c r="C5" s="10">
        <v>0</v>
      </c>
      <c r="D5" s="10">
        <v>0</v>
      </c>
      <c r="E5" s="10">
        <v>0</v>
      </c>
      <c r="F5" s="10">
        <v>0</v>
      </c>
      <c r="G5" s="10">
        <v>0</v>
      </c>
      <c r="H5" s="10">
        <v>0</v>
      </c>
      <c r="I5" s="10">
        <v>0</v>
      </c>
      <c r="J5" s="12">
        <f>SUM(C5:I5)</f>
        <v>0</v>
      </c>
      <c r="K5" s="30"/>
    </row>
    <row r="6" spans="1:13" x14ac:dyDescent="0.2">
      <c r="A6" s="121" t="s">
        <v>80</v>
      </c>
      <c r="B6" s="264" t="s">
        <v>81</v>
      </c>
      <c r="C6" s="10">
        <v>0</v>
      </c>
      <c r="D6" s="10">
        <v>0</v>
      </c>
      <c r="E6" s="10">
        <v>103</v>
      </c>
      <c r="F6" s="10">
        <v>0</v>
      </c>
      <c r="G6" s="10">
        <v>0</v>
      </c>
      <c r="H6" s="10">
        <v>0</v>
      </c>
      <c r="I6" s="10">
        <v>0</v>
      </c>
      <c r="J6" s="12">
        <f t="shared" ref="J6:J15" si="0">SUM(C6:I6)</f>
        <v>103</v>
      </c>
      <c r="K6" s="30"/>
    </row>
    <row r="7" spans="1:13" x14ac:dyDescent="0.2">
      <c r="A7" s="121" t="s">
        <v>82</v>
      </c>
      <c r="B7" s="264" t="s">
        <v>83</v>
      </c>
      <c r="C7" s="10">
        <v>0</v>
      </c>
      <c r="D7" s="10">
        <v>0</v>
      </c>
      <c r="E7" s="10">
        <v>0</v>
      </c>
      <c r="F7" s="10">
        <v>0</v>
      </c>
      <c r="G7" s="10">
        <v>0</v>
      </c>
      <c r="H7" s="10">
        <v>117</v>
      </c>
      <c r="I7" s="10">
        <v>28</v>
      </c>
      <c r="J7" s="12">
        <f t="shared" si="0"/>
        <v>145</v>
      </c>
      <c r="K7" s="30"/>
    </row>
    <row r="8" spans="1:13" x14ac:dyDescent="0.2">
      <c r="A8" s="121" t="s">
        <v>84</v>
      </c>
      <c r="B8" s="264" t="s">
        <v>85</v>
      </c>
      <c r="C8" s="10">
        <v>0</v>
      </c>
      <c r="D8" s="10">
        <v>0</v>
      </c>
      <c r="E8" s="10">
        <v>0</v>
      </c>
      <c r="F8" s="10">
        <v>0</v>
      </c>
      <c r="G8" s="10">
        <v>0</v>
      </c>
      <c r="H8" s="10">
        <v>0</v>
      </c>
      <c r="I8" s="10">
        <v>81</v>
      </c>
      <c r="J8" s="12">
        <f t="shared" si="0"/>
        <v>81</v>
      </c>
      <c r="K8" s="30"/>
    </row>
    <row r="9" spans="1:13" x14ac:dyDescent="0.2">
      <c r="A9" s="121" t="s">
        <v>86</v>
      </c>
      <c r="B9" s="264" t="s">
        <v>87</v>
      </c>
      <c r="C9" s="10">
        <v>0</v>
      </c>
      <c r="D9" s="10">
        <v>15</v>
      </c>
      <c r="E9" s="10">
        <v>21</v>
      </c>
      <c r="F9" s="10">
        <v>0</v>
      </c>
      <c r="G9" s="10">
        <v>0</v>
      </c>
      <c r="H9" s="10">
        <v>0</v>
      </c>
      <c r="I9" s="10">
        <v>183</v>
      </c>
      <c r="J9" s="12">
        <f t="shared" si="0"/>
        <v>219</v>
      </c>
      <c r="K9" s="30"/>
    </row>
    <row r="10" spans="1:13" x14ac:dyDescent="0.2">
      <c r="A10" s="121" t="s">
        <v>88</v>
      </c>
      <c r="B10" s="264" t="s">
        <v>89</v>
      </c>
      <c r="C10" s="10">
        <v>0</v>
      </c>
      <c r="D10" s="10">
        <v>0</v>
      </c>
      <c r="E10" s="10">
        <v>0</v>
      </c>
      <c r="F10" s="10">
        <v>0</v>
      </c>
      <c r="G10" s="10">
        <v>0</v>
      </c>
      <c r="H10" s="10">
        <v>0</v>
      </c>
      <c r="I10" s="10">
        <v>313</v>
      </c>
      <c r="J10" s="12">
        <f t="shared" si="0"/>
        <v>313</v>
      </c>
      <c r="K10" s="30"/>
    </row>
    <row r="11" spans="1:13" x14ac:dyDescent="0.2">
      <c r="A11" s="121" t="s">
        <v>90</v>
      </c>
      <c r="B11" s="264" t="s">
        <v>91</v>
      </c>
      <c r="C11" s="10">
        <v>147</v>
      </c>
      <c r="D11" s="10">
        <v>17</v>
      </c>
      <c r="E11" s="10">
        <v>37</v>
      </c>
      <c r="F11" s="10">
        <v>0</v>
      </c>
      <c r="G11" s="10">
        <v>0</v>
      </c>
      <c r="H11" s="10">
        <v>0</v>
      </c>
      <c r="I11" s="10">
        <v>0</v>
      </c>
      <c r="J11" s="12">
        <f t="shared" si="0"/>
        <v>201</v>
      </c>
      <c r="K11" s="30"/>
    </row>
    <row r="12" spans="1:13" x14ac:dyDescent="0.2">
      <c r="A12" s="121" t="s">
        <v>92</v>
      </c>
      <c r="B12" s="264" t="s">
        <v>93</v>
      </c>
      <c r="C12" s="10">
        <v>0</v>
      </c>
      <c r="D12" s="10">
        <v>0</v>
      </c>
      <c r="E12" s="10">
        <v>13</v>
      </c>
      <c r="F12" s="10">
        <v>0</v>
      </c>
      <c r="G12" s="10">
        <v>0</v>
      </c>
      <c r="H12" s="10">
        <v>0</v>
      </c>
      <c r="I12" s="10">
        <v>108</v>
      </c>
      <c r="J12" s="12">
        <f t="shared" si="0"/>
        <v>121</v>
      </c>
      <c r="K12" s="30"/>
    </row>
    <row r="13" spans="1:13" x14ac:dyDescent="0.2">
      <c r="A13" s="121" t="s">
        <v>94</v>
      </c>
      <c r="B13" s="264" t="s">
        <v>95</v>
      </c>
      <c r="C13" s="10">
        <v>0</v>
      </c>
      <c r="D13" s="10">
        <v>0</v>
      </c>
      <c r="E13" s="10">
        <v>0</v>
      </c>
      <c r="F13" s="10">
        <v>0</v>
      </c>
      <c r="G13" s="10">
        <v>0</v>
      </c>
      <c r="H13" s="10">
        <v>0</v>
      </c>
      <c r="I13" s="10">
        <v>0</v>
      </c>
      <c r="J13" s="12">
        <f t="shared" si="0"/>
        <v>0</v>
      </c>
      <c r="K13" s="30"/>
    </row>
    <row r="14" spans="1:13" x14ac:dyDescent="0.2">
      <c r="A14" s="121" t="s">
        <v>96</v>
      </c>
      <c r="B14" s="264" t="s">
        <v>97</v>
      </c>
      <c r="C14" s="10">
        <v>0</v>
      </c>
      <c r="D14" s="10">
        <v>0</v>
      </c>
      <c r="E14" s="10">
        <v>0</v>
      </c>
      <c r="F14" s="10">
        <v>0</v>
      </c>
      <c r="G14" s="10">
        <v>0</v>
      </c>
      <c r="H14" s="10">
        <v>0</v>
      </c>
      <c r="I14" s="10">
        <v>0</v>
      </c>
      <c r="J14" s="12">
        <f t="shared" si="0"/>
        <v>0</v>
      </c>
      <c r="K14" s="30"/>
    </row>
    <row r="15" spans="1:13" x14ac:dyDescent="0.2">
      <c r="A15" s="121" t="s">
        <v>98</v>
      </c>
      <c r="B15" s="264" t="s">
        <v>99</v>
      </c>
      <c r="C15" s="20">
        <v>0</v>
      </c>
      <c r="D15" s="20">
        <v>0</v>
      </c>
      <c r="E15" s="20">
        <v>0</v>
      </c>
      <c r="F15" s="20">
        <v>0</v>
      </c>
      <c r="G15" s="20">
        <v>7</v>
      </c>
      <c r="H15" s="20">
        <v>0</v>
      </c>
      <c r="I15" s="20">
        <v>0</v>
      </c>
      <c r="J15" s="12">
        <f t="shared" si="0"/>
        <v>7</v>
      </c>
      <c r="K15" s="250"/>
    </row>
    <row r="16" spans="1:13" ht="13.5" thickBot="1" x14ac:dyDescent="0.25">
      <c r="A16" s="21" t="s">
        <v>214</v>
      </c>
      <c r="B16" s="251" t="s">
        <v>101</v>
      </c>
      <c r="C16" s="22">
        <f>SUM(C5:C15)</f>
        <v>147</v>
      </c>
      <c r="D16" s="22">
        <f t="shared" ref="D16:J16" si="1">SUM(D5:D15)</f>
        <v>32</v>
      </c>
      <c r="E16" s="22">
        <f t="shared" si="1"/>
        <v>174</v>
      </c>
      <c r="F16" s="22">
        <f t="shared" si="1"/>
        <v>0</v>
      </c>
      <c r="G16" s="22">
        <f t="shared" si="1"/>
        <v>7</v>
      </c>
      <c r="H16" s="22">
        <f t="shared" si="1"/>
        <v>117</v>
      </c>
      <c r="I16" s="22">
        <f t="shared" si="1"/>
        <v>713</v>
      </c>
      <c r="J16" s="22">
        <f t="shared" si="1"/>
        <v>1190</v>
      </c>
      <c r="K16" s="18"/>
    </row>
    <row r="18" spans="1:11" ht="30" customHeight="1" x14ac:dyDescent="0.2">
      <c r="A18" s="554" t="s">
        <v>216</v>
      </c>
      <c r="B18" s="554"/>
      <c r="C18" s="554"/>
      <c r="D18" s="554"/>
      <c r="E18" s="554"/>
      <c r="F18" s="554"/>
      <c r="G18" s="554"/>
      <c r="H18" s="554"/>
      <c r="I18" s="554"/>
      <c r="J18" s="554"/>
      <c r="K18" s="554"/>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M151"/>
  <sheetViews>
    <sheetView topLeftCell="A122" workbookViewId="0">
      <selection activeCell="N22" sqref="N22"/>
    </sheetView>
  </sheetViews>
  <sheetFormatPr defaultColWidth="9.140625" defaultRowHeight="12.75" x14ac:dyDescent="0.2"/>
  <cols>
    <col min="1" max="1" width="47.85546875" style="93" customWidth="1"/>
    <col min="2" max="2" width="6.7109375" style="94" customWidth="1"/>
    <col min="3" max="3" width="8.28515625" style="95" customWidth="1"/>
    <col min="4" max="4" width="6.85546875" style="95" customWidth="1"/>
    <col min="5" max="5" width="8.5703125" style="95" customWidth="1"/>
    <col min="6" max="6" width="7.28515625" style="95" customWidth="1"/>
    <col min="7" max="7" width="8.7109375" style="95" customWidth="1"/>
    <col min="8" max="8" width="7" style="95" customWidth="1"/>
    <col min="9" max="11" width="9.140625" style="95"/>
    <col min="12" max="12" width="2.85546875" style="95" customWidth="1"/>
    <col min="13" max="13" width="6.28515625" style="95" bestFit="1" customWidth="1"/>
    <col min="14" max="14" width="1.85546875" style="95" customWidth="1"/>
    <col min="15" max="16384" width="9.140625" style="95"/>
  </cols>
  <sheetData>
    <row r="1" spans="1:13" ht="33.75" customHeight="1" x14ac:dyDescent="0.2">
      <c r="A1" s="564" t="s">
        <v>217</v>
      </c>
      <c r="B1" s="565"/>
      <c r="C1" s="565"/>
      <c r="D1" s="565"/>
      <c r="E1" s="565"/>
      <c r="F1" s="565"/>
      <c r="G1" s="565"/>
      <c r="H1" s="565"/>
      <c r="I1" s="565"/>
      <c r="J1" s="565"/>
      <c r="K1" s="566"/>
    </row>
    <row r="2" spans="1:13" s="413" customFormat="1" ht="38.25" customHeight="1" x14ac:dyDescent="0.2">
      <c r="A2" s="254" t="s">
        <v>67</v>
      </c>
      <c r="B2" s="255"/>
      <c r="C2" s="567" t="s">
        <v>68</v>
      </c>
      <c r="D2" s="567"/>
      <c r="E2" s="567" t="s">
        <v>69</v>
      </c>
      <c r="F2" s="567"/>
      <c r="G2" s="567" t="s">
        <v>70</v>
      </c>
      <c r="H2" s="567"/>
      <c r="I2" s="562" t="s">
        <v>71</v>
      </c>
      <c r="J2" s="563"/>
      <c r="K2" s="256" t="s">
        <v>72</v>
      </c>
      <c r="M2" s="95"/>
    </row>
    <row r="3" spans="1:13" s="413" customFormat="1" ht="13.5" customHeight="1" thickBot="1" x14ac:dyDescent="0.25">
      <c r="A3" s="257"/>
      <c r="B3" s="258"/>
      <c r="C3" s="259" t="s">
        <v>73</v>
      </c>
      <c r="D3" s="259" t="s">
        <v>74</v>
      </c>
      <c r="E3" s="259" t="s">
        <v>73</v>
      </c>
      <c r="F3" s="259" t="s">
        <v>74</v>
      </c>
      <c r="G3" s="259" t="s">
        <v>73</v>
      </c>
      <c r="H3" s="259" t="s">
        <v>74</v>
      </c>
      <c r="I3" s="260" t="s">
        <v>73</v>
      </c>
      <c r="J3" s="260" t="s">
        <v>74</v>
      </c>
      <c r="K3" s="261"/>
    </row>
    <row r="4" spans="1:13" s="414" customFormat="1" x14ac:dyDescent="0.2">
      <c r="A4" s="206" t="s">
        <v>75</v>
      </c>
      <c r="B4" s="273"/>
      <c r="C4" s="559"/>
      <c r="D4" s="560"/>
      <c r="E4" s="560"/>
      <c r="F4" s="560"/>
      <c r="G4" s="560"/>
      <c r="H4" s="560"/>
      <c r="I4" s="560"/>
      <c r="J4" s="560"/>
      <c r="K4" s="561"/>
    </row>
    <row r="5" spans="1:13" x14ac:dyDescent="0.2">
      <c r="A5" s="262" t="s">
        <v>76</v>
      </c>
      <c r="B5" s="263" t="s">
        <v>77</v>
      </c>
      <c r="C5" s="533"/>
      <c r="D5" s="534"/>
      <c r="E5" s="534"/>
      <c r="F5" s="534"/>
      <c r="G5" s="534"/>
      <c r="H5" s="534"/>
      <c r="I5" s="534"/>
      <c r="J5" s="534"/>
      <c r="K5" s="535"/>
    </row>
    <row r="6" spans="1:13" ht="12.75" customHeight="1" x14ac:dyDescent="0.2">
      <c r="A6" s="121" t="s">
        <v>78</v>
      </c>
      <c r="B6" s="264" t="s">
        <v>79</v>
      </c>
      <c r="C6" s="115"/>
      <c r="D6" s="115"/>
      <c r="E6" s="115"/>
      <c r="F6" s="115"/>
      <c r="G6" s="115"/>
      <c r="H6" s="115"/>
      <c r="I6" s="102"/>
      <c r="J6" s="116"/>
      <c r="K6" s="114">
        <f>SUM(C6:J6)</f>
        <v>0</v>
      </c>
    </row>
    <row r="7" spans="1:13" ht="12.75" customHeight="1" x14ac:dyDescent="0.2">
      <c r="A7" s="121" t="s">
        <v>80</v>
      </c>
      <c r="B7" s="264" t="s">
        <v>81</v>
      </c>
      <c r="C7" s="115"/>
      <c r="D7" s="115"/>
      <c r="E7" s="115"/>
      <c r="F7" s="115"/>
      <c r="G7" s="115"/>
      <c r="H7" s="115"/>
      <c r="I7" s="102"/>
      <c r="J7" s="116"/>
      <c r="K7" s="114">
        <f t="shared" ref="K7:K19" si="0">SUM(C7:J7)</f>
        <v>0</v>
      </c>
    </row>
    <row r="8" spans="1:13" x14ac:dyDescent="0.2">
      <c r="A8" s="121" t="s">
        <v>82</v>
      </c>
      <c r="B8" s="264" t="s">
        <v>83</v>
      </c>
      <c r="C8" s="115"/>
      <c r="D8" s="115"/>
      <c r="E8" s="115"/>
      <c r="F8" s="115"/>
      <c r="G8" s="115"/>
      <c r="H8" s="115"/>
      <c r="I8" s="102"/>
      <c r="J8" s="116"/>
      <c r="K8" s="114">
        <f t="shared" si="0"/>
        <v>0</v>
      </c>
    </row>
    <row r="9" spans="1:13" x14ac:dyDescent="0.2">
      <c r="A9" s="121" t="s">
        <v>84</v>
      </c>
      <c r="B9" s="264" t="s">
        <v>85</v>
      </c>
      <c r="C9" s="115"/>
      <c r="D9" s="115"/>
      <c r="E9" s="115"/>
      <c r="F9" s="115"/>
      <c r="G9" s="115"/>
      <c r="H9" s="115"/>
      <c r="I9" s="102"/>
      <c r="J9" s="116"/>
      <c r="K9" s="114">
        <f t="shared" si="0"/>
        <v>0</v>
      </c>
    </row>
    <row r="10" spans="1:13" x14ac:dyDescent="0.2">
      <c r="A10" s="121" t="s">
        <v>86</v>
      </c>
      <c r="B10" s="264" t="s">
        <v>87</v>
      </c>
      <c r="C10" s="115"/>
      <c r="D10" s="115"/>
      <c r="E10" s="115"/>
      <c r="F10" s="115"/>
      <c r="G10" s="115"/>
      <c r="H10" s="115"/>
      <c r="I10" s="102"/>
      <c r="J10" s="116"/>
      <c r="K10" s="114">
        <f t="shared" si="0"/>
        <v>0</v>
      </c>
    </row>
    <row r="11" spans="1:13" ht="12.75" customHeight="1" x14ac:dyDescent="0.2">
      <c r="A11" s="121" t="s">
        <v>88</v>
      </c>
      <c r="B11" s="264" t="s">
        <v>89</v>
      </c>
      <c r="C11" s="115"/>
      <c r="D11" s="115"/>
      <c r="E11" s="115"/>
      <c r="F11" s="115"/>
      <c r="G11" s="115"/>
      <c r="H11" s="115"/>
      <c r="I11" s="102"/>
      <c r="J11" s="116"/>
      <c r="K11" s="114">
        <f t="shared" si="0"/>
        <v>0</v>
      </c>
    </row>
    <row r="12" spans="1:13" x14ac:dyDescent="0.2">
      <c r="A12" s="121" t="s">
        <v>90</v>
      </c>
      <c r="B12" s="264" t="s">
        <v>91</v>
      </c>
      <c r="C12" s="115"/>
      <c r="D12" s="115"/>
      <c r="E12" s="115"/>
      <c r="F12" s="115"/>
      <c r="G12" s="115"/>
      <c r="H12" s="115"/>
      <c r="I12" s="102"/>
      <c r="J12" s="116"/>
      <c r="K12" s="114">
        <f t="shared" si="0"/>
        <v>0</v>
      </c>
    </row>
    <row r="13" spans="1:13" x14ac:dyDescent="0.2">
      <c r="A13" s="121" t="s">
        <v>92</v>
      </c>
      <c r="B13" s="264" t="s">
        <v>93</v>
      </c>
      <c r="C13" s="115"/>
      <c r="D13" s="115"/>
      <c r="E13" s="115"/>
      <c r="F13" s="115"/>
      <c r="G13" s="115"/>
      <c r="H13" s="115"/>
      <c r="I13" s="102"/>
      <c r="J13" s="116"/>
      <c r="K13" s="114">
        <f t="shared" si="0"/>
        <v>0</v>
      </c>
    </row>
    <row r="14" spans="1:13" x14ac:dyDescent="0.2">
      <c r="A14" s="121" t="s">
        <v>94</v>
      </c>
      <c r="B14" s="264" t="s">
        <v>95</v>
      </c>
      <c r="C14" s="115"/>
      <c r="D14" s="115"/>
      <c r="E14" s="115"/>
      <c r="F14" s="115"/>
      <c r="G14" s="115"/>
      <c r="H14" s="115"/>
      <c r="I14" s="102"/>
      <c r="J14" s="116"/>
      <c r="K14" s="114">
        <f t="shared" si="0"/>
        <v>0</v>
      </c>
    </row>
    <row r="15" spans="1:13" s="414" customFormat="1" x14ac:dyDescent="0.2">
      <c r="A15" s="121" t="s">
        <v>96</v>
      </c>
      <c r="B15" s="264" t="s">
        <v>97</v>
      </c>
      <c r="C15" s="115"/>
      <c r="D15" s="115"/>
      <c r="E15" s="115"/>
      <c r="F15" s="115"/>
      <c r="G15" s="115"/>
      <c r="H15" s="115"/>
      <c r="I15" s="102"/>
      <c r="J15" s="116"/>
      <c r="K15" s="114">
        <f t="shared" si="0"/>
        <v>0</v>
      </c>
    </row>
    <row r="16" spans="1:13" s="414" customFormat="1" x14ac:dyDescent="0.2">
      <c r="A16" s="121" t="s">
        <v>98</v>
      </c>
      <c r="B16" s="264" t="s">
        <v>99</v>
      </c>
      <c r="C16" s="115">
        <v>515</v>
      </c>
      <c r="D16" s="115">
        <v>177</v>
      </c>
      <c r="E16" s="115">
        <v>0</v>
      </c>
      <c r="F16" s="115">
        <v>0</v>
      </c>
      <c r="G16" s="115">
        <v>125</v>
      </c>
      <c r="H16" s="115">
        <v>113</v>
      </c>
      <c r="I16" s="102">
        <v>32</v>
      </c>
      <c r="J16" s="116">
        <v>67</v>
      </c>
      <c r="K16" s="114">
        <f t="shared" si="0"/>
        <v>1029</v>
      </c>
    </row>
    <row r="17" spans="1:11" s="414" customFormat="1" x14ac:dyDescent="0.2">
      <c r="A17" s="265" t="s">
        <v>100</v>
      </c>
      <c r="B17" s="266" t="s">
        <v>101</v>
      </c>
      <c r="C17" s="119">
        <f>SUM(C6:C16)</f>
        <v>515</v>
      </c>
      <c r="D17" s="119">
        <f t="shared" ref="D17:J17" si="1">SUM(D6:D16)</f>
        <v>177</v>
      </c>
      <c r="E17" s="119">
        <f t="shared" si="1"/>
        <v>0</v>
      </c>
      <c r="F17" s="119">
        <f t="shared" si="1"/>
        <v>0</v>
      </c>
      <c r="G17" s="119">
        <f t="shared" si="1"/>
        <v>125</v>
      </c>
      <c r="H17" s="119">
        <f t="shared" si="1"/>
        <v>113</v>
      </c>
      <c r="I17" s="119">
        <f t="shared" si="1"/>
        <v>32</v>
      </c>
      <c r="J17" s="119">
        <f t="shared" si="1"/>
        <v>67</v>
      </c>
      <c r="K17" s="114">
        <f>SUM(K6:K16)</f>
        <v>1029</v>
      </c>
    </row>
    <row r="18" spans="1:11" s="414" customFormat="1" x14ac:dyDescent="0.2">
      <c r="A18" s="271" t="s">
        <v>218</v>
      </c>
      <c r="B18" s="272" t="s">
        <v>101</v>
      </c>
      <c r="C18" s="415">
        <v>158</v>
      </c>
      <c r="D18" s="415">
        <v>53</v>
      </c>
      <c r="E18" s="415">
        <v>0</v>
      </c>
      <c r="F18" s="415">
        <v>0</v>
      </c>
      <c r="G18" s="415">
        <v>58</v>
      </c>
      <c r="H18" s="415">
        <v>38</v>
      </c>
      <c r="I18" s="415">
        <v>15</v>
      </c>
      <c r="J18" s="415">
        <v>19</v>
      </c>
      <c r="K18" s="416">
        <f t="shared" si="0"/>
        <v>341</v>
      </c>
    </row>
    <row r="19" spans="1:11" s="414" customFormat="1" x14ac:dyDescent="0.2">
      <c r="A19" s="271" t="s">
        <v>219</v>
      </c>
      <c r="B19" s="272" t="s">
        <v>101</v>
      </c>
      <c r="C19" s="415">
        <v>29</v>
      </c>
      <c r="D19" s="415">
        <v>3</v>
      </c>
      <c r="E19" s="415">
        <v>0</v>
      </c>
      <c r="F19" s="415">
        <v>0</v>
      </c>
      <c r="G19" s="415">
        <v>11</v>
      </c>
      <c r="H19" s="415">
        <v>1</v>
      </c>
      <c r="I19" s="415">
        <v>3</v>
      </c>
      <c r="J19" s="415">
        <v>12</v>
      </c>
      <c r="K19" s="416">
        <f t="shared" si="0"/>
        <v>59</v>
      </c>
    </row>
    <row r="20" spans="1:11" s="93" customFormat="1" x14ac:dyDescent="0.2">
      <c r="A20" s="124" t="s">
        <v>102</v>
      </c>
      <c r="B20" s="267"/>
      <c r="C20" s="530"/>
      <c r="D20" s="531"/>
      <c r="E20" s="531"/>
      <c r="F20" s="531"/>
      <c r="G20" s="531"/>
      <c r="H20" s="531"/>
      <c r="I20" s="531"/>
      <c r="J20" s="531"/>
      <c r="K20" s="532"/>
    </row>
    <row r="21" spans="1:11" x14ac:dyDescent="0.2">
      <c r="A21" s="262" t="s">
        <v>76</v>
      </c>
      <c r="B21" s="263" t="s">
        <v>77</v>
      </c>
      <c r="C21" s="533"/>
      <c r="D21" s="534"/>
      <c r="E21" s="534"/>
      <c r="F21" s="534"/>
      <c r="G21" s="534"/>
      <c r="H21" s="534"/>
      <c r="I21" s="534"/>
      <c r="J21" s="534"/>
      <c r="K21" s="535"/>
    </row>
    <row r="22" spans="1:11" x14ac:dyDescent="0.2">
      <c r="A22" s="121" t="s">
        <v>78</v>
      </c>
      <c r="B22" s="264" t="s">
        <v>79</v>
      </c>
      <c r="C22" s="115"/>
      <c r="D22" s="115"/>
      <c r="E22" s="115"/>
      <c r="F22" s="115"/>
      <c r="G22" s="115"/>
      <c r="H22" s="115"/>
      <c r="I22" s="102"/>
      <c r="J22" s="116"/>
      <c r="K22" s="114">
        <f>SUM(C22:J22)</f>
        <v>0</v>
      </c>
    </row>
    <row r="23" spans="1:11" x14ac:dyDescent="0.2">
      <c r="A23" s="121" t="s">
        <v>80</v>
      </c>
      <c r="B23" s="264" t="s">
        <v>81</v>
      </c>
      <c r="C23" s="115"/>
      <c r="D23" s="115"/>
      <c r="E23" s="115"/>
      <c r="F23" s="115"/>
      <c r="G23" s="115"/>
      <c r="H23" s="115"/>
      <c r="I23" s="102"/>
      <c r="J23" s="116"/>
      <c r="K23" s="114">
        <f t="shared" ref="K23:K32" si="2">SUM(C23:J23)</f>
        <v>0</v>
      </c>
    </row>
    <row r="24" spans="1:11" x14ac:dyDescent="0.2">
      <c r="A24" s="121" t="s">
        <v>82</v>
      </c>
      <c r="B24" s="264" t="s">
        <v>83</v>
      </c>
      <c r="C24" s="115"/>
      <c r="D24" s="115"/>
      <c r="E24" s="115"/>
      <c r="F24" s="115"/>
      <c r="G24" s="115"/>
      <c r="H24" s="115"/>
      <c r="I24" s="102"/>
      <c r="J24" s="116"/>
      <c r="K24" s="114">
        <f t="shared" si="2"/>
        <v>0</v>
      </c>
    </row>
    <row r="25" spans="1:11" x14ac:dyDescent="0.2">
      <c r="A25" s="121" t="s">
        <v>84</v>
      </c>
      <c r="B25" s="264" t="s">
        <v>85</v>
      </c>
      <c r="C25" s="115">
        <v>189</v>
      </c>
      <c r="D25" s="115">
        <v>120</v>
      </c>
      <c r="E25" s="115">
        <v>0</v>
      </c>
      <c r="F25" s="115">
        <v>0</v>
      </c>
      <c r="G25" s="115">
        <v>71</v>
      </c>
      <c r="H25" s="115">
        <v>76</v>
      </c>
      <c r="I25" s="102">
        <v>20</v>
      </c>
      <c r="J25" s="116">
        <v>4</v>
      </c>
      <c r="K25" s="114">
        <f t="shared" si="2"/>
        <v>480</v>
      </c>
    </row>
    <row r="26" spans="1:11" x14ac:dyDescent="0.2">
      <c r="A26" s="121" t="s">
        <v>86</v>
      </c>
      <c r="B26" s="264" t="s">
        <v>87</v>
      </c>
      <c r="C26" s="115">
        <v>1255</v>
      </c>
      <c r="D26" s="115">
        <v>148</v>
      </c>
      <c r="E26" s="115">
        <v>0</v>
      </c>
      <c r="F26" s="115">
        <v>0</v>
      </c>
      <c r="G26" s="115">
        <v>513</v>
      </c>
      <c r="H26" s="115">
        <v>168</v>
      </c>
      <c r="I26" s="102">
        <v>34</v>
      </c>
      <c r="J26" s="116">
        <v>19</v>
      </c>
      <c r="K26" s="114">
        <f t="shared" si="2"/>
        <v>2137</v>
      </c>
    </row>
    <row r="27" spans="1:11" x14ac:dyDescent="0.2">
      <c r="A27" s="121" t="s">
        <v>88</v>
      </c>
      <c r="B27" s="264" t="s">
        <v>89</v>
      </c>
      <c r="C27" s="115"/>
      <c r="D27" s="115"/>
      <c r="E27" s="115"/>
      <c r="F27" s="115"/>
      <c r="G27" s="115"/>
      <c r="H27" s="115"/>
      <c r="I27" s="102"/>
      <c r="J27" s="116"/>
      <c r="K27" s="114">
        <f t="shared" si="2"/>
        <v>0</v>
      </c>
    </row>
    <row r="28" spans="1:11" x14ac:dyDescent="0.2">
      <c r="A28" s="121" t="s">
        <v>90</v>
      </c>
      <c r="B28" s="264" t="s">
        <v>91</v>
      </c>
      <c r="C28" s="115">
        <v>0</v>
      </c>
      <c r="D28" s="115">
        <v>0</v>
      </c>
      <c r="E28" s="115">
        <v>0</v>
      </c>
      <c r="F28" s="115">
        <v>0</v>
      </c>
      <c r="G28" s="115">
        <v>21</v>
      </c>
      <c r="H28" s="115">
        <v>0</v>
      </c>
      <c r="I28" s="102">
        <v>0</v>
      </c>
      <c r="J28" s="116">
        <v>0</v>
      </c>
      <c r="K28" s="114">
        <f t="shared" si="2"/>
        <v>21</v>
      </c>
    </row>
    <row r="29" spans="1:11" x14ac:dyDescent="0.2">
      <c r="A29" s="121" t="s">
        <v>92</v>
      </c>
      <c r="B29" s="264" t="s">
        <v>93</v>
      </c>
      <c r="C29" s="115"/>
      <c r="D29" s="115"/>
      <c r="E29" s="115"/>
      <c r="F29" s="115"/>
      <c r="G29" s="115"/>
      <c r="H29" s="115"/>
      <c r="I29" s="102"/>
      <c r="J29" s="116"/>
      <c r="K29" s="114">
        <f t="shared" si="2"/>
        <v>0</v>
      </c>
    </row>
    <row r="30" spans="1:11" x14ac:dyDescent="0.2">
      <c r="A30" s="121" t="s">
        <v>94</v>
      </c>
      <c r="B30" s="264" t="s">
        <v>95</v>
      </c>
      <c r="C30" s="115"/>
      <c r="D30" s="115"/>
      <c r="E30" s="115"/>
      <c r="F30" s="115"/>
      <c r="G30" s="115"/>
      <c r="H30" s="115"/>
      <c r="I30" s="102"/>
      <c r="J30" s="116"/>
      <c r="K30" s="114">
        <f t="shared" si="2"/>
        <v>0</v>
      </c>
    </row>
    <row r="31" spans="1:11" x14ac:dyDescent="0.2">
      <c r="A31" s="121" t="s">
        <v>96</v>
      </c>
      <c r="B31" s="264" t="s">
        <v>97</v>
      </c>
      <c r="C31" s="115"/>
      <c r="D31" s="115"/>
      <c r="E31" s="115"/>
      <c r="F31" s="115"/>
      <c r="G31" s="115"/>
      <c r="H31" s="115"/>
      <c r="I31" s="102"/>
      <c r="J31" s="116"/>
      <c r="K31" s="114">
        <f t="shared" si="2"/>
        <v>0</v>
      </c>
    </row>
    <row r="32" spans="1:11" x14ac:dyDescent="0.2">
      <c r="A32" s="121" t="s">
        <v>98</v>
      </c>
      <c r="B32" s="264" t="s">
        <v>99</v>
      </c>
      <c r="C32" s="115"/>
      <c r="D32" s="115"/>
      <c r="E32" s="115"/>
      <c r="F32" s="115"/>
      <c r="G32" s="115"/>
      <c r="H32" s="115"/>
      <c r="I32" s="102"/>
      <c r="J32" s="116"/>
      <c r="K32" s="114">
        <f t="shared" si="2"/>
        <v>0</v>
      </c>
    </row>
    <row r="33" spans="1:11" x14ac:dyDescent="0.2">
      <c r="A33" s="265" t="s">
        <v>100</v>
      </c>
      <c r="B33" s="266" t="s">
        <v>101</v>
      </c>
      <c r="C33" s="119">
        <f>SUM(C22:C32)</f>
        <v>1444</v>
      </c>
      <c r="D33" s="119">
        <f t="shared" ref="D33:J33" si="3">SUM(D22:D32)</f>
        <v>268</v>
      </c>
      <c r="E33" s="119">
        <f t="shared" si="3"/>
        <v>0</v>
      </c>
      <c r="F33" s="119">
        <f t="shared" si="3"/>
        <v>0</v>
      </c>
      <c r="G33" s="119">
        <f t="shared" si="3"/>
        <v>605</v>
      </c>
      <c r="H33" s="119">
        <f t="shared" si="3"/>
        <v>244</v>
      </c>
      <c r="I33" s="119">
        <f t="shared" si="3"/>
        <v>54</v>
      </c>
      <c r="J33" s="119">
        <f t="shared" si="3"/>
        <v>23</v>
      </c>
      <c r="K33" s="114">
        <f>SUM(K22:K32)</f>
        <v>2638</v>
      </c>
    </row>
    <row r="34" spans="1:11" x14ac:dyDescent="0.2">
      <c r="A34" s="271" t="s">
        <v>220</v>
      </c>
      <c r="B34" s="272" t="s">
        <v>101</v>
      </c>
      <c r="C34" s="415">
        <v>844</v>
      </c>
      <c r="D34" s="415">
        <v>164</v>
      </c>
      <c r="E34" s="415">
        <v>0</v>
      </c>
      <c r="F34" s="415">
        <v>0</v>
      </c>
      <c r="G34" s="415">
        <v>404</v>
      </c>
      <c r="H34" s="415">
        <v>176</v>
      </c>
      <c r="I34" s="415">
        <v>29</v>
      </c>
      <c r="J34" s="415">
        <v>15</v>
      </c>
      <c r="K34" s="416">
        <f t="shared" ref="K34:K35" si="4">SUM(C34:J34)</f>
        <v>1632</v>
      </c>
    </row>
    <row r="35" spans="1:11" x14ac:dyDescent="0.2">
      <c r="A35" s="271" t="s">
        <v>221</v>
      </c>
      <c r="B35" s="272" t="s">
        <v>101</v>
      </c>
      <c r="C35" s="415">
        <v>89</v>
      </c>
      <c r="D35" s="415">
        <v>6</v>
      </c>
      <c r="E35" s="415">
        <v>0</v>
      </c>
      <c r="F35" s="415">
        <v>0</v>
      </c>
      <c r="G35" s="415">
        <v>108</v>
      </c>
      <c r="H35" s="415">
        <v>11</v>
      </c>
      <c r="I35" s="415">
        <v>18</v>
      </c>
      <c r="J35" s="415">
        <v>3</v>
      </c>
      <c r="K35" s="416">
        <f t="shared" si="4"/>
        <v>235</v>
      </c>
    </row>
    <row r="36" spans="1:11" s="93" customFormat="1" x14ac:dyDescent="0.2">
      <c r="A36" s="124" t="s">
        <v>103</v>
      </c>
      <c r="B36" s="267"/>
      <c r="C36" s="530"/>
      <c r="D36" s="531"/>
      <c r="E36" s="531"/>
      <c r="F36" s="531"/>
      <c r="G36" s="531"/>
      <c r="H36" s="531"/>
      <c r="I36" s="531"/>
      <c r="J36" s="531"/>
      <c r="K36" s="532"/>
    </row>
    <row r="37" spans="1:11" x14ac:dyDescent="0.2">
      <c r="A37" s="262" t="s">
        <v>76</v>
      </c>
      <c r="B37" s="263" t="s">
        <v>77</v>
      </c>
      <c r="C37" s="533"/>
      <c r="D37" s="534"/>
      <c r="E37" s="534"/>
      <c r="F37" s="534"/>
      <c r="G37" s="534"/>
      <c r="H37" s="534"/>
      <c r="I37" s="534"/>
      <c r="J37" s="534"/>
      <c r="K37" s="535"/>
    </row>
    <row r="38" spans="1:11" ht="12.75" customHeight="1" x14ac:dyDescent="0.2">
      <c r="A38" s="121" t="s">
        <v>78</v>
      </c>
      <c r="B38" s="264" t="s">
        <v>79</v>
      </c>
      <c r="C38" s="115"/>
      <c r="D38" s="115"/>
      <c r="E38" s="115"/>
      <c r="F38" s="115"/>
      <c r="G38" s="115"/>
      <c r="H38" s="115"/>
      <c r="I38" s="102"/>
      <c r="J38" s="116"/>
      <c r="K38" s="114">
        <f>SUM(C38:J38)</f>
        <v>0</v>
      </c>
    </row>
    <row r="39" spans="1:11" ht="12.75" customHeight="1" x14ac:dyDescent="0.2">
      <c r="A39" s="121" t="s">
        <v>80</v>
      </c>
      <c r="B39" s="264" t="s">
        <v>81</v>
      </c>
      <c r="C39" s="115"/>
      <c r="D39" s="115"/>
      <c r="E39" s="115"/>
      <c r="F39" s="115"/>
      <c r="G39" s="115"/>
      <c r="H39" s="115"/>
      <c r="I39" s="102"/>
      <c r="J39" s="116"/>
      <c r="K39" s="114">
        <f t="shared" ref="K39:K48" si="5">SUM(C39:J39)</f>
        <v>0</v>
      </c>
    </row>
    <row r="40" spans="1:11" x14ac:dyDescent="0.2">
      <c r="A40" s="121" t="s">
        <v>82</v>
      </c>
      <c r="B40" s="264" t="s">
        <v>83</v>
      </c>
      <c r="C40" s="115"/>
      <c r="D40" s="115"/>
      <c r="E40" s="115"/>
      <c r="F40" s="115"/>
      <c r="G40" s="115"/>
      <c r="H40" s="115"/>
      <c r="I40" s="102"/>
      <c r="J40" s="116"/>
      <c r="K40" s="114">
        <f t="shared" si="5"/>
        <v>0</v>
      </c>
    </row>
    <row r="41" spans="1:11" x14ac:dyDescent="0.2">
      <c r="A41" s="121" t="s">
        <v>84</v>
      </c>
      <c r="B41" s="264" t="s">
        <v>85</v>
      </c>
      <c r="C41" s="115"/>
      <c r="D41" s="115"/>
      <c r="E41" s="115"/>
      <c r="F41" s="115"/>
      <c r="G41" s="115"/>
      <c r="H41" s="115"/>
      <c r="I41" s="102"/>
      <c r="J41" s="116"/>
      <c r="K41" s="114">
        <f t="shared" si="5"/>
        <v>0</v>
      </c>
    </row>
    <row r="42" spans="1:11" x14ac:dyDescent="0.2">
      <c r="A42" s="121" t="s">
        <v>86</v>
      </c>
      <c r="B42" s="264" t="s">
        <v>87</v>
      </c>
      <c r="C42" s="115"/>
      <c r="D42" s="115"/>
      <c r="E42" s="115"/>
      <c r="F42" s="115"/>
      <c r="G42" s="115"/>
      <c r="H42" s="115"/>
      <c r="I42" s="102"/>
      <c r="J42" s="116"/>
      <c r="K42" s="114">
        <f t="shared" si="5"/>
        <v>0</v>
      </c>
    </row>
    <row r="43" spans="1:11" ht="12.75" customHeight="1" x14ac:dyDescent="0.2">
      <c r="A43" s="121" t="s">
        <v>88</v>
      </c>
      <c r="B43" s="264" t="s">
        <v>89</v>
      </c>
      <c r="C43" s="115"/>
      <c r="D43" s="115"/>
      <c r="E43" s="115"/>
      <c r="F43" s="115"/>
      <c r="G43" s="115"/>
      <c r="H43" s="115"/>
      <c r="I43" s="102"/>
      <c r="J43" s="116"/>
      <c r="K43" s="114">
        <f t="shared" si="5"/>
        <v>0</v>
      </c>
    </row>
    <row r="44" spans="1:11" x14ac:dyDescent="0.2">
      <c r="A44" s="121" t="s">
        <v>90</v>
      </c>
      <c r="B44" s="264" t="s">
        <v>91</v>
      </c>
      <c r="C44" s="115"/>
      <c r="D44" s="115"/>
      <c r="E44" s="115"/>
      <c r="F44" s="115"/>
      <c r="G44" s="115"/>
      <c r="H44" s="115"/>
      <c r="I44" s="102"/>
      <c r="J44" s="116"/>
      <c r="K44" s="114">
        <f t="shared" si="5"/>
        <v>0</v>
      </c>
    </row>
    <row r="45" spans="1:11" x14ac:dyDescent="0.2">
      <c r="A45" s="121" t="s">
        <v>92</v>
      </c>
      <c r="B45" s="264" t="s">
        <v>93</v>
      </c>
      <c r="C45" s="115">
        <v>578</v>
      </c>
      <c r="D45" s="115">
        <v>128</v>
      </c>
      <c r="E45" s="115">
        <v>0</v>
      </c>
      <c r="F45" s="115">
        <v>0</v>
      </c>
      <c r="G45" s="115">
        <v>209</v>
      </c>
      <c r="H45" s="115">
        <v>112</v>
      </c>
      <c r="I45" s="102">
        <v>45</v>
      </c>
      <c r="J45" s="116">
        <v>29</v>
      </c>
      <c r="K45" s="114">
        <f t="shared" si="5"/>
        <v>1101</v>
      </c>
    </row>
    <row r="46" spans="1:11" x14ac:dyDescent="0.2">
      <c r="A46" s="121" t="s">
        <v>94</v>
      </c>
      <c r="B46" s="264" t="s">
        <v>95</v>
      </c>
      <c r="C46" s="115"/>
      <c r="D46" s="115"/>
      <c r="E46" s="115"/>
      <c r="F46" s="115"/>
      <c r="G46" s="115"/>
      <c r="H46" s="115"/>
      <c r="I46" s="102"/>
      <c r="J46" s="116"/>
      <c r="K46" s="114">
        <f t="shared" si="5"/>
        <v>0</v>
      </c>
    </row>
    <row r="47" spans="1:11" s="414" customFormat="1" x14ac:dyDescent="0.2">
      <c r="A47" s="121" t="s">
        <v>96</v>
      </c>
      <c r="B47" s="264" t="s">
        <v>97</v>
      </c>
      <c r="C47" s="115"/>
      <c r="D47" s="115"/>
      <c r="E47" s="115"/>
      <c r="F47" s="115"/>
      <c r="G47" s="115"/>
      <c r="H47" s="115"/>
      <c r="I47" s="102"/>
      <c r="J47" s="116"/>
      <c r="K47" s="114">
        <f t="shared" si="5"/>
        <v>0</v>
      </c>
    </row>
    <row r="48" spans="1:11" s="414" customFormat="1" x14ac:dyDescent="0.2">
      <c r="A48" s="121" t="s">
        <v>98</v>
      </c>
      <c r="B48" s="264" t="s">
        <v>99</v>
      </c>
      <c r="C48" s="115"/>
      <c r="D48" s="115"/>
      <c r="E48" s="115"/>
      <c r="F48" s="115"/>
      <c r="G48" s="115"/>
      <c r="H48" s="115"/>
      <c r="I48" s="102"/>
      <c r="J48" s="116"/>
      <c r="K48" s="114">
        <f t="shared" si="5"/>
        <v>0</v>
      </c>
    </row>
    <row r="49" spans="1:11" s="414" customFormat="1" x14ac:dyDescent="0.2">
      <c r="A49" s="265" t="s">
        <v>100</v>
      </c>
      <c r="B49" s="266" t="s">
        <v>101</v>
      </c>
      <c r="C49" s="119">
        <f>SUM(C38:C48)</f>
        <v>578</v>
      </c>
      <c r="D49" s="119">
        <f t="shared" ref="D49:J49" si="6">SUM(D38:D48)</f>
        <v>128</v>
      </c>
      <c r="E49" s="119">
        <f t="shared" si="6"/>
        <v>0</v>
      </c>
      <c r="F49" s="119">
        <f t="shared" si="6"/>
        <v>0</v>
      </c>
      <c r="G49" s="119">
        <f t="shared" si="6"/>
        <v>209</v>
      </c>
      <c r="H49" s="119">
        <f t="shared" si="6"/>
        <v>112</v>
      </c>
      <c r="I49" s="119">
        <f t="shared" si="6"/>
        <v>45</v>
      </c>
      <c r="J49" s="119">
        <f t="shared" si="6"/>
        <v>29</v>
      </c>
      <c r="K49" s="114">
        <f>SUM(K38:K48)</f>
        <v>1101</v>
      </c>
    </row>
    <row r="50" spans="1:11" s="414" customFormat="1" x14ac:dyDescent="0.2">
      <c r="A50" s="271" t="s">
        <v>222</v>
      </c>
      <c r="B50" s="272" t="s">
        <v>101</v>
      </c>
      <c r="C50" s="415">
        <v>253</v>
      </c>
      <c r="D50" s="415">
        <v>44</v>
      </c>
      <c r="E50" s="415">
        <v>0</v>
      </c>
      <c r="F50" s="415">
        <v>0</v>
      </c>
      <c r="G50" s="415">
        <v>85</v>
      </c>
      <c r="H50" s="415">
        <v>27</v>
      </c>
      <c r="I50" s="415">
        <v>22</v>
      </c>
      <c r="J50" s="415">
        <v>9</v>
      </c>
      <c r="K50" s="416">
        <f t="shared" ref="K50:K51" si="7">SUM(C50:J50)</f>
        <v>440</v>
      </c>
    </row>
    <row r="51" spans="1:11" s="414" customFormat="1" x14ac:dyDescent="0.2">
      <c r="A51" s="271" t="s">
        <v>223</v>
      </c>
      <c r="B51" s="272" t="s">
        <v>101</v>
      </c>
      <c r="C51" s="415">
        <v>91</v>
      </c>
      <c r="D51" s="415">
        <v>3</v>
      </c>
      <c r="E51" s="415">
        <v>0</v>
      </c>
      <c r="F51" s="415">
        <v>0</v>
      </c>
      <c r="G51" s="415">
        <v>30</v>
      </c>
      <c r="H51" s="415">
        <v>31</v>
      </c>
      <c r="I51" s="415">
        <v>12</v>
      </c>
      <c r="J51" s="415">
        <v>9</v>
      </c>
      <c r="K51" s="416">
        <f t="shared" si="7"/>
        <v>176</v>
      </c>
    </row>
    <row r="52" spans="1:11" s="93" customFormat="1" x14ac:dyDescent="0.2">
      <c r="A52" s="124" t="s">
        <v>104</v>
      </c>
      <c r="B52" s="267"/>
      <c r="C52" s="530"/>
      <c r="D52" s="531"/>
      <c r="E52" s="531"/>
      <c r="F52" s="531"/>
      <c r="G52" s="531"/>
      <c r="H52" s="531"/>
      <c r="I52" s="531"/>
      <c r="J52" s="531"/>
      <c r="K52" s="532"/>
    </row>
    <row r="53" spans="1:11" x14ac:dyDescent="0.2">
      <c r="A53" s="262" t="s">
        <v>76</v>
      </c>
      <c r="B53" s="263" t="s">
        <v>77</v>
      </c>
      <c r="C53" s="533"/>
      <c r="D53" s="534"/>
      <c r="E53" s="534"/>
      <c r="F53" s="534"/>
      <c r="G53" s="534"/>
      <c r="H53" s="534"/>
      <c r="I53" s="534"/>
      <c r="J53" s="534"/>
      <c r="K53" s="535"/>
    </row>
    <row r="54" spans="1:11" x14ac:dyDescent="0.2">
      <c r="A54" s="121" t="s">
        <v>78</v>
      </c>
      <c r="B54" s="264" t="s">
        <v>79</v>
      </c>
      <c r="C54" s="115"/>
      <c r="D54" s="115"/>
      <c r="E54" s="115"/>
      <c r="F54" s="115"/>
      <c r="G54" s="115"/>
      <c r="H54" s="115"/>
      <c r="I54" s="102"/>
      <c r="J54" s="116"/>
      <c r="K54" s="114">
        <f>SUM(C54:J54)</f>
        <v>0</v>
      </c>
    </row>
    <row r="55" spans="1:11" x14ac:dyDescent="0.2">
      <c r="A55" s="121" t="s">
        <v>80</v>
      </c>
      <c r="B55" s="264" t="s">
        <v>81</v>
      </c>
      <c r="C55" s="115"/>
      <c r="D55" s="115"/>
      <c r="E55" s="115"/>
      <c r="F55" s="115"/>
      <c r="G55" s="115"/>
      <c r="H55" s="115"/>
      <c r="I55" s="102"/>
      <c r="J55" s="116"/>
      <c r="K55" s="114">
        <f t="shared" ref="K55:K64" si="8">SUM(C55:J55)</f>
        <v>0</v>
      </c>
    </row>
    <row r="56" spans="1:11" x14ac:dyDescent="0.2">
      <c r="A56" s="121" t="s">
        <v>82</v>
      </c>
      <c r="B56" s="264" t="s">
        <v>83</v>
      </c>
      <c r="C56" s="115"/>
      <c r="D56" s="115"/>
      <c r="E56" s="115"/>
      <c r="F56" s="115"/>
      <c r="G56" s="115"/>
      <c r="H56" s="115"/>
      <c r="I56" s="102"/>
      <c r="J56" s="116"/>
      <c r="K56" s="114">
        <f t="shared" si="8"/>
        <v>0</v>
      </c>
    </row>
    <row r="57" spans="1:11" x14ac:dyDescent="0.2">
      <c r="A57" s="121" t="s">
        <v>84</v>
      </c>
      <c r="B57" s="264" t="s">
        <v>85</v>
      </c>
      <c r="C57" s="115"/>
      <c r="D57" s="115"/>
      <c r="E57" s="115"/>
      <c r="F57" s="115"/>
      <c r="G57" s="115"/>
      <c r="H57" s="115"/>
      <c r="I57" s="102"/>
      <c r="J57" s="116"/>
      <c r="K57" s="114">
        <f t="shared" si="8"/>
        <v>0</v>
      </c>
    </row>
    <row r="58" spans="1:11" x14ac:dyDescent="0.2">
      <c r="A58" s="121" t="s">
        <v>86</v>
      </c>
      <c r="B58" s="264" t="s">
        <v>87</v>
      </c>
      <c r="C58" s="115"/>
      <c r="D58" s="115"/>
      <c r="E58" s="115"/>
      <c r="F58" s="115"/>
      <c r="G58" s="115"/>
      <c r="H58" s="115"/>
      <c r="I58" s="102"/>
      <c r="J58" s="116"/>
      <c r="K58" s="114">
        <f t="shared" si="8"/>
        <v>0</v>
      </c>
    </row>
    <row r="59" spans="1:11" x14ac:dyDescent="0.2">
      <c r="A59" s="121" t="s">
        <v>88</v>
      </c>
      <c r="B59" s="264" t="s">
        <v>89</v>
      </c>
      <c r="C59" s="115">
        <v>2</v>
      </c>
      <c r="D59" s="115">
        <v>0</v>
      </c>
      <c r="E59" s="115">
        <v>0</v>
      </c>
      <c r="F59" s="115">
        <v>0</v>
      </c>
      <c r="G59" s="115">
        <v>0</v>
      </c>
      <c r="H59" s="115">
        <v>0</v>
      </c>
      <c r="I59" s="102">
        <v>0</v>
      </c>
      <c r="J59" s="116">
        <v>0</v>
      </c>
      <c r="K59" s="114">
        <f t="shared" si="8"/>
        <v>2</v>
      </c>
    </row>
    <row r="60" spans="1:11" x14ac:dyDescent="0.2">
      <c r="A60" s="121" t="s">
        <v>90</v>
      </c>
      <c r="B60" s="264" t="s">
        <v>91</v>
      </c>
      <c r="C60" s="115"/>
      <c r="D60" s="115"/>
      <c r="E60" s="115"/>
      <c r="F60" s="115"/>
      <c r="G60" s="115"/>
      <c r="H60" s="115"/>
      <c r="I60" s="102"/>
      <c r="J60" s="116"/>
      <c r="K60" s="114">
        <f t="shared" si="8"/>
        <v>0</v>
      </c>
    </row>
    <row r="61" spans="1:11" x14ac:dyDescent="0.2">
      <c r="A61" s="121" t="s">
        <v>92</v>
      </c>
      <c r="B61" s="264" t="s">
        <v>93</v>
      </c>
      <c r="C61" s="115">
        <v>852</v>
      </c>
      <c r="D61" s="115">
        <v>215</v>
      </c>
      <c r="E61" s="115">
        <v>0</v>
      </c>
      <c r="F61" s="115">
        <v>0</v>
      </c>
      <c r="G61" s="115">
        <v>325</v>
      </c>
      <c r="H61" s="115">
        <v>143</v>
      </c>
      <c r="I61" s="102">
        <v>99</v>
      </c>
      <c r="J61" s="116">
        <v>68</v>
      </c>
      <c r="K61" s="114">
        <f t="shared" si="8"/>
        <v>1702</v>
      </c>
    </row>
    <row r="62" spans="1:11" x14ac:dyDescent="0.2">
      <c r="A62" s="121" t="s">
        <v>94</v>
      </c>
      <c r="B62" s="264" t="s">
        <v>95</v>
      </c>
      <c r="C62" s="115"/>
      <c r="D62" s="115"/>
      <c r="E62" s="115"/>
      <c r="F62" s="115"/>
      <c r="G62" s="115"/>
      <c r="H62" s="115"/>
      <c r="I62" s="102"/>
      <c r="J62" s="116"/>
      <c r="K62" s="114">
        <f t="shared" si="8"/>
        <v>0</v>
      </c>
    </row>
    <row r="63" spans="1:11" x14ac:dyDescent="0.2">
      <c r="A63" s="121" t="s">
        <v>96</v>
      </c>
      <c r="B63" s="264" t="s">
        <v>97</v>
      </c>
      <c r="C63" s="115"/>
      <c r="D63" s="115"/>
      <c r="E63" s="115"/>
      <c r="F63" s="115"/>
      <c r="G63" s="115"/>
      <c r="H63" s="115"/>
      <c r="I63" s="102"/>
      <c r="J63" s="116"/>
      <c r="K63" s="114">
        <f t="shared" si="8"/>
        <v>0</v>
      </c>
    </row>
    <row r="64" spans="1:11" x14ac:dyDescent="0.2">
      <c r="A64" s="121" t="s">
        <v>98</v>
      </c>
      <c r="B64" s="264" t="s">
        <v>99</v>
      </c>
      <c r="C64" s="115">
        <v>0</v>
      </c>
      <c r="D64" s="115">
        <v>0</v>
      </c>
      <c r="E64" s="115">
        <v>0</v>
      </c>
      <c r="F64" s="115">
        <v>0</v>
      </c>
      <c r="G64" s="115">
        <v>37</v>
      </c>
      <c r="H64" s="115">
        <v>9</v>
      </c>
      <c r="I64" s="102">
        <v>8</v>
      </c>
      <c r="J64" s="116">
        <v>4</v>
      </c>
      <c r="K64" s="114">
        <f t="shared" si="8"/>
        <v>58</v>
      </c>
    </row>
    <row r="65" spans="1:11" x14ac:dyDescent="0.2">
      <c r="A65" s="265" t="s">
        <v>100</v>
      </c>
      <c r="B65" s="266" t="s">
        <v>101</v>
      </c>
      <c r="C65" s="119">
        <f>SUM(C54:C64)</f>
        <v>854</v>
      </c>
      <c r="D65" s="119">
        <f t="shared" ref="D65:J65" si="9">SUM(D54:D64)</f>
        <v>215</v>
      </c>
      <c r="E65" s="119">
        <f t="shared" si="9"/>
        <v>0</v>
      </c>
      <c r="F65" s="119">
        <f t="shared" si="9"/>
        <v>0</v>
      </c>
      <c r="G65" s="119">
        <f t="shared" si="9"/>
        <v>362</v>
      </c>
      <c r="H65" s="119">
        <f t="shared" si="9"/>
        <v>152</v>
      </c>
      <c r="I65" s="119">
        <f t="shared" si="9"/>
        <v>107</v>
      </c>
      <c r="J65" s="119">
        <f t="shared" si="9"/>
        <v>72</v>
      </c>
      <c r="K65" s="114">
        <f>SUM(K54:K64)</f>
        <v>1762</v>
      </c>
    </row>
    <row r="66" spans="1:11" x14ac:dyDescent="0.2">
      <c r="A66" s="271" t="s">
        <v>224</v>
      </c>
      <c r="B66" s="272" t="s">
        <v>101</v>
      </c>
      <c r="C66" s="415">
        <v>60</v>
      </c>
      <c r="D66" s="415">
        <v>18</v>
      </c>
      <c r="E66" s="415">
        <v>0</v>
      </c>
      <c r="F66" s="415">
        <v>0</v>
      </c>
      <c r="G66" s="415">
        <v>37</v>
      </c>
      <c r="H66" s="415">
        <v>14</v>
      </c>
      <c r="I66" s="415">
        <v>9</v>
      </c>
      <c r="J66" s="415">
        <v>7</v>
      </c>
      <c r="K66" s="416">
        <f t="shared" ref="K66:K67" si="10">SUM(C66:J66)</f>
        <v>145</v>
      </c>
    </row>
    <row r="67" spans="1:11" x14ac:dyDescent="0.2">
      <c r="A67" s="271" t="s">
        <v>225</v>
      </c>
      <c r="B67" s="272" t="s">
        <v>101</v>
      </c>
      <c r="C67" s="415">
        <v>47</v>
      </c>
      <c r="D67" s="415">
        <v>6</v>
      </c>
      <c r="E67" s="415">
        <v>0</v>
      </c>
      <c r="F67" s="415">
        <v>0</v>
      </c>
      <c r="G67" s="415">
        <v>52</v>
      </c>
      <c r="H67" s="415">
        <v>6</v>
      </c>
      <c r="I67" s="415">
        <v>7</v>
      </c>
      <c r="J67" s="415">
        <v>2</v>
      </c>
      <c r="K67" s="416">
        <f t="shared" si="10"/>
        <v>120</v>
      </c>
    </row>
    <row r="68" spans="1:11" s="93" customFormat="1" x14ac:dyDescent="0.2">
      <c r="A68" s="124" t="s">
        <v>105</v>
      </c>
      <c r="B68" s="267"/>
      <c r="C68" s="530"/>
      <c r="D68" s="531"/>
      <c r="E68" s="531"/>
      <c r="F68" s="531"/>
      <c r="G68" s="531"/>
      <c r="H68" s="531"/>
      <c r="I68" s="531"/>
      <c r="J68" s="531"/>
      <c r="K68" s="532"/>
    </row>
    <row r="69" spans="1:11" x14ac:dyDescent="0.2">
      <c r="A69" s="262" t="s">
        <v>76</v>
      </c>
      <c r="B69" s="263" t="s">
        <v>77</v>
      </c>
      <c r="C69" s="533"/>
      <c r="D69" s="534"/>
      <c r="E69" s="534"/>
      <c r="F69" s="534"/>
      <c r="G69" s="534"/>
      <c r="H69" s="534"/>
      <c r="I69" s="534"/>
      <c r="J69" s="534"/>
      <c r="K69" s="535"/>
    </row>
    <row r="70" spans="1:11" ht="12.75" customHeight="1" x14ac:dyDescent="0.2">
      <c r="A70" s="121" t="s">
        <v>78</v>
      </c>
      <c r="B70" s="264" t="s">
        <v>79</v>
      </c>
      <c r="C70" s="115"/>
      <c r="D70" s="115"/>
      <c r="E70" s="115"/>
      <c r="F70" s="115"/>
      <c r="G70" s="115"/>
      <c r="H70" s="115"/>
      <c r="I70" s="102"/>
      <c r="J70" s="116"/>
      <c r="K70" s="114">
        <f>SUM(C70:J70)</f>
        <v>0</v>
      </c>
    </row>
    <row r="71" spans="1:11" ht="12.75" customHeight="1" x14ac:dyDescent="0.2">
      <c r="A71" s="121" t="s">
        <v>80</v>
      </c>
      <c r="B71" s="264" t="s">
        <v>81</v>
      </c>
      <c r="C71" s="115"/>
      <c r="D71" s="115"/>
      <c r="E71" s="115"/>
      <c r="F71" s="115"/>
      <c r="G71" s="115"/>
      <c r="H71" s="115"/>
      <c r="I71" s="102"/>
      <c r="J71" s="116"/>
      <c r="K71" s="114">
        <f t="shared" ref="K71:K80" si="11">SUM(C71:J71)</f>
        <v>0</v>
      </c>
    </row>
    <row r="72" spans="1:11" x14ac:dyDescent="0.2">
      <c r="A72" s="121" t="s">
        <v>82</v>
      </c>
      <c r="B72" s="264" t="s">
        <v>83</v>
      </c>
      <c r="C72" s="115"/>
      <c r="D72" s="115"/>
      <c r="E72" s="115"/>
      <c r="F72" s="115"/>
      <c r="G72" s="115"/>
      <c r="H72" s="115"/>
      <c r="I72" s="102"/>
      <c r="J72" s="116"/>
      <c r="K72" s="114">
        <f t="shared" si="11"/>
        <v>0</v>
      </c>
    </row>
    <row r="73" spans="1:11" x14ac:dyDescent="0.2">
      <c r="A73" s="121" t="s">
        <v>84</v>
      </c>
      <c r="B73" s="264" t="s">
        <v>85</v>
      </c>
      <c r="C73" s="115"/>
      <c r="D73" s="115"/>
      <c r="E73" s="115"/>
      <c r="F73" s="115"/>
      <c r="G73" s="115"/>
      <c r="H73" s="115"/>
      <c r="I73" s="102"/>
      <c r="J73" s="116"/>
      <c r="K73" s="114">
        <f t="shared" si="11"/>
        <v>0</v>
      </c>
    </row>
    <row r="74" spans="1:11" x14ac:dyDescent="0.2">
      <c r="A74" s="121" t="s">
        <v>86</v>
      </c>
      <c r="B74" s="264" t="s">
        <v>87</v>
      </c>
      <c r="C74" s="115"/>
      <c r="D74" s="115"/>
      <c r="E74" s="115"/>
      <c r="F74" s="115"/>
      <c r="G74" s="115"/>
      <c r="H74" s="115"/>
      <c r="I74" s="102"/>
      <c r="J74" s="116"/>
      <c r="K74" s="114">
        <f t="shared" si="11"/>
        <v>0</v>
      </c>
    </row>
    <row r="75" spans="1:11" ht="12.75" customHeight="1" x14ac:dyDescent="0.2">
      <c r="A75" s="121" t="s">
        <v>88</v>
      </c>
      <c r="B75" s="264" t="s">
        <v>89</v>
      </c>
      <c r="C75" s="115">
        <v>42</v>
      </c>
      <c r="D75" s="115">
        <v>11</v>
      </c>
      <c r="E75" s="115">
        <v>0</v>
      </c>
      <c r="F75" s="115">
        <v>0</v>
      </c>
      <c r="G75" s="115">
        <v>16</v>
      </c>
      <c r="H75" s="115">
        <v>4</v>
      </c>
      <c r="I75" s="102">
        <v>10</v>
      </c>
      <c r="J75" s="116">
        <v>2</v>
      </c>
      <c r="K75" s="114">
        <f t="shared" si="11"/>
        <v>85</v>
      </c>
    </row>
    <row r="76" spans="1:11" x14ac:dyDescent="0.2">
      <c r="A76" s="121" t="s">
        <v>90</v>
      </c>
      <c r="B76" s="264" t="s">
        <v>91</v>
      </c>
      <c r="C76" s="115">
        <v>603</v>
      </c>
      <c r="D76" s="115">
        <v>105</v>
      </c>
      <c r="E76" s="115">
        <v>0</v>
      </c>
      <c r="F76" s="115">
        <v>0</v>
      </c>
      <c r="G76" s="115">
        <v>239</v>
      </c>
      <c r="H76" s="115">
        <v>68</v>
      </c>
      <c r="I76" s="102">
        <v>67</v>
      </c>
      <c r="J76" s="116">
        <v>38</v>
      </c>
      <c r="K76" s="114">
        <f t="shared" si="11"/>
        <v>1120</v>
      </c>
    </row>
    <row r="77" spans="1:11" x14ac:dyDescent="0.2">
      <c r="A77" s="121" t="s">
        <v>92</v>
      </c>
      <c r="B77" s="264" t="s">
        <v>93</v>
      </c>
      <c r="C77" s="115">
        <v>607</v>
      </c>
      <c r="D77" s="115">
        <v>124</v>
      </c>
      <c r="E77" s="115">
        <v>0</v>
      </c>
      <c r="F77" s="115">
        <v>0</v>
      </c>
      <c r="G77" s="115">
        <v>150</v>
      </c>
      <c r="H77" s="115">
        <v>54</v>
      </c>
      <c r="I77" s="102">
        <v>82</v>
      </c>
      <c r="J77" s="116">
        <v>25</v>
      </c>
      <c r="K77" s="114">
        <f t="shared" si="11"/>
        <v>1042</v>
      </c>
    </row>
    <row r="78" spans="1:11" x14ac:dyDescent="0.2">
      <c r="A78" s="121" t="s">
        <v>94</v>
      </c>
      <c r="B78" s="264" t="s">
        <v>95</v>
      </c>
      <c r="C78" s="115"/>
      <c r="D78" s="115"/>
      <c r="E78" s="115"/>
      <c r="F78" s="115"/>
      <c r="G78" s="115"/>
      <c r="H78" s="115"/>
      <c r="I78" s="102"/>
      <c r="J78" s="116"/>
      <c r="K78" s="114">
        <f t="shared" si="11"/>
        <v>0</v>
      </c>
    </row>
    <row r="79" spans="1:11" s="414" customFormat="1" x14ac:dyDescent="0.2">
      <c r="A79" s="121" t="s">
        <v>96</v>
      </c>
      <c r="B79" s="264" t="s">
        <v>97</v>
      </c>
      <c r="C79" s="115">
        <v>0</v>
      </c>
      <c r="D79" s="115">
        <v>0</v>
      </c>
      <c r="E79" s="115">
        <v>0</v>
      </c>
      <c r="F79" s="115">
        <v>0</v>
      </c>
      <c r="G79" s="115">
        <v>33</v>
      </c>
      <c r="H79" s="115">
        <v>31</v>
      </c>
      <c r="I79" s="102">
        <v>0</v>
      </c>
      <c r="J79" s="116">
        <v>0</v>
      </c>
      <c r="K79" s="114">
        <f t="shared" si="11"/>
        <v>64</v>
      </c>
    </row>
    <row r="80" spans="1:11" s="414" customFormat="1" x14ac:dyDescent="0.2">
      <c r="A80" s="121" t="s">
        <v>98</v>
      </c>
      <c r="B80" s="264" t="s">
        <v>99</v>
      </c>
      <c r="C80" s="115"/>
      <c r="D80" s="115"/>
      <c r="E80" s="115"/>
      <c r="F80" s="115"/>
      <c r="G80" s="115"/>
      <c r="H80" s="115"/>
      <c r="I80" s="102"/>
      <c r="J80" s="116"/>
      <c r="K80" s="114">
        <f t="shared" si="11"/>
        <v>0</v>
      </c>
    </row>
    <row r="81" spans="1:11" s="414" customFormat="1" x14ac:dyDescent="0.2">
      <c r="A81" s="265" t="s">
        <v>100</v>
      </c>
      <c r="B81" s="266" t="s">
        <v>101</v>
      </c>
      <c r="C81" s="119">
        <f>SUM(C70:C80)</f>
        <v>1252</v>
      </c>
      <c r="D81" s="119">
        <f t="shared" ref="D81:J81" si="12">SUM(D70:D80)</f>
        <v>240</v>
      </c>
      <c r="E81" s="119">
        <f t="shared" si="12"/>
        <v>0</v>
      </c>
      <c r="F81" s="119">
        <f t="shared" si="12"/>
        <v>0</v>
      </c>
      <c r="G81" s="119">
        <f t="shared" si="12"/>
        <v>438</v>
      </c>
      <c r="H81" s="119">
        <f t="shared" si="12"/>
        <v>157</v>
      </c>
      <c r="I81" s="119">
        <f t="shared" si="12"/>
        <v>159</v>
      </c>
      <c r="J81" s="119">
        <f t="shared" si="12"/>
        <v>65</v>
      </c>
      <c r="K81" s="114">
        <f>SUM(K70:K80)</f>
        <v>2311</v>
      </c>
    </row>
    <row r="82" spans="1:11" s="414" customFormat="1" x14ac:dyDescent="0.2">
      <c r="A82" s="271" t="s">
        <v>226</v>
      </c>
      <c r="B82" s="272" t="s">
        <v>101</v>
      </c>
      <c r="C82" s="415">
        <v>112</v>
      </c>
      <c r="D82" s="415">
        <v>26</v>
      </c>
      <c r="E82" s="415">
        <v>0</v>
      </c>
      <c r="F82" s="415">
        <v>0</v>
      </c>
      <c r="G82" s="415">
        <v>38</v>
      </c>
      <c r="H82" s="415">
        <v>29</v>
      </c>
      <c r="I82" s="415">
        <v>28</v>
      </c>
      <c r="J82" s="415">
        <v>9</v>
      </c>
      <c r="K82" s="416">
        <f t="shared" ref="K82:K83" si="13">SUM(C82:J82)</f>
        <v>242</v>
      </c>
    </row>
    <row r="83" spans="1:11" s="414" customFormat="1" x14ac:dyDescent="0.2">
      <c r="A83" s="271" t="s">
        <v>227</v>
      </c>
      <c r="B83" s="272" t="s">
        <v>101</v>
      </c>
      <c r="C83" s="415">
        <v>191</v>
      </c>
      <c r="D83" s="415">
        <v>19</v>
      </c>
      <c r="E83" s="415">
        <v>0</v>
      </c>
      <c r="F83" s="415">
        <v>0</v>
      </c>
      <c r="G83" s="415">
        <v>76</v>
      </c>
      <c r="H83" s="415">
        <v>13</v>
      </c>
      <c r="I83" s="415">
        <v>38</v>
      </c>
      <c r="J83" s="415">
        <v>30</v>
      </c>
      <c r="K83" s="416">
        <f t="shared" si="13"/>
        <v>367</v>
      </c>
    </row>
    <row r="84" spans="1:11" s="93" customFormat="1" x14ac:dyDescent="0.2">
      <c r="A84" s="124" t="s">
        <v>106</v>
      </c>
      <c r="B84" s="267"/>
      <c r="C84" s="530"/>
      <c r="D84" s="531"/>
      <c r="E84" s="531"/>
      <c r="F84" s="531"/>
      <c r="G84" s="531"/>
      <c r="H84" s="531"/>
      <c r="I84" s="531"/>
      <c r="J84" s="531"/>
      <c r="K84" s="532"/>
    </row>
    <row r="85" spans="1:11" x14ac:dyDescent="0.2">
      <c r="A85" s="262" t="s">
        <v>76</v>
      </c>
      <c r="B85" s="263" t="s">
        <v>77</v>
      </c>
      <c r="C85" s="533"/>
      <c r="D85" s="534"/>
      <c r="E85" s="534"/>
      <c r="F85" s="534"/>
      <c r="G85" s="534"/>
      <c r="H85" s="534"/>
      <c r="I85" s="534"/>
      <c r="J85" s="534"/>
      <c r="K85" s="535"/>
    </row>
    <row r="86" spans="1:11" x14ac:dyDescent="0.2">
      <c r="A86" s="121" t="s">
        <v>78</v>
      </c>
      <c r="B86" s="264" t="s">
        <v>79</v>
      </c>
      <c r="C86" s="115"/>
      <c r="D86" s="115"/>
      <c r="E86" s="115"/>
      <c r="F86" s="115"/>
      <c r="G86" s="115"/>
      <c r="H86" s="115"/>
      <c r="I86" s="102"/>
      <c r="J86" s="116"/>
      <c r="K86" s="114">
        <f>SUM(C86:J86)</f>
        <v>0</v>
      </c>
    </row>
    <row r="87" spans="1:11" x14ac:dyDescent="0.2">
      <c r="A87" s="121" t="s">
        <v>80</v>
      </c>
      <c r="B87" s="264" t="s">
        <v>81</v>
      </c>
      <c r="C87" s="115"/>
      <c r="D87" s="115"/>
      <c r="E87" s="115"/>
      <c r="F87" s="115"/>
      <c r="G87" s="115"/>
      <c r="H87" s="115"/>
      <c r="I87" s="102"/>
      <c r="J87" s="116"/>
      <c r="K87" s="114">
        <f t="shared" ref="K87:K96" si="14">SUM(C87:J87)</f>
        <v>0</v>
      </c>
    </row>
    <row r="88" spans="1:11" x14ac:dyDescent="0.2">
      <c r="A88" s="121" t="s">
        <v>82</v>
      </c>
      <c r="B88" s="264" t="s">
        <v>83</v>
      </c>
      <c r="C88" s="115"/>
      <c r="D88" s="115"/>
      <c r="E88" s="115"/>
      <c r="F88" s="115"/>
      <c r="G88" s="115"/>
      <c r="H88" s="115"/>
      <c r="I88" s="102"/>
      <c r="J88" s="116"/>
      <c r="K88" s="114">
        <f t="shared" si="14"/>
        <v>0</v>
      </c>
    </row>
    <row r="89" spans="1:11" x14ac:dyDescent="0.2">
      <c r="A89" s="121" t="s">
        <v>84</v>
      </c>
      <c r="B89" s="264" t="s">
        <v>85</v>
      </c>
      <c r="C89" s="115"/>
      <c r="D89" s="115"/>
      <c r="E89" s="115"/>
      <c r="F89" s="115"/>
      <c r="G89" s="115"/>
      <c r="H89" s="115"/>
      <c r="I89" s="102"/>
      <c r="J89" s="116"/>
      <c r="K89" s="114">
        <f t="shared" si="14"/>
        <v>0</v>
      </c>
    </row>
    <row r="90" spans="1:11" x14ac:dyDescent="0.2">
      <c r="A90" s="121" t="s">
        <v>86</v>
      </c>
      <c r="B90" s="264" t="s">
        <v>87</v>
      </c>
      <c r="C90" s="115"/>
      <c r="D90" s="115"/>
      <c r="E90" s="115"/>
      <c r="F90" s="115"/>
      <c r="G90" s="115"/>
      <c r="H90" s="115"/>
      <c r="I90" s="102"/>
      <c r="J90" s="116"/>
      <c r="K90" s="114">
        <f t="shared" si="14"/>
        <v>0</v>
      </c>
    </row>
    <row r="91" spans="1:11" x14ac:dyDescent="0.2">
      <c r="A91" s="121" t="s">
        <v>88</v>
      </c>
      <c r="B91" s="264" t="s">
        <v>89</v>
      </c>
      <c r="C91" s="115">
        <v>33</v>
      </c>
      <c r="D91" s="115">
        <v>18</v>
      </c>
      <c r="E91" s="115">
        <v>0</v>
      </c>
      <c r="F91" s="115">
        <v>0</v>
      </c>
      <c r="G91" s="115">
        <v>0</v>
      </c>
      <c r="H91" s="115">
        <v>0</v>
      </c>
      <c r="I91" s="102">
        <v>0</v>
      </c>
      <c r="J91" s="116">
        <v>0</v>
      </c>
      <c r="K91" s="114">
        <f t="shared" si="14"/>
        <v>51</v>
      </c>
    </row>
    <row r="92" spans="1:11" x14ac:dyDescent="0.2">
      <c r="A92" s="121" t="s">
        <v>90</v>
      </c>
      <c r="B92" s="264" t="s">
        <v>91</v>
      </c>
      <c r="C92" s="115"/>
      <c r="D92" s="115"/>
      <c r="E92" s="115"/>
      <c r="F92" s="115"/>
      <c r="G92" s="115"/>
      <c r="H92" s="115"/>
      <c r="I92" s="102"/>
      <c r="J92" s="116"/>
      <c r="K92" s="114">
        <f t="shared" si="14"/>
        <v>0</v>
      </c>
    </row>
    <row r="93" spans="1:11" x14ac:dyDescent="0.2">
      <c r="A93" s="121" t="s">
        <v>92</v>
      </c>
      <c r="B93" s="264" t="s">
        <v>93</v>
      </c>
      <c r="C93" s="115">
        <v>248</v>
      </c>
      <c r="D93" s="115">
        <v>285</v>
      </c>
      <c r="E93" s="115">
        <v>0</v>
      </c>
      <c r="F93" s="115">
        <v>0</v>
      </c>
      <c r="G93" s="115">
        <v>176</v>
      </c>
      <c r="H93" s="115">
        <v>243</v>
      </c>
      <c r="I93" s="102">
        <v>101</v>
      </c>
      <c r="J93" s="116">
        <v>136</v>
      </c>
      <c r="K93" s="114">
        <f t="shared" si="14"/>
        <v>1189</v>
      </c>
    </row>
    <row r="94" spans="1:11" x14ac:dyDescent="0.2">
      <c r="A94" s="121" t="s">
        <v>94</v>
      </c>
      <c r="B94" s="264" t="s">
        <v>95</v>
      </c>
      <c r="C94" s="115"/>
      <c r="D94" s="115"/>
      <c r="E94" s="115"/>
      <c r="F94" s="115"/>
      <c r="G94" s="115"/>
      <c r="H94" s="115"/>
      <c r="I94" s="102"/>
      <c r="J94" s="116"/>
      <c r="K94" s="114">
        <f t="shared" si="14"/>
        <v>0</v>
      </c>
    </row>
    <row r="95" spans="1:11" x14ac:dyDescent="0.2">
      <c r="A95" s="121" t="s">
        <v>96</v>
      </c>
      <c r="B95" s="264" t="s">
        <v>97</v>
      </c>
      <c r="C95" s="115"/>
      <c r="D95" s="115"/>
      <c r="E95" s="115"/>
      <c r="F95" s="115"/>
      <c r="G95" s="115"/>
      <c r="H95" s="115"/>
      <c r="I95" s="102"/>
      <c r="J95" s="116"/>
      <c r="K95" s="114">
        <f t="shared" si="14"/>
        <v>0</v>
      </c>
    </row>
    <row r="96" spans="1:11" x14ac:dyDescent="0.2">
      <c r="A96" s="121" t="s">
        <v>98</v>
      </c>
      <c r="B96" s="264" t="s">
        <v>99</v>
      </c>
      <c r="C96" s="115">
        <v>61</v>
      </c>
      <c r="D96" s="115">
        <v>0</v>
      </c>
      <c r="E96" s="115">
        <v>0</v>
      </c>
      <c r="F96" s="115">
        <v>0</v>
      </c>
      <c r="G96" s="115">
        <v>0</v>
      </c>
      <c r="H96" s="115">
        <v>0</v>
      </c>
      <c r="I96" s="102">
        <v>0</v>
      </c>
      <c r="J96" s="116">
        <v>0</v>
      </c>
      <c r="K96" s="114">
        <f t="shared" si="14"/>
        <v>61</v>
      </c>
    </row>
    <row r="97" spans="1:11" x14ac:dyDescent="0.2">
      <c r="A97" s="265" t="s">
        <v>100</v>
      </c>
      <c r="B97" s="266" t="s">
        <v>101</v>
      </c>
      <c r="C97" s="119">
        <f>SUM(C86:C96)</f>
        <v>342</v>
      </c>
      <c r="D97" s="119">
        <f t="shared" ref="D97:J97" si="15">SUM(D86:D96)</f>
        <v>303</v>
      </c>
      <c r="E97" s="119">
        <f t="shared" si="15"/>
        <v>0</v>
      </c>
      <c r="F97" s="119">
        <f t="shared" si="15"/>
        <v>0</v>
      </c>
      <c r="G97" s="119">
        <f t="shared" si="15"/>
        <v>176</v>
      </c>
      <c r="H97" s="119">
        <f t="shared" si="15"/>
        <v>243</v>
      </c>
      <c r="I97" s="119">
        <f t="shared" si="15"/>
        <v>101</v>
      </c>
      <c r="J97" s="119">
        <f t="shared" si="15"/>
        <v>136</v>
      </c>
      <c r="K97" s="114">
        <f>SUM(K86:K96)</f>
        <v>1301</v>
      </c>
    </row>
    <row r="98" spans="1:11" x14ac:dyDescent="0.2">
      <c r="A98" s="271" t="s">
        <v>228</v>
      </c>
      <c r="B98" s="272" t="s">
        <v>101</v>
      </c>
      <c r="C98" s="415">
        <v>153</v>
      </c>
      <c r="D98" s="415">
        <v>121</v>
      </c>
      <c r="E98" s="415">
        <v>0</v>
      </c>
      <c r="F98" s="415">
        <v>0</v>
      </c>
      <c r="G98" s="415">
        <v>77</v>
      </c>
      <c r="H98" s="415">
        <v>101</v>
      </c>
      <c r="I98" s="415">
        <v>51</v>
      </c>
      <c r="J98" s="415">
        <v>39</v>
      </c>
      <c r="K98" s="416">
        <f t="shared" ref="K98:K99" si="16">SUM(C98:J98)</f>
        <v>542</v>
      </c>
    </row>
    <row r="99" spans="1:11" x14ac:dyDescent="0.2">
      <c r="A99" s="271" t="s">
        <v>229</v>
      </c>
      <c r="B99" s="272" t="s">
        <v>101</v>
      </c>
      <c r="C99" s="415">
        <v>40</v>
      </c>
      <c r="D99" s="415">
        <v>14</v>
      </c>
      <c r="E99" s="415">
        <v>0</v>
      </c>
      <c r="F99" s="415">
        <v>0</v>
      </c>
      <c r="G99" s="415">
        <v>36</v>
      </c>
      <c r="H99" s="415">
        <v>21</v>
      </c>
      <c r="I99" s="415">
        <v>16</v>
      </c>
      <c r="J99" s="415">
        <v>15</v>
      </c>
      <c r="K99" s="416">
        <f t="shared" si="16"/>
        <v>142</v>
      </c>
    </row>
    <row r="100" spans="1:11" s="93" customFormat="1" x14ac:dyDescent="0.2">
      <c r="A100" s="124" t="s">
        <v>107</v>
      </c>
      <c r="B100" s="267"/>
      <c r="C100" s="530"/>
      <c r="D100" s="531"/>
      <c r="E100" s="531"/>
      <c r="F100" s="531"/>
      <c r="G100" s="531"/>
      <c r="H100" s="531"/>
      <c r="I100" s="531"/>
      <c r="J100" s="531"/>
      <c r="K100" s="532"/>
    </row>
    <row r="101" spans="1:11" x14ac:dyDescent="0.2">
      <c r="A101" s="262" t="s">
        <v>76</v>
      </c>
      <c r="B101" s="263" t="s">
        <v>77</v>
      </c>
      <c r="C101" s="533"/>
      <c r="D101" s="534"/>
      <c r="E101" s="534"/>
      <c r="F101" s="534"/>
      <c r="G101" s="534"/>
      <c r="H101" s="534"/>
      <c r="I101" s="534"/>
      <c r="J101" s="534"/>
      <c r="K101" s="535"/>
    </row>
    <row r="102" spans="1:11" x14ac:dyDescent="0.2">
      <c r="A102" s="121" t="s">
        <v>78</v>
      </c>
      <c r="B102" s="264" t="s">
        <v>79</v>
      </c>
      <c r="C102" s="115"/>
      <c r="D102" s="115"/>
      <c r="E102" s="115"/>
      <c r="F102" s="115"/>
      <c r="G102" s="115"/>
      <c r="H102" s="115"/>
      <c r="I102" s="102"/>
      <c r="J102" s="116"/>
      <c r="K102" s="114">
        <f>SUM(C102:J102)</f>
        <v>0</v>
      </c>
    </row>
    <row r="103" spans="1:11" x14ac:dyDescent="0.2">
      <c r="A103" s="121" t="s">
        <v>80</v>
      </c>
      <c r="B103" s="264" t="s">
        <v>81</v>
      </c>
      <c r="C103" s="115"/>
      <c r="D103" s="115"/>
      <c r="E103" s="115"/>
      <c r="F103" s="115"/>
      <c r="G103" s="115"/>
      <c r="H103" s="115"/>
      <c r="I103" s="102"/>
      <c r="J103" s="116"/>
      <c r="K103" s="114">
        <f t="shared" ref="K103:K112" si="17">SUM(C103:J103)</f>
        <v>0</v>
      </c>
    </row>
    <row r="104" spans="1:11" x14ac:dyDescent="0.2">
      <c r="A104" s="121" t="s">
        <v>82</v>
      </c>
      <c r="B104" s="264" t="s">
        <v>83</v>
      </c>
      <c r="C104" s="115">
        <v>25</v>
      </c>
      <c r="D104" s="115">
        <v>0</v>
      </c>
      <c r="E104" s="115">
        <v>0</v>
      </c>
      <c r="F104" s="115">
        <v>0</v>
      </c>
      <c r="G104" s="115">
        <v>0</v>
      </c>
      <c r="H104" s="115">
        <v>0</v>
      </c>
      <c r="I104" s="102">
        <v>0</v>
      </c>
      <c r="J104" s="116">
        <v>0</v>
      </c>
      <c r="K104" s="114">
        <f t="shared" si="17"/>
        <v>25</v>
      </c>
    </row>
    <row r="105" spans="1:11" x14ac:dyDescent="0.2">
      <c r="A105" s="121" t="s">
        <v>84</v>
      </c>
      <c r="B105" s="264" t="s">
        <v>85</v>
      </c>
      <c r="C105" s="115"/>
      <c r="D105" s="115"/>
      <c r="E105" s="115"/>
      <c r="F105" s="115"/>
      <c r="G105" s="115"/>
      <c r="H105" s="115"/>
      <c r="I105" s="102"/>
      <c r="J105" s="116"/>
      <c r="K105" s="114">
        <f t="shared" si="17"/>
        <v>0</v>
      </c>
    </row>
    <row r="106" spans="1:11" x14ac:dyDescent="0.2">
      <c r="A106" s="121" t="s">
        <v>86</v>
      </c>
      <c r="B106" s="264" t="s">
        <v>87</v>
      </c>
      <c r="C106" s="115">
        <v>82</v>
      </c>
      <c r="D106" s="115">
        <v>78</v>
      </c>
      <c r="E106" s="115">
        <v>0</v>
      </c>
      <c r="F106" s="115">
        <v>0</v>
      </c>
      <c r="G106" s="115">
        <v>60</v>
      </c>
      <c r="H106" s="115">
        <v>116</v>
      </c>
      <c r="I106" s="102">
        <v>9</v>
      </c>
      <c r="J106" s="116">
        <v>9</v>
      </c>
      <c r="K106" s="114">
        <f t="shared" si="17"/>
        <v>354</v>
      </c>
    </row>
    <row r="107" spans="1:11" x14ac:dyDescent="0.2">
      <c r="A107" s="121" t="s">
        <v>88</v>
      </c>
      <c r="B107" s="264" t="s">
        <v>89</v>
      </c>
      <c r="C107" s="115"/>
      <c r="D107" s="115"/>
      <c r="E107" s="115"/>
      <c r="F107" s="115"/>
      <c r="G107" s="115"/>
      <c r="H107" s="115"/>
      <c r="I107" s="102"/>
      <c r="J107" s="116"/>
      <c r="K107" s="114">
        <f t="shared" si="17"/>
        <v>0</v>
      </c>
    </row>
    <row r="108" spans="1:11" x14ac:dyDescent="0.2">
      <c r="A108" s="121" t="s">
        <v>90</v>
      </c>
      <c r="B108" s="264" t="s">
        <v>91</v>
      </c>
      <c r="C108" s="115"/>
      <c r="D108" s="115"/>
      <c r="E108" s="115"/>
      <c r="F108" s="115"/>
      <c r="G108" s="115"/>
      <c r="H108" s="115"/>
      <c r="I108" s="102"/>
      <c r="J108" s="116"/>
      <c r="K108" s="114">
        <f t="shared" si="17"/>
        <v>0</v>
      </c>
    </row>
    <row r="109" spans="1:11" x14ac:dyDescent="0.2">
      <c r="A109" s="121" t="s">
        <v>92</v>
      </c>
      <c r="B109" s="264" t="s">
        <v>93</v>
      </c>
      <c r="C109" s="115">
        <v>189</v>
      </c>
      <c r="D109" s="115">
        <v>56</v>
      </c>
      <c r="E109" s="115">
        <v>0</v>
      </c>
      <c r="F109" s="115">
        <v>0</v>
      </c>
      <c r="G109" s="115">
        <v>96</v>
      </c>
      <c r="H109" s="115">
        <v>55</v>
      </c>
      <c r="I109" s="102">
        <v>76</v>
      </c>
      <c r="J109" s="116">
        <v>68</v>
      </c>
      <c r="K109" s="114">
        <f t="shared" si="17"/>
        <v>540</v>
      </c>
    </row>
    <row r="110" spans="1:11" x14ac:dyDescent="0.2">
      <c r="A110" s="121" t="s">
        <v>94</v>
      </c>
      <c r="B110" s="264" t="s">
        <v>95</v>
      </c>
      <c r="C110" s="115"/>
      <c r="D110" s="115"/>
      <c r="E110" s="115"/>
      <c r="F110" s="115"/>
      <c r="G110" s="115"/>
      <c r="H110" s="115"/>
      <c r="I110" s="102"/>
      <c r="J110" s="116"/>
      <c r="K110" s="114">
        <f t="shared" si="17"/>
        <v>0</v>
      </c>
    </row>
    <row r="111" spans="1:11" x14ac:dyDescent="0.2">
      <c r="A111" s="121" t="s">
        <v>96</v>
      </c>
      <c r="B111" s="264" t="s">
        <v>97</v>
      </c>
      <c r="C111" s="115"/>
      <c r="D111" s="115"/>
      <c r="E111" s="115"/>
      <c r="F111" s="115"/>
      <c r="G111" s="115"/>
      <c r="H111" s="115"/>
      <c r="I111" s="102"/>
      <c r="J111" s="116"/>
      <c r="K111" s="114">
        <f t="shared" si="17"/>
        <v>0</v>
      </c>
    </row>
    <row r="112" spans="1:11" x14ac:dyDescent="0.2">
      <c r="A112" s="121" t="s">
        <v>98</v>
      </c>
      <c r="B112" s="264" t="s">
        <v>99</v>
      </c>
      <c r="C112" s="115"/>
      <c r="D112" s="115"/>
      <c r="E112" s="115"/>
      <c r="F112" s="115"/>
      <c r="G112" s="115"/>
      <c r="H112" s="115"/>
      <c r="I112" s="102"/>
      <c r="J112" s="116"/>
      <c r="K112" s="114">
        <f t="shared" si="17"/>
        <v>0</v>
      </c>
    </row>
    <row r="113" spans="1:11" x14ac:dyDescent="0.2">
      <c r="A113" s="265" t="s">
        <v>100</v>
      </c>
      <c r="B113" s="266" t="s">
        <v>101</v>
      </c>
      <c r="C113" s="119">
        <f>SUM(C102:C112)</f>
        <v>296</v>
      </c>
      <c r="D113" s="119">
        <f t="shared" ref="D113:J113" si="18">SUM(D102:D112)</f>
        <v>134</v>
      </c>
      <c r="E113" s="119">
        <f t="shared" si="18"/>
        <v>0</v>
      </c>
      <c r="F113" s="119">
        <f t="shared" si="18"/>
        <v>0</v>
      </c>
      <c r="G113" s="119">
        <f t="shared" si="18"/>
        <v>156</v>
      </c>
      <c r="H113" s="119">
        <f t="shared" si="18"/>
        <v>171</v>
      </c>
      <c r="I113" s="119">
        <f t="shared" si="18"/>
        <v>85</v>
      </c>
      <c r="J113" s="119">
        <f t="shared" si="18"/>
        <v>77</v>
      </c>
      <c r="K113" s="114">
        <f>SUM(K102:K112)</f>
        <v>919</v>
      </c>
    </row>
    <row r="114" spans="1:11" x14ac:dyDescent="0.2">
      <c r="A114" s="271" t="s">
        <v>230</v>
      </c>
      <c r="B114" s="272" t="s">
        <v>101</v>
      </c>
      <c r="C114" s="415">
        <v>91</v>
      </c>
      <c r="D114" s="415">
        <v>30</v>
      </c>
      <c r="E114" s="415">
        <v>0</v>
      </c>
      <c r="F114" s="415">
        <v>0</v>
      </c>
      <c r="G114" s="415">
        <v>66</v>
      </c>
      <c r="H114" s="415">
        <v>55</v>
      </c>
      <c r="I114" s="415">
        <v>35</v>
      </c>
      <c r="J114" s="415">
        <v>21</v>
      </c>
      <c r="K114" s="416">
        <f t="shared" ref="K114:K115" si="19">SUM(C114:J114)</f>
        <v>298</v>
      </c>
    </row>
    <row r="115" spans="1:11" x14ac:dyDescent="0.2">
      <c r="A115" s="271" t="s">
        <v>231</v>
      </c>
      <c r="B115" s="272" t="s">
        <v>101</v>
      </c>
      <c r="C115" s="415">
        <v>17</v>
      </c>
      <c r="D115" s="415">
        <v>3</v>
      </c>
      <c r="E115" s="415">
        <v>0</v>
      </c>
      <c r="F115" s="415">
        <v>0</v>
      </c>
      <c r="G115" s="415">
        <v>18</v>
      </c>
      <c r="H115" s="415">
        <v>8</v>
      </c>
      <c r="I115" s="415">
        <v>14</v>
      </c>
      <c r="J115" s="415">
        <v>0</v>
      </c>
      <c r="K115" s="416">
        <f t="shared" si="19"/>
        <v>60</v>
      </c>
    </row>
    <row r="116" spans="1:11" s="93" customFormat="1" x14ac:dyDescent="0.2">
      <c r="A116" s="124" t="s">
        <v>108</v>
      </c>
      <c r="B116" s="267"/>
      <c r="C116" s="530"/>
      <c r="D116" s="531"/>
      <c r="E116" s="531"/>
      <c r="F116" s="531"/>
      <c r="G116" s="531"/>
      <c r="H116" s="531"/>
      <c r="I116" s="531"/>
      <c r="J116" s="531"/>
      <c r="K116" s="532"/>
    </row>
    <row r="117" spans="1:11" x14ac:dyDescent="0.2">
      <c r="A117" s="262" t="s">
        <v>76</v>
      </c>
      <c r="B117" s="263" t="s">
        <v>77</v>
      </c>
      <c r="C117" s="533"/>
      <c r="D117" s="534"/>
      <c r="E117" s="534"/>
      <c r="F117" s="534"/>
      <c r="G117" s="534"/>
      <c r="H117" s="534"/>
      <c r="I117" s="534"/>
      <c r="J117" s="534"/>
      <c r="K117" s="535"/>
    </row>
    <row r="118" spans="1:11" x14ac:dyDescent="0.2">
      <c r="A118" s="121" t="s">
        <v>78</v>
      </c>
      <c r="B118" s="264" t="s">
        <v>79</v>
      </c>
      <c r="C118" s="115"/>
      <c r="D118" s="115"/>
      <c r="E118" s="115"/>
      <c r="F118" s="115"/>
      <c r="G118" s="115"/>
      <c r="H118" s="115"/>
      <c r="I118" s="102"/>
      <c r="J118" s="116"/>
      <c r="K118" s="114">
        <f>SUM(C118:J118)</f>
        <v>0</v>
      </c>
    </row>
    <row r="119" spans="1:11" x14ac:dyDescent="0.2">
      <c r="A119" s="121" t="s">
        <v>80</v>
      </c>
      <c r="B119" s="264" t="s">
        <v>81</v>
      </c>
      <c r="C119" s="115"/>
      <c r="D119" s="115"/>
      <c r="E119" s="115"/>
      <c r="F119" s="115"/>
      <c r="G119" s="115"/>
      <c r="H119" s="115"/>
      <c r="I119" s="102"/>
      <c r="J119" s="116"/>
      <c r="K119" s="114">
        <f t="shared" ref="K119:K128" si="20">SUM(C119:J119)</f>
        <v>0</v>
      </c>
    </row>
    <row r="120" spans="1:11" x14ac:dyDescent="0.2">
      <c r="A120" s="121" t="s">
        <v>82</v>
      </c>
      <c r="B120" s="264" t="s">
        <v>83</v>
      </c>
      <c r="C120" s="115"/>
      <c r="D120" s="115"/>
      <c r="E120" s="115"/>
      <c r="F120" s="115"/>
      <c r="G120" s="115"/>
      <c r="H120" s="115"/>
      <c r="I120" s="102"/>
      <c r="J120" s="116"/>
      <c r="K120" s="114">
        <f t="shared" si="20"/>
        <v>0</v>
      </c>
    </row>
    <row r="121" spans="1:11" x14ac:dyDescent="0.2">
      <c r="A121" s="121" t="s">
        <v>84</v>
      </c>
      <c r="B121" s="264" t="s">
        <v>85</v>
      </c>
      <c r="C121" s="115"/>
      <c r="D121" s="115"/>
      <c r="E121" s="115"/>
      <c r="F121" s="115"/>
      <c r="G121" s="115"/>
      <c r="H121" s="115"/>
      <c r="I121" s="102"/>
      <c r="J121" s="116"/>
      <c r="K121" s="114">
        <f t="shared" si="20"/>
        <v>0</v>
      </c>
    </row>
    <row r="122" spans="1:11" x14ac:dyDescent="0.2">
      <c r="A122" s="121" t="s">
        <v>86</v>
      </c>
      <c r="B122" s="264" t="s">
        <v>87</v>
      </c>
      <c r="C122" s="115"/>
      <c r="D122" s="115"/>
      <c r="E122" s="115"/>
      <c r="F122" s="115"/>
      <c r="G122" s="115"/>
      <c r="H122" s="115"/>
      <c r="I122" s="102"/>
      <c r="J122" s="116"/>
      <c r="K122" s="114">
        <f t="shared" si="20"/>
        <v>0</v>
      </c>
    </row>
    <row r="123" spans="1:11" x14ac:dyDescent="0.2">
      <c r="A123" s="121" t="s">
        <v>88</v>
      </c>
      <c r="B123" s="264" t="s">
        <v>89</v>
      </c>
      <c r="C123" s="115">
        <v>0</v>
      </c>
      <c r="D123" s="115">
        <v>0</v>
      </c>
      <c r="E123" s="115">
        <v>0</v>
      </c>
      <c r="F123" s="115">
        <v>0</v>
      </c>
      <c r="G123" s="115">
        <v>0</v>
      </c>
      <c r="H123" s="115">
        <v>0</v>
      </c>
      <c r="I123" s="102">
        <v>2</v>
      </c>
      <c r="J123" s="116">
        <v>0</v>
      </c>
      <c r="K123" s="114">
        <f t="shared" si="20"/>
        <v>2</v>
      </c>
    </row>
    <row r="124" spans="1:11" x14ac:dyDescent="0.2">
      <c r="A124" s="121" t="s">
        <v>90</v>
      </c>
      <c r="B124" s="264" t="s">
        <v>91</v>
      </c>
      <c r="C124" s="115">
        <v>0</v>
      </c>
      <c r="D124" s="115">
        <v>0</v>
      </c>
      <c r="E124" s="115">
        <v>0</v>
      </c>
      <c r="F124" s="115">
        <v>0</v>
      </c>
      <c r="G124" s="115">
        <v>0</v>
      </c>
      <c r="H124" s="115">
        <v>0</v>
      </c>
      <c r="I124" s="102">
        <v>11</v>
      </c>
      <c r="J124" s="116">
        <v>4</v>
      </c>
      <c r="K124" s="114">
        <f t="shared" si="20"/>
        <v>15</v>
      </c>
    </row>
    <row r="125" spans="1:11" x14ac:dyDescent="0.2">
      <c r="A125" s="121" t="s">
        <v>92</v>
      </c>
      <c r="B125" s="264" t="s">
        <v>93</v>
      </c>
      <c r="C125" s="115">
        <v>3</v>
      </c>
      <c r="D125" s="115">
        <v>0</v>
      </c>
      <c r="E125" s="115">
        <v>0</v>
      </c>
      <c r="F125" s="115">
        <v>0</v>
      </c>
      <c r="G125" s="115">
        <v>0</v>
      </c>
      <c r="H125" s="115">
        <v>0</v>
      </c>
      <c r="I125" s="102">
        <v>5</v>
      </c>
      <c r="J125" s="116">
        <v>1</v>
      </c>
      <c r="K125" s="114">
        <f t="shared" si="20"/>
        <v>9</v>
      </c>
    </row>
    <row r="126" spans="1:11" x14ac:dyDescent="0.2">
      <c r="A126" s="121" t="s">
        <v>94</v>
      </c>
      <c r="B126" s="264" t="s">
        <v>95</v>
      </c>
      <c r="C126" s="115"/>
      <c r="D126" s="115"/>
      <c r="E126" s="115"/>
      <c r="F126" s="115"/>
      <c r="G126" s="115"/>
      <c r="H126" s="115"/>
      <c r="I126" s="102"/>
      <c r="J126" s="116"/>
      <c r="K126" s="114">
        <f t="shared" si="20"/>
        <v>0</v>
      </c>
    </row>
    <row r="127" spans="1:11" x14ac:dyDescent="0.2">
      <c r="A127" s="121" t="s">
        <v>96</v>
      </c>
      <c r="B127" s="264" t="s">
        <v>97</v>
      </c>
      <c r="C127" s="115"/>
      <c r="D127" s="115"/>
      <c r="E127" s="115"/>
      <c r="F127" s="115"/>
      <c r="G127" s="115"/>
      <c r="H127" s="115"/>
      <c r="I127" s="102"/>
      <c r="J127" s="116"/>
      <c r="K127" s="114">
        <f t="shared" si="20"/>
        <v>0</v>
      </c>
    </row>
    <row r="128" spans="1:11" x14ac:dyDescent="0.2">
      <c r="A128" s="121" t="s">
        <v>98</v>
      </c>
      <c r="B128" s="264" t="s">
        <v>99</v>
      </c>
      <c r="C128" s="115"/>
      <c r="D128" s="115"/>
      <c r="E128" s="115"/>
      <c r="F128" s="115"/>
      <c r="G128" s="115"/>
      <c r="H128" s="115"/>
      <c r="I128" s="102"/>
      <c r="J128" s="116"/>
      <c r="K128" s="114">
        <f t="shared" si="20"/>
        <v>0</v>
      </c>
    </row>
    <row r="129" spans="1:11" x14ac:dyDescent="0.2">
      <c r="A129" s="265" t="s">
        <v>100</v>
      </c>
      <c r="B129" s="266" t="s">
        <v>101</v>
      </c>
      <c r="C129" s="119">
        <f>SUM(C118:C128)</f>
        <v>3</v>
      </c>
      <c r="D129" s="119">
        <f t="shared" ref="D129:J129" si="21">SUM(D118:D128)</f>
        <v>0</v>
      </c>
      <c r="E129" s="119">
        <f t="shared" si="21"/>
        <v>0</v>
      </c>
      <c r="F129" s="119">
        <f t="shared" si="21"/>
        <v>0</v>
      </c>
      <c r="G129" s="119">
        <f t="shared" si="21"/>
        <v>0</v>
      </c>
      <c r="H129" s="119">
        <f t="shared" si="21"/>
        <v>0</v>
      </c>
      <c r="I129" s="119">
        <f t="shared" si="21"/>
        <v>18</v>
      </c>
      <c r="J129" s="119">
        <f t="shared" si="21"/>
        <v>5</v>
      </c>
      <c r="K129" s="114">
        <f>SUM(K118:K128)</f>
        <v>26</v>
      </c>
    </row>
    <row r="130" spans="1:11" x14ac:dyDescent="0.2">
      <c r="A130" s="271" t="s">
        <v>232</v>
      </c>
      <c r="B130" s="272" t="s">
        <v>101</v>
      </c>
      <c r="C130" s="415">
        <v>1</v>
      </c>
      <c r="D130" s="415">
        <v>0</v>
      </c>
      <c r="E130" s="415">
        <v>0</v>
      </c>
      <c r="F130" s="415">
        <v>0</v>
      </c>
      <c r="G130" s="415">
        <v>0</v>
      </c>
      <c r="H130" s="415">
        <v>0</v>
      </c>
      <c r="I130" s="415">
        <v>5</v>
      </c>
      <c r="J130" s="415">
        <v>1</v>
      </c>
      <c r="K130" s="416">
        <f t="shared" ref="K130:K131" si="22">SUM(C130:J130)</f>
        <v>7</v>
      </c>
    </row>
    <row r="131" spans="1:11" x14ac:dyDescent="0.2">
      <c r="A131" s="271" t="s">
        <v>233</v>
      </c>
      <c r="B131" s="272" t="s">
        <v>101</v>
      </c>
      <c r="C131" s="415">
        <v>0</v>
      </c>
      <c r="D131" s="415">
        <v>0</v>
      </c>
      <c r="E131" s="415">
        <v>0</v>
      </c>
      <c r="F131" s="415">
        <v>0</v>
      </c>
      <c r="G131" s="415">
        <v>0</v>
      </c>
      <c r="H131" s="415">
        <v>0</v>
      </c>
      <c r="I131" s="415">
        <v>2</v>
      </c>
      <c r="J131" s="415">
        <v>1</v>
      </c>
      <c r="K131" s="416">
        <f t="shared" si="22"/>
        <v>3</v>
      </c>
    </row>
    <row r="132" spans="1:11" s="93" customFormat="1" x14ac:dyDescent="0.2">
      <c r="A132" s="124" t="s">
        <v>67</v>
      </c>
      <c r="B132" s="267"/>
      <c r="C132" s="530"/>
      <c r="D132" s="531"/>
      <c r="E132" s="531"/>
      <c r="F132" s="531"/>
      <c r="G132" s="531"/>
      <c r="H132" s="531"/>
      <c r="I132" s="531"/>
      <c r="J132" s="531"/>
      <c r="K132" s="532"/>
    </row>
    <row r="133" spans="1:11" x14ac:dyDescent="0.2">
      <c r="A133" s="262" t="s">
        <v>76</v>
      </c>
      <c r="B133" s="263" t="s">
        <v>77</v>
      </c>
      <c r="C133" s="533"/>
      <c r="D133" s="534"/>
      <c r="E133" s="534"/>
      <c r="F133" s="534"/>
      <c r="G133" s="534"/>
      <c r="H133" s="534"/>
      <c r="I133" s="534"/>
      <c r="J133" s="534"/>
      <c r="K133" s="535"/>
    </row>
    <row r="134" spans="1:11" x14ac:dyDescent="0.2">
      <c r="A134" s="121" t="s">
        <v>78</v>
      </c>
      <c r="B134" s="264" t="s">
        <v>79</v>
      </c>
      <c r="C134" s="115">
        <f>C6+C22+C38+C54+C70+C86+C102+C118</f>
        <v>0</v>
      </c>
      <c r="D134" s="115">
        <f t="shared" ref="D134:J134" si="23">D6+D22+D38+D54+D70+D86+D102+D118</f>
        <v>0</v>
      </c>
      <c r="E134" s="115">
        <f t="shared" si="23"/>
        <v>0</v>
      </c>
      <c r="F134" s="115">
        <f t="shared" si="23"/>
        <v>0</v>
      </c>
      <c r="G134" s="115">
        <f t="shared" si="23"/>
        <v>0</v>
      </c>
      <c r="H134" s="115">
        <f t="shared" si="23"/>
        <v>0</v>
      </c>
      <c r="I134" s="115">
        <f t="shared" si="23"/>
        <v>0</v>
      </c>
      <c r="J134" s="115">
        <f t="shared" si="23"/>
        <v>0</v>
      </c>
      <c r="K134" s="114">
        <f>SUM(C134:J134)</f>
        <v>0</v>
      </c>
    </row>
    <row r="135" spans="1:11" x14ac:dyDescent="0.2">
      <c r="A135" s="121" t="s">
        <v>80</v>
      </c>
      <c r="B135" s="264" t="s">
        <v>81</v>
      </c>
      <c r="C135" s="115">
        <f t="shared" ref="C135:J147" si="24">C7+C23+C39+C55+C71+C87+C103+C119</f>
        <v>0</v>
      </c>
      <c r="D135" s="115">
        <f t="shared" si="24"/>
        <v>0</v>
      </c>
      <c r="E135" s="115">
        <f t="shared" si="24"/>
        <v>0</v>
      </c>
      <c r="F135" s="115">
        <f t="shared" si="24"/>
        <v>0</v>
      </c>
      <c r="G135" s="115">
        <f t="shared" si="24"/>
        <v>0</v>
      </c>
      <c r="H135" s="115">
        <f t="shared" si="24"/>
        <v>0</v>
      </c>
      <c r="I135" s="115">
        <f t="shared" si="24"/>
        <v>0</v>
      </c>
      <c r="J135" s="115">
        <f t="shared" si="24"/>
        <v>0</v>
      </c>
      <c r="K135" s="114">
        <f t="shared" ref="K135:K144" si="25">SUM(C135:J135)</f>
        <v>0</v>
      </c>
    </row>
    <row r="136" spans="1:11" x14ac:dyDescent="0.2">
      <c r="A136" s="121" t="s">
        <v>82</v>
      </c>
      <c r="B136" s="264" t="s">
        <v>83</v>
      </c>
      <c r="C136" s="115">
        <f t="shared" si="24"/>
        <v>25</v>
      </c>
      <c r="D136" s="115">
        <f t="shared" si="24"/>
        <v>0</v>
      </c>
      <c r="E136" s="115">
        <f t="shared" si="24"/>
        <v>0</v>
      </c>
      <c r="F136" s="115">
        <f t="shared" si="24"/>
        <v>0</v>
      </c>
      <c r="G136" s="115">
        <f t="shared" si="24"/>
        <v>0</v>
      </c>
      <c r="H136" s="115">
        <f t="shared" si="24"/>
        <v>0</v>
      </c>
      <c r="I136" s="115">
        <f t="shared" si="24"/>
        <v>0</v>
      </c>
      <c r="J136" s="115">
        <f t="shared" si="24"/>
        <v>0</v>
      </c>
      <c r="K136" s="114">
        <f t="shared" si="25"/>
        <v>25</v>
      </c>
    </row>
    <row r="137" spans="1:11" x14ac:dyDescent="0.2">
      <c r="A137" s="121" t="s">
        <v>84</v>
      </c>
      <c r="B137" s="264" t="s">
        <v>85</v>
      </c>
      <c r="C137" s="115">
        <f t="shared" si="24"/>
        <v>189</v>
      </c>
      <c r="D137" s="115">
        <f t="shared" si="24"/>
        <v>120</v>
      </c>
      <c r="E137" s="115">
        <f t="shared" si="24"/>
        <v>0</v>
      </c>
      <c r="F137" s="115">
        <f t="shared" si="24"/>
        <v>0</v>
      </c>
      <c r="G137" s="115">
        <f t="shared" si="24"/>
        <v>71</v>
      </c>
      <c r="H137" s="115">
        <f t="shared" si="24"/>
        <v>76</v>
      </c>
      <c r="I137" s="115">
        <f t="shared" si="24"/>
        <v>20</v>
      </c>
      <c r="J137" s="115">
        <f t="shared" si="24"/>
        <v>4</v>
      </c>
      <c r="K137" s="114">
        <f t="shared" si="25"/>
        <v>480</v>
      </c>
    </row>
    <row r="138" spans="1:11" x14ac:dyDescent="0.2">
      <c r="A138" s="121" t="s">
        <v>86</v>
      </c>
      <c r="B138" s="264" t="s">
        <v>87</v>
      </c>
      <c r="C138" s="115">
        <f t="shared" si="24"/>
        <v>1337</v>
      </c>
      <c r="D138" s="115">
        <f t="shared" si="24"/>
        <v>226</v>
      </c>
      <c r="E138" s="115">
        <f t="shared" si="24"/>
        <v>0</v>
      </c>
      <c r="F138" s="115">
        <f t="shared" si="24"/>
        <v>0</v>
      </c>
      <c r="G138" s="115">
        <f t="shared" si="24"/>
        <v>573</v>
      </c>
      <c r="H138" s="115">
        <f t="shared" si="24"/>
        <v>284</v>
      </c>
      <c r="I138" s="115">
        <f t="shared" si="24"/>
        <v>43</v>
      </c>
      <c r="J138" s="115">
        <f t="shared" si="24"/>
        <v>28</v>
      </c>
      <c r="K138" s="114">
        <f t="shared" si="25"/>
        <v>2491</v>
      </c>
    </row>
    <row r="139" spans="1:11" x14ac:dyDescent="0.2">
      <c r="A139" s="121" t="s">
        <v>88</v>
      </c>
      <c r="B139" s="264" t="s">
        <v>89</v>
      </c>
      <c r="C139" s="115">
        <f t="shared" si="24"/>
        <v>77</v>
      </c>
      <c r="D139" s="115">
        <f t="shared" si="24"/>
        <v>29</v>
      </c>
      <c r="E139" s="115">
        <f t="shared" si="24"/>
        <v>0</v>
      </c>
      <c r="F139" s="115">
        <f t="shared" si="24"/>
        <v>0</v>
      </c>
      <c r="G139" s="115">
        <f t="shared" si="24"/>
        <v>16</v>
      </c>
      <c r="H139" s="115">
        <f t="shared" si="24"/>
        <v>4</v>
      </c>
      <c r="I139" s="115">
        <f t="shared" si="24"/>
        <v>12</v>
      </c>
      <c r="J139" s="115">
        <f t="shared" si="24"/>
        <v>2</v>
      </c>
      <c r="K139" s="114">
        <f t="shared" si="25"/>
        <v>140</v>
      </c>
    </row>
    <row r="140" spans="1:11" x14ac:dyDescent="0.2">
      <c r="A140" s="121" t="s">
        <v>90</v>
      </c>
      <c r="B140" s="264" t="s">
        <v>91</v>
      </c>
      <c r="C140" s="115">
        <f t="shared" si="24"/>
        <v>603</v>
      </c>
      <c r="D140" s="115">
        <f t="shared" si="24"/>
        <v>105</v>
      </c>
      <c r="E140" s="115">
        <f t="shared" si="24"/>
        <v>0</v>
      </c>
      <c r="F140" s="115">
        <f t="shared" si="24"/>
        <v>0</v>
      </c>
      <c r="G140" s="115">
        <f t="shared" si="24"/>
        <v>260</v>
      </c>
      <c r="H140" s="115">
        <f t="shared" si="24"/>
        <v>68</v>
      </c>
      <c r="I140" s="115">
        <f t="shared" si="24"/>
        <v>78</v>
      </c>
      <c r="J140" s="115">
        <f t="shared" si="24"/>
        <v>42</v>
      </c>
      <c r="K140" s="114">
        <f t="shared" si="25"/>
        <v>1156</v>
      </c>
    </row>
    <row r="141" spans="1:11" x14ac:dyDescent="0.2">
      <c r="A141" s="121" t="s">
        <v>92</v>
      </c>
      <c r="B141" s="264" t="s">
        <v>93</v>
      </c>
      <c r="C141" s="115">
        <f t="shared" si="24"/>
        <v>2477</v>
      </c>
      <c r="D141" s="115">
        <f t="shared" si="24"/>
        <v>808</v>
      </c>
      <c r="E141" s="115">
        <f t="shared" si="24"/>
        <v>0</v>
      </c>
      <c r="F141" s="115">
        <f t="shared" si="24"/>
        <v>0</v>
      </c>
      <c r="G141" s="115">
        <f t="shared" si="24"/>
        <v>956</v>
      </c>
      <c r="H141" s="115">
        <f t="shared" si="24"/>
        <v>607</v>
      </c>
      <c r="I141" s="115">
        <f t="shared" si="24"/>
        <v>408</v>
      </c>
      <c r="J141" s="115">
        <f t="shared" si="24"/>
        <v>327</v>
      </c>
      <c r="K141" s="114">
        <f t="shared" si="25"/>
        <v>5583</v>
      </c>
    </row>
    <row r="142" spans="1:11" x14ac:dyDescent="0.2">
      <c r="A142" s="121" t="s">
        <v>94</v>
      </c>
      <c r="B142" s="264" t="s">
        <v>95</v>
      </c>
      <c r="C142" s="115">
        <f t="shared" si="24"/>
        <v>0</v>
      </c>
      <c r="D142" s="115">
        <f t="shared" si="24"/>
        <v>0</v>
      </c>
      <c r="E142" s="115">
        <f t="shared" si="24"/>
        <v>0</v>
      </c>
      <c r="F142" s="115">
        <f t="shared" si="24"/>
        <v>0</v>
      </c>
      <c r="G142" s="115">
        <f t="shared" si="24"/>
        <v>0</v>
      </c>
      <c r="H142" s="115">
        <f t="shared" si="24"/>
        <v>0</v>
      </c>
      <c r="I142" s="115">
        <f t="shared" si="24"/>
        <v>0</v>
      </c>
      <c r="J142" s="115">
        <f t="shared" si="24"/>
        <v>0</v>
      </c>
      <c r="K142" s="114">
        <f t="shared" si="25"/>
        <v>0</v>
      </c>
    </row>
    <row r="143" spans="1:11" x14ac:dyDescent="0.2">
      <c r="A143" s="121" t="s">
        <v>96</v>
      </c>
      <c r="B143" s="264" t="s">
        <v>97</v>
      </c>
      <c r="C143" s="115">
        <f t="shared" si="24"/>
        <v>0</v>
      </c>
      <c r="D143" s="115">
        <f t="shared" si="24"/>
        <v>0</v>
      </c>
      <c r="E143" s="115">
        <f t="shared" si="24"/>
        <v>0</v>
      </c>
      <c r="F143" s="115">
        <f t="shared" si="24"/>
        <v>0</v>
      </c>
      <c r="G143" s="115">
        <f t="shared" si="24"/>
        <v>33</v>
      </c>
      <c r="H143" s="115">
        <f t="shared" si="24"/>
        <v>31</v>
      </c>
      <c r="I143" s="115">
        <f t="shared" si="24"/>
        <v>0</v>
      </c>
      <c r="J143" s="115">
        <f t="shared" si="24"/>
        <v>0</v>
      </c>
      <c r="K143" s="117">
        <f t="shared" si="25"/>
        <v>64</v>
      </c>
    </row>
    <row r="144" spans="1:11" ht="13.5" thickBot="1" x14ac:dyDescent="0.25">
      <c r="A144" s="121" t="s">
        <v>98</v>
      </c>
      <c r="B144" s="264" t="s">
        <v>99</v>
      </c>
      <c r="C144" s="115">
        <f t="shared" si="24"/>
        <v>576</v>
      </c>
      <c r="D144" s="115">
        <f t="shared" si="24"/>
        <v>177</v>
      </c>
      <c r="E144" s="115">
        <f t="shared" si="24"/>
        <v>0</v>
      </c>
      <c r="F144" s="115">
        <f t="shared" si="24"/>
        <v>0</v>
      </c>
      <c r="G144" s="115">
        <f t="shared" si="24"/>
        <v>162</v>
      </c>
      <c r="H144" s="115">
        <f t="shared" si="24"/>
        <v>122</v>
      </c>
      <c r="I144" s="115">
        <f t="shared" si="24"/>
        <v>40</v>
      </c>
      <c r="J144" s="115">
        <f t="shared" si="24"/>
        <v>71</v>
      </c>
      <c r="K144" s="114">
        <f t="shared" si="25"/>
        <v>1148</v>
      </c>
    </row>
    <row r="145" spans="1:11" x14ac:dyDescent="0.2">
      <c r="A145" s="417" t="s">
        <v>109</v>
      </c>
      <c r="B145" s="418" t="s">
        <v>101</v>
      </c>
      <c r="C145" s="419">
        <f t="shared" si="24"/>
        <v>5284</v>
      </c>
      <c r="D145" s="419">
        <f t="shared" si="24"/>
        <v>1465</v>
      </c>
      <c r="E145" s="419">
        <f t="shared" si="24"/>
        <v>0</v>
      </c>
      <c r="F145" s="419">
        <f t="shared" si="24"/>
        <v>0</v>
      </c>
      <c r="G145" s="419">
        <f t="shared" si="24"/>
        <v>2071</v>
      </c>
      <c r="H145" s="419">
        <f t="shared" si="24"/>
        <v>1192</v>
      </c>
      <c r="I145" s="419">
        <f t="shared" si="24"/>
        <v>601</v>
      </c>
      <c r="J145" s="419">
        <f t="shared" si="24"/>
        <v>474</v>
      </c>
      <c r="K145" s="420">
        <f>SUM(K134:K144)</f>
        <v>11087</v>
      </c>
    </row>
    <row r="146" spans="1:11" x14ac:dyDescent="0.2">
      <c r="A146" s="109" t="s">
        <v>234</v>
      </c>
      <c r="B146" s="421" t="s">
        <v>101</v>
      </c>
      <c r="C146" s="115">
        <f t="shared" si="24"/>
        <v>1672</v>
      </c>
      <c r="D146" s="115">
        <f t="shared" si="24"/>
        <v>456</v>
      </c>
      <c r="E146" s="115">
        <f t="shared" si="24"/>
        <v>0</v>
      </c>
      <c r="F146" s="115">
        <f t="shared" si="24"/>
        <v>0</v>
      </c>
      <c r="G146" s="115">
        <f t="shared" si="24"/>
        <v>765</v>
      </c>
      <c r="H146" s="115">
        <f t="shared" si="24"/>
        <v>440</v>
      </c>
      <c r="I146" s="115">
        <f t="shared" si="24"/>
        <v>194</v>
      </c>
      <c r="J146" s="115">
        <f t="shared" si="24"/>
        <v>120</v>
      </c>
      <c r="K146" s="114">
        <f t="shared" ref="K146:K147" si="26">SUM(C146:J146)</f>
        <v>3647</v>
      </c>
    </row>
    <row r="147" spans="1:11" ht="13.5" thickBot="1" x14ac:dyDescent="0.25">
      <c r="A147" s="101" t="s">
        <v>235</v>
      </c>
      <c r="B147" s="422" t="s">
        <v>101</v>
      </c>
      <c r="C147" s="172">
        <f t="shared" si="24"/>
        <v>504</v>
      </c>
      <c r="D147" s="172">
        <f t="shared" si="24"/>
        <v>54</v>
      </c>
      <c r="E147" s="172">
        <f t="shared" si="24"/>
        <v>0</v>
      </c>
      <c r="F147" s="172">
        <f t="shared" si="24"/>
        <v>0</v>
      </c>
      <c r="G147" s="172">
        <f t="shared" si="24"/>
        <v>331</v>
      </c>
      <c r="H147" s="172">
        <f t="shared" si="24"/>
        <v>91</v>
      </c>
      <c r="I147" s="172">
        <f t="shared" si="24"/>
        <v>110</v>
      </c>
      <c r="J147" s="172">
        <f t="shared" si="24"/>
        <v>72</v>
      </c>
      <c r="K147" s="423">
        <f t="shared" si="26"/>
        <v>1162</v>
      </c>
    </row>
    <row r="149" spans="1:11" x14ac:dyDescent="0.2">
      <c r="A149" s="568" t="s">
        <v>112</v>
      </c>
      <c r="B149" s="568"/>
      <c r="C149" s="568"/>
      <c r="D149" s="568"/>
      <c r="E149" s="568"/>
      <c r="F149" s="568"/>
      <c r="G149" s="568"/>
      <c r="H149" s="568"/>
      <c r="I149" s="568"/>
      <c r="J149" s="568"/>
      <c r="K149" s="568"/>
    </row>
    <row r="150" spans="1:11" x14ac:dyDescent="0.2">
      <c r="A150" s="93" t="s">
        <v>110</v>
      </c>
    </row>
    <row r="151" spans="1:11" x14ac:dyDescent="0.2">
      <c r="A151" s="302" t="s">
        <v>111</v>
      </c>
    </row>
  </sheetData>
  <mergeCells count="24">
    <mergeCell ref="A149:K149"/>
    <mergeCell ref="C101:K101"/>
    <mergeCell ref="C116:K116"/>
    <mergeCell ref="C117:K117"/>
    <mergeCell ref="C132:K132"/>
    <mergeCell ref="C133:K133"/>
    <mergeCell ref="C68:K68"/>
    <mergeCell ref="C69:K69"/>
    <mergeCell ref="C84:K84"/>
    <mergeCell ref="C85:K85"/>
    <mergeCell ref="C100:K100"/>
    <mergeCell ref="I2:J2"/>
    <mergeCell ref="A1:K1"/>
    <mergeCell ref="C2:D2"/>
    <mergeCell ref="E2:F2"/>
    <mergeCell ref="G2:H2"/>
    <mergeCell ref="C37:K37"/>
    <mergeCell ref="C52:K52"/>
    <mergeCell ref="C53:K53"/>
    <mergeCell ref="C4:K4"/>
    <mergeCell ref="C5:K5"/>
    <mergeCell ref="C20:K20"/>
    <mergeCell ref="C21:K21"/>
    <mergeCell ref="C36:K36"/>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rgb="FFFFFF00"/>
    <pageSetUpPr fitToPage="1"/>
  </sheetPr>
  <dimension ref="A1:M135"/>
  <sheetViews>
    <sheetView topLeftCell="A76" workbookViewId="0">
      <selection activeCell="C89" sqref="C89:K89"/>
    </sheetView>
  </sheetViews>
  <sheetFormatPr defaultColWidth="9.140625" defaultRowHeight="12.75" x14ac:dyDescent="0.2"/>
  <cols>
    <col min="1" max="1" width="47.85546875" style="93" customWidth="1"/>
    <col min="2" max="2" width="6.7109375" style="94" customWidth="1"/>
    <col min="3" max="3" width="8.28515625" style="95" customWidth="1"/>
    <col min="4" max="4" width="6.85546875" style="95" customWidth="1"/>
    <col min="5" max="5" width="8.5703125" style="95" customWidth="1"/>
    <col min="6" max="6" width="7.28515625" style="95" customWidth="1"/>
    <col min="7" max="7" width="8.7109375" style="95" customWidth="1"/>
    <col min="8" max="8" width="10.28515625" style="95" customWidth="1"/>
    <col min="9" max="11" width="9.140625" style="95"/>
    <col min="12" max="12" width="5.140625" style="95" customWidth="1"/>
    <col min="13" max="13" width="6.28515625" style="95" customWidth="1"/>
    <col min="14" max="16384" width="9.140625" style="95"/>
  </cols>
  <sheetData>
    <row r="1" spans="1:13" ht="33.75" customHeight="1" x14ac:dyDescent="0.2">
      <c r="A1" s="564" t="s">
        <v>236</v>
      </c>
      <c r="B1" s="565"/>
      <c r="C1" s="565"/>
      <c r="D1" s="565"/>
      <c r="E1" s="565"/>
      <c r="F1" s="565"/>
      <c r="G1" s="565"/>
      <c r="H1" s="565"/>
      <c r="I1" s="565"/>
      <c r="J1" s="565"/>
      <c r="K1" s="566"/>
    </row>
    <row r="2" spans="1:13" s="413" customFormat="1" x14ac:dyDescent="0.2">
      <c r="A2" s="254" t="s">
        <v>67</v>
      </c>
      <c r="B2" s="255"/>
      <c r="C2" s="567" t="s">
        <v>68</v>
      </c>
      <c r="D2" s="567"/>
      <c r="E2" s="567" t="s">
        <v>69</v>
      </c>
      <c r="F2" s="567"/>
      <c r="G2" s="567" t="s">
        <v>70</v>
      </c>
      <c r="H2" s="567"/>
      <c r="I2" s="562" t="s">
        <v>71</v>
      </c>
      <c r="J2" s="563"/>
      <c r="K2" s="256" t="s">
        <v>72</v>
      </c>
      <c r="M2" s="414"/>
    </row>
    <row r="3" spans="1:13" s="413" customFormat="1" ht="13.5" customHeight="1" thickBot="1" x14ac:dyDescent="0.25">
      <c r="A3" s="257"/>
      <c r="B3" s="258"/>
      <c r="C3" s="259" t="s">
        <v>73</v>
      </c>
      <c r="D3" s="259" t="s">
        <v>74</v>
      </c>
      <c r="E3" s="259" t="s">
        <v>73</v>
      </c>
      <c r="F3" s="259" t="s">
        <v>74</v>
      </c>
      <c r="G3" s="259" t="s">
        <v>73</v>
      </c>
      <c r="H3" s="259" t="s">
        <v>74</v>
      </c>
      <c r="I3" s="260" t="s">
        <v>73</v>
      </c>
      <c r="J3" s="260" t="s">
        <v>74</v>
      </c>
      <c r="K3" s="261"/>
    </row>
    <row r="4" spans="1:13" s="414" customFormat="1" x14ac:dyDescent="0.2">
      <c r="A4" s="206" t="s">
        <v>75</v>
      </c>
      <c r="B4" s="273"/>
      <c r="C4" s="559"/>
      <c r="D4" s="560"/>
      <c r="E4" s="560"/>
      <c r="F4" s="560"/>
      <c r="G4" s="560"/>
      <c r="H4" s="560"/>
      <c r="I4" s="560"/>
      <c r="J4" s="560"/>
      <c r="K4" s="561"/>
    </row>
    <row r="5" spans="1:13" s="93" customFormat="1" x14ac:dyDescent="0.2">
      <c r="A5" s="262" t="s">
        <v>76</v>
      </c>
      <c r="B5" s="263" t="s">
        <v>77</v>
      </c>
      <c r="C5" s="533"/>
      <c r="D5" s="534"/>
      <c r="E5" s="534"/>
      <c r="F5" s="534"/>
      <c r="G5" s="534"/>
      <c r="H5" s="534"/>
      <c r="I5" s="534"/>
      <c r="J5" s="534"/>
      <c r="K5" s="535"/>
    </row>
    <row r="6" spans="1:13" x14ac:dyDescent="0.2">
      <c r="A6" s="121" t="s">
        <v>78</v>
      </c>
      <c r="B6" s="264" t="s">
        <v>79</v>
      </c>
      <c r="C6" s="115"/>
      <c r="D6" s="115"/>
      <c r="E6" s="115"/>
      <c r="F6" s="115"/>
      <c r="G6" s="115"/>
      <c r="H6" s="115"/>
      <c r="I6" s="102"/>
      <c r="J6" s="116"/>
      <c r="K6" s="114">
        <f>SUM(C6:J6)</f>
        <v>0</v>
      </c>
    </row>
    <row r="7" spans="1:13" x14ac:dyDescent="0.2">
      <c r="A7" s="121" t="s">
        <v>80</v>
      </c>
      <c r="B7" s="264" t="s">
        <v>81</v>
      </c>
      <c r="C7" s="115"/>
      <c r="D7" s="115"/>
      <c r="E7" s="115"/>
      <c r="F7" s="115"/>
      <c r="G7" s="115"/>
      <c r="H7" s="115"/>
      <c r="I7" s="102"/>
      <c r="J7" s="116"/>
      <c r="K7" s="114">
        <f t="shared" ref="K7:K16" si="0">SUM(C7:J7)</f>
        <v>0</v>
      </c>
    </row>
    <row r="8" spans="1:13" x14ac:dyDescent="0.2">
      <c r="A8" s="121" t="s">
        <v>82</v>
      </c>
      <c r="B8" s="264" t="s">
        <v>83</v>
      </c>
      <c r="C8" s="115"/>
      <c r="D8" s="115"/>
      <c r="E8" s="115"/>
      <c r="F8" s="115"/>
      <c r="G8" s="115"/>
      <c r="H8" s="115"/>
      <c r="I8" s="102"/>
      <c r="J8" s="116"/>
      <c r="K8" s="114">
        <f t="shared" si="0"/>
        <v>0</v>
      </c>
    </row>
    <row r="9" spans="1:13" x14ac:dyDescent="0.2">
      <c r="A9" s="121" t="s">
        <v>84</v>
      </c>
      <c r="B9" s="264" t="s">
        <v>85</v>
      </c>
      <c r="C9" s="115"/>
      <c r="D9" s="115"/>
      <c r="E9" s="115"/>
      <c r="F9" s="115"/>
      <c r="G9" s="115"/>
      <c r="H9" s="115"/>
      <c r="I9" s="102"/>
      <c r="J9" s="116"/>
      <c r="K9" s="114">
        <f t="shared" si="0"/>
        <v>0</v>
      </c>
    </row>
    <row r="10" spans="1:13" x14ac:dyDescent="0.2">
      <c r="A10" s="121" t="s">
        <v>86</v>
      </c>
      <c r="B10" s="264" t="s">
        <v>87</v>
      </c>
      <c r="C10" s="115"/>
      <c r="D10" s="115"/>
      <c r="E10" s="115"/>
      <c r="F10" s="115"/>
      <c r="G10" s="115"/>
      <c r="H10" s="115"/>
      <c r="I10" s="102"/>
      <c r="J10" s="116"/>
      <c r="K10" s="114">
        <f t="shared" si="0"/>
        <v>0</v>
      </c>
    </row>
    <row r="11" spans="1:13" x14ac:dyDescent="0.2">
      <c r="A11" s="121" t="s">
        <v>88</v>
      </c>
      <c r="B11" s="264" t="s">
        <v>89</v>
      </c>
      <c r="C11" s="115"/>
      <c r="D11" s="115"/>
      <c r="E11" s="115"/>
      <c r="F11" s="115"/>
      <c r="G11" s="115"/>
      <c r="H11" s="115"/>
      <c r="I11" s="102"/>
      <c r="J11" s="116"/>
      <c r="K11" s="114">
        <f t="shared" si="0"/>
        <v>0</v>
      </c>
    </row>
    <row r="12" spans="1:13" x14ac:dyDescent="0.2">
      <c r="A12" s="121" t="s">
        <v>90</v>
      </c>
      <c r="B12" s="264" t="s">
        <v>91</v>
      </c>
      <c r="C12" s="115"/>
      <c r="D12" s="115"/>
      <c r="E12" s="115"/>
      <c r="F12" s="115"/>
      <c r="G12" s="115"/>
      <c r="H12" s="115"/>
      <c r="I12" s="102"/>
      <c r="J12" s="116"/>
      <c r="K12" s="114">
        <f t="shared" si="0"/>
        <v>0</v>
      </c>
    </row>
    <row r="13" spans="1:13" x14ac:dyDescent="0.2">
      <c r="A13" s="121" t="s">
        <v>92</v>
      </c>
      <c r="B13" s="264" t="s">
        <v>93</v>
      </c>
      <c r="C13" s="115"/>
      <c r="D13" s="115"/>
      <c r="E13" s="115"/>
      <c r="F13" s="115"/>
      <c r="G13" s="115"/>
      <c r="H13" s="115"/>
      <c r="I13" s="102"/>
      <c r="J13" s="116"/>
      <c r="K13" s="114">
        <f t="shared" si="0"/>
        <v>0</v>
      </c>
    </row>
    <row r="14" spans="1:13" x14ac:dyDescent="0.2">
      <c r="A14" s="121" t="s">
        <v>94</v>
      </c>
      <c r="B14" s="264" t="s">
        <v>95</v>
      </c>
      <c r="C14" s="115"/>
      <c r="D14" s="115"/>
      <c r="E14" s="115"/>
      <c r="F14" s="115"/>
      <c r="G14" s="115"/>
      <c r="H14" s="115"/>
      <c r="I14" s="102"/>
      <c r="J14" s="116"/>
      <c r="K14" s="114">
        <f t="shared" si="0"/>
        <v>0</v>
      </c>
    </row>
    <row r="15" spans="1:13" x14ac:dyDescent="0.2">
      <c r="A15" s="121" t="s">
        <v>96</v>
      </c>
      <c r="B15" s="264" t="s">
        <v>97</v>
      </c>
      <c r="C15" s="115"/>
      <c r="D15" s="115"/>
      <c r="E15" s="115"/>
      <c r="F15" s="115"/>
      <c r="G15" s="115"/>
      <c r="H15" s="115"/>
      <c r="I15" s="102"/>
      <c r="J15" s="116"/>
      <c r="K15" s="114">
        <f t="shared" si="0"/>
        <v>0</v>
      </c>
    </row>
    <row r="16" spans="1:13" x14ac:dyDescent="0.2">
      <c r="A16" s="121" t="s">
        <v>98</v>
      </c>
      <c r="B16" s="264" t="s">
        <v>99</v>
      </c>
      <c r="C16" s="115">
        <v>0</v>
      </c>
      <c r="D16" s="115">
        <v>0</v>
      </c>
      <c r="E16" s="115">
        <v>0</v>
      </c>
      <c r="F16" s="115">
        <v>0</v>
      </c>
      <c r="G16" s="115">
        <v>2</v>
      </c>
      <c r="H16" s="115">
        <v>0</v>
      </c>
      <c r="I16" s="102">
        <v>0</v>
      </c>
      <c r="J16" s="116">
        <v>3</v>
      </c>
      <c r="K16" s="114">
        <f t="shared" si="0"/>
        <v>5</v>
      </c>
    </row>
    <row r="17" spans="1:11" x14ac:dyDescent="0.2">
      <c r="A17" s="265" t="s">
        <v>100</v>
      </c>
      <c r="B17" s="266" t="s">
        <v>101</v>
      </c>
      <c r="C17" s="119">
        <f>SUM(C6:C16)</f>
        <v>0</v>
      </c>
      <c r="D17" s="119">
        <f t="shared" ref="D17:J17" si="1">SUM(D6:D16)</f>
        <v>0</v>
      </c>
      <c r="E17" s="119">
        <f t="shared" si="1"/>
        <v>0</v>
      </c>
      <c r="F17" s="119">
        <f t="shared" si="1"/>
        <v>0</v>
      </c>
      <c r="G17" s="119">
        <f t="shared" si="1"/>
        <v>2</v>
      </c>
      <c r="H17" s="119">
        <f t="shared" si="1"/>
        <v>0</v>
      </c>
      <c r="I17" s="119">
        <f t="shared" si="1"/>
        <v>0</v>
      </c>
      <c r="J17" s="119">
        <f t="shared" si="1"/>
        <v>3</v>
      </c>
      <c r="K17" s="114">
        <f>SUM(K6:K16)</f>
        <v>5</v>
      </c>
    </row>
    <row r="18" spans="1:11" x14ac:dyDescent="0.2">
      <c r="A18" s="124" t="s">
        <v>102</v>
      </c>
      <c r="B18" s="267"/>
      <c r="C18" s="530"/>
      <c r="D18" s="531"/>
      <c r="E18" s="531"/>
      <c r="F18" s="531"/>
      <c r="G18" s="531"/>
      <c r="H18" s="531"/>
      <c r="I18" s="531"/>
      <c r="J18" s="531"/>
      <c r="K18" s="532"/>
    </row>
    <row r="19" spans="1:11" x14ac:dyDescent="0.2">
      <c r="A19" s="262" t="s">
        <v>76</v>
      </c>
      <c r="B19" s="263" t="s">
        <v>77</v>
      </c>
      <c r="C19" s="533"/>
      <c r="D19" s="534"/>
      <c r="E19" s="534"/>
      <c r="F19" s="534"/>
      <c r="G19" s="534"/>
      <c r="H19" s="534"/>
      <c r="I19" s="534"/>
      <c r="J19" s="534"/>
      <c r="K19" s="535"/>
    </row>
    <row r="20" spans="1:11" x14ac:dyDescent="0.2">
      <c r="A20" s="121" t="s">
        <v>78</v>
      </c>
      <c r="B20" s="264" t="s">
        <v>79</v>
      </c>
      <c r="C20" s="115"/>
      <c r="D20" s="115"/>
      <c r="E20" s="115"/>
      <c r="F20" s="115"/>
      <c r="G20" s="115"/>
      <c r="H20" s="115"/>
      <c r="I20" s="102"/>
      <c r="J20" s="116"/>
      <c r="K20" s="114">
        <f>SUM(C20:J20)</f>
        <v>0</v>
      </c>
    </row>
    <row r="21" spans="1:11" x14ac:dyDescent="0.2">
      <c r="A21" s="121" t="s">
        <v>80</v>
      </c>
      <c r="B21" s="264" t="s">
        <v>81</v>
      </c>
      <c r="C21" s="115"/>
      <c r="D21" s="115"/>
      <c r="E21" s="115"/>
      <c r="F21" s="115"/>
      <c r="G21" s="115"/>
      <c r="H21" s="115"/>
      <c r="I21" s="102"/>
      <c r="J21" s="116"/>
      <c r="K21" s="114">
        <f t="shared" ref="K21:K30" si="2">SUM(C21:J21)</f>
        <v>0</v>
      </c>
    </row>
    <row r="22" spans="1:11" x14ac:dyDescent="0.2">
      <c r="A22" s="121" t="s">
        <v>82</v>
      </c>
      <c r="B22" s="264" t="s">
        <v>83</v>
      </c>
      <c r="C22" s="115"/>
      <c r="D22" s="115"/>
      <c r="E22" s="115"/>
      <c r="F22" s="115"/>
      <c r="G22" s="115"/>
      <c r="H22" s="115"/>
      <c r="I22" s="102"/>
      <c r="J22" s="116"/>
      <c r="K22" s="114">
        <f t="shared" si="2"/>
        <v>0</v>
      </c>
    </row>
    <row r="23" spans="1:11" x14ac:dyDescent="0.2">
      <c r="A23" s="121" t="s">
        <v>84</v>
      </c>
      <c r="B23" s="264" t="s">
        <v>85</v>
      </c>
      <c r="C23" s="115">
        <v>0</v>
      </c>
      <c r="D23" s="115">
        <v>0</v>
      </c>
      <c r="E23" s="115">
        <v>0</v>
      </c>
      <c r="F23" s="115">
        <v>0</v>
      </c>
      <c r="G23" s="115">
        <v>2</v>
      </c>
      <c r="H23" s="115">
        <v>0</v>
      </c>
      <c r="I23" s="102">
        <v>7</v>
      </c>
      <c r="J23" s="116">
        <v>1</v>
      </c>
      <c r="K23" s="114">
        <f t="shared" si="2"/>
        <v>10</v>
      </c>
    </row>
    <row r="24" spans="1:11" x14ac:dyDescent="0.2">
      <c r="A24" s="121" t="s">
        <v>86</v>
      </c>
      <c r="B24" s="264" t="s">
        <v>87</v>
      </c>
      <c r="C24" s="115">
        <v>7</v>
      </c>
      <c r="D24" s="115">
        <v>0</v>
      </c>
      <c r="E24" s="115">
        <v>0</v>
      </c>
      <c r="F24" s="115">
        <v>0</v>
      </c>
      <c r="G24" s="115">
        <v>62</v>
      </c>
      <c r="H24" s="115">
        <v>0</v>
      </c>
      <c r="I24" s="102">
        <v>9</v>
      </c>
      <c r="J24" s="116">
        <v>1</v>
      </c>
      <c r="K24" s="114">
        <f t="shared" si="2"/>
        <v>79</v>
      </c>
    </row>
    <row r="25" spans="1:11" x14ac:dyDescent="0.2">
      <c r="A25" s="121" t="s">
        <v>88</v>
      </c>
      <c r="B25" s="264" t="s">
        <v>89</v>
      </c>
      <c r="C25" s="115"/>
      <c r="D25" s="115"/>
      <c r="E25" s="115"/>
      <c r="F25" s="115"/>
      <c r="G25" s="115"/>
      <c r="H25" s="115"/>
      <c r="I25" s="102"/>
      <c r="J25" s="116"/>
      <c r="K25" s="114">
        <f t="shared" si="2"/>
        <v>0</v>
      </c>
    </row>
    <row r="26" spans="1:11" x14ac:dyDescent="0.2">
      <c r="A26" s="121" t="s">
        <v>90</v>
      </c>
      <c r="B26" s="264" t="s">
        <v>91</v>
      </c>
      <c r="C26" s="115"/>
      <c r="D26" s="115"/>
      <c r="E26" s="115"/>
      <c r="F26" s="115"/>
      <c r="G26" s="115"/>
      <c r="H26" s="115"/>
      <c r="I26" s="102"/>
      <c r="J26" s="116"/>
      <c r="K26" s="114">
        <f t="shared" si="2"/>
        <v>0</v>
      </c>
    </row>
    <row r="27" spans="1:11" x14ac:dyDescent="0.2">
      <c r="A27" s="121" t="s">
        <v>92</v>
      </c>
      <c r="B27" s="264" t="s">
        <v>93</v>
      </c>
      <c r="C27" s="115"/>
      <c r="D27" s="115"/>
      <c r="E27" s="115"/>
      <c r="F27" s="115"/>
      <c r="G27" s="115"/>
      <c r="H27" s="115"/>
      <c r="I27" s="102"/>
      <c r="J27" s="116"/>
      <c r="K27" s="114">
        <f t="shared" si="2"/>
        <v>0</v>
      </c>
    </row>
    <row r="28" spans="1:11" x14ac:dyDescent="0.2">
      <c r="A28" s="121" t="s">
        <v>94</v>
      </c>
      <c r="B28" s="264" t="s">
        <v>95</v>
      </c>
      <c r="C28" s="115"/>
      <c r="D28" s="115"/>
      <c r="E28" s="115"/>
      <c r="F28" s="115"/>
      <c r="G28" s="115"/>
      <c r="H28" s="115"/>
      <c r="I28" s="102"/>
      <c r="J28" s="116"/>
      <c r="K28" s="114">
        <f t="shared" si="2"/>
        <v>0</v>
      </c>
    </row>
    <row r="29" spans="1:11" x14ac:dyDescent="0.2">
      <c r="A29" s="121" t="s">
        <v>96</v>
      </c>
      <c r="B29" s="264" t="s">
        <v>97</v>
      </c>
      <c r="C29" s="115"/>
      <c r="D29" s="115"/>
      <c r="E29" s="115"/>
      <c r="F29" s="115"/>
      <c r="G29" s="115"/>
      <c r="H29" s="115"/>
      <c r="I29" s="102"/>
      <c r="J29" s="116"/>
      <c r="K29" s="114">
        <f t="shared" si="2"/>
        <v>0</v>
      </c>
    </row>
    <row r="30" spans="1:11" x14ac:dyDescent="0.2">
      <c r="A30" s="121" t="s">
        <v>98</v>
      </c>
      <c r="B30" s="264" t="s">
        <v>99</v>
      </c>
      <c r="C30" s="115"/>
      <c r="D30" s="115"/>
      <c r="E30" s="115"/>
      <c r="F30" s="115"/>
      <c r="G30" s="115"/>
      <c r="H30" s="115"/>
      <c r="I30" s="102"/>
      <c r="J30" s="116"/>
      <c r="K30" s="114">
        <f t="shared" si="2"/>
        <v>0</v>
      </c>
    </row>
    <row r="31" spans="1:11" x14ac:dyDescent="0.2">
      <c r="A31" s="265" t="s">
        <v>100</v>
      </c>
      <c r="B31" s="266" t="s">
        <v>101</v>
      </c>
      <c r="C31" s="119">
        <f>SUM(C20:C30)</f>
        <v>7</v>
      </c>
      <c r="D31" s="119">
        <f t="shared" ref="D31:J31" si="3">SUM(D20:D30)</f>
        <v>0</v>
      </c>
      <c r="E31" s="119">
        <f t="shared" si="3"/>
        <v>0</v>
      </c>
      <c r="F31" s="119">
        <f t="shared" si="3"/>
        <v>0</v>
      </c>
      <c r="G31" s="119">
        <f t="shared" si="3"/>
        <v>64</v>
      </c>
      <c r="H31" s="119">
        <f t="shared" si="3"/>
        <v>0</v>
      </c>
      <c r="I31" s="119">
        <f t="shared" si="3"/>
        <v>16</v>
      </c>
      <c r="J31" s="119">
        <f t="shared" si="3"/>
        <v>2</v>
      </c>
      <c r="K31" s="114">
        <f>SUM(K20:K30)</f>
        <v>89</v>
      </c>
    </row>
    <row r="32" spans="1:11" x14ac:dyDescent="0.2">
      <c r="A32" s="124" t="s">
        <v>103</v>
      </c>
      <c r="B32" s="267"/>
      <c r="C32" s="530"/>
      <c r="D32" s="531"/>
      <c r="E32" s="531"/>
      <c r="F32" s="531"/>
      <c r="G32" s="531"/>
      <c r="H32" s="531"/>
      <c r="I32" s="531"/>
      <c r="J32" s="531"/>
      <c r="K32" s="532"/>
    </row>
    <row r="33" spans="1:11" x14ac:dyDescent="0.2">
      <c r="A33" s="262" t="s">
        <v>76</v>
      </c>
      <c r="B33" s="263" t="s">
        <v>77</v>
      </c>
      <c r="C33" s="533"/>
      <c r="D33" s="534"/>
      <c r="E33" s="534"/>
      <c r="F33" s="534"/>
      <c r="G33" s="534"/>
      <c r="H33" s="534"/>
      <c r="I33" s="534"/>
      <c r="J33" s="534"/>
      <c r="K33" s="535"/>
    </row>
    <row r="34" spans="1:11" x14ac:dyDescent="0.2">
      <c r="A34" s="121" t="s">
        <v>78</v>
      </c>
      <c r="B34" s="264" t="s">
        <v>79</v>
      </c>
      <c r="C34" s="115"/>
      <c r="D34" s="115"/>
      <c r="E34" s="115"/>
      <c r="F34" s="115"/>
      <c r="G34" s="115"/>
      <c r="H34" s="115"/>
      <c r="I34" s="102"/>
      <c r="J34" s="116"/>
      <c r="K34" s="114">
        <f>SUM(C34:J34)</f>
        <v>0</v>
      </c>
    </row>
    <row r="35" spans="1:11" x14ac:dyDescent="0.2">
      <c r="A35" s="121" t="s">
        <v>80</v>
      </c>
      <c r="B35" s="264" t="s">
        <v>81</v>
      </c>
      <c r="C35" s="115"/>
      <c r="D35" s="115"/>
      <c r="E35" s="115"/>
      <c r="F35" s="115"/>
      <c r="G35" s="115"/>
      <c r="H35" s="115"/>
      <c r="I35" s="102"/>
      <c r="J35" s="116"/>
      <c r="K35" s="114">
        <f t="shared" ref="K35:K44" si="4">SUM(C35:J35)</f>
        <v>0</v>
      </c>
    </row>
    <row r="36" spans="1:11" x14ac:dyDescent="0.2">
      <c r="A36" s="121" t="s">
        <v>82</v>
      </c>
      <c r="B36" s="264" t="s">
        <v>83</v>
      </c>
      <c r="C36" s="115"/>
      <c r="D36" s="115"/>
      <c r="E36" s="115"/>
      <c r="F36" s="115"/>
      <c r="G36" s="115"/>
      <c r="H36" s="115"/>
      <c r="I36" s="102"/>
      <c r="J36" s="116"/>
      <c r="K36" s="114">
        <f t="shared" si="4"/>
        <v>0</v>
      </c>
    </row>
    <row r="37" spans="1:11" x14ac:dyDescent="0.2">
      <c r="A37" s="121" t="s">
        <v>84</v>
      </c>
      <c r="B37" s="264" t="s">
        <v>85</v>
      </c>
      <c r="C37" s="115"/>
      <c r="D37" s="115"/>
      <c r="E37" s="115"/>
      <c r="F37" s="115"/>
      <c r="G37" s="115"/>
      <c r="H37" s="115"/>
      <c r="I37" s="102"/>
      <c r="J37" s="116"/>
      <c r="K37" s="114">
        <f t="shared" si="4"/>
        <v>0</v>
      </c>
    </row>
    <row r="38" spans="1:11" x14ac:dyDescent="0.2">
      <c r="A38" s="121" t="s">
        <v>86</v>
      </c>
      <c r="B38" s="264" t="s">
        <v>87</v>
      </c>
      <c r="C38" s="115"/>
      <c r="D38" s="115"/>
      <c r="E38" s="115"/>
      <c r="F38" s="115"/>
      <c r="G38" s="115"/>
      <c r="H38" s="115"/>
      <c r="I38" s="102"/>
      <c r="J38" s="116"/>
      <c r="K38" s="114">
        <f t="shared" si="4"/>
        <v>0</v>
      </c>
    </row>
    <row r="39" spans="1:11" x14ac:dyDescent="0.2">
      <c r="A39" s="121" t="s">
        <v>88</v>
      </c>
      <c r="B39" s="264" t="s">
        <v>89</v>
      </c>
      <c r="C39" s="115"/>
      <c r="D39" s="115"/>
      <c r="E39" s="115"/>
      <c r="F39" s="115"/>
      <c r="G39" s="115"/>
      <c r="H39" s="115"/>
      <c r="I39" s="102"/>
      <c r="J39" s="116"/>
      <c r="K39" s="114">
        <f t="shared" si="4"/>
        <v>0</v>
      </c>
    </row>
    <row r="40" spans="1:11" x14ac:dyDescent="0.2">
      <c r="A40" s="121" t="s">
        <v>90</v>
      </c>
      <c r="B40" s="264" t="s">
        <v>91</v>
      </c>
      <c r="C40" s="115"/>
      <c r="D40" s="115"/>
      <c r="E40" s="115"/>
      <c r="F40" s="115"/>
      <c r="G40" s="115"/>
      <c r="H40" s="115"/>
      <c r="I40" s="102"/>
      <c r="J40" s="116"/>
      <c r="K40" s="114">
        <f t="shared" si="4"/>
        <v>0</v>
      </c>
    </row>
    <row r="41" spans="1:11" x14ac:dyDescent="0.2">
      <c r="A41" s="121" t="s">
        <v>92</v>
      </c>
      <c r="B41" s="264" t="s">
        <v>93</v>
      </c>
      <c r="C41" s="115">
        <v>1</v>
      </c>
      <c r="D41" s="115">
        <v>0</v>
      </c>
      <c r="E41" s="115">
        <v>0</v>
      </c>
      <c r="F41" s="115">
        <v>0</v>
      </c>
      <c r="G41" s="115">
        <v>8</v>
      </c>
      <c r="H41" s="115">
        <v>0</v>
      </c>
      <c r="I41" s="102">
        <v>6</v>
      </c>
      <c r="J41" s="116">
        <v>9</v>
      </c>
      <c r="K41" s="114">
        <f t="shared" si="4"/>
        <v>24</v>
      </c>
    </row>
    <row r="42" spans="1:11" x14ac:dyDescent="0.2">
      <c r="A42" s="121" t="s">
        <v>94</v>
      </c>
      <c r="B42" s="264" t="s">
        <v>95</v>
      </c>
      <c r="C42" s="115"/>
      <c r="D42" s="115"/>
      <c r="E42" s="115"/>
      <c r="F42" s="115"/>
      <c r="G42" s="115"/>
      <c r="H42" s="115"/>
      <c r="I42" s="102"/>
      <c r="J42" s="116"/>
      <c r="K42" s="114">
        <f t="shared" si="4"/>
        <v>0</v>
      </c>
    </row>
    <row r="43" spans="1:11" x14ac:dyDescent="0.2">
      <c r="A43" s="121" t="s">
        <v>96</v>
      </c>
      <c r="B43" s="264" t="s">
        <v>97</v>
      </c>
      <c r="C43" s="115"/>
      <c r="D43" s="115"/>
      <c r="E43" s="115"/>
      <c r="F43" s="115"/>
      <c r="G43" s="115"/>
      <c r="H43" s="115"/>
      <c r="I43" s="102"/>
      <c r="J43" s="116"/>
      <c r="K43" s="114">
        <f t="shared" si="4"/>
        <v>0</v>
      </c>
    </row>
    <row r="44" spans="1:11" ht="26.25" customHeight="1" x14ac:dyDescent="0.2">
      <c r="A44" s="121" t="s">
        <v>98</v>
      </c>
      <c r="B44" s="264" t="s">
        <v>99</v>
      </c>
      <c r="C44" s="115"/>
      <c r="D44" s="115"/>
      <c r="E44" s="115"/>
      <c r="F44" s="115"/>
      <c r="G44" s="115"/>
      <c r="H44" s="115"/>
      <c r="I44" s="102"/>
      <c r="J44" s="116"/>
      <c r="K44" s="114">
        <f t="shared" si="4"/>
        <v>0</v>
      </c>
    </row>
    <row r="45" spans="1:11" x14ac:dyDescent="0.2">
      <c r="A45" s="265" t="s">
        <v>100</v>
      </c>
      <c r="B45" s="266" t="s">
        <v>101</v>
      </c>
      <c r="C45" s="119">
        <f>SUM(C34:C44)</f>
        <v>1</v>
      </c>
      <c r="D45" s="119">
        <f t="shared" ref="D45:J45" si="5">SUM(D34:D44)</f>
        <v>0</v>
      </c>
      <c r="E45" s="119">
        <f t="shared" si="5"/>
        <v>0</v>
      </c>
      <c r="F45" s="119">
        <f t="shared" si="5"/>
        <v>0</v>
      </c>
      <c r="G45" s="119">
        <f t="shared" si="5"/>
        <v>8</v>
      </c>
      <c r="H45" s="119">
        <f t="shared" si="5"/>
        <v>0</v>
      </c>
      <c r="I45" s="119">
        <f t="shared" si="5"/>
        <v>6</v>
      </c>
      <c r="J45" s="119">
        <f t="shared" si="5"/>
        <v>9</v>
      </c>
      <c r="K45" s="114">
        <f>SUM(K34:K44)</f>
        <v>24</v>
      </c>
    </row>
    <row r="46" spans="1:11" x14ac:dyDescent="0.2">
      <c r="A46" s="124" t="s">
        <v>104</v>
      </c>
      <c r="B46" s="267"/>
      <c r="C46" s="530"/>
      <c r="D46" s="531"/>
      <c r="E46" s="531"/>
      <c r="F46" s="531"/>
      <c r="G46" s="531"/>
      <c r="H46" s="531"/>
      <c r="I46" s="531"/>
      <c r="J46" s="531"/>
      <c r="K46" s="532"/>
    </row>
    <row r="47" spans="1:11" x14ac:dyDescent="0.2">
      <c r="A47" s="262" t="s">
        <v>76</v>
      </c>
      <c r="B47" s="263" t="s">
        <v>77</v>
      </c>
      <c r="C47" s="533"/>
      <c r="D47" s="534"/>
      <c r="E47" s="534"/>
      <c r="F47" s="534"/>
      <c r="G47" s="534"/>
      <c r="H47" s="534"/>
      <c r="I47" s="534"/>
      <c r="J47" s="534"/>
      <c r="K47" s="535"/>
    </row>
    <row r="48" spans="1:11" x14ac:dyDescent="0.2">
      <c r="A48" s="121" t="s">
        <v>78</v>
      </c>
      <c r="B48" s="264" t="s">
        <v>79</v>
      </c>
      <c r="C48" s="115"/>
      <c r="D48" s="115"/>
      <c r="E48" s="115"/>
      <c r="F48" s="115"/>
      <c r="G48" s="115"/>
      <c r="H48" s="115"/>
      <c r="I48" s="102"/>
      <c r="J48" s="116"/>
      <c r="K48" s="114">
        <f>SUM(C48:J48)</f>
        <v>0</v>
      </c>
    </row>
    <row r="49" spans="1:11" x14ac:dyDescent="0.2">
      <c r="A49" s="121" t="s">
        <v>80</v>
      </c>
      <c r="B49" s="264" t="s">
        <v>81</v>
      </c>
      <c r="C49" s="115"/>
      <c r="D49" s="115"/>
      <c r="E49" s="115"/>
      <c r="F49" s="115"/>
      <c r="G49" s="115"/>
      <c r="H49" s="115"/>
      <c r="I49" s="102"/>
      <c r="J49" s="116"/>
      <c r="K49" s="114">
        <f t="shared" ref="K49:K58" si="6">SUM(C49:J49)</f>
        <v>0</v>
      </c>
    </row>
    <row r="50" spans="1:11" x14ac:dyDescent="0.2">
      <c r="A50" s="121" t="s">
        <v>82</v>
      </c>
      <c r="B50" s="264" t="s">
        <v>83</v>
      </c>
      <c r="C50" s="115"/>
      <c r="D50" s="115"/>
      <c r="E50" s="115"/>
      <c r="F50" s="115"/>
      <c r="G50" s="115"/>
      <c r="H50" s="115"/>
      <c r="I50" s="102"/>
      <c r="J50" s="116"/>
      <c r="K50" s="114">
        <f t="shared" si="6"/>
        <v>0</v>
      </c>
    </row>
    <row r="51" spans="1:11" x14ac:dyDescent="0.2">
      <c r="A51" s="121" t="s">
        <v>84</v>
      </c>
      <c r="B51" s="264" t="s">
        <v>85</v>
      </c>
      <c r="C51" s="115"/>
      <c r="D51" s="115"/>
      <c r="E51" s="115"/>
      <c r="F51" s="115"/>
      <c r="G51" s="115"/>
      <c r="H51" s="115"/>
      <c r="I51" s="102"/>
      <c r="J51" s="116"/>
      <c r="K51" s="114">
        <f t="shared" si="6"/>
        <v>0</v>
      </c>
    </row>
    <row r="52" spans="1:11" x14ac:dyDescent="0.2">
      <c r="A52" s="121" t="s">
        <v>86</v>
      </c>
      <c r="B52" s="264" t="s">
        <v>87</v>
      </c>
      <c r="C52" s="115"/>
      <c r="D52" s="115"/>
      <c r="E52" s="115"/>
      <c r="F52" s="115"/>
      <c r="G52" s="115"/>
      <c r="H52" s="115"/>
      <c r="I52" s="102"/>
      <c r="J52" s="116"/>
      <c r="K52" s="114">
        <f t="shared" si="6"/>
        <v>0</v>
      </c>
    </row>
    <row r="53" spans="1:11" x14ac:dyDescent="0.2">
      <c r="A53" s="121" t="s">
        <v>88</v>
      </c>
      <c r="B53" s="264" t="s">
        <v>89</v>
      </c>
      <c r="C53" s="115"/>
      <c r="D53" s="115"/>
      <c r="E53" s="115"/>
      <c r="F53" s="115"/>
      <c r="G53" s="115"/>
      <c r="H53" s="115"/>
      <c r="I53" s="102"/>
      <c r="J53" s="116"/>
      <c r="K53" s="114">
        <f t="shared" si="6"/>
        <v>0</v>
      </c>
    </row>
    <row r="54" spans="1:11" x14ac:dyDescent="0.2">
      <c r="A54" s="121" t="s">
        <v>90</v>
      </c>
      <c r="B54" s="264" t="s">
        <v>91</v>
      </c>
      <c r="C54" s="115"/>
      <c r="D54" s="115"/>
      <c r="E54" s="115"/>
      <c r="F54" s="115"/>
      <c r="G54" s="115"/>
      <c r="H54" s="115"/>
      <c r="I54" s="102"/>
      <c r="J54" s="116"/>
      <c r="K54" s="114">
        <f t="shared" si="6"/>
        <v>0</v>
      </c>
    </row>
    <row r="55" spans="1:11" x14ac:dyDescent="0.2">
      <c r="A55" s="121" t="s">
        <v>92</v>
      </c>
      <c r="B55" s="264" t="s">
        <v>93</v>
      </c>
      <c r="C55" s="115">
        <v>0</v>
      </c>
      <c r="D55" s="115">
        <v>0</v>
      </c>
      <c r="E55" s="115">
        <v>0</v>
      </c>
      <c r="F55" s="115">
        <v>0</v>
      </c>
      <c r="G55" s="115">
        <v>28</v>
      </c>
      <c r="H55" s="115">
        <v>0</v>
      </c>
      <c r="I55" s="102">
        <v>4</v>
      </c>
      <c r="J55" s="116">
        <v>0</v>
      </c>
      <c r="K55" s="114">
        <f t="shared" si="6"/>
        <v>32</v>
      </c>
    </row>
    <row r="56" spans="1:11" x14ac:dyDescent="0.2">
      <c r="A56" s="121" t="s">
        <v>94</v>
      </c>
      <c r="B56" s="264" t="s">
        <v>95</v>
      </c>
      <c r="C56" s="115"/>
      <c r="D56" s="115"/>
      <c r="E56" s="115"/>
      <c r="F56" s="115"/>
      <c r="G56" s="115"/>
      <c r="H56" s="115"/>
      <c r="I56" s="102"/>
      <c r="J56" s="116"/>
      <c r="K56" s="114">
        <f t="shared" si="6"/>
        <v>0</v>
      </c>
    </row>
    <row r="57" spans="1:11" x14ac:dyDescent="0.2">
      <c r="A57" s="121" t="s">
        <v>96</v>
      </c>
      <c r="B57" s="264" t="s">
        <v>97</v>
      </c>
      <c r="C57" s="115"/>
      <c r="D57" s="115"/>
      <c r="E57" s="115"/>
      <c r="F57" s="115"/>
      <c r="G57" s="115"/>
      <c r="H57" s="115"/>
      <c r="I57" s="102"/>
      <c r="J57" s="116"/>
      <c r="K57" s="114">
        <f t="shared" si="6"/>
        <v>0</v>
      </c>
    </row>
    <row r="58" spans="1:11" x14ac:dyDescent="0.2">
      <c r="A58" s="121" t="s">
        <v>98</v>
      </c>
      <c r="B58" s="264" t="s">
        <v>99</v>
      </c>
      <c r="C58" s="115"/>
      <c r="D58" s="115"/>
      <c r="E58" s="115"/>
      <c r="F58" s="115"/>
      <c r="G58" s="115"/>
      <c r="H58" s="115"/>
      <c r="I58" s="102"/>
      <c r="J58" s="116"/>
      <c r="K58" s="114">
        <f t="shared" si="6"/>
        <v>0</v>
      </c>
    </row>
    <row r="59" spans="1:11" x14ac:dyDescent="0.2">
      <c r="A59" s="265" t="s">
        <v>100</v>
      </c>
      <c r="B59" s="266" t="s">
        <v>101</v>
      </c>
      <c r="C59" s="119">
        <f>SUM(C48:C58)</f>
        <v>0</v>
      </c>
      <c r="D59" s="119">
        <f t="shared" ref="D59:J59" si="7">SUM(D48:D58)</f>
        <v>0</v>
      </c>
      <c r="E59" s="119">
        <f t="shared" si="7"/>
        <v>0</v>
      </c>
      <c r="F59" s="119">
        <f t="shared" si="7"/>
        <v>0</v>
      </c>
      <c r="G59" s="119">
        <f t="shared" si="7"/>
        <v>28</v>
      </c>
      <c r="H59" s="119">
        <f t="shared" si="7"/>
        <v>0</v>
      </c>
      <c r="I59" s="119">
        <f t="shared" si="7"/>
        <v>4</v>
      </c>
      <c r="J59" s="119">
        <f t="shared" si="7"/>
        <v>0</v>
      </c>
      <c r="K59" s="114">
        <f>SUM(K48:K58)</f>
        <v>32</v>
      </c>
    </row>
    <row r="60" spans="1:11" x14ac:dyDescent="0.2">
      <c r="A60" s="124" t="s">
        <v>105</v>
      </c>
      <c r="B60" s="267"/>
      <c r="C60" s="530"/>
      <c r="D60" s="531"/>
      <c r="E60" s="531"/>
      <c r="F60" s="531"/>
      <c r="G60" s="531"/>
      <c r="H60" s="531"/>
      <c r="I60" s="531"/>
      <c r="J60" s="531"/>
      <c r="K60" s="532"/>
    </row>
    <row r="61" spans="1:11" x14ac:dyDescent="0.2">
      <c r="A61" s="262" t="s">
        <v>76</v>
      </c>
      <c r="B61" s="263" t="s">
        <v>77</v>
      </c>
      <c r="C61" s="533"/>
      <c r="D61" s="534"/>
      <c r="E61" s="534"/>
      <c r="F61" s="534"/>
      <c r="G61" s="534"/>
      <c r="H61" s="534"/>
      <c r="I61" s="534"/>
      <c r="J61" s="534"/>
      <c r="K61" s="535"/>
    </row>
    <row r="62" spans="1:11" x14ac:dyDescent="0.2">
      <c r="A62" s="121" t="s">
        <v>78</v>
      </c>
      <c r="B62" s="264" t="s">
        <v>79</v>
      </c>
      <c r="C62" s="115"/>
      <c r="D62" s="115"/>
      <c r="E62" s="115"/>
      <c r="F62" s="115"/>
      <c r="G62" s="115"/>
      <c r="H62" s="115"/>
      <c r="I62" s="102"/>
      <c r="J62" s="116"/>
      <c r="K62" s="114">
        <f>SUM(C62:J62)</f>
        <v>0</v>
      </c>
    </row>
    <row r="63" spans="1:11" x14ac:dyDescent="0.2">
      <c r="A63" s="121" t="s">
        <v>80</v>
      </c>
      <c r="B63" s="264" t="s">
        <v>81</v>
      </c>
      <c r="C63" s="115"/>
      <c r="D63" s="115"/>
      <c r="E63" s="115"/>
      <c r="F63" s="115"/>
      <c r="G63" s="115"/>
      <c r="H63" s="115"/>
      <c r="I63" s="102"/>
      <c r="J63" s="116"/>
      <c r="K63" s="114">
        <f t="shared" ref="K63:K72" si="8">SUM(C63:J63)</f>
        <v>0</v>
      </c>
    </row>
    <row r="64" spans="1:11" x14ac:dyDescent="0.2">
      <c r="A64" s="121" t="s">
        <v>82</v>
      </c>
      <c r="B64" s="264" t="s">
        <v>83</v>
      </c>
      <c r="C64" s="115"/>
      <c r="D64" s="115"/>
      <c r="E64" s="115"/>
      <c r="F64" s="115"/>
      <c r="G64" s="115"/>
      <c r="H64" s="115"/>
      <c r="I64" s="102"/>
      <c r="J64" s="116"/>
      <c r="K64" s="114">
        <f t="shared" si="8"/>
        <v>0</v>
      </c>
    </row>
    <row r="65" spans="1:11" x14ac:dyDescent="0.2">
      <c r="A65" s="121" t="s">
        <v>84</v>
      </c>
      <c r="B65" s="264" t="s">
        <v>85</v>
      </c>
      <c r="C65" s="115"/>
      <c r="D65" s="115"/>
      <c r="E65" s="115"/>
      <c r="F65" s="115"/>
      <c r="G65" s="115"/>
      <c r="H65" s="115"/>
      <c r="I65" s="102"/>
      <c r="J65" s="116"/>
      <c r="K65" s="114">
        <f t="shared" si="8"/>
        <v>0</v>
      </c>
    </row>
    <row r="66" spans="1:11" x14ac:dyDescent="0.2">
      <c r="A66" s="121" t="s">
        <v>86</v>
      </c>
      <c r="B66" s="264" t="s">
        <v>87</v>
      </c>
      <c r="C66" s="115"/>
      <c r="D66" s="115"/>
      <c r="E66" s="115"/>
      <c r="F66" s="115"/>
      <c r="G66" s="115"/>
      <c r="H66" s="115"/>
      <c r="I66" s="102"/>
      <c r="J66" s="116"/>
      <c r="K66" s="114">
        <f t="shared" si="8"/>
        <v>0</v>
      </c>
    </row>
    <row r="67" spans="1:11" x14ac:dyDescent="0.2">
      <c r="A67" s="121" t="s">
        <v>88</v>
      </c>
      <c r="B67" s="264" t="s">
        <v>89</v>
      </c>
      <c r="C67" s="115">
        <v>0</v>
      </c>
      <c r="D67" s="115">
        <v>0</v>
      </c>
      <c r="E67" s="115">
        <v>0</v>
      </c>
      <c r="F67" s="115">
        <v>0</v>
      </c>
      <c r="G67" s="115">
        <v>2</v>
      </c>
      <c r="H67" s="115">
        <v>0</v>
      </c>
      <c r="I67" s="102">
        <v>0</v>
      </c>
      <c r="J67" s="116">
        <v>1</v>
      </c>
      <c r="K67" s="114">
        <f t="shared" si="8"/>
        <v>3</v>
      </c>
    </row>
    <row r="68" spans="1:11" x14ac:dyDescent="0.2">
      <c r="A68" s="121" t="s">
        <v>90</v>
      </c>
      <c r="B68" s="264" t="s">
        <v>91</v>
      </c>
      <c r="C68" s="115">
        <v>20</v>
      </c>
      <c r="D68" s="115">
        <v>0</v>
      </c>
      <c r="E68" s="115">
        <v>0</v>
      </c>
      <c r="F68" s="115">
        <v>0</v>
      </c>
      <c r="G68" s="115">
        <v>11</v>
      </c>
      <c r="H68" s="115">
        <v>0</v>
      </c>
      <c r="I68" s="102">
        <v>14</v>
      </c>
      <c r="J68" s="116">
        <v>23</v>
      </c>
      <c r="K68" s="114">
        <f t="shared" si="8"/>
        <v>68</v>
      </c>
    </row>
    <row r="69" spans="1:11" x14ac:dyDescent="0.2">
      <c r="A69" s="121" t="s">
        <v>92</v>
      </c>
      <c r="B69" s="264" t="s">
        <v>93</v>
      </c>
      <c r="C69" s="115">
        <v>2</v>
      </c>
      <c r="D69" s="115">
        <v>0</v>
      </c>
      <c r="E69" s="115">
        <v>0</v>
      </c>
      <c r="F69" s="115">
        <v>0</v>
      </c>
      <c r="G69" s="115">
        <v>18</v>
      </c>
      <c r="H69" s="115">
        <v>0</v>
      </c>
      <c r="I69" s="102">
        <v>5</v>
      </c>
      <c r="J69" s="116">
        <v>4</v>
      </c>
      <c r="K69" s="114">
        <f t="shared" si="8"/>
        <v>29</v>
      </c>
    </row>
    <row r="70" spans="1:11" x14ac:dyDescent="0.2">
      <c r="A70" s="121" t="s">
        <v>94</v>
      </c>
      <c r="B70" s="264" t="s">
        <v>95</v>
      </c>
      <c r="C70" s="115"/>
      <c r="D70" s="115"/>
      <c r="E70" s="115"/>
      <c r="F70" s="115"/>
      <c r="G70" s="115"/>
      <c r="H70" s="115"/>
      <c r="I70" s="102"/>
      <c r="J70" s="116"/>
      <c r="K70" s="114">
        <f t="shared" si="8"/>
        <v>0</v>
      </c>
    </row>
    <row r="71" spans="1:11" x14ac:dyDescent="0.2">
      <c r="A71" s="121" t="s">
        <v>96</v>
      </c>
      <c r="B71" s="264" t="s">
        <v>97</v>
      </c>
      <c r="C71" s="115"/>
      <c r="D71" s="115"/>
      <c r="E71" s="115"/>
      <c r="F71" s="115"/>
      <c r="G71" s="115"/>
      <c r="H71" s="115"/>
      <c r="I71" s="102"/>
      <c r="J71" s="116"/>
      <c r="K71" s="114">
        <f t="shared" si="8"/>
        <v>0</v>
      </c>
    </row>
    <row r="72" spans="1:11" x14ac:dyDescent="0.2">
      <c r="A72" s="121" t="s">
        <v>98</v>
      </c>
      <c r="B72" s="264" t="s">
        <v>99</v>
      </c>
      <c r="C72" s="115"/>
      <c r="D72" s="115"/>
      <c r="E72" s="115"/>
      <c r="F72" s="115"/>
      <c r="G72" s="115"/>
      <c r="H72" s="115"/>
      <c r="I72" s="102"/>
      <c r="J72" s="116"/>
      <c r="K72" s="114">
        <f t="shared" si="8"/>
        <v>0</v>
      </c>
    </row>
    <row r="73" spans="1:11" x14ac:dyDescent="0.2">
      <c r="A73" s="265" t="s">
        <v>100</v>
      </c>
      <c r="B73" s="266" t="s">
        <v>101</v>
      </c>
      <c r="C73" s="119">
        <f>SUM(C62:C72)</f>
        <v>22</v>
      </c>
      <c r="D73" s="119">
        <f t="shared" ref="D73:J73" si="9">SUM(D62:D72)</f>
        <v>0</v>
      </c>
      <c r="E73" s="119">
        <f t="shared" si="9"/>
        <v>0</v>
      </c>
      <c r="F73" s="119">
        <f t="shared" si="9"/>
        <v>0</v>
      </c>
      <c r="G73" s="119">
        <f t="shared" si="9"/>
        <v>31</v>
      </c>
      <c r="H73" s="119">
        <f t="shared" si="9"/>
        <v>0</v>
      </c>
      <c r="I73" s="119">
        <f t="shared" si="9"/>
        <v>19</v>
      </c>
      <c r="J73" s="119">
        <f t="shared" si="9"/>
        <v>28</v>
      </c>
      <c r="K73" s="114">
        <f>SUM(K62:K72)</f>
        <v>100</v>
      </c>
    </row>
    <row r="74" spans="1:11" x14ac:dyDescent="0.2">
      <c r="A74" s="124" t="s">
        <v>106</v>
      </c>
      <c r="B74" s="267"/>
      <c r="C74" s="530"/>
      <c r="D74" s="531"/>
      <c r="E74" s="531"/>
      <c r="F74" s="531"/>
      <c r="G74" s="531"/>
      <c r="H74" s="531"/>
      <c r="I74" s="531"/>
      <c r="J74" s="531"/>
      <c r="K74" s="532"/>
    </row>
    <row r="75" spans="1:11" x14ac:dyDescent="0.2">
      <c r="A75" s="262" t="s">
        <v>76</v>
      </c>
      <c r="B75" s="263" t="s">
        <v>77</v>
      </c>
      <c r="C75" s="533"/>
      <c r="D75" s="534"/>
      <c r="E75" s="534"/>
      <c r="F75" s="534"/>
      <c r="G75" s="534"/>
      <c r="H75" s="534"/>
      <c r="I75" s="534"/>
      <c r="J75" s="534"/>
      <c r="K75" s="535"/>
    </row>
    <row r="76" spans="1:11" x14ac:dyDescent="0.2">
      <c r="A76" s="121" t="s">
        <v>78</v>
      </c>
      <c r="B76" s="264" t="s">
        <v>79</v>
      </c>
      <c r="C76" s="115"/>
      <c r="D76" s="115"/>
      <c r="E76" s="115"/>
      <c r="F76" s="115"/>
      <c r="G76" s="115"/>
      <c r="H76" s="115"/>
      <c r="I76" s="102"/>
      <c r="J76" s="116"/>
      <c r="K76" s="114">
        <f>SUM(C76:J76)</f>
        <v>0</v>
      </c>
    </row>
    <row r="77" spans="1:11" x14ac:dyDescent="0.2">
      <c r="A77" s="121" t="s">
        <v>80</v>
      </c>
      <c r="B77" s="264" t="s">
        <v>81</v>
      </c>
      <c r="C77" s="115"/>
      <c r="D77" s="115"/>
      <c r="E77" s="115"/>
      <c r="F77" s="115"/>
      <c r="G77" s="115"/>
      <c r="H77" s="115"/>
      <c r="I77" s="102"/>
      <c r="J77" s="116"/>
      <c r="K77" s="114">
        <f t="shared" ref="K77:K86" si="10">SUM(C77:J77)</f>
        <v>0</v>
      </c>
    </row>
    <row r="78" spans="1:11" x14ac:dyDescent="0.2">
      <c r="A78" s="121" t="s">
        <v>82</v>
      </c>
      <c r="B78" s="264" t="s">
        <v>83</v>
      </c>
      <c r="C78" s="115"/>
      <c r="D78" s="115"/>
      <c r="E78" s="115"/>
      <c r="F78" s="115"/>
      <c r="G78" s="115"/>
      <c r="H78" s="115"/>
      <c r="I78" s="102"/>
      <c r="J78" s="116"/>
      <c r="K78" s="114">
        <f t="shared" si="10"/>
        <v>0</v>
      </c>
    </row>
    <row r="79" spans="1:11" x14ac:dyDescent="0.2">
      <c r="A79" s="121" t="s">
        <v>84</v>
      </c>
      <c r="B79" s="264" t="s">
        <v>85</v>
      </c>
      <c r="C79" s="115"/>
      <c r="D79" s="115"/>
      <c r="E79" s="115"/>
      <c r="F79" s="115"/>
      <c r="G79" s="115"/>
      <c r="H79" s="115"/>
      <c r="I79" s="102"/>
      <c r="J79" s="116"/>
      <c r="K79" s="114">
        <f t="shared" si="10"/>
        <v>0</v>
      </c>
    </row>
    <row r="80" spans="1:11" x14ac:dyDescent="0.2">
      <c r="A80" s="121" t="s">
        <v>86</v>
      </c>
      <c r="B80" s="264" t="s">
        <v>87</v>
      </c>
      <c r="C80" s="115"/>
      <c r="D80" s="115"/>
      <c r="E80" s="115"/>
      <c r="F80" s="115"/>
      <c r="G80" s="115"/>
      <c r="H80" s="115"/>
      <c r="I80" s="102"/>
      <c r="J80" s="116"/>
      <c r="K80" s="114">
        <f t="shared" si="10"/>
        <v>0</v>
      </c>
    </row>
    <row r="81" spans="1:11" x14ac:dyDescent="0.2">
      <c r="A81" s="121" t="s">
        <v>88</v>
      </c>
      <c r="B81" s="264" t="s">
        <v>89</v>
      </c>
      <c r="C81" s="115"/>
      <c r="D81" s="115"/>
      <c r="E81" s="115"/>
      <c r="F81" s="115"/>
      <c r="G81" s="115"/>
      <c r="H81" s="115"/>
      <c r="I81" s="102"/>
      <c r="J81" s="116"/>
      <c r="K81" s="114">
        <f t="shared" si="10"/>
        <v>0</v>
      </c>
    </row>
    <row r="82" spans="1:11" x14ac:dyDescent="0.2">
      <c r="A82" s="121" t="s">
        <v>90</v>
      </c>
      <c r="B82" s="264" t="s">
        <v>91</v>
      </c>
      <c r="C82" s="115"/>
      <c r="D82" s="115"/>
      <c r="E82" s="115"/>
      <c r="F82" s="115"/>
      <c r="G82" s="115"/>
      <c r="H82" s="115"/>
      <c r="I82" s="102"/>
      <c r="J82" s="116"/>
      <c r="K82" s="114">
        <f t="shared" si="10"/>
        <v>0</v>
      </c>
    </row>
    <row r="83" spans="1:11" x14ac:dyDescent="0.2">
      <c r="A83" s="121" t="s">
        <v>92</v>
      </c>
      <c r="B83" s="264" t="s">
        <v>93</v>
      </c>
      <c r="C83" s="115">
        <v>1</v>
      </c>
      <c r="D83" s="115">
        <v>0</v>
      </c>
      <c r="E83" s="115">
        <v>0</v>
      </c>
      <c r="F83" s="115">
        <v>0</v>
      </c>
      <c r="G83" s="115">
        <v>4</v>
      </c>
      <c r="H83" s="115">
        <v>0</v>
      </c>
      <c r="I83" s="102">
        <v>2</v>
      </c>
      <c r="J83" s="116">
        <v>0</v>
      </c>
      <c r="K83" s="114">
        <f t="shared" si="10"/>
        <v>7</v>
      </c>
    </row>
    <row r="84" spans="1:11" x14ac:dyDescent="0.2">
      <c r="A84" s="121" t="s">
        <v>94</v>
      </c>
      <c r="B84" s="264" t="s">
        <v>95</v>
      </c>
      <c r="C84" s="115"/>
      <c r="D84" s="115"/>
      <c r="E84" s="115"/>
      <c r="F84" s="115"/>
      <c r="G84" s="115"/>
      <c r="H84" s="115"/>
      <c r="I84" s="102"/>
      <c r="J84" s="116"/>
      <c r="K84" s="114">
        <f t="shared" si="10"/>
        <v>0</v>
      </c>
    </row>
    <row r="85" spans="1:11" x14ac:dyDescent="0.2">
      <c r="A85" s="121" t="s">
        <v>96</v>
      </c>
      <c r="B85" s="264" t="s">
        <v>97</v>
      </c>
      <c r="C85" s="115"/>
      <c r="D85" s="115"/>
      <c r="E85" s="115"/>
      <c r="F85" s="115"/>
      <c r="G85" s="115"/>
      <c r="H85" s="115"/>
      <c r="I85" s="102"/>
      <c r="J85" s="116"/>
      <c r="K85" s="114">
        <f t="shared" si="10"/>
        <v>0</v>
      </c>
    </row>
    <row r="86" spans="1:11" x14ac:dyDescent="0.2">
      <c r="A86" s="121" t="s">
        <v>98</v>
      </c>
      <c r="B86" s="264" t="s">
        <v>99</v>
      </c>
      <c r="C86" s="115"/>
      <c r="D86" s="115"/>
      <c r="E86" s="115"/>
      <c r="F86" s="115"/>
      <c r="G86" s="115"/>
      <c r="H86" s="115"/>
      <c r="I86" s="102"/>
      <c r="J86" s="116"/>
      <c r="K86" s="114">
        <f t="shared" si="10"/>
        <v>0</v>
      </c>
    </row>
    <row r="87" spans="1:11" x14ac:dyDescent="0.2">
      <c r="A87" s="265" t="s">
        <v>100</v>
      </c>
      <c r="B87" s="266" t="s">
        <v>101</v>
      </c>
      <c r="C87" s="119">
        <f>SUM(C76:C86)</f>
        <v>1</v>
      </c>
      <c r="D87" s="119">
        <f t="shared" ref="D87:J87" si="11">SUM(D76:D86)</f>
        <v>0</v>
      </c>
      <c r="E87" s="119">
        <f t="shared" si="11"/>
        <v>0</v>
      </c>
      <c r="F87" s="119">
        <f t="shared" si="11"/>
        <v>0</v>
      </c>
      <c r="G87" s="119">
        <f t="shared" si="11"/>
        <v>4</v>
      </c>
      <c r="H87" s="119">
        <f t="shared" si="11"/>
        <v>0</v>
      </c>
      <c r="I87" s="119">
        <f t="shared" si="11"/>
        <v>2</v>
      </c>
      <c r="J87" s="119">
        <f t="shared" si="11"/>
        <v>0</v>
      </c>
      <c r="K87" s="114">
        <f>SUM(K76:K86)</f>
        <v>7</v>
      </c>
    </row>
    <row r="88" spans="1:11" x14ac:dyDescent="0.2">
      <c r="A88" s="124" t="s">
        <v>107</v>
      </c>
      <c r="B88" s="267"/>
      <c r="C88" s="530"/>
      <c r="D88" s="531"/>
      <c r="E88" s="531"/>
      <c r="F88" s="531"/>
      <c r="G88" s="531"/>
      <c r="H88" s="531"/>
      <c r="I88" s="531"/>
      <c r="J88" s="531"/>
      <c r="K88" s="532"/>
    </row>
    <row r="89" spans="1:11" x14ac:dyDescent="0.2">
      <c r="A89" s="262" t="s">
        <v>76</v>
      </c>
      <c r="B89" s="263" t="s">
        <v>77</v>
      </c>
      <c r="C89" s="533"/>
      <c r="D89" s="534"/>
      <c r="E89" s="534"/>
      <c r="F89" s="534"/>
      <c r="G89" s="534"/>
      <c r="H89" s="534"/>
      <c r="I89" s="534"/>
      <c r="J89" s="534"/>
      <c r="K89" s="535"/>
    </row>
    <row r="90" spans="1:11" x14ac:dyDescent="0.2">
      <c r="A90" s="121" t="s">
        <v>78</v>
      </c>
      <c r="B90" s="264" t="s">
        <v>79</v>
      </c>
      <c r="C90" s="115"/>
      <c r="D90" s="115"/>
      <c r="E90" s="115"/>
      <c r="F90" s="115"/>
      <c r="G90" s="115"/>
      <c r="H90" s="115"/>
      <c r="I90" s="102"/>
      <c r="J90" s="116"/>
      <c r="K90" s="114">
        <f>SUM(C90:J90)</f>
        <v>0</v>
      </c>
    </row>
    <row r="91" spans="1:11" x14ac:dyDescent="0.2">
      <c r="A91" s="121" t="s">
        <v>80</v>
      </c>
      <c r="B91" s="264" t="s">
        <v>81</v>
      </c>
      <c r="C91" s="115"/>
      <c r="D91" s="115"/>
      <c r="E91" s="115"/>
      <c r="F91" s="115"/>
      <c r="G91" s="115"/>
      <c r="H91" s="115"/>
      <c r="I91" s="102"/>
      <c r="J91" s="116"/>
      <c r="K91" s="114">
        <f t="shared" ref="K91:K100" si="12">SUM(C91:J91)</f>
        <v>0</v>
      </c>
    </row>
    <row r="92" spans="1:11" x14ac:dyDescent="0.2">
      <c r="A92" s="121" t="s">
        <v>82</v>
      </c>
      <c r="B92" s="264" t="s">
        <v>83</v>
      </c>
      <c r="C92" s="115"/>
      <c r="D92" s="115"/>
      <c r="E92" s="115"/>
      <c r="F92" s="115"/>
      <c r="G92" s="115"/>
      <c r="H92" s="115"/>
      <c r="I92" s="102"/>
      <c r="J92" s="116"/>
      <c r="K92" s="114">
        <f t="shared" si="12"/>
        <v>0</v>
      </c>
    </row>
    <row r="93" spans="1:11" x14ac:dyDescent="0.2">
      <c r="A93" s="121" t="s">
        <v>84</v>
      </c>
      <c r="B93" s="264" t="s">
        <v>85</v>
      </c>
      <c r="C93" s="115"/>
      <c r="D93" s="115"/>
      <c r="E93" s="115"/>
      <c r="F93" s="115"/>
      <c r="G93" s="115"/>
      <c r="H93" s="115"/>
      <c r="I93" s="102"/>
      <c r="J93" s="116"/>
      <c r="K93" s="114">
        <f t="shared" si="12"/>
        <v>0</v>
      </c>
    </row>
    <row r="94" spans="1:11" x14ac:dyDescent="0.2">
      <c r="A94" s="121" t="s">
        <v>86</v>
      </c>
      <c r="B94" s="264" t="s">
        <v>87</v>
      </c>
      <c r="C94" s="115">
        <v>0</v>
      </c>
      <c r="D94" s="115">
        <v>0</v>
      </c>
      <c r="E94" s="115">
        <v>0</v>
      </c>
      <c r="F94" s="115">
        <v>0</v>
      </c>
      <c r="G94" s="115">
        <v>1</v>
      </c>
      <c r="H94" s="115">
        <v>0</v>
      </c>
      <c r="I94" s="102">
        <v>0</v>
      </c>
      <c r="J94" s="116">
        <v>0</v>
      </c>
      <c r="K94" s="114">
        <f t="shared" si="12"/>
        <v>1</v>
      </c>
    </row>
    <row r="95" spans="1:11" x14ac:dyDescent="0.2">
      <c r="A95" s="121" t="s">
        <v>88</v>
      </c>
      <c r="B95" s="264" t="s">
        <v>89</v>
      </c>
      <c r="C95" s="115"/>
      <c r="D95" s="115"/>
      <c r="E95" s="115"/>
      <c r="F95" s="115"/>
      <c r="G95" s="115"/>
      <c r="H95" s="115"/>
      <c r="I95" s="102"/>
      <c r="J95" s="116"/>
      <c r="K95" s="114">
        <f t="shared" si="12"/>
        <v>0</v>
      </c>
    </row>
    <row r="96" spans="1:11" x14ac:dyDescent="0.2">
      <c r="A96" s="121" t="s">
        <v>90</v>
      </c>
      <c r="B96" s="264" t="s">
        <v>91</v>
      </c>
      <c r="C96" s="115"/>
      <c r="D96" s="115"/>
      <c r="E96" s="115"/>
      <c r="F96" s="115"/>
      <c r="G96" s="115"/>
      <c r="H96" s="115"/>
      <c r="I96" s="102"/>
      <c r="J96" s="116"/>
      <c r="K96" s="114">
        <f t="shared" si="12"/>
        <v>0</v>
      </c>
    </row>
    <row r="97" spans="1:11" x14ac:dyDescent="0.2">
      <c r="A97" s="121" t="s">
        <v>92</v>
      </c>
      <c r="B97" s="264" t="s">
        <v>93</v>
      </c>
      <c r="C97" s="115">
        <v>0</v>
      </c>
      <c r="D97" s="115">
        <v>0</v>
      </c>
      <c r="E97" s="115">
        <v>0</v>
      </c>
      <c r="F97" s="115">
        <v>0</v>
      </c>
      <c r="G97" s="115">
        <v>4</v>
      </c>
      <c r="H97" s="115">
        <v>0</v>
      </c>
      <c r="I97" s="102">
        <v>2</v>
      </c>
      <c r="J97" s="116">
        <v>0</v>
      </c>
      <c r="K97" s="114">
        <f t="shared" si="12"/>
        <v>6</v>
      </c>
    </row>
    <row r="98" spans="1:11" x14ac:dyDescent="0.2">
      <c r="A98" s="121" t="s">
        <v>94</v>
      </c>
      <c r="B98" s="264" t="s">
        <v>95</v>
      </c>
      <c r="C98" s="115"/>
      <c r="D98" s="115"/>
      <c r="E98" s="115"/>
      <c r="F98" s="115"/>
      <c r="G98" s="115"/>
      <c r="H98" s="115"/>
      <c r="I98" s="102"/>
      <c r="J98" s="116"/>
      <c r="K98" s="114">
        <f t="shared" si="12"/>
        <v>0</v>
      </c>
    </row>
    <row r="99" spans="1:11" x14ac:dyDescent="0.2">
      <c r="A99" s="121" t="s">
        <v>96</v>
      </c>
      <c r="B99" s="264" t="s">
        <v>97</v>
      </c>
      <c r="C99" s="115"/>
      <c r="D99" s="115"/>
      <c r="E99" s="115"/>
      <c r="F99" s="115"/>
      <c r="G99" s="115"/>
      <c r="H99" s="115"/>
      <c r="I99" s="102"/>
      <c r="J99" s="116"/>
      <c r="K99" s="114">
        <f t="shared" si="12"/>
        <v>0</v>
      </c>
    </row>
    <row r="100" spans="1:11" x14ac:dyDescent="0.2">
      <c r="A100" s="121" t="s">
        <v>98</v>
      </c>
      <c r="B100" s="264" t="s">
        <v>99</v>
      </c>
      <c r="C100" s="115"/>
      <c r="D100" s="115"/>
      <c r="E100" s="115"/>
      <c r="F100" s="115"/>
      <c r="G100" s="115"/>
      <c r="H100" s="115"/>
      <c r="I100" s="102"/>
      <c r="J100" s="116"/>
      <c r="K100" s="114">
        <f t="shared" si="12"/>
        <v>0</v>
      </c>
    </row>
    <row r="101" spans="1:11" x14ac:dyDescent="0.2">
      <c r="A101" s="265" t="s">
        <v>100</v>
      </c>
      <c r="B101" s="266" t="s">
        <v>101</v>
      </c>
      <c r="C101" s="119">
        <f>SUM(C90:C100)</f>
        <v>0</v>
      </c>
      <c r="D101" s="119">
        <f t="shared" ref="D101:J101" si="13">SUM(D90:D100)</f>
        <v>0</v>
      </c>
      <c r="E101" s="119">
        <f t="shared" si="13"/>
        <v>0</v>
      </c>
      <c r="F101" s="119">
        <f t="shared" si="13"/>
        <v>0</v>
      </c>
      <c r="G101" s="119">
        <f t="shared" si="13"/>
        <v>5</v>
      </c>
      <c r="H101" s="119">
        <f t="shared" si="13"/>
        <v>0</v>
      </c>
      <c r="I101" s="119">
        <f t="shared" si="13"/>
        <v>2</v>
      </c>
      <c r="J101" s="119">
        <f t="shared" si="13"/>
        <v>0</v>
      </c>
      <c r="K101" s="114">
        <f>SUM(K90:K100)</f>
        <v>7</v>
      </c>
    </row>
    <row r="102" spans="1:11" x14ac:dyDescent="0.2">
      <c r="A102" s="124" t="s">
        <v>108</v>
      </c>
      <c r="B102" s="267"/>
      <c r="C102" s="530"/>
      <c r="D102" s="531"/>
      <c r="E102" s="531"/>
      <c r="F102" s="531"/>
      <c r="G102" s="531"/>
      <c r="H102" s="531"/>
      <c r="I102" s="531"/>
      <c r="J102" s="531"/>
      <c r="K102" s="532"/>
    </row>
    <row r="103" spans="1:11" x14ac:dyDescent="0.2">
      <c r="A103" s="262" t="s">
        <v>76</v>
      </c>
      <c r="B103" s="263" t="s">
        <v>77</v>
      </c>
      <c r="C103" s="533"/>
      <c r="D103" s="534"/>
      <c r="E103" s="534"/>
      <c r="F103" s="534"/>
      <c r="G103" s="534"/>
      <c r="H103" s="534"/>
      <c r="I103" s="534"/>
      <c r="J103" s="534"/>
      <c r="K103" s="535"/>
    </row>
    <row r="104" spans="1:11" x14ac:dyDescent="0.2">
      <c r="A104" s="121" t="s">
        <v>78</v>
      </c>
      <c r="B104" s="264" t="s">
        <v>79</v>
      </c>
      <c r="C104" s="115"/>
      <c r="D104" s="115"/>
      <c r="E104" s="115"/>
      <c r="F104" s="115"/>
      <c r="G104" s="115"/>
      <c r="H104" s="115"/>
      <c r="I104" s="102"/>
      <c r="J104" s="116"/>
      <c r="K104" s="114">
        <f>SUM(C104:J104)</f>
        <v>0</v>
      </c>
    </row>
    <row r="105" spans="1:11" x14ac:dyDescent="0.2">
      <c r="A105" s="121" t="s">
        <v>80</v>
      </c>
      <c r="B105" s="264" t="s">
        <v>81</v>
      </c>
      <c r="C105" s="115"/>
      <c r="D105" s="115"/>
      <c r="E105" s="115"/>
      <c r="F105" s="115"/>
      <c r="G105" s="115"/>
      <c r="H105" s="115"/>
      <c r="I105" s="102"/>
      <c r="J105" s="116"/>
      <c r="K105" s="114">
        <f t="shared" ref="K105:K114" si="14">SUM(C105:J105)</f>
        <v>0</v>
      </c>
    </row>
    <row r="106" spans="1:11" x14ac:dyDescent="0.2">
      <c r="A106" s="121" t="s">
        <v>82</v>
      </c>
      <c r="B106" s="264" t="s">
        <v>83</v>
      </c>
      <c r="C106" s="115"/>
      <c r="D106" s="115"/>
      <c r="E106" s="115"/>
      <c r="F106" s="115"/>
      <c r="G106" s="115"/>
      <c r="H106" s="115"/>
      <c r="I106" s="102"/>
      <c r="J106" s="116"/>
      <c r="K106" s="114">
        <f t="shared" si="14"/>
        <v>0</v>
      </c>
    </row>
    <row r="107" spans="1:11" x14ac:dyDescent="0.2">
      <c r="A107" s="121" t="s">
        <v>84</v>
      </c>
      <c r="B107" s="264" t="s">
        <v>85</v>
      </c>
      <c r="C107" s="115"/>
      <c r="D107" s="115"/>
      <c r="E107" s="115"/>
      <c r="F107" s="115"/>
      <c r="G107" s="115"/>
      <c r="H107" s="115"/>
      <c r="I107" s="102"/>
      <c r="J107" s="116"/>
      <c r="K107" s="114">
        <f t="shared" si="14"/>
        <v>0</v>
      </c>
    </row>
    <row r="108" spans="1:11" x14ac:dyDescent="0.2">
      <c r="A108" s="121" t="s">
        <v>86</v>
      </c>
      <c r="B108" s="264" t="s">
        <v>87</v>
      </c>
      <c r="C108" s="115"/>
      <c r="D108" s="115"/>
      <c r="E108" s="115"/>
      <c r="F108" s="115"/>
      <c r="G108" s="115"/>
      <c r="H108" s="115"/>
      <c r="I108" s="102"/>
      <c r="J108" s="116"/>
      <c r="K108" s="114">
        <f t="shared" si="14"/>
        <v>0</v>
      </c>
    </row>
    <row r="109" spans="1:11" x14ac:dyDescent="0.2">
      <c r="A109" s="121" t="s">
        <v>88</v>
      </c>
      <c r="B109" s="264" t="s">
        <v>89</v>
      </c>
      <c r="C109" s="115"/>
      <c r="D109" s="115"/>
      <c r="E109" s="115"/>
      <c r="F109" s="115"/>
      <c r="G109" s="115"/>
      <c r="H109" s="115"/>
      <c r="I109" s="102"/>
      <c r="J109" s="116"/>
      <c r="K109" s="114">
        <f t="shared" si="14"/>
        <v>0</v>
      </c>
    </row>
    <row r="110" spans="1:11" x14ac:dyDescent="0.2">
      <c r="A110" s="121" t="s">
        <v>90</v>
      </c>
      <c r="B110" s="264" t="s">
        <v>91</v>
      </c>
      <c r="C110" s="115">
        <v>0</v>
      </c>
      <c r="D110" s="115">
        <v>0</v>
      </c>
      <c r="E110" s="115">
        <v>0</v>
      </c>
      <c r="F110" s="115">
        <v>0</v>
      </c>
      <c r="G110" s="115">
        <v>0</v>
      </c>
      <c r="H110" s="115">
        <v>0</v>
      </c>
      <c r="I110" s="102">
        <v>1</v>
      </c>
      <c r="J110" s="116">
        <v>1</v>
      </c>
      <c r="K110" s="114">
        <f t="shared" si="14"/>
        <v>2</v>
      </c>
    </row>
    <row r="111" spans="1:11" x14ac:dyDescent="0.2">
      <c r="A111" s="121" t="s">
        <v>92</v>
      </c>
      <c r="B111" s="264" t="s">
        <v>93</v>
      </c>
      <c r="C111" s="115"/>
      <c r="D111" s="115"/>
      <c r="E111" s="115"/>
      <c r="F111" s="115"/>
      <c r="G111" s="115"/>
      <c r="H111" s="115"/>
      <c r="I111" s="102"/>
      <c r="J111" s="116"/>
      <c r="K111" s="114">
        <f t="shared" si="14"/>
        <v>0</v>
      </c>
    </row>
    <row r="112" spans="1:11" x14ac:dyDescent="0.2">
      <c r="A112" s="121" t="s">
        <v>94</v>
      </c>
      <c r="B112" s="264" t="s">
        <v>95</v>
      </c>
      <c r="C112" s="115"/>
      <c r="D112" s="115"/>
      <c r="E112" s="115"/>
      <c r="F112" s="115"/>
      <c r="G112" s="115"/>
      <c r="H112" s="115"/>
      <c r="I112" s="102"/>
      <c r="J112" s="116"/>
      <c r="K112" s="114">
        <f t="shared" si="14"/>
        <v>0</v>
      </c>
    </row>
    <row r="113" spans="1:11" x14ac:dyDescent="0.2">
      <c r="A113" s="121" t="s">
        <v>96</v>
      </c>
      <c r="B113" s="264" t="s">
        <v>97</v>
      </c>
      <c r="C113" s="115"/>
      <c r="D113" s="115"/>
      <c r="E113" s="115"/>
      <c r="F113" s="115"/>
      <c r="G113" s="115"/>
      <c r="H113" s="115"/>
      <c r="I113" s="102"/>
      <c r="J113" s="116"/>
      <c r="K113" s="114">
        <f t="shared" si="14"/>
        <v>0</v>
      </c>
    </row>
    <row r="114" spans="1:11" x14ac:dyDescent="0.2">
      <c r="A114" s="121" t="s">
        <v>98</v>
      </c>
      <c r="B114" s="264" t="s">
        <v>99</v>
      </c>
      <c r="C114" s="115"/>
      <c r="D114" s="115"/>
      <c r="E114" s="115"/>
      <c r="F114" s="115"/>
      <c r="G114" s="115"/>
      <c r="H114" s="115"/>
      <c r="I114" s="102"/>
      <c r="J114" s="116"/>
      <c r="K114" s="114">
        <f t="shared" si="14"/>
        <v>0</v>
      </c>
    </row>
    <row r="115" spans="1:11" x14ac:dyDescent="0.2">
      <c r="A115" s="265" t="s">
        <v>100</v>
      </c>
      <c r="B115" s="266" t="s">
        <v>101</v>
      </c>
      <c r="C115" s="119">
        <f>SUM(C104:C114)</f>
        <v>0</v>
      </c>
      <c r="D115" s="119">
        <f t="shared" ref="D115:J115" si="15">SUM(D104:D114)</f>
        <v>0</v>
      </c>
      <c r="E115" s="119">
        <f t="shared" si="15"/>
        <v>0</v>
      </c>
      <c r="F115" s="119">
        <f t="shared" si="15"/>
        <v>0</v>
      </c>
      <c r="G115" s="119">
        <f t="shared" si="15"/>
        <v>0</v>
      </c>
      <c r="H115" s="119">
        <f t="shared" si="15"/>
        <v>0</v>
      </c>
      <c r="I115" s="119">
        <f t="shared" si="15"/>
        <v>1</v>
      </c>
      <c r="J115" s="119">
        <f t="shared" si="15"/>
        <v>1</v>
      </c>
      <c r="K115" s="114">
        <f>SUM(K104:K114)</f>
        <v>2</v>
      </c>
    </row>
    <row r="116" spans="1:11" x14ac:dyDescent="0.2">
      <c r="A116" s="124" t="s">
        <v>67</v>
      </c>
      <c r="B116" s="267"/>
      <c r="C116" s="530"/>
      <c r="D116" s="531"/>
      <c r="E116" s="531"/>
      <c r="F116" s="531"/>
      <c r="G116" s="531"/>
      <c r="H116" s="531"/>
      <c r="I116" s="531"/>
      <c r="J116" s="531"/>
      <c r="K116" s="532"/>
    </row>
    <row r="117" spans="1:11" x14ac:dyDescent="0.2">
      <c r="A117" s="262" t="s">
        <v>76</v>
      </c>
      <c r="B117" s="263" t="s">
        <v>77</v>
      </c>
      <c r="C117" s="533"/>
      <c r="D117" s="534"/>
      <c r="E117" s="534"/>
      <c r="F117" s="534"/>
      <c r="G117" s="534"/>
      <c r="H117" s="534"/>
      <c r="I117" s="534"/>
      <c r="J117" s="534"/>
      <c r="K117" s="535"/>
    </row>
    <row r="118" spans="1:11" x14ac:dyDescent="0.2">
      <c r="A118" s="121" t="s">
        <v>78</v>
      </c>
      <c r="B118" s="264" t="s">
        <v>79</v>
      </c>
      <c r="C118" s="115">
        <f t="shared" ref="C118:J129" si="16">C6+C20+C34+C48+C62+C76+C90+C104</f>
        <v>0</v>
      </c>
      <c r="D118" s="115">
        <f t="shared" si="16"/>
        <v>0</v>
      </c>
      <c r="E118" s="115">
        <f t="shared" si="16"/>
        <v>0</v>
      </c>
      <c r="F118" s="115">
        <f t="shared" si="16"/>
        <v>0</v>
      </c>
      <c r="G118" s="115">
        <f t="shared" si="16"/>
        <v>0</v>
      </c>
      <c r="H118" s="115">
        <f t="shared" si="16"/>
        <v>0</v>
      </c>
      <c r="I118" s="115">
        <f t="shared" si="16"/>
        <v>0</v>
      </c>
      <c r="J118" s="115">
        <f t="shared" si="16"/>
        <v>0</v>
      </c>
      <c r="K118" s="114">
        <f>SUM(C118:J118)</f>
        <v>0</v>
      </c>
    </row>
    <row r="119" spans="1:11" x14ac:dyDescent="0.2">
      <c r="A119" s="121" t="s">
        <v>80</v>
      </c>
      <c r="B119" s="264" t="s">
        <v>81</v>
      </c>
      <c r="C119" s="115">
        <f t="shared" si="16"/>
        <v>0</v>
      </c>
      <c r="D119" s="115">
        <f t="shared" si="16"/>
        <v>0</v>
      </c>
      <c r="E119" s="115">
        <f t="shared" si="16"/>
        <v>0</v>
      </c>
      <c r="F119" s="115">
        <f t="shared" si="16"/>
        <v>0</v>
      </c>
      <c r="G119" s="115">
        <f t="shared" si="16"/>
        <v>0</v>
      </c>
      <c r="H119" s="115">
        <f t="shared" si="16"/>
        <v>0</v>
      </c>
      <c r="I119" s="115">
        <f t="shared" si="16"/>
        <v>0</v>
      </c>
      <c r="J119" s="115">
        <f t="shared" si="16"/>
        <v>0</v>
      </c>
      <c r="K119" s="114">
        <f t="shared" ref="K119:K128" si="17">SUM(C119:J119)</f>
        <v>0</v>
      </c>
    </row>
    <row r="120" spans="1:11" x14ac:dyDescent="0.2">
      <c r="A120" s="121" t="s">
        <v>82</v>
      </c>
      <c r="B120" s="264" t="s">
        <v>83</v>
      </c>
      <c r="C120" s="115">
        <f t="shared" si="16"/>
        <v>0</v>
      </c>
      <c r="D120" s="115">
        <f t="shared" si="16"/>
        <v>0</v>
      </c>
      <c r="E120" s="115">
        <f t="shared" si="16"/>
        <v>0</v>
      </c>
      <c r="F120" s="115">
        <f t="shared" si="16"/>
        <v>0</v>
      </c>
      <c r="G120" s="115">
        <f t="shared" si="16"/>
        <v>0</v>
      </c>
      <c r="H120" s="115">
        <f t="shared" si="16"/>
        <v>0</v>
      </c>
      <c r="I120" s="115">
        <f t="shared" si="16"/>
        <v>0</v>
      </c>
      <c r="J120" s="115">
        <f t="shared" si="16"/>
        <v>0</v>
      </c>
      <c r="K120" s="114">
        <f t="shared" si="17"/>
        <v>0</v>
      </c>
    </row>
    <row r="121" spans="1:11" x14ac:dyDescent="0.2">
      <c r="A121" s="121" t="s">
        <v>84</v>
      </c>
      <c r="B121" s="264" t="s">
        <v>85</v>
      </c>
      <c r="C121" s="115">
        <f t="shared" si="16"/>
        <v>0</v>
      </c>
      <c r="D121" s="115">
        <f t="shared" si="16"/>
        <v>0</v>
      </c>
      <c r="E121" s="115">
        <f t="shared" si="16"/>
        <v>0</v>
      </c>
      <c r="F121" s="115">
        <f t="shared" si="16"/>
        <v>0</v>
      </c>
      <c r="G121" s="115">
        <f t="shared" si="16"/>
        <v>2</v>
      </c>
      <c r="H121" s="115">
        <f t="shared" si="16"/>
        <v>0</v>
      </c>
      <c r="I121" s="115">
        <f t="shared" si="16"/>
        <v>7</v>
      </c>
      <c r="J121" s="115">
        <f t="shared" si="16"/>
        <v>1</v>
      </c>
      <c r="K121" s="114">
        <f t="shared" si="17"/>
        <v>10</v>
      </c>
    </row>
    <row r="122" spans="1:11" x14ac:dyDescent="0.2">
      <c r="A122" s="121" t="s">
        <v>86</v>
      </c>
      <c r="B122" s="264" t="s">
        <v>87</v>
      </c>
      <c r="C122" s="115">
        <f t="shared" si="16"/>
        <v>7</v>
      </c>
      <c r="D122" s="115">
        <f t="shared" si="16"/>
        <v>0</v>
      </c>
      <c r="E122" s="115">
        <f t="shared" si="16"/>
        <v>0</v>
      </c>
      <c r="F122" s="115">
        <f t="shared" si="16"/>
        <v>0</v>
      </c>
      <c r="G122" s="115">
        <f t="shared" si="16"/>
        <v>63</v>
      </c>
      <c r="H122" s="115">
        <f t="shared" si="16"/>
        <v>0</v>
      </c>
      <c r="I122" s="115">
        <f t="shared" si="16"/>
        <v>9</v>
      </c>
      <c r="J122" s="115">
        <f t="shared" si="16"/>
        <v>1</v>
      </c>
      <c r="K122" s="114">
        <f t="shared" si="17"/>
        <v>80</v>
      </c>
    </row>
    <row r="123" spans="1:11" x14ac:dyDescent="0.2">
      <c r="A123" s="121" t="s">
        <v>88</v>
      </c>
      <c r="B123" s="264" t="s">
        <v>89</v>
      </c>
      <c r="C123" s="115">
        <f t="shared" si="16"/>
        <v>0</v>
      </c>
      <c r="D123" s="115">
        <f t="shared" si="16"/>
        <v>0</v>
      </c>
      <c r="E123" s="115">
        <f t="shared" si="16"/>
        <v>0</v>
      </c>
      <c r="F123" s="115">
        <f t="shared" si="16"/>
        <v>0</v>
      </c>
      <c r="G123" s="115">
        <f t="shared" si="16"/>
        <v>2</v>
      </c>
      <c r="H123" s="115">
        <f t="shared" si="16"/>
        <v>0</v>
      </c>
      <c r="I123" s="115">
        <f t="shared" si="16"/>
        <v>0</v>
      </c>
      <c r="J123" s="115">
        <f t="shared" si="16"/>
        <v>1</v>
      </c>
      <c r="K123" s="114">
        <f t="shared" si="17"/>
        <v>3</v>
      </c>
    </row>
    <row r="124" spans="1:11" x14ac:dyDescent="0.2">
      <c r="A124" s="121" t="s">
        <v>90</v>
      </c>
      <c r="B124" s="264" t="s">
        <v>91</v>
      </c>
      <c r="C124" s="115">
        <f t="shared" si="16"/>
        <v>20</v>
      </c>
      <c r="D124" s="115">
        <f t="shared" si="16"/>
        <v>0</v>
      </c>
      <c r="E124" s="115">
        <f t="shared" si="16"/>
        <v>0</v>
      </c>
      <c r="F124" s="115">
        <f t="shared" si="16"/>
        <v>0</v>
      </c>
      <c r="G124" s="115">
        <f t="shared" si="16"/>
        <v>11</v>
      </c>
      <c r="H124" s="115">
        <f t="shared" si="16"/>
        <v>0</v>
      </c>
      <c r="I124" s="115">
        <f t="shared" si="16"/>
        <v>15</v>
      </c>
      <c r="J124" s="115">
        <f t="shared" si="16"/>
        <v>24</v>
      </c>
      <c r="K124" s="114">
        <f t="shared" si="17"/>
        <v>70</v>
      </c>
    </row>
    <row r="125" spans="1:11" x14ac:dyDescent="0.2">
      <c r="A125" s="121" t="s">
        <v>92</v>
      </c>
      <c r="B125" s="264" t="s">
        <v>93</v>
      </c>
      <c r="C125" s="115">
        <f t="shared" si="16"/>
        <v>4</v>
      </c>
      <c r="D125" s="115">
        <f t="shared" si="16"/>
        <v>0</v>
      </c>
      <c r="E125" s="115">
        <f t="shared" si="16"/>
        <v>0</v>
      </c>
      <c r="F125" s="115">
        <f t="shared" si="16"/>
        <v>0</v>
      </c>
      <c r="G125" s="115">
        <f t="shared" si="16"/>
        <v>62</v>
      </c>
      <c r="H125" s="115">
        <f t="shared" si="16"/>
        <v>0</v>
      </c>
      <c r="I125" s="115">
        <f t="shared" si="16"/>
        <v>19</v>
      </c>
      <c r="J125" s="115">
        <f t="shared" si="16"/>
        <v>13</v>
      </c>
      <c r="K125" s="114">
        <f t="shared" si="17"/>
        <v>98</v>
      </c>
    </row>
    <row r="126" spans="1:11" x14ac:dyDescent="0.2">
      <c r="A126" s="121" t="s">
        <v>94</v>
      </c>
      <c r="B126" s="264" t="s">
        <v>95</v>
      </c>
      <c r="C126" s="115">
        <f t="shared" si="16"/>
        <v>0</v>
      </c>
      <c r="D126" s="115">
        <f t="shared" si="16"/>
        <v>0</v>
      </c>
      <c r="E126" s="115">
        <f t="shared" si="16"/>
        <v>0</v>
      </c>
      <c r="F126" s="115">
        <f t="shared" si="16"/>
        <v>0</v>
      </c>
      <c r="G126" s="115">
        <f t="shared" si="16"/>
        <v>0</v>
      </c>
      <c r="H126" s="115">
        <f t="shared" si="16"/>
        <v>0</v>
      </c>
      <c r="I126" s="115">
        <f t="shared" si="16"/>
        <v>0</v>
      </c>
      <c r="J126" s="115">
        <f t="shared" si="16"/>
        <v>0</v>
      </c>
      <c r="K126" s="114">
        <f t="shared" si="17"/>
        <v>0</v>
      </c>
    </row>
    <row r="127" spans="1:11" x14ac:dyDescent="0.2">
      <c r="A127" s="121" t="s">
        <v>96</v>
      </c>
      <c r="B127" s="264" t="s">
        <v>97</v>
      </c>
      <c r="C127" s="115">
        <f t="shared" si="16"/>
        <v>0</v>
      </c>
      <c r="D127" s="115">
        <f t="shared" si="16"/>
        <v>0</v>
      </c>
      <c r="E127" s="115">
        <f t="shared" si="16"/>
        <v>0</v>
      </c>
      <c r="F127" s="115">
        <f t="shared" si="16"/>
        <v>0</v>
      </c>
      <c r="G127" s="115">
        <f t="shared" si="16"/>
        <v>0</v>
      </c>
      <c r="H127" s="115">
        <f t="shared" si="16"/>
        <v>0</v>
      </c>
      <c r="I127" s="115">
        <f t="shared" si="16"/>
        <v>0</v>
      </c>
      <c r="J127" s="115">
        <f t="shared" si="16"/>
        <v>0</v>
      </c>
      <c r="K127" s="117">
        <f t="shared" si="17"/>
        <v>0</v>
      </c>
    </row>
    <row r="128" spans="1:11" ht="13.5" thickBot="1" x14ac:dyDescent="0.25">
      <c r="A128" s="121" t="s">
        <v>98</v>
      </c>
      <c r="B128" s="264" t="s">
        <v>99</v>
      </c>
      <c r="C128" s="115">
        <f t="shared" si="16"/>
        <v>0</v>
      </c>
      <c r="D128" s="115">
        <f t="shared" si="16"/>
        <v>0</v>
      </c>
      <c r="E128" s="115">
        <f t="shared" si="16"/>
        <v>0</v>
      </c>
      <c r="F128" s="115">
        <f t="shared" si="16"/>
        <v>0</v>
      </c>
      <c r="G128" s="115">
        <f t="shared" si="16"/>
        <v>2</v>
      </c>
      <c r="H128" s="115">
        <f t="shared" si="16"/>
        <v>0</v>
      </c>
      <c r="I128" s="115">
        <f t="shared" si="16"/>
        <v>0</v>
      </c>
      <c r="J128" s="115">
        <f t="shared" si="16"/>
        <v>3</v>
      </c>
      <c r="K128" s="114">
        <f t="shared" si="17"/>
        <v>5</v>
      </c>
    </row>
    <row r="129" spans="1:11" ht="13.5" thickBot="1" x14ac:dyDescent="0.25">
      <c r="A129" s="268" t="s">
        <v>109</v>
      </c>
      <c r="B129" s="269" t="s">
        <v>101</v>
      </c>
      <c r="C129" s="398">
        <f t="shared" si="16"/>
        <v>31</v>
      </c>
      <c r="D129" s="398">
        <f t="shared" si="16"/>
        <v>0</v>
      </c>
      <c r="E129" s="398">
        <f t="shared" si="16"/>
        <v>0</v>
      </c>
      <c r="F129" s="398">
        <f t="shared" si="16"/>
        <v>0</v>
      </c>
      <c r="G129" s="398">
        <f t="shared" si="16"/>
        <v>142</v>
      </c>
      <c r="H129" s="398">
        <f t="shared" si="16"/>
        <v>0</v>
      </c>
      <c r="I129" s="398">
        <f t="shared" si="16"/>
        <v>50</v>
      </c>
      <c r="J129" s="398">
        <f t="shared" si="16"/>
        <v>43</v>
      </c>
      <c r="K129" s="270">
        <f>SUM(K118:K128)</f>
        <v>266</v>
      </c>
    </row>
    <row r="132" spans="1:11" x14ac:dyDescent="0.2">
      <c r="A132" s="568" t="s">
        <v>112</v>
      </c>
      <c r="B132" s="568"/>
      <c r="C132" s="568"/>
      <c r="D132" s="568"/>
      <c r="E132" s="568"/>
      <c r="F132" s="568"/>
      <c r="G132" s="568"/>
      <c r="H132" s="568"/>
      <c r="I132" s="568"/>
      <c r="J132" s="568"/>
      <c r="K132" s="568"/>
    </row>
    <row r="133" spans="1:11" x14ac:dyDescent="0.2">
      <c r="A133" s="569" t="s">
        <v>237</v>
      </c>
      <c r="B133" s="569"/>
      <c r="C133" s="569"/>
      <c r="D133" s="569"/>
      <c r="E133" s="569"/>
      <c r="F133" s="569"/>
      <c r="G133" s="569"/>
      <c r="H133" s="569"/>
      <c r="I133" s="569"/>
      <c r="J133" s="569"/>
      <c r="K133" s="569"/>
    </row>
    <row r="134" spans="1:11" x14ac:dyDescent="0.2">
      <c r="A134" s="93" t="s">
        <v>110</v>
      </c>
    </row>
    <row r="135" spans="1:11" x14ac:dyDescent="0.2">
      <c r="A135" s="302" t="s">
        <v>111</v>
      </c>
    </row>
  </sheetData>
  <mergeCells count="25">
    <mergeCell ref="A132:K132"/>
    <mergeCell ref="A133:K133"/>
    <mergeCell ref="C89:K89"/>
    <mergeCell ref="C102:K102"/>
    <mergeCell ref="C103:K103"/>
    <mergeCell ref="C116:K116"/>
    <mergeCell ref="C117:K117"/>
    <mergeCell ref="C60:K60"/>
    <mergeCell ref="C61:K61"/>
    <mergeCell ref="C74:K74"/>
    <mergeCell ref="C75:K75"/>
    <mergeCell ref="C88:K88"/>
    <mergeCell ref="A1:K1"/>
    <mergeCell ref="C2:D2"/>
    <mergeCell ref="E2:F2"/>
    <mergeCell ref="G2:H2"/>
    <mergeCell ref="I2:J2"/>
    <mergeCell ref="C33:K33"/>
    <mergeCell ref="C46:K46"/>
    <mergeCell ref="C47:K47"/>
    <mergeCell ref="C4:K4"/>
    <mergeCell ref="C5:K5"/>
    <mergeCell ref="C18:K18"/>
    <mergeCell ref="C19:K19"/>
    <mergeCell ref="C32:K32"/>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N22"/>
  <sheetViews>
    <sheetView zoomScaleNormal="100" workbookViewId="0">
      <selection activeCell="P8" sqref="P8"/>
    </sheetView>
  </sheetViews>
  <sheetFormatPr defaultRowHeight="15" x14ac:dyDescent="0.25"/>
  <cols>
    <col min="1" max="1" width="22.7109375" customWidth="1"/>
  </cols>
  <sheetData>
    <row r="1" spans="1:14" ht="30" customHeight="1" x14ac:dyDescent="0.3">
      <c r="A1" s="572" t="s">
        <v>238</v>
      </c>
      <c r="B1" s="573"/>
      <c r="C1" s="573"/>
      <c r="D1" s="573"/>
      <c r="E1" s="573"/>
      <c r="F1" s="573"/>
      <c r="G1" s="573"/>
      <c r="H1" s="573"/>
      <c r="I1" s="573"/>
      <c r="J1" s="573"/>
      <c r="K1" s="573"/>
      <c r="L1" s="573"/>
      <c r="M1" s="573"/>
      <c r="N1" s="574"/>
    </row>
    <row r="2" spans="1:14" ht="15" customHeight="1" x14ac:dyDescent="0.25">
      <c r="A2" s="469" t="s">
        <v>67</v>
      </c>
      <c r="B2" s="575" t="s">
        <v>68</v>
      </c>
      <c r="C2" s="575"/>
      <c r="D2" s="576"/>
      <c r="E2" s="575" t="s">
        <v>69</v>
      </c>
      <c r="F2" s="575"/>
      <c r="G2" s="576"/>
      <c r="H2" s="575" t="s">
        <v>70</v>
      </c>
      <c r="I2" s="575"/>
      <c r="J2" s="576"/>
      <c r="K2" s="575" t="s">
        <v>239</v>
      </c>
      <c r="L2" s="575"/>
      <c r="M2" s="576"/>
      <c r="N2" s="577" t="s">
        <v>72</v>
      </c>
    </row>
    <row r="3" spans="1:14" ht="15" customHeight="1" x14ac:dyDescent="0.25">
      <c r="A3" s="470" t="s">
        <v>240</v>
      </c>
      <c r="B3" s="471" t="s">
        <v>73</v>
      </c>
      <c r="C3" s="471" t="s">
        <v>74</v>
      </c>
      <c r="D3" s="471" t="s">
        <v>72</v>
      </c>
      <c r="E3" s="471" t="s">
        <v>73</v>
      </c>
      <c r="F3" s="471" t="s">
        <v>74</v>
      </c>
      <c r="G3" s="471" t="s">
        <v>72</v>
      </c>
      <c r="H3" s="471" t="s">
        <v>73</v>
      </c>
      <c r="I3" s="471" t="s">
        <v>74</v>
      </c>
      <c r="J3" s="471" t="s">
        <v>72</v>
      </c>
      <c r="K3" s="471" t="s">
        <v>73</v>
      </c>
      <c r="L3" s="471" t="s">
        <v>74</v>
      </c>
      <c r="M3" s="471" t="s">
        <v>72</v>
      </c>
      <c r="N3" s="577"/>
    </row>
    <row r="4" spans="1:14" ht="15" customHeight="1" x14ac:dyDescent="0.25">
      <c r="A4" s="472" t="s">
        <v>241</v>
      </c>
      <c r="B4" s="474">
        <v>37.74</v>
      </c>
      <c r="C4" s="474">
        <v>56.67</v>
      </c>
      <c r="D4" s="474">
        <v>42.92</v>
      </c>
      <c r="E4" s="474" t="s">
        <v>242</v>
      </c>
      <c r="F4" s="474" t="s">
        <v>242</v>
      </c>
      <c r="G4" s="474" t="s">
        <v>242</v>
      </c>
      <c r="H4" s="474">
        <v>31.43</v>
      </c>
      <c r="I4" s="474">
        <v>24.32</v>
      </c>
      <c r="J4" s="474">
        <v>28.97</v>
      </c>
      <c r="K4" s="474">
        <v>50</v>
      </c>
      <c r="L4" s="474">
        <v>11.11</v>
      </c>
      <c r="M4" s="474">
        <v>29.41</v>
      </c>
      <c r="N4" s="475">
        <v>37.9</v>
      </c>
    </row>
    <row r="5" spans="1:14" ht="15" customHeight="1" x14ac:dyDescent="0.25">
      <c r="A5" s="472" t="s">
        <v>243</v>
      </c>
      <c r="B5" s="476">
        <v>46.67</v>
      </c>
      <c r="C5" s="476">
        <v>57.97</v>
      </c>
      <c r="D5" s="476">
        <v>48.52</v>
      </c>
      <c r="E5" s="476" t="s">
        <v>242</v>
      </c>
      <c r="F5" s="476" t="s">
        <v>242</v>
      </c>
      <c r="G5" s="476" t="s">
        <v>242</v>
      </c>
      <c r="H5" s="476">
        <v>23.58</v>
      </c>
      <c r="I5" s="476">
        <v>55.28</v>
      </c>
      <c r="J5" s="476">
        <v>32.43</v>
      </c>
      <c r="K5" s="476">
        <v>0</v>
      </c>
      <c r="L5" s="476">
        <v>22.22</v>
      </c>
      <c r="M5" s="476">
        <v>8.33</v>
      </c>
      <c r="N5" s="477">
        <v>42.35</v>
      </c>
    </row>
    <row r="6" spans="1:14" x14ac:dyDescent="0.25">
      <c r="A6" s="472" t="s">
        <v>244</v>
      </c>
      <c r="B6" s="476">
        <v>60.49</v>
      </c>
      <c r="C6" s="476">
        <v>70.59</v>
      </c>
      <c r="D6" s="476">
        <v>62.7</v>
      </c>
      <c r="E6" s="476" t="s">
        <v>242</v>
      </c>
      <c r="F6" s="476" t="s">
        <v>242</v>
      </c>
      <c r="G6" s="476" t="s">
        <v>242</v>
      </c>
      <c r="H6" s="476">
        <v>10.09</v>
      </c>
      <c r="I6" s="476">
        <v>47.76</v>
      </c>
      <c r="J6" s="476">
        <v>24.43</v>
      </c>
      <c r="K6" s="476">
        <v>15.38</v>
      </c>
      <c r="L6" s="476">
        <v>25</v>
      </c>
      <c r="M6" s="476">
        <v>17.649999999999999</v>
      </c>
      <c r="N6" s="477">
        <v>47.82</v>
      </c>
    </row>
    <row r="7" spans="1:14" x14ac:dyDescent="0.25">
      <c r="A7" s="472" t="s">
        <v>245</v>
      </c>
      <c r="B7" s="476">
        <v>48.3</v>
      </c>
      <c r="C7" s="476">
        <v>70.27</v>
      </c>
      <c r="D7" s="476">
        <v>53.56</v>
      </c>
      <c r="E7" s="476" t="s">
        <v>242</v>
      </c>
      <c r="F7" s="476" t="s">
        <v>242</v>
      </c>
      <c r="G7" s="476" t="s">
        <v>242</v>
      </c>
      <c r="H7" s="476">
        <v>25.48</v>
      </c>
      <c r="I7" s="476">
        <v>20.9</v>
      </c>
      <c r="J7" s="476">
        <v>24.11</v>
      </c>
      <c r="K7" s="476">
        <v>30</v>
      </c>
      <c r="L7" s="476">
        <v>16.670000000000002</v>
      </c>
      <c r="M7" s="476">
        <v>26.92</v>
      </c>
      <c r="N7" s="477">
        <v>43.34</v>
      </c>
    </row>
    <row r="8" spans="1:14" ht="26.25" x14ac:dyDescent="0.25">
      <c r="A8" s="472" t="s">
        <v>246</v>
      </c>
      <c r="B8" s="476">
        <v>36.590000000000003</v>
      </c>
      <c r="C8" s="476">
        <v>69.7</v>
      </c>
      <c r="D8" s="476">
        <v>41.77</v>
      </c>
      <c r="E8" s="476" t="s">
        <v>242</v>
      </c>
      <c r="F8" s="476" t="s">
        <v>242</v>
      </c>
      <c r="G8" s="476" t="s">
        <v>242</v>
      </c>
      <c r="H8" s="476">
        <v>20.95</v>
      </c>
      <c r="I8" s="476">
        <v>26.03</v>
      </c>
      <c r="J8" s="476">
        <v>22.26</v>
      </c>
      <c r="K8" s="476">
        <v>31.71</v>
      </c>
      <c r="L8" s="476">
        <v>40.909999999999997</v>
      </c>
      <c r="M8" s="476">
        <v>34.92</v>
      </c>
      <c r="N8" s="477">
        <v>35.69</v>
      </c>
    </row>
    <row r="9" spans="1:14" ht="26.25" x14ac:dyDescent="0.25">
      <c r="A9" s="472" t="s">
        <v>247</v>
      </c>
      <c r="B9" s="476">
        <v>57.76</v>
      </c>
      <c r="C9" s="476">
        <v>48.92</v>
      </c>
      <c r="D9" s="476">
        <v>53.67</v>
      </c>
      <c r="E9" s="476" t="s">
        <v>242</v>
      </c>
      <c r="F9" s="476" t="s">
        <v>242</v>
      </c>
      <c r="G9" s="476" t="s">
        <v>242</v>
      </c>
      <c r="H9" s="476">
        <v>39.47</v>
      </c>
      <c r="I9" s="476">
        <v>22.32</v>
      </c>
      <c r="J9" s="476">
        <v>30.97</v>
      </c>
      <c r="K9" s="476">
        <v>20</v>
      </c>
      <c r="L9" s="476">
        <v>4.76</v>
      </c>
      <c r="M9" s="476">
        <v>14.29</v>
      </c>
      <c r="N9" s="477">
        <v>41.07</v>
      </c>
    </row>
    <row r="10" spans="1:14" ht="26.25" x14ac:dyDescent="0.25">
      <c r="A10" s="472" t="s">
        <v>248</v>
      </c>
      <c r="B10" s="476">
        <v>61.97</v>
      </c>
      <c r="C10" s="476">
        <v>69.83</v>
      </c>
      <c r="D10" s="476">
        <v>64.739999999999995</v>
      </c>
      <c r="E10" s="476" t="s">
        <v>242</v>
      </c>
      <c r="F10" s="476" t="s">
        <v>242</v>
      </c>
      <c r="G10" s="476" t="s">
        <v>242</v>
      </c>
      <c r="H10" s="476">
        <v>48</v>
      </c>
      <c r="I10" s="476">
        <v>21.84</v>
      </c>
      <c r="J10" s="476">
        <v>35.83</v>
      </c>
      <c r="K10" s="476">
        <v>17.39</v>
      </c>
      <c r="L10" s="476">
        <v>41.67</v>
      </c>
      <c r="M10" s="476">
        <v>25.71</v>
      </c>
      <c r="N10" s="477">
        <v>52.45</v>
      </c>
    </row>
    <row r="11" spans="1:14" ht="39" x14ac:dyDescent="0.25">
      <c r="A11" s="472" t="s">
        <v>249</v>
      </c>
      <c r="B11" s="476">
        <v>100</v>
      </c>
      <c r="C11" s="476">
        <v>100</v>
      </c>
      <c r="D11" s="476">
        <v>100</v>
      </c>
      <c r="E11" s="476" t="s">
        <v>242</v>
      </c>
      <c r="F11" s="476" t="s">
        <v>242</v>
      </c>
      <c r="G11" s="476" t="s">
        <v>242</v>
      </c>
      <c r="H11" s="476">
        <v>100</v>
      </c>
      <c r="I11" s="476">
        <v>0</v>
      </c>
      <c r="J11" s="476">
        <v>100</v>
      </c>
      <c r="K11" s="476">
        <v>50</v>
      </c>
      <c r="L11" s="476">
        <v>0</v>
      </c>
      <c r="M11" s="476">
        <v>50</v>
      </c>
      <c r="N11" s="477">
        <v>88</v>
      </c>
    </row>
    <row r="12" spans="1:14" x14ac:dyDescent="0.25">
      <c r="A12" s="473" t="s">
        <v>250</v>
      </c>
      <c r="B12" s="478">
        <v>47.77</v>
      </c>
      <c r="C12" s="478">
        <v>62.86</v>
      </c>
      <c r="D12" s="478">
        <v>51.33</v>
      </c>
      <c r="E12" s="478" t="s">
        <v>242</v>
      </c>
      <c r="F12" s="478" t="s">
        <v>242</v>
      </c>
      <c r="G12" s="478" t="s">
        <v>242</v>
      </c>
      <c r="H12" s="478">
        <v>26.91</v>
      </c>
      <c r="I12" s="478">
        <v>32.86</v>
      </c>
      <c r="J12" s="478">
        <v>28.95</v>
      </c>
      <c r="K12" s="478">
        <v>24.22</v>
      </c>
      <c r="L12" s="478">
        <v>24.1</v>
      </c>
      <c r="M12" s="478">
        <v>24.18</v>
      </c>
      <c r="N12" s="479">
        <v>42.63</v>
      </c>
    </row>
    <row r="13" spans="1:14" x14ac:dyDescent="0.25">
      <c r="A13" s="480"/>
      <c r="B13" s="480"/>
      <c r="C13" s="480"/>
      <c r="D13" s="480"/>
      <c r="E13" s="480"/>
      <c r="F13" s="480"/>
      <c r="G13" s="480"/>
      <c r="H13" s="480"/>
      <c r="I13" s="480"/>
      <c r="J13" s="480"/>
      <c r="K13" s="480"/>
      <c r="L13" s="480"/>
      <c r="M13" s="480"/>
      <c r="N13" s="480"/>
    </row>
    <row r="14" spans="1:14" x14ac:dyDescent="0.25">
      <c r="A14" s="570" t="s">
        <v>251</v>
      </c>
      <c r="B14" s="570"/>
      <c r="C14" s="570"/>
      <c r="D14" s="570"/>
      <c r="E14" s="570"/>
      <c r="F14" s="570"/>
      <c r="G14" s="570"/>
      <c r="H14" s="570"/>
      <c r="I14" s="570"/>
      <c r="J14" s="570"/>
      <c r="K14" s="570"/>
      <c r="L14" s="570"/>
      <c r="M14" s="570"/>
      <c r="N14" s="570"/>
    </row>
    <row r="15" spans="1:14" x14ac:dyDescent="0.25">
      <c r="A15" s="571" t="s">
        <v>252</v>
      </c>
      <c r="B15" s="571"/>
      <c r="C15" s="571"/>
      <c r="D15" s="571"/>
      <c r="E15" s="571"/>
      <c r="F15" s="571"/>
      <c r="G15" s="571"/>
      <c r="H15" s="571"/>
      <c r="I15" s="571"/>
      <c r="J15" s="571"/>
      <c r="K15" s="571"/>
      <c r="L15" s="571"/>
      <c r="M15" s="571"/>
      <c r="N15" s="571"/>
    </row>
    <row r="16" spans="1:14" ht="30" customHeight="1" x14ac:dyDescent="0.25">
      <c r="A16" s="570" t="s">
        <v>253</v>
      </c>
      <c r="B16" s="570"/>
      <c r="C16" s="570"/>
      <c r="D16" s="570"/>
      <c r="E16" s="570"/>
      <c r="F16" s="570"/>
      <c r="G16" s="570"/>
      <c r="H16" s="570"/>
      <c r="I16" s="570"/>
      <c r="J16" s="570"/>
      <c r="K16" s="570"/>
      <c r="L16" s="570"/>
      <c r="M16" s="570"/>
      <c r="N16" s="570"/>
    </row>
    <row r="17" spans="1:14" x14ac:dyDescent="0.25">
      <c r="A17" s="481" t="s">
        <v>110</v>
      </c>
      <c r="B17" s="481"/>
      <c r="C17" s="481"/>
      <c r="D17" s="481"/>
      <c r="E17" s="481"/>
      <c r="F17" s="481"/>
      <c r="G17" s="481"/>
      <c r="H17" s="481"/>
      <c r="I17" s="481"/>
      <c r="J17" s="481"/>
      <c r="K17" s="481"/>
      <c r="L17" s="481"/>
      <c r="M17" s="481"/>
      <c r="N17" s="481"/>
    </row>
    <row r="18" spans="1:14" ht="26.25" x14ac:dyDescent="0.25">
      <c r="A18" s="481" t="s">
        <v>111</v>
      </c>
      <c r="B18" s="481"/>
      <c r="C18" s="481"/>
      <c r="D18" s="481"/>
      <c r="E18" s="481"/>
      <c r="F18" s="481"/>
      <c r="G18" s="481"/>
      <c r="H18" s="481"/>
      <c r="I18" s="481"/>
      <c r="J18" s="481"/>
      <c r="K18" s="481"/>
      <c r="L18" s="481"/>
      <c r="M18" s="481"/>
      <c r="N18" s="481"/>
    </row>
    <row r="19" spans="1:14" x14ac:dyDescent="0.25">
      <c r="A19" s="570" t="s">
        <v>254</v>
      </c>
      <c r="B19" s="570"/>
      <c r="C19" s="570"/>
      <c r="D19" s="570"/>
      <c r="E19" s="570"/>
      <c r="F19" s="570"/>
      <c r="G19" s="570"/>
      <c r="H19" s="570"/>
      <c r="I19" s="570"/>
      <c r="J19" s="570"/>
      <c r="K19" s="570"/>
      <c r="L19" s="570"/>
      <c r="M19" s="570"/>
      <c r="N19" s="570"/>
    </row>
    <row r="20" spans="1:14" x14ac:dyDescent="0.25">
      <c r="A20" s="481"/>
      <c r="B20" s="481"/>
      <c r="C20" s="481"/>
      <c r="D20" s="481"/>
      <c r="E20" s="481"/>
      <c r="F20" s="481"/>
      <c r="G20" s="481"/>
      <c r="H20" s="481"/>
      <c r="I20" s="481"/>
      <c r="J20" s="481"/>
      <c r="K20" s="481"/>
      <c r="L20" s="481"/>
      <c r="M20" s="481"/>
      <c r="N20" s="481"/>
    </row>
    <row r="21" spans="1:14" x14ac:dyDescent="0.25">
      <c r="A21" s="482" t="s">
        <v>255</v>
      </c>
      <c r="B21" s="481"/>
      <c r="C21" s="481"/>
      <c r="D21" s="481"/>
      <c r="E21" s="481"/>
      <c r="F21" s="481"/>
      <c r="G21" s="481"/>
      <c r="H21" s="481"/>
      <c r="I21" s="481"/>
      <c r="J21" s="481"/>
      <c r="K21" s="481"/>
      <c r="L21" s="481"/>
      <c r="M21" s="481"/>
      <c r="N21" s="481"/>
    </row>
    <row r="22" spans="1:14" x14ac:dyDescent="0.25">
      <c r="A22" s="571" t="s">
        <v>256</v>
      </c>
      <c r="B22" s="571"/>
      <c r="C22" s="571"/>
      <c r="D22" s="571"/>
      <c r="E22" s="571"/>
      <c r="F22" s="571"/>
      <c r="G22" s="571"/>
      <c r="H22" s="571"/>
      <c r="I22" s="571"/>
      <c r="J22" s="571"/>
      <c r="K22" s="571"/>
      <c r="L22" s="571"/>
      <c r="M22" s="571"/>
      <c r="N22" s="571"/>
    </row>
  </sheetData>
  <mergeCells count="11">
    <mergeCell ref="A19:N19"/>
    <mergeCell ref="A22:N22"/>
    <mergeCell ref="A1:N1"/>
    <mergeCell ref="A16:N16"/>
    <mergeCell ref="B2:D2"/>
    <mergeCell ref="E2:G2"/>
    <mergeCell ref="H2:J2"/>
    <mergeCell ref="K2:M2"/>
    <mergeCell ref="N2:N3"/>
    <mergeCell ref="A14:N14"/>
    <mergeCell ref="A15:N15"/>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rgb="FFFFFF00"/>
    <pageSetUpPr fitToPage="1"/>
  </sheetPr>
  <dimension ref="A1:F25"/>
  <sheetViews>
    <sheetView zoomScaleNormal="100" workbookViewId="0">
      <selection activeCell="H18" sqref="H18"/>
    </sheetView>
  </sheetViews>
  <sheetFormatPr defaultColWidth="9.140625" defaultRowHeight="15" x14ac:dyDescent="0.25"/>
  <cols>
    <col min="1" max="1" width="54.85546875" style="2" customWidth="1"/>
    <col min="2" max="2" width="13.42578125" style="2" customWidth="1"/>
    <col min="3" max="3" width="13.85546875" style="2" customWidth="1"/>
    <col min="4" max="4" width="8.140625" style="2" bestFit="1" customWidth="1"/>
    <col min="7" max="16384" width="9.140625" style="2"/>
  </cols>
  <sheetData>
    <row r="1" spans="1:3" ht="40.15" customHeight="1" x14ac:dyDescent="0.25">
      <c r="A1" s="578" t="s">
        <v>257</v>
      </c>
      <c r="B1" s="579"/>
      <c r="C1" s="580"/>
    </row>
    <row r="2" spans="1:3" ht="40.15" customHeight="1" x14ac:dyDescent="0.25">
      <c r="A2" s="13" t="s">
        <v>67</v>
      </c>
      <c r="B2" s="8"/>
      <c r="C2" s="35"/>
    </row>
    <row r="3" spans="1:3" ht="15" customHeight="1" x14ac:dyDescent="0.25">
      <c r="A3" s="14" t="s">
        <v>258</v>
      </c>
      <c r="B3" s="464" t="s">
        <v>259</v>
      </c>
      <c r="C3" s="145" t="s">
        <v>260</v>
      </c>
    </row>
    <row r="4" spans="1:3" ht="15" customHeight="1" x14ac:dyDescent="0.25">
      <c r="A4" s="118" t="s">
        <v>261</v>
      </c>
      <c r="B4" s="152">
        <v>707</v>
      </c>
      <c r="C4" s="424">
        <v>10944.130127298444</v>
      </c>
    </row>
    <row r="5" spans="1:3" ht="30" customHeight="1" x14ac:dyDescent="0.25">
      <c r="A5" s="118" t="s">
        <v>262</v>
      </c>
      <c r="B5" s="152">
        <v>62</v>
      </c>
      <c r="C5" s="424">
        <v>18602.919354838708</v>
      </c>
    </row>
    <row r="6" spans="1:3" ht="30" customHeight="1" x14ac:dyDescent="0.25">
      <c r="A6" s="118" t="s">
        <v>263</v>
      </c>
      <c r="B6" s="152">
        <v>0</v>
      </c>
      <c r="C6" s="170">
        <v>0</v>
      </c>
    </row>
    <row r="7" spans="1:3" ht="15" customHeight="1" x14ac:dyDescent="0.25">
      <c r="A7" s="118" t="s">
        <v>264</v>
      </c>
      <c r="B7" s="152">
        <v>0</v>
      </c>
      <c r="C7" s="170">
        <v>0</v>
      </c>
    </row>
    <row r="8" spans="1:3" ht="15" customHeight="1" x14ac:dyDescent="0.25">
      <c r="A8" s="118" t="s">
        <v>265</v>
      </c>
      <c r="B8" s="152">
        <v>40</v>
      </c>
      <c r="C8" s="424">
        <v>26371.25</v>
      </c>
    </row>
    <row r="9" spans="1:3" ht="15" customHeight="1" x14ac:dyDescent="0.25">
      <c r="A9" s="118" t="s">
        <v>266</v>
      </c>
      <c r="B9" s="425">
        <v>2928</v>
      </c>
      <c r="C9" s="424">
        <v>8670.408469945356</v>
      </c>
    </row>
    <row r="10" spans="1:3" ht="15" customHeight="1" x14ac:dyDescent="0.25">
      <c r="A10" s="158" t="s">
        <v>267</v>
      </c>
      <c r="B10" s="426">
        <v>2928</v>
      </c>
      <c r="C10" s="427">
        <v>8670.408469945356</v>
      </c>
    </row>
    <row r="11" spans="1:3" ht="15" customHeight="1" x14ac:dyDescent="0.25">
      <c r="A11" s="118" t="s">
        <v>268</v>
      </c>
      <c r="B11" s="152">
        <v>39</v>
      </c>
      <c r="C11" s="424">
        <v>13961.538461538461</v>
      </c>
    </row>
    <row r="12" spans="1:3" ht="15" customHeight="1" x14ac:dyDescent="0.25">
      <c r="A12" s="118" t="s">
        <v>269</v>
      </c>
      <c r="B12" s="152">
        <v>3</v>
      </c>
      <c r="C12" s="424">
        <v>124000</v>
      </c>
    </row>
    <row r="13" spans="1:3" ht="15" customHeight="1" x14ac:dyDescent="0.25">
      <c r="A13" s="118" t="s">
        <v>270</v>
      </c>
      <c r="B13" s="152">
        <v>615</v>
      </c>
      <c r="C13" s="424">
        <v>91025.783739837396</v>
      </c>
    </row>
    <row r="14" spans="1:3" ht="15" customHeight="1" x14ac:dyDescent="0.25">
      <c r="A14" s="118" t="s">
        <v>271</v>
      </c>
      <c r="B14" s="425">
        <v>2237</v>
      </c>
      <c r="C14" s="424">
        <v>21100.649530621369</v>
      </c>
    </row>
    <row r="15" spans="1:3" ht="15" customHeight="1" thickBot="1" x14ac:dyDescent="0.3">
      <c r="A15" s="21" t="s">
        <v>272</v>
      </c>
      <c r="B15" s="428">
        <f>SUM(B4:B9,B11:B14)</f>
        <v>6631</v>
      </c>
      <c r="C15" s="429">
        <f>((C4*B4)+(C5*B5)+(C6*B6)+(C7*B7)+(C8*B8)+(C9*B9)+(C11*B11)+(C12*B12)+(C13*B13)+(C14*B14))/B15</f>
        <v>21027.325742723569</v>
      </c>
    </row>
    <row r="16" spans="1:3" ht="15" customHeight="1" x14ac:dyDescent="0.25">
      <c r="A16" s="1"/>
      <c r="B16" s="1"/>
      <c r="C16" s="1"/>
    </row>
    <row r="17" spans="1:3" ht="15" customHeight="1" x14ac:dyDescent="0.25">
      <c r="A17" s="95" t="s">
        <v>273</v>
      </c>
      <c r="B17" s="1"/>
      <c r="C17" s="1"/>
    </row>
    <row r="18" spans="1:3" ht="39" customHeight="1" x14ac:dyDescent="0.25">
      <c r="A18" s="581" t="s">
        <v>274</v>
      </c>
      <c r="B18" s="581"/>
      <c r="C18" s="581"/>
    </row>
    <row r="19" spans="1:3" ht="30" customHeight="1" x14ac:dyDescent="0.25">
      <c r="A19" s="581" t="s">
        <v>275</v>
      </c>
      <c r="B19" s="581"/>
      <c r="C19" s="581"/>
    </row>
    <row r="20" spans="1:3" ht="38.25" customHeight="1" x14ac:dyDescent="0.25">
      <c r="A20" s="554" t="s">
        <v>276</v>
      </c>
      <c r="B20" s="554"/>
      <c r="C20" s="554"/>
    </row>
    <row r="21" spans="1:3" ht="15" customHeight="1" x14ac:dyDescent="0.25"/>
    <row r="22" spans="1:3" ht="15" customHeight="1" x14ac:dyDescent="0.25"/>
    <row r="23" spans="1:3" ht="15" customHeight="1" x14ac:dyDescent="0.25"/>
    <row r="24" spans="1:3" ht="15" customHeight="1" x14ac:dyDescent="0.25"/>
    <row r="25" spans="1:3" ht="15" customHeight="1" x14ac:dyDescent="0.25"/>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rgb="FFFFFF00"/>
    <pageSetUpPr fitToPage="1"/>
  </sheetPr>
  <dimension ref="A1:W154"/>
  <sheetViews>
    <sheetView zoomScaleNormal="100" workbookViewId="0">
      <selection activeCell="M10" sqref="M10"/>
    </sheetView>
  </sheetViews>
  <sheetFormatPr defaultColWidth="9.28515625" defaultRowHeight="12.75" x14ac:dyDescent="0.2"/>
  <cols>
    <col min="1" max="1" width="47.7109375" style="2" customWidth="1"/>
    <col min="2" max="2" width="6.7109375" style="3" customWidth="1"/>
    <col min="3" max="3" width="8.28515625" style="1" customWidth="1"/>
    <col min="4" max="4" width="6.7109375" style="1" customWidth="1"/>
    <col min="5" max="5" width="8.5703125" style="1" customWidth="1"/>
    <col min="6" max="6" width="7.42578125" style="1" customWidth="1"/>
    <col min="7" max="7" width="8.7109375" style="1" customWidth="1"/>
    <col min="8" max="8" width="7" style="1" customWidth="1"/>
    <col min="9" max="16384" width="9.28515625" style="1"/>
  </cols>
  <sheetData>
    <row r="1" spans="1:23" ht="42.75" customHeight="1" x14ac:dyDescent="0.3">
      <c r="A1" s="588" t="s">
        <v>277</v>
      </c>
      <c r="B1" s="589"/>
      <c r="C1" s="589"/>
      <c r="D1" s="589"/>
      <c r="E1" s="589"/>
      <c r="F1" s="589"/>
      <c r="G1" s="589"/>
      <c r="H1" s="589"/>
      <c r="I1" s="589"/>
      <c r="J1" s="589"/>
      <c r="K1" s="590"/>
      <c r="L1" s="486"/>
      <c r="M1" s="486"/>
      <c r="N1" s="486"/>
      <c r="O1" s="486"/>
      <c r="P1" s="486"/>
      <c r="Q1" s="486"/>
      <c r="R1" s="486"/>
      <c r="S1" s="486"/>
      <c r="T1" s="486"/>
      <c r="U1" s="486"/>
      <c r="V1" s="486"/>
      <c r="W1" s="486"/>
    </row>
    <row r="2" spans="1:23" s="5" customFormat="1" ht="38.25" customHeight="1" x14ac:dyDescent="0.2">
      <c r="A2" s="592" t="s">
        <v>67</v>
      </c>
      <c r="B2" s="483" t="s">
        <v>240</v>
      </c>
      <c r="C2" s="586" t="s">
        <v>68</v>
      </c>
      <c r="D2" s="591"/>
      <c r="E2" s="586" t="s">
        <v>69</v>
      </c>
      <c r="F2" s="591"/>
      <c r="G2" s="586" t="s">
        <v>70</v>
      </c>
      <c r="H2" s="591"/>
      <c r="I2" s="586" t="s">
        <v>71</v>
      </c>
      <c r="J2" s="587"/>
      <c r="K2" s="484" t="s">
        <v>72</v>
      </c>
      <c r="L2" s="485"/>
      <c r="M2" s="486"/>
      <c r="N2" s="486"/>
      <c r="O2" s="486"/>
      <c r="P2" s="486"/>
      <c r="Q2" s="486"/>
      <c r="R2" s="486"/>
      <c r="S2" s="486"/>
      <c r="T2" s="486"/>
      <c r="U2" s="486"/>
      <c r="V2" s="486"/>
      <c r="W2" s="486"/>
    </row>
    <row r="3" spans="1:23" s="5" customFormat="1" ht="15.75" customHeight="1" x14ac:dyDescent="0.2">
      <c r="A3" s="593"/>
      <c r="B3" s="487" t="s">
        <v>240</v>
      </c>
      <c r="C3" s="487" t="s">
        <v>73</v>
      </c>
      <c r="D3" s="487" t="s">
        <v>74</v>
      </c>
      <c r="E3" s="487" t="s">
        <v>73</v>
      </c>
      <c r="F3" s="487" t="s">
        <v>74</v>
      </c>
      <c r="G3" s="487" t="s">
        <v>73</v>
      </c>
      <c r="H3" s="487" t="s">
        <v>74</v>
      </c>
      <c r="I3" s="487" t="s">
        <v>73</v>
      </c>
      <c r="J3" s="487" t="s">
        <v>74</v>
      </c>
      <c r="K3" s="488" t="s">
        <v>240</v>
      </c>
      <c r="L3" s="485"/>
      <c r="M3" s="571"/>
      <c r="N3" s="571"/>
      <c r="O3" s="571"/>
      <c r="P3" s="571"/>
      <c r="Q3" s="571"/>
      <c r="R3" s="571"/>
      <c r="S3" s="571"/>
      <c r="T3" s="571"/>
      <c r="U3" s="571"/>
      <c r="V3" s="571"/>
      <c r="W3" s="571"/>
    </row>
    <row r="4" spans="1:23" s="5" customFormat="1" x14ac:dyDescent="0.2">
      <c r="A4" s="489" t="s">
        <v>67</v>
      </c>
      <c r="B4" s="490" t="s">
        <v>240</v>
      </c>
      <c r="C4" s="586" t="s">
        <v>68</v>
      </c>
      <c r="D4" s="591"/>
      <c r="E4" s="586" t="s">
        <v>69</v>
      </c>
      <c r="F4" s="591"/>
      <c r="G4" s="586" t="s">
        <v>70</v>
      </c>
      <c r="H4" s="591"/>
      <c r="I4" s="586" t="s">
        <v>71</v>
      </c>
      <c r="J4" s="587"/>
      <c r="K4" s="491" t="s">
        <v>72</v>
      </c>
      <c r="L4" s="485"/>
      <c r="M4" s="485"/>
      <c r="N4" s="485"/>
      <c r="O4" s="485"/>
      <c r="P4" s="485"/>
      <c r="Q4" s="485"/>
      <c r="R4" s="485"/>
      <c r="S4" s="485"/>
      <c r="T4" s="485"/>
      <c r="U4" s="485"/>
      <c r="V4" s="485"/>
      <c r="W4" s="485"/>
    </row>
    <row r="5" spans="1:23" s="5" customFormat="1" x14ac:dyDescent="0.2">
      <c r="A5" s="492" t="s">
        <v>240</v>
      </c>
      <c r="B5" s="487" t="s">
        <v>240</v>
      </c>
      <c r="C5" s="487" t="s">
        <v>73</v>
      </c>
      <c r="D5" s="487" t="s">
        <v>74</v>
      </c>
      <c r="E5" s="487" t="s">
        <v>73</v>
      </c>
      <c r="F5" s="487" t="s">
        <v>74</v>
      </c>
      <c r="G5" s="487" t="s">
        <v>73</v>
      </c>
      <c r="H5" s="487" t="s">
        <v>74</v>
      </c>
      <c r="I5" s="487" t="s">
        <v>73</v>
      </c>
      <c r="J5" s="487" t="s">
        <v>74</v>
      </c>
      <c r="K5" s="488" t="s">
        <v>240</v>
      </c>
      <c r="L5" s="485"/>
      <c r="M5" s="485"/>
      <c r="N5" s="485"/>
      <c r="O5" s="485"/>
      <c r="P5" s="485"/>
      <c r="Q5" s="485"/>
      <c r="R5" s="485"/>
      <c r="S5" s="485"/>
      <c r="T5" s="485"/>
      <c r="U5" s="485"/>
      <c r="V5" s="485"/>
      <c r="W5" s="485"/>
    </row>
    <row r="6" spans="1:23" s="5" customFormat="1" x14ac:dyDescent="0.2">
      <c r="A6" s="493" t="s">
        <v>75</v>
      </c>
      <c r="B6" s="500" t="s">
        <v>240</v>
      </c>
      <c r="C6" s="594" t="s">
        <v>240</v>
      </c>
      <c r="D6" s="594"/>
      <c r="E6" s="594"/>
      <c r="F6" s="594"/>
      <c r="G6" s="594"/>
      <c r="H6" s="594"/>
      <c r="I6" s="594"/>
      <c r="J6" s="594"/>
      <c r="K6" s="595"/>
      <c r="L6" s="485"/>
      <c r="M6" s="485"/>
      <c r="N6" s="485"/>
      <c r="O6" s="485"/>
      <c r="P6" s="485"/>
      <c r="Q6" s="485"/>
      <c r="R6" s="485"/>
      <c r="S6" s="485"/>
      <c r="T6" s="485"/>
      <c r="U6" s="485"/>
      <c r="V6" s="485"/>
      <c r="W6" s="485"/>
    </row>
    <row r="7" spans="1:23" s="5" customFormat="1" x14ac:dyDescent="0.2">
      <c r="A7" s="494" t="s">
        <v>76</v>
      </c>
      <c r="B7" s="495" t="s">
        <v>77</v>
      </c>
      <c r="C7" s="582" t="s">
        <v>240</v>
      </c>
      <c r="D7" s="582"/>
      <c r="E7" s="582"/>
      <c r="F7" s="582"/>
      <c r="G7" s="582"/>
      <c r="H7" s="582"/>
      <c r="I7" s="582"/>
      <c r="J7" s="582"/>
      <c r="K7" s="583"/>
      <c r="L7" s="485"/>
      <c r="M7" s="485"/>
      <c r="N7" s="485"/>
      <c r="O7" s="485"/>
      <c r="P7" s="485"/>
      <c r="Q7" s="485"/>
      <c r="R7" s="485"/>
      <c r="S7" s="485"/>
      <c r="T7" s="485"/>
      <c r="U7" s="485"/>
      <c r="V7" s="485"/>
      <c r="W7" s="485"/>
    </row>
    <row r="8" spans="1:23" s="5" customFormat="1" x14ac:dyDescent="0.2">
      <c r="A8" s="496" t="s">
        <v>78</v>
      </c>
      <c r="B8" s="501">
        <v>0</v>
      </c>
      <c r="C8" s="501" t="s">
        <v>240</v>
      </c>
      <c r="D8" s="501" t="s">
        <v>240</v>
      </c>
      <c r="E8" s="501" t="s">
        <v>240</v>
      </c>
      <c r="F8" s="501" t="s">
        <v>240</v>
      </c>
      <c r="G8" s="501" t="s">
        <v>240</v>
      </c>
      <c r="H8" s="501" t="s">
        <v>240</v>
      </c>
      <c r="I8" s="501" t="s">
        <v>240</v>
      </c>
      <c r="J8" s="502" t="s">
        <v>240</v>
      </c>
      <c r="K8" s="503">
        <v>0</v>
      </c>
      <c r="L8" s="485"/>
      <c r="M8" s="485"/>
      <c r="N8" s="485"/>
      <c r="O8" s="485"/>
      <c r="P8" s="485"/>
      <c r="Q8" s="485"/>
      <c r="R8" s="485"/>
      <c r="S8" s="485"/>
      <c r="T8" s="485"/>
      <c r="U8" s="485"/>
      <c r="V8" s="485"/>
      <c r="W8" s="485"/>
    </row>
    <row r="9" spans="1:23" s="5" customFormat="1" x14ac:dyDescent="0.2">
      <c r="A9" s="496" t="s">
        <v>80</v>
      </c>
      <c r="B9" s="501">
        <v>1</v>
      </c>
      <c r="C9" s="501" t="s">
        <v>240</v>
      </c>
      <c r="D9" s="501" t="s">
        <v>240</v>
      </c>
      <c r="E9" s="501" t="s">
        <v>240</v>
      </c>
      <c r="F9" s="501" t="s">
        <v>240</v>
      </c>
      <c r="G9" s="501" t="s">
        <v>240</v>
      </c>
      <c r="H9" s="501" t="s">
        <v>240</v>
      </c>
      <c r="I9" s="501" t="s">
        <v>240</v>
      </c>
      <c r="J9" s="502" t="s">
        <v>240</v>
      </c>
      <c r="K9" s="503">
        <v>0</v>
      </c>
      <c r="L9" s="485"/>
      <c r="M9" s="485"/>
      <c r="N9" s="485"/>
      <c r="O9" s="485"/>
      <c r="P9" s="485"/>
      <c r="Q9" s="485"/>
      <c r="R9" s="485"/>
      <c r="S9" s="485"/>
      <c r="T9" s="485"/>
      <c r="U9" s="485"/>
      <c r="V9" s="485"/>
      <c r="W9" s="485"/>
    </row>
    <row r="10" spans="1:23" s="5" customFormat="1" x14ac:dyDescent="0.2">
      <c r="A10" s="496" t="s">
        <v>82</v>
      </c>
      <c r="B10" s="501">
        <v>2</v>
      </c>
      <c r="C10" s="501" t="s">
        <v>240</v>
      </c>
      <c r="D10" s="501" t="s">
        <v>240</v>
      </c>
      <c r="E10" s="501" t="s">
        <v>240</v>
      </c>
      <c r="F10" s="501" t="s">
        <v>240</v>
      </c>
      <c r="G10" s="501" t="s">
        <v>240</v>
      </c>
      <c r="H10" s="501" t="s">
        <v>240</v>
      </c>
      <c r="I10" s="501" t="s">
        <v>240</v>
      </c>
      <c r="J10" s="502" t="s">
        <v>240</v>
      </c>
      <c r="K10" s="503">
        <v>0</v>
      </c>
      <c r="L10" s="485"/>
      <c r="M10" s="485"/>
      <c r="N10" s="485"/>
      <c r="O10" s="485"/>
      <c r="P10" s="485"/>
      <c r="Q10" s="485"/>
      <c r="R10" s="485"/>
      <c r="S10" s="485"/>
      <c r="T10" s="485"/>
      <c r="U10" s="485"/>
      <c r="V10" s="485"/>
      <c r="W10" s="485"/>
    </row>
    <row r="11" spans="1:23" s="5" customFormat="1" x14ac:dyDescent="0.2">
      <c r="A11" s="496" t="s">
        <v>84</v>
      </c>
      <c r="B11" s="501">
        <v>3</v>
      </c>
      <c r="C11" s="501" t="s">
        <v>240</v>
      </c>
      <c r="D11" s="501" t="s">
        <v>240</v>
      </c>
      <c r="E11" s="501" t="s">
        <v>240</v>
      </c>
      <c r="F11" s="501" t="s">
        <v>240</v>
      </c>
      <c r="G11" s="501" t="s">
        <v>240</v>
      </c>
      <c r="H11" s="501" t="s">
        <v>240</v>
      </c>
      <c r="I11" s="501" t="s">
        <v>240</v>
      </c>
      <c r="J11" s="502" t="s">
        <v>240</v>
      </c>
      <c r="K11" s="503">
        <v>0</v>
      </c>
      <c r="L11" s="485"/>
      <c r="M11" s="485"/>
      <c r="N11" s="485"/>
      <c r="O11" s="485"/>
      <c r="P11" s="485"/>
      <c r="Q11" s="485"/>
      <c r="R11" s="485"/>
      <c r="S11" s="485"/>
      <c r="T11" s="485"/>
      <c r="U11" s="485"/>
      <c r="V11" s="485"/>
      <c r="W11" s="485"/>
    </row>
    <row r="12" spans="1:23" s="5" customFormat="1" x14ac:dyDescent="0.2">
      <c r="A12" s="496" t="s">
        <v>86</v>
      </c>
      <c r="B12" s="501">
        <v>4</v>
      </c>
      <c r="C12" s="501" t="s">
        <v>240</v>
      </c>
      <c r="D12" s="501" t="s">
        <v>240</v>
      </c>
      <c r="E12" s="501" t="s">
        <v>240</v>
      </c>
      <c r="F12" s="501" t="s">
        <v>240</v>
      </c>
      <c r="G12" s="501" t="s">
        <v>240</v>
      </c>
      <c r="H12" s="501" t="s">
        <v>240</v>
      </c>
      <c r="I12" s="501" t="s">
        <v>240</v>
      </c>
      <c r="J12" s="502" t="s">
        <v>240</v>
      </c>
      <c r="K12" s="503">
        <v>0</v>
      </c>
      <c r="L12" s="485"/>
      <c r="M12" s="485"/>
      <c r="N12" s="485"/>
      <c r="O12" s="485"/>
      <c r="P12" s="485"/>
      <c r="Q12" s="485"/>
      <c r="R12" s="485"/>
      <c r="S12" s="485"/>
      <c r="T12" s="485"/>
      <c r="U12" s="485"/>
      <c r="V12" s="485"/>
      <c r="W12" s="485"/>
    </row>
    <row r="13" spans="1:23" s="5" customFormat="1" x14ac:dyDescent="0.2">
      <c r="A13" s="496" t="s">
        <v>88</v>
      </c>
      <c r="B13" s="501">
        <v>5</v>
      </c>
      <c r="C13" s="501" t="s">
        <v>240</v>
      </c>
      <c r="D13" s="501" t="s">
        <v>240</v>
      </c>
      <c r="E13" s="501" t="s">
        <v>240</v>
      </c>
      <c r="F13" s="501" t="s">
        <v>240</v>
      </c>
      <c r="G13" s="501" t="s">
        <v>240</v>
      </c>
      <c r="H13" s="501" t="s">
        <v>240</v>
      </c>
      <c r="I13" s="501" t="s">
        <v>240</v>
      </c>
      <c r="J13" s="502" t="s">
        <v>240</v>
      </c>
      <c r="K13" s="503">
        <v>0</v>
      </c>
      <c r="L13" s="485"/>
      <c r="M13" s="485"/>
      <c r="N13" s="485"/>
      <c r="O13" s="485"/>
      <c r="P13" s="485"/>
      <c r="Q13" s="485"/>
      <c r="R13" s="485"/>
      <c r="S13" s="485"/>
      <c r="T13" s="485"/>
      <c r="U13" s="485"/>
      <c r="V13" s="485"/>
      <c r="W13" s="485"/>
    </row>
    <row r="14" spans="1:23" s="5" customFormat="1" x14ac:dyDescent="0.2">
      <c r="A14" s="496" t="s">
        <v>90</v>
      </c>
      <c r="B14" s="501">
        <v>6</v>
      </c>
      <c r="C14" s="501" t="s">
        <v>240</v>
      </c>
      <c r="D14" s="501" t="s">
        <v>240</v>
      </c>
      <c r="E14" s="501" t="s">
        <v>240</v>
      </c>
      <c r="F14" s="501" t="s">
        <v>240</v>
      </c>
      <c r="G14" s="501" t="s">
        <v>240</v>
      </c>
      <c r="H14" s="501" t="s">
        <v>240</v>
      </c>
      <c r="I14" s="501" t="s">
        <v>240</v>
      </c>
      <c r="J14" s="502" t="s">
        <v>240</v>
      </c>
      <c r="K14" s="503">
        <v>0</v>
      </c>
      <c r="L14" s="485"/>
      <c r="M14" s="485"/>
      <c r="N14" s="485"/>
      <c r="O14" s="485"/>
      <c r="P14" s="485"/>
      <c r="Q14" s="485"/>
      <c r="R14" s="485"/>
      <c r="S14" s="485"/>
      <c r="T14" s="485"/>
      <c r="U14" s="485"/>
      <c r="V14" s="485"/>
      <c r="W14" s="485"/>
    </row>
    <row r="15" spans="1:23" s="5" customFormat="1" x14ac:dyDescent="0.2">
      <c r="A15" s="496" t="s">
        <v>92</v>
      </c>
      <c r="B15" s="501">
        <v>7</v>
      </c>
      <c r="C15" s="501" t="s">
        <v>240</v>
      </c>
      <c r="D15" s="501" t="s">
        <v>240</v>
      </c>
      <c r="E15" s="501" t="s">
        <v>240</v>
      </c>
      <c r="F15" s="501" t="s">
        <v>240</v>
      </c>
      <c r="G15" s="501" t="s">
        <v>240</v>
      </c>
      <c r="H15" s="501" t="s">
        <v>240</v>
      </c>
      <c r="I15" s="501" t="s">
        <v>240</v>
      </c>
      <c r="J15" s="502" t="s">
        <v>240</v>
      </c>
      <c r="K15" s="503">
        <v>0</v>
      </c>
      <c r="L15" s="485"/>
      <c r="M15" s="485"/>
      <c r="N15" s="485"/>
      <c r="O15" s="485"/>
      <c r="P15" s="485"/>
      <c r="Q15" s="485"/>
      <c r="R15" s="485"/>
      <c r="S15" s="485"/>
      <c r="T15" s="485"/>
      <c r="U15" s="485"/>
      <c r="V15" s="485"/>
      <c r="W15" s="485"/>
    </row>
    <row r="16" spans="1:23" s="5" customFormat="1" x14ac:dyDescent="0.2">
      <c r="A16" s="496" t="s">
        <v>94</v>
      </c>
      <c r="B16" s="501">
        <v>8</v>
      </c>
      <c r="C16" s="501" t="s">
        <v>240</v>
      </c>
      <c r="D16" s="501" t="s">
        <v>240</v>
      </c>
      <c r="E16" s="501" t="s">
        <v>240</v>
      </c>
      <c r="F16" s="501" t="s">
        <v>240</v>
      </c>
      <c r="G16" s="501" t="s">
        <v>240</v>
      </c>
      <c r="H16" s="501" t="s">
        <v>240</v>
      </c>
      <c r="I16" s="501" t="s">
        <v>240</v>
      </c>
      <c r="J16" s="502" t="s">
        <v>240</v>
      </c>
      <c r="K16" s="503">
        <v>0</v>
      </c>
      <c r="L16" s="485"/>
      <c r="M16" s="485"/>
      <c r="N16" s="485"/>
      <c r="O16" s="485"/>
      <c r="P16" s="485"/>
      <c r="Q16" s="485"/>
      <c r="R16" s="485"/>
      <c r="S16" s="485"/>
      <c r="T16" s="485"/>
      <c r="U16" s="485"/>
      <c r="V16" s="485"/>
      <c r="W16" s="485"/>
    </row>
    <row r="17" spans="1:23" s="5" customFormat="1" ht="25.5" x14ac:dyDescent="0.2">
      <c r="A17" s="496" t="s">
        <v>96</v>
      </c>
      <c r="B17" s="501">
        <v>9</v>
      </c>
      <c r="C17" s="501" t="s">
        <v>240</v>
      </c>
      <c r="D17" s="501" t="s">
        <v>240</v>
      </c>
      <c r="E17" s="501" t="s">
        <v>240</v>
      </c>
      <c r="F17" s="501" t="s">
        <v>240</v>
      </c>
      <c r="G17" s="501" t="s">
        <v>240</v>
      </c>
      <c r="H17" s="501" t="s">
        <v>240</v>
      </c>
      <c r="I17" s="501" t="s">
        <v>240</v>
      </c>
      <c r="J17" s="502" t="s">
        <v>240</v>
      </c>
      <c r="K17" s="503">
        <v>0</v>
      </c>
      <c r="L17" s="485"/>
      <c r="M17" s="485"/>
      <c r="N17" s="485"/>
      <c r="O17" s="485"/>
      <c r="P17" s="485"/>
      <c r="Q17" s="485"/>
      <c r="R17" s="485"/>
      <c r="S17" s="485"/>
      <c r="T17" s="485"/>
      <c r="U17" s="485"/>
      <c r="V17" s="485"/>
      <c r="W17" s="485"/>
    </row>
    <row r="18" spans="1:23" s="5" customFormat="1" ht="15" customHeight="1" x14ac:dyDescent="0.2">
      <c r="A18" s="496" t="s">
        <v>98</v>
      </c>
      <c r="B18" s="501">
        <v>10</v>
      </c>
      <c r="C18" s="501">
        <v>106</v>
      </c>
      <c r="D18" s="501">
        <v>29</v>
      </c>
      <c r="E18" s="501">
        <v>0</v>
      </c>
      <c r="F18" s="501">
        <v>0</v>
      </c>
      <c r="G18" s="501">
        <v>51</v>
      </c>
      <c r="H18" s="501">
        <v>40</v>
      </c>
      <c r="I18" s="501">
        <v>1</v>
      </c>
      <c r="J18" s="502">
        <v>2</v>
      </c>
      <c r="K18" s="503">
        <v>229</v>
      </c>
      <c r="L18" s="485"/>
      <c r="M18" s="485"/>
      <c r="N18" s="485"/>
      <c r="O18" s="485"/>
      <c r="P18" s="485"/>
      <c r="Q18" s="485"/>
      <c r="R18" s="485"/>
      <c r="S18" s="485"/>
      <c r="T18" s="485"/>
      <c r="U18" s="485"/>
      <c r="V18" s="485"/>
      <c r="W18" s="485"/>
    </row>
    <row r="19" spans="1:23" s="5" customFormat="1" ht="15" customHeight="1" x14ac:dyDescent="0.2">
      <c r="A19" s="497" t="s">
        <v>100</v>
      </c>
      <c r="B19" s="504" t="s">
        <v>101</v>
      </c>
      <c r="C19" s="504">
        <v>106</v>
      </c>
      <c r="D19" s="504">
        <v>29</v>
      </c>
      <c r="E19" s="504">
        <v>0</v>
      </c>
      <c r="F19" s="504">
        <v>0</v>
      </c>
      <c r="G19" s="504">
        <v>51</v>
      </c>
      <c r="H19" s="504">
        <v>40</v>
      </c>
      <c r="I19" s="504">
        <v>1</v>
      </c>
      <c r="J19" s="504">
        <v>2</v>
      </c>
      <c r="K19" s="498">
        <v>229</v>
      </c>
      <c r="L19" s="485"/>
      <c r="M19" s="485"/>
      <c r="N19" s="485"/>
      <c r="O19" s="485"/>
      <c r="P19" s="485"/>
      <c r="Q19" s="485"/>
      <c r="R19" s="485"/>
      <c r="S19" s="485"/>
      <c r="T19" s="485"/>
      <c r="U19" s="485"/>
      <c r="V19" s="485"/>
      <c r="W19" s="485"/>
    </row>
    <row r="20" spans="1:23" s="5" customFormat="1" x14ac:dyDescent="0.2">
      <c r="A20" s="496" t="s">
        <v>218</v>
      </c>
      <c r="B20" s="501" t="s">
        <v>101</v>
      </c>
      <c r="C20" s="501">
        <v>45</v>
      </c>
      <c r="D20" s="501">
        <v>12</v>
      </c>
      <c r="E20" s="501">
        <v>0</v>
      </c>
      <c r="F20" s="501">
        <v>0</v>
      </c>
      <c r="G20" s="501">
        <v>24</v>
      </c>
      <c r="H20" s="501">
        <v>12</v>
      </c>
      <c r="I20" s="501">
        <v>1</v>
      </c>
      <c r="J20" s="501">
        <v>2</v>
      </c>
      <c r="K20" s="498">
        <v>96</v>
      </c>
      <c r="L20" s="485"/>
      <c r="M20" s="485"/>
      <c r="N20" s="485"/>
      <c r="O20" s="485"/>
      <c r="P20" s="485"/>
      <c r="Q20" s="485"/>
      <c r="R20" s="485"/>
      <c r="S20" s="485"/>
      <c r="T20" s="485"/>
      <c r="U20" s="485"/>
      <c r="V20" s="485"/>
      <c r="W20" s="485"/>
    </row>
    <row r="21" spans="1:23" s="2" customFormat="1" x14ac:dyDescent="0.2">
      <c r="A21" s="496" t="s">
        <v>219</v>
      </c>
      <c r="B21" s="501" t="s">
        <v>101</v>
      </c>
      <c r="C21" s="501">
        <v>14</v>
      </c>
      <c r="D21" s="501">
        <v>0</v>
      </c>
      <c r="E21" s="501">
        <v>0</v>
      </c>
      <c r="F21" s="501">
        <v>0</v>
      </c>
      <c r="G21" s="501">
        <v>4</v>
      </c>
      <c r="H21" s="501">
        <v>2</v>
      </c>
      <c r="I21" s="501">
        <v>0</v>
      </c>
      <c r="J21" s="501">
        <v>0</v>
      </c>
      <c r="K21" s="498">
        <v>20</v>
      </c>
      <c r="L21" s="486"/>
      <c r="M21" s="486"/>
      <c r="N21" s="486"/>
      <c r="O21" s="486"/>
      <c r="P21" s="486"/>
      <c r="Q21" s="486"/>
      <c r="R21" s="486"/>
      <c r="S21" s="486"/>
      <c r="T21" s="486"/>
      <c r="U21" s="486"/>
      <c r="V21" s="486"/>
      <c r="W21" s="486"/>
    </row>
    <row r="22" spans="1:23" ht="15" customHeight="1" x14ac:dyDescent="0.2">
      <c r="A22" s="493" t="s">
        <v>102</v>
      </c>
      <c r="B22" s="500" t="s">
        <v>240</v>
      </c>
      <c r="C22" s="584" t="s">
        <v>240</v>
      </c>
      <c r="D22" s="584"/>
      <c r="E22" s="584"/>
      <c r="F22" s="584"/>
      <c r="G22" s="584"/>
      <c r="H22" s="584"/>
      <c r="I22" s="584"/>
      <c r="J22" s="584"/>
      <c r="K22" s="585"/>
      <c r="L22" s="486"/>
      <c r="M22" s="486"/>
      <c r="N22" s="486"/>
      <c r="O22" s="486"/>
      <c r="P22" s="486"/>
      <c r="Q22" s="486"/>
      <c r="R22" s="486"/>
      <c r="S22" s="486"/>
      <c r="T22" s="486"/>
      <c r="U22" s="486"/>
      <c r="V22" s="486"/>
      <c r="W22" s="486"/>
    </row>
    <row r="23" spans="1:23" x14ac:dyDescent="0.2">
      <c r="A23" s="494" t="s">
        <v>76</v>
      </c>
      <c r="B23" s="495" t="s">
        <v>77</v>
      </c>
      <c r="C23" s="582" t="s">
        <v>240</v>
      </c>
      <c r="D23" s="582"/>
      <c r="E23" s="582"/>
      <c r="F23" s="582"/>
      <c r="G23" s="582"/>
      <c r="H23" s="582"/>
      <c r="I23" s="582"/>
      <c r="J23" s="582"/>
      <c r="K23" s="583"/>
      <c r="L23" s="486"/>
      <c r="M23" s="486"/>
      <c r="N23" s="486"/>
      <c r="O23" s="486"/>
      <c r="P23" s="486"/>
      <c r="Q23" s="486"/>
      <c r="R23" s="486"/>
      <c r="S23" s="486"/>
      <c r="T23" s="486"/>
      <c r="U23" s="486"/>
      <c r="V23" s="486"/>
      <c r="W23" s="486"/>
    </row>
    <row r="24" spans="1:23" x14ac:dyDescent="0.2">
      <c r="A24" s="496" t="s">
        <v>78</v>
      </c>
      <c r="B24" s="501">
        <v>0</v>
      </c>
      <c r="C24" s="501" t="s">
        <v>240</v>
      </c>
      <c r="D24" s="501" t="s">
        <v>240</v>
      </c>
      <c r="E24" s="501" t="s">
        <v>240</v>
      </c>
      <c r="F24" s="501" t="s">
        <v>240</v>
      </c>
      <c r="G24" s="501" t="s">
        <v>240</v>
      </c>
      <c r="H24" s="501" t="s">
        <v>240</v>
      </c>
      <c r="I24" s="501" t="s">
        <v>240</v>
      </c>
      <c r="J24" s="502" t="s">
        <v>240</v>
      </c>
      <c r="K24" s="503">
        <v>0</v>
      </c>
      <c r="L24" s="486"/>
      <c r="M24" s="486"/>
      <c r="N24" s="486"/>
      <c r="O24" s="486"/>
      <c r="P24" s="486"/>
      <c r="Q24" s="486"/>
      <c r="R24" s="486"/>
      <c r="S24" s="486"/>
      <c r="T24" s="486"/>
      <c r="U24" s="486"/>
      <c r="V24" s="486"/>
      <c r="W24" s="486"/>
    </row>
    <row r="25" spans="1:23" x14ac:dyDescent="0.2">
      <c r="A25" s="496" t="s">
        <v>80</v>
      </c>
      <c r="B25" s="501">
        <v>1</v>
      </c>
      <c r="C25" s="501" t="s">
        <v>240</v>
      </c>
      <c r="D25" s="501" t="s">
        <v>240</v>
      </c>
      <c r="E25" s="501" t="s">
        <v>240</v>
      </c>
      <c r="F25" s="501" t="s">
        <v>240</v>
      </c>
      <c r="G25" s="501" t="s">
        <v>240</v>
      </c>
      <c r="H25" s="501" t="s">
        <v>240</v>
      </c>
      <c r="I25" s="501" t="s">
        <v>240</v>
      </c>
      <c r="J25" s="502" t="s">
        <v>240</v>
      </c>
      <c r="K25" s="503">
        <v>0</v>
      </c>
      <c r="L25" s="486"/>
      <c r="M25" s="486"/>
      <c r="N25" s="486"/>
      <c r="O25" s="486"/>
      <c r="P25" s="486"/>
      <c r="Q25" s="486"/>
      <c r="R25" s="486"/>
      <c r="S25" s="486"/>
      <c r="T25" s="486"/>
      <c r="U25" s="486"/>
      <c r="V25" s="486"/>
      <c r="W25" s="486"/>
    </row>
    <row r="26" spans="1:23" x14ac:dyDescent="0.2">
      <c r="A26" s="496" t="s">
        <v>82</v>
      </c>
      <c r="B26" s="501">
        <v>2</v>
      </c>
      <c r="C26" s="501" t="s">
        <v>240</v>
      </c>
      <c r="D26" s="501" t="s">
        <v>240</v>
      </c>
      <c r="E26" s="501" t="s">
        <v>240</v>
      </c>
      <c r="F26" s="501" t="s">
        <v>240</v>
      </c>
      <c r="G26" s="501" t="s">
        <v>240</v>
      </c>
      <c r="H26" s="501" t="s">
        <v>240</v>
      </c>
      <c r="I26" s="501" t="s">
        <v>240</v>
      </c>
      <c r="J26" s="502" t="s">
        <v>240</v>
      </c>
      <c r="K26" s="503">
        <v>0</v>
      </c>
      <c r="L26" s="486"/>
      <c r="M26" s="486"/>
      <c r="N26" s="486"/>
      <c r="O26" s="486"/>
      <c r="P26" s="486"/>
      <c r="Q26" s="486"/>
      <c r="R26" s="486"/>
      <c r="S26" s="486"/>
      <c r="T26" s="486"/>
      <c r="U26" s="486"/>
      <c r="V26" s="486"/>
      <c r="W26" s="486"/>
    </row>
    <row r="27" spans="1:23" x14ac:dyDescent="0.2">
      <c r="A27" s="496" t="s">
        <v>84</v>
      </c>
      <c r="B27" s="501">
        <v>3</v>
      </c>
      <c r="C27" s="501">
        <v>76</v>
      </c>
      <c r="D27" s="501">
        <v>30</v>
      </c>
      <c r="E27" s="501">
        <v>0</v>
      </c>
      <c r="F27" s="501">
        <v>0</v>
      </c>
      <c r="G27" s="501">
        <v>89</v>
      </c>
      <c r="H27" s="501">
        <v>34</v>
      </c>
      <c r="I27" s="501">
        <v>0</v>
      </c>
      <c r="J27" s="502">
        <v>3</v>
      </c>
      <c r="K27" s="503">
        <v>232</v>
      </c>
      <c r="L27" s="486"/>
      <c r="M27" s="486"/>
      <c r="N27" s="486"/>
      <c r="O27" s="486"/>
      <c r="P27" s="486"/>
      <c r="Q27" s="486"/>
      <c r="R27" s="486"/>
      <c r="S27" s="486"/>
      <c r="T27" s="486"/>
      <c r="U27" s="486"/>
      <c r="V27" s="486"/>
      <c r="W27" s="486"/>
    </row>
    <row r="28" spans="1:23" x14ac:dyDescent="0.2">
      <c r="A28" s="496" t="s">
        <v>86</v>
      </c>
      <c r="B28" s="501">
        <v>4</v>
      </c>
      <c r="C28" s="501">
        <v>302</v>
      </c>
      <c r="D28" s="501">
        <v>33</v>
      </c>
      <c r="E28" s="501">
        <v>0</v>
      </c>
      <c r="F28" s="501">
        <v>0</v>
      </c>
      <c r="G28" s="501">
        <v>160</v>
      </c>
      <c r="H28" s="501">
        <v>44</v>
      </c>
      <c r="I28" s="501">
        <v>7</v>
      </c>
      <c r="J28" s="502">
        <v>2</v>
      </c>
      <c r="K28" s="503">
        <v>548</v>
      </c>
      <c r="L28" s="486"/>
      <c r="M28" s="486"/>
      <c r="N28" s="486"/>
      <c r="O28" s="486"/>
      <c r="P28" s="486"/>
      <c r="Q28" s="486"/>
      <c r="R28" s="486"/>
      <c r="S28" s="486"/>
      <c r="T28" s="486"/>
      <c r="U28" s="486"/>
      <c r="V28" s="486"/>
      <c r="W28" s="486"/>
    </row>
    <row r="29" spans="1:23" x14ac:dyDescent="0.2">
      <c r="A29" s="496" t="s">
        <v>88</v>
      </c>
      <c r="B29" s="501">
        <v>5</v>
      </c>
      <c r="C29" s="501" t="s">
        <v>240</v>
      </c>
      <c r="D29" s="501" t="s">
        <v>240</v>
      </c>
      <c r="E29" s="501" t="s">
        <v>240</v>
      </c>
      <c r="F29" s="501" t="s">
        <v>240</v>
      </c>
      <c r="G29" s="501" t="s">
        <v>240</v>
      </c>
      <c r="H29" s="501" t="s">
        <v>240</v>
      </c>
      <c r="I29" s="501" t="s">
        <v>240</v>
      </c>
      <c r="J29" s="502" t="s">
        <v>240</v>
      </c>
      <c r="K29" s="503">
        <v>0</v>
      </c>
      <c r="L29" s="486"/>
      <c r="M29" s="486"/>
      <c r="N29" s="486"/>
      <c r="O29" s="486"/>
      <c r="P29" s="486"/>
      <c r="Q29" s="486"/>
      <c r="R29" s="486"/>
      <c r="S29" s="486"/>
      <c r="T29" s="486"/>
      <c r="U29" s="486"/>
      <c r="V29" s="486"/>
      <c r="W29" s="486"/>
    </row>
    <row r="30" spans="1:23" x14ac:dyDescent="0.2">
      <c r="A30" s="496" t="s">
        <v>90</v>
      </c>
      <c r="B30" s="501">
        <v>6</v>
      </c>
      <c r="C30" s="501">
        <v>0</v>
      </c>
      <c r="D30" s="501">
        <v>0</v>
      </c>
      <c r="E30" s="501">
        <v>0</v>
      </c>
      <c r="F30" s="501">
        <v>0</v>
      </c>
      <c r="G30" s="501">
        <v>2</v>
      </c>
      <c r="H30" s="501">
        <v>0</v>
      </c>
      <c r="I30" s="501">
        <v>0</v>
      </c>
      <c r="J30" s="502">
        <v>0</v>
      </c>
      <c r="K30" s="503">
        <v>2</v>
      </c>
      <c r="L30" s="486"/>
      <c r="M30" s="486"/>
      <c r="N30" s="486"/>
      <c r="O30" s="486"/>
      <c r="P30" s="486"/>
      <c r="Q30" s="486"/>
      <c r="R30" s="486"/>
      <c r="S30" s="486"/>
      <c r="T30" s="486"/>
      <c r="U30" s="486"/>
      <c r="V30" s="486"/>
      <c r="W30" s="486"/>
    </row>
    <row r="31" spans="1:23" x14ac:dyDescent="0.2">
      <c r="A31" s="496" t="s">
        <v>92</v>
      </c>
      <c r="B31" s="501">
        <v>7</v>
      </c>
      <c r="C31" s="501" t="s">
        <v>240</v>
      </c>
      <c r="D31" s="501" t="s">
        <v>240</v>
      </c>
      <c r="E31" s="501" t="s">
        <v>240</v>
      </c>
      <c r="F31" s="501" t="s">
        <v>240</v>
      </c>
      <c r="G31" s="501" t="s">
        <v>240</v>
      </c>
      <c r="H31" s="501" t="s">
        <v>240</v>
      </c>
      <c r="I31" s="501" t="s">
        <v>240</v>
      </c>
      <c r="J31" s="502" t="s">
        <v>240</v>
      </c>
      <c r="K31" s="503">
        <v>0</v>
      </c>
      <c r="L31" s="486"/>
      <c r="M31" s="486"/>
      <c r="N31" s="486"/>
      <c r="O31" s="486"/>
      <c r="P31" s="486"/>
      <c r="Q31" s="486"/>
      <c r="R31" s="486"/>
      <c r="S31" s="486"/>
      <c r="T31" s="486"/>
      <c r="U31" s="486"/>
      <c r="V31" s="486"/>
      <c r="W31" s="486"/>
    </row>
    <row r="32" spans="1:23" x14ac:dyDescent="0.2">
      <c r="A32" s="496" t="s">
        <v>94</v>
      </c>
      <c r="B32" s="501">
        <v>8</v>
      </c>
      <c r="C32" s="501" t="s">
        <v>240</v>
      </c>
      <c r="D32" s="501" t="s">
        <v>240</v>
      </c>
      <c r="E32" s="501" t="s">
        <v>240</v>
      </c>
      <c r="F32" s="501" t="s">
        <v>240</v>
      </c>
      <c r="G32" s="501" t="s">
        <v>240</v>
      </c>
      <c r="H32" s="501" t="s">
        <v>240</v>
      </c>
      <c r="I32" s="501" t="s">
        <v>240</v>
      </c>
      <c r="J32" s="502" t="s">
        <v>240</v>
      </c>
      <c r="K32" s="503">
        <v>0</v>
      </c>
      <c r="L32" s="486"/>
      <c r="M32" s="486"/>
      <c r="N32" s="486"/>
      <c r="O32" s="486"/>
      <c r="P32" s="486"/>
      <c r="Q32" s="486"/>
      <c r="R32" s="486"/>
      <c r="S32" s="486"/>
      <c r="T32" s="486"/>
      <c r="U32" s="486"/>
      <c r="V32" s="486"/>
      <c r="W32" s="486"/>
    </row>
    <row r="33" spans="1:23" ht="25.5" x14ac:dyDescent="0.2">
      <c r="A33" s="496" t="s">
        <v>96</v>
      </c>
      <c r="B33" s="501">
        <v>9</v>
      </c>
      <c r="C33" s="501" t="s">
        <v>240</v>
      </c>
      <c r="D33" s="501" t="s">
        <v>240</v>
      </c>
      <c r="E33" s="501" t="s">
        <v>240</v>
      </c>
      <c r="F33" s="501" t="s">
        <v>240</v>
      </c>
      <c r="G33" s="501" t="s">
        <v>240</v>
      </c>
      <c r="H33" s="501" t="s">
        <v>240</v>
      </c>
      <c r="I33" s="501" t="s">
        <v>240</v>
      </c>
      <c r="J33" s="502" t="s">
        <v>240</v>
      </c>
      <c r="K33" s="503">
        <v>0</v>
      </c>
      <c r="L33" s="486"/>
      <c r="M33" s="486"/>
      <c r="N33" s="486"/>
      <c r="O33" s="486"/>
      <c r="P33" s="486"/>
      <c r="Q33" s="486"/>
      <c r="R33" s="486"/>
      <c r="S33" s="486"/>
      <c r="T33" s="486"/>
      <c r="U33" s="486"/>
      <c r="V33" s="486"/>
      <c r="W33" s="486"/>
    </row>
    <row r="34" spans="1:23" ht="15" customHeight="1" x14ac:dyDescent="0.2">
      <c r="A34" s="496" t="s">
        <v>98</v>
      </c>
      <c r="B34" s="501">
        <v>10</v>
      </c>
      <c r="C34" s="501" t="s">
        <v>240</v>
      </c>
      <c r="D34" s="501" t="s">
        <v>240</v>
      </c>
      <c r="E34" s="501" t="s">
        <v>240</v>
      </c>
      <c r="F34" s="501" t="s">
        <v>240</v>
      </c>
      <c r="G34" s="501" t="s">
        <v>240</v>
      </c>
      <c r="H34" s="501" t="s">
        <v>240</v>
      </c>
      <c r="I34" s="501" t="s">
        <v>240</v>
      </c>
      <c r="J34" s="502" t="s">
        <v>240</v>
      </c>
      <c r="K34" s="503">
        <v>0</v>
      </c>
      <c r="L34" s="486"/>
      <c r="M34" s="486"/>
      <c r="N34" s="486"/>
      <c r="O34" s="486"/>
      <c r="P34" s="486"/>
      <c r="Q34" s="486"/>
      <c r="R34" s="486"/>
      <c r="S34" s="486"/>
      <c r="T34" s="486"/>
      <c r="U34" s="486"/>
      <c r="V34" s="486"/>
      <c r="W34" s="486"/>
    </row>
    <row r="35" spans="1:23" ht="15" customHeight="1" x14ac:dyDescent="0.2">
      <c r="A35" s="497" t="s">
        <v>100</v>
      </c>
      <c r="B35" s="504" t="s">
        <v>101</v>
      </c>
      <c r="C35" s="504">
        <v>378</v>
      </c>
      <c r="D35" s="504">
        <v>63</v>
      </c>
      <c r="E35" s="504">
        <v>0</v>
      </c>
      <c r="F35" s="504">
        <v>0</v>
      </c>
      <c r="G35" s="504">
        <v>251</v>
      </c>
      <c r="H35" s="504">
        <v>78</v>
      </c>
      <c r="I35" s="504">
        <v>7</v>
      </c>
      <c r="J35" s="504">
        <v>5</v>
      </c>
      <c r="K35" s="498">
        <v>782</v>
      </c>
      <c r="L35" s="486"/>
      <c r="M35" s="486"/>
      <c r="N35" s="486"/>
      <c r="O35" s="486"/>
      <c r="P35" s="486"/>
      <c r="Q35" s="486"/>
      <c r="R35" s="486"/>
      <c r="S35" s="486"/>
      <c r="T35" s="486"/>
      <c r="U35" s="486"/>
      <c r="V35" s="486"/>
      <c r="W35" s="486"/>
    </row>
    <row r="36" spans="1:23" ht="15" customHeight="1" x14ac:dyDescent="0.2">
      <c r="A36" s="496" t="s">
        <v>220</v>
      </c>
      <c r="B36" s="501" t="s">
        <v>101</v>
      </c>
      <c r="C36" s="501">
        <v>238</v>
      </c>
      <c r="D36" s="501">
        <v>46</v>
      </c>
      <c r="E36" s="501">
        <v>0</v>
      </c>
      <c r="F36" s="501">
        <v>0</v>
      </c>
      <c r="G36" s="501">
        <v>170</v>
      </c>
      <c r="H36" s="501">
        <v>62</v>
      </c>
      <c r="I36" s="501">
        <v>4</v>
      </c>
      <c r="J36" s="501">
        <v>0</v>
      </c>
      <c r="K36" s="498">
        <v>520</v>
      </c>
      <c r="L36" s="486"/>
      <c r="M36" s="486"/>
      <c r="N36" s="486"/>
      <c r="O36" s="486"/>
      <c r="P36" s="486"/>
      <c r="Q36" s="486"/>
      <c r="R36" s="486"/>
      <c r="S36" s="486"/>
      <c r="T36" s="486"/>
      <c r="U36" s="486"/>
      <c r="V36" s="486"/>
      <c r="W36" s="486"/>
    </row>
    <row r="37" spans="1:23" x14ac:dyDescent="0.2">
      <c r="A37" s="496" t="s">
        <v>221</v>
      </c>
      <c r="B37" s="501" t="s">
        <v>101</v>
      </c>
      <c r="C37" s="501">
        <v>147</v>
      </c>
      <c r="D37" s="501">
        <v>0</v>
      </c>
      <c r="E37" s="501">
        <v>0</v>
      </c>
      <c r="F37" s="501">
        <v>0</v>
      </c>
      <c r="G37" s="501">
        <v>41</v>
      </c>
      <c r="H37" s="501">
        <v>2</v>
      </c>
      <c r="I37" s="501">
        <v>5</v>
      </c>
      <c r="J37" s="501">
        <v>0</v>
      </c>
      <c r="K37" s="498">
        <v>195</v>
      </c>
      <c r="L37" s="486"/>
      <c r="M37" s="486"/>
      <c r="N37" s="486"/>
      <c r="O37" s="486"/>
      <c r="P37" s="486"/>
      <c r="Q37" s="486"/>
      <c r="R37" s="486"/>
      <c r="S37" s="486"/>
      <c r="T37" s="486"/>
      <c r="U37" s="486"/>
      <c r="V37" s="486"/>
      <c r="W37" s="486"/>
    </row>
    <row r="38" spans="1:23" ht="15" customHeight="1" x14ac:dyDescent="0.2">
      <c r="A38" s="493" t="s">
        <v>103</v>
      </c>
      <c r="B38" s="500" t="s">
        <v>240</v>
      </c>
      <c r="C38" s="584" t="s">
        <v>240</v>
      </c>
      <c r="D38" s="584"/>
      <c r="E38" s="584"/>
      <c r="F38" s="584"/>
      <c r="G38" s="584"/>
      <c r="H38" s="584"/>
      <c r="I38" s="584"/>
      <c r="J38" s="584"/>
      <c r="K38" s="585"/>
      <c r="L38" s="486"/>
      <c r="M38" s="486"/>
      <c r="N38" s="486"/>
      <c r="O38" s="486"/>
      <c r="P38" s="486"/>
      <c r="Q38" s="486"/>
      <c r="R38" s="486"/>
      <c r="S38" s="486"/>
      <c r="T38" s="486"/>
      <c r="U38" s="486"/>
      <c r="V38" s="486"/>
      <c r="W38" s="486"/>
    </row>
    <row r="39" spans="1:23" ht="15" customHeight="1" x14ac:dyDescent="0.2">
      <c r="A39" s="494" t="s">
        <v>76</v>
      </c>
      <c r="B39" s="495" t="s">
        <v>77</v>
      </c>
      <c r="C39" s="582" t="s">
        <v>240</v>
      </c>
      <c r="D39" s="582"/>
      <c r="E39" s="582"/>
      <c r="F39" s="582"/>
      <c r="G39" s="582"/>
      <c r="H39" s="582"/>
      <c r="I39" s="582"/>
      <c r="J39" s="582"/>
      <c r="K39" s="583"/>
      <c r="L39" s="486"/>
      <c r="M39" s="486"/>
      <c r="N39" s="486"/>
      <c r="O39" s="486"/>
      <c r="P39" s="486"/>
      <c r="Q39" s="486"/>
      <c r="R39" s="486"/>
      <c r="S39" s="486"/>
      <c r="T39" s="486"/>
      <c r="U39" s="486"/>
      <c r="V39" s="486"/>
      <c r="W39" s="486"/>
    </row>
    <row r="40" spans="1:23" ht="15" customHeight="1" x14ac:dyDescent="0.2">
      <c r="A40" s="496" t="s">
        <v>78</v>
      </c>
      <c r="B40" s="501">
        <v>0</v>
      </c>
      <c r="C40" s="501" t="s">
        <v>240</v>
      </c>
      <c r="D40" s="501" t="s">
        <v>240</v>
      </c>
      <c r="E40" s="501" t="s">
        <v>240</v>
      </c>
      <c r="F40" s="501" t="s">
        <v>240</v>
      </c>
      <c r="G40" s="501" t="s">
        <v>240</v>
      </c>
      <c r="H40" s="501" t="s">
        <v>240</v>
      </c>
      <c r="I40" s="501" t="s">
        <v>240</v>
      </c>
      <c r="J40" s="502" t="s">
        <v>240</v>
      </c>
      <c r="K40" s="503">
        <v>0</v>
      </c>
      <c r="L40" s="486"/>
      <c r="M40" s="486"/>
      <c r="N40" s="486"/>
      <c r="O40" s="486"/>
      <c r="P40" s="486"/>
      <c r="Q40" s="486"/>
      <c r="R40" s="486"/>
      <c r="S40" s="486"/>
      <c r="T40" s="486"/>
      <c r="U40" s="486"/>
      <c r="V40" s="486"/>
      <c r="W40" s="486"/>
    </row>
    <row r="41" spans="1:23" ht="15" customHeight="1" x14ac:dyDescent="0.2">
      <c r="A41" s="496" t="s">
        <v>80</v>
      </c>
      <c r="B41" s="501">
        <v>1</v>
      </c>
      <c r="C41" s="501" t="s">
        <v>240</v>
      </c>
      <c r="D41" s="501" t="s">
        <v>240</v>
      </c>
      <c r="E41" s="501" t="s">
        <v>240</v>
      </c>
      <c r="F41" s="501" t="s">
        <v>240</v>
      </c>
      <c r="G41" s="501" t="s">
        <v>240</v>
      </c>
      <c r="H41" s="501" t="s">
        <v>240</v>
      </c>
      <c r="I41" s="501" t="s">
        <v>240</v>
      </c>
      <c r="J41" s="502" t="s">
        <v>240</v>
      </c>
      <c r="K41" s="503">
        <v>0</v>
      </c>
      <c r="L41" s="486"/>
      <c r="M41" s="486"/>
      <c r="N41" s="486"/>
      <c r="O41" s="486"/>
      <c r="P41" s="486"/>
      <c r="Q41" s="486"/>
      <c r="R41" s="486"/>
      <c r="S41" s="486"/>
      <c r="T41" s="486"/>
      <c r="U41" s="486"/>
      <c r="V41" s="486"/>
      <c r="W41" s="486"/>
    </row>
    <row r="42" spans="1:23" ht="15" customHeight="1" x14ac:dyDescent="0.2">
      <c r="A42" s="496" t="s">
        <v>82</v>
      </c>
      <c r="B42" s="501">
        <v>2</v>
      </c>
      <c r="C42" s="501" t="s">
        <v>240</v>
      </c>
      <c r="D42" s="501" t="s">
        <v>240</v>
      </c>
      <c r="E42" s="501" t="s">
        <v>240</v>
      </c>
      <c r="F42" s="501" t="s">
        <v>240</v>
      </c>
      <c r="G42" s="501" t="s">
        <v>240</v>
      </c>
      <c r="H42" s="501" t="s">
        <v>240</v>
      </c>
      <c r="I42" s="501" t="s">
        <v>240</v>
      </c>
      <c r="J42" s="502" t="s">
        <v>240</v>
      </c>
      <c r="K42" s="503">
        <v>0</v>
      </c>
      <c r="L42" s="486"/>
      <c r="M42" s="486"/>
      <c r="N42" s="486"/>
      <c r="O42" s="486"/>
      <c r="P42" s="486"/>
      <c r="Q42" s="486"/>
      <c r="R42" s="486"/>
      <c r="S42" s="486"/>
      <c r="T42" s="486"/>
      <c r="U42" s="486"/>
      <c r="V42" s="486"/>
      <c r="W42" s="486"/>
    </row>
    <row r="43" spans="1:23" ht="15" customHeight="1" x14ac:dyDescent="0.2">
      <c r="A43" s="496" t="s">
        <v>84</v>
      </c>
      <c r="B43" s="501">
        <v>3</v>
      </c>
      <c r="C43" s="501" t="s">
        <v>240</v>
      </c>
      <c r="D43" s="501" t="s">
        <v>240</v>
      </c>
      <c r="E43" s="501" t="s">
        <v>240</v>
      </c>
      <c r="F43" s="501" t="s">
        <v>240</v>
      </c>
      <c r="G43" s="501" t="s">
        <v>240</v>
      </c>
      <c r="H43" s="501" t="s">
        <v>240</v>
      </c>
      <c r="I43" s="501" t="s">
        <v>240</v>
      </c>
      <c r="J43" s="502" t="s">
        <v>240</v>
      </c>
      <c r="K43" s="503">
        <v>0</v>
      </c>
      <c r="L43" s="486"/>
      <c r="M43" s="486"/>
      <c r="N43" s="486"/>
      <c r="O43" s="486"/>
      <c r="P43" s="486"/>
      <c r="Q43" s="486"/>
      <c r="R43" s="486"/>
      <c r="S43" s="486"/>
      <c r="T43" s="486"/>
      <c r="U43" s="486"/>
      <c r="V43" s="486"/>
      <c r="W43" s="486"/>
    </row>
    <row r="44" spans="1:23" ht="15" customHeight="1" x14ac:dyDescent="0.2">
      <c r="A44" s="496" t="s">
        <v>86</v>
      </c>
      <c r="B44" s="501">
        <v>4</v>
      </c>
      <c r="C44" s="501" t="s">
        <v>240</v>
      </c>
      <c r="D44" s="501" t="s">
        <v>240</v>
      </c>
      <c r="E44" s="501" t="s">
        <v>240</v>
      </c>
      <c r="F44" s="501" t="s">
        <v>240</v>
      </c>
      <c r="G44" s="501" t="s">
        <v>240</v>
      </c>
      <c r="H44" s="501" t="s">
        <v>240</v>
      </c>
      <c r="I44" s="501" t="s">
        <v>240</v>
      </c>
      <c r="J44" s="502" t="s">
        <v>240</v>
      </c>
      <c r="K44" s="503">
        <v>0</v>
      </c>
      <c r="L44" s="486"/>
      <c r="M44" s="486"/>
      <c r="N44" s="486"/>
      <c r="O44" s="486"/>
      <c r="P44" s="486"/>
      <c r="Q44" s="486"/>
      <c r="R44" s="486"/>
      <c r="S44" s="486"/>
      <c r="T44" s="486"/>
      <c r="U44" s="486"/>
      <c r="V44" s="486"/>
      <c r="W44" s="486"/>
    </row>
    <row r="45" spans="1:23" ht="15" customHeight="1" x14ac:dyDescent="0.2">
      <c r="A45" s="496" t="s">
        <v>88</v>
      </c>
      <c r="B45" s="501">
        <v>5</v>
      </c>
      <c r="C45" s="501" t="s">
        <v>240</v>
      </c>
      <c r="D45" s="501" t="s">
        <v>240</v>
      </c>
      <c r="E45" s="501" t="s">
        <v>240</v>
      </c>
      <c r="F45" s="501" t="s">
        <v>240</v>
      </c>
      <c r="G45" s="501" t="s">
        <v>240</v>
      </c>
      <c r="H45" s="501" t="s">
        <v>240</v>
      </c>
      <c r="I45" s="501" t="s">
        <v>240</v>
      </c>
      <c r="J45" s="502" t="s">
        <v>240</v>
      </c>
      <c r="K45" s="503">
        <v>0</v>
      </c>
      <c r="L45" s="486"/>
      <c r="M45" s="486"/>
      <c r="N45" s="486"/>
      <c r="O45" s="486"/>
      <c r="P45" s="486"/>
      <c r="Q45" s="486"/>
      <c r="R45" s="486"/>
      <c r="S45" s="486"/>
      <c r="T45" s="486"/>
      <c r="U45" s="486"/>
      <c r="V45" s="486"/>
      <c r="W45" s="486"/>
    </row>
    <row r="46" spans="1:23" ht="15" customHeight="1" x14ac:dyDescent="0.2">
      <c r="A46" s="496" t="s">
        <v>90</v>
      </c>
      <c r="B46" s="501">
        <v>6</v>
      </c>
      <c r="C46" s="501" t="s">
        <v>240</v>
      </c>
      <c r="D46" s="501" t="s">
        <v>240</v>
      </c>
      <c r="E46" s="501" t="s">
        <v>240</v>
      </c>
      <c r="F46" s="501" t="s">
        <v>240</v>
      </c>
      <c r="G46" s="501" t="s">
        <v>240</v>
      </c>
      <c r="H46" s="501" t="s">
        <v>240</v>
      </c>
      <c r="I46" s="501" t="s">
        <v>240</v>
      </c>
      <c r="J46" s="502" t="s">
        <v>240</v>
      </c>
      <c r="K46" s="503">
        <v>0</v>
      </c>
      <c r="L46" s="486"/>
      <c r="M46" s="486"/>
      <c r="N46" s="486"/>
      <c r="O46" s="486"/>
      <c r="P46" s="486"/>
      <c r="Q46" s="486"/>
      <c r="R46" s="486"/>
      <c r="S46" s="486"/>
      <c r="T46" s="486"/>
      <c r="U46" s="486"/>
      <c r="V46" s="486"/>
      <c r="W46" s="486"/>
    </row>
    <row r="47" spans="1:23" ht="15" customHeight="1" x14ac:dyDescent="0.2">
      <c r="A47" s="496" t="s">
        <v>92</v>
      </c>
      <c r="B47" s="501">
        <v>7</v>
      </c>
      <c r="C47" s="501">
        <v>153</v>
      </c>
      <c r="D47" s="501">
        <v>13</v>
      </c>
      <c r="E47" s="501">
        <v>0</v>
      </c>
      <c r="F47" s="501">
        <v>0</v>
      </c>
      <c r="G47" s="501">
        <v>108</v>
      </c>
      <c r="H47" s="501">
        <v>39</v>
      </c>
      <c r="I47" s="501">
        <v>2</v>
      </c>
      <c r="J47" s="502">
        <v>4</v>
      </c>
      <c r="K47" s="503">
        <v>319</v>
      </c>
      <c r="L47" s="486"/>
      <c r="M47" s="486"/>
      <c r="N47" s="486"/>
      <c r="O47" s="486"/>
      <c r="P47" s="486"/>
      <c r="Q47" s="486"/>
      <c r="R47" s="486"/>
      <c r="S47" s="486"/>
      <c r="T47" s="486"/>
      <c r="U47" s="486"/>
      <c r="V47" s="486"/>
      <c r="W47" s="486"/>
    </row>
    <row r="48" spans="1:23" ht="15" customHeight="1" x14ac:dyDescent="0.2">
      <c r="A48" s="496" t="s">
        <v>94</v>
      </c>
      <c r="B48" s="501">
        <v>8</v>
      </c>
      <c r="C48" s="501" t="s">
        <v>240</v>
      </c>
      <c r="D48" s="501" t="s">
        <v>240</v>
      </c>
      <c r="E48" s="501" t="s">
        <v>240</v>
      </c>
      <c r="F48" s="501" t="s">
        <v>240</v>
      </c>
      <c r="G48" s="501" t="s">
        <v>240</v>
      </c>
      <c r="H48" s="501" t="s">
        <v>240</v>
      </c>
      <c r="I48" s="501" t="s">
        <v>240</v>
      </c>
      <c r="J48" s="502" t="s">
        <v>240</v>
      </c>
      <c r="K48" s="503">
        <v>0</v>
      </c>
      <c r="L48" s="486"/>
      <c r="M48" s="486"/>
      <c r="N48" s="486"/>
      <c r="O48" s="486"/>
      <c r="P48" s="486"/>
      <c r="Q48" s="486"/>
      <c r="R48" s="486"/>
      <c r="S48" s="486"/>
      <c r="T48" s="486"/>
      <c r="U48" s="486"/>
      <c r="V48" s="486"/>
      <c r="W48" s="486"/>
    </row>
    <row r="49" spans="1:23" ht="25.5" x14ac:dyDescent="0.2">
      <c r="A49" s="496" t="s">
        <v>96</v>
      </c>
      <c r="B49" s="501">
        <v>9</v>
      </c>
      <c r="C49" s="501" t="s">
        <v>240</v>
      </c>
      <c r="D49" s="501" t="s">
        <v>240</v>
      </c>
      <c r="E49" s="501" t="s">
        <v>240</v>
      </c>
      <c r="F49" s="501" t="s">
        <v>240</v>
      </c>
      <c r="G49" s="501" t="s">
        <v>240</v>
      </c>
      <c r="H49" s="501" t="s">
        <v>240</v>
      </c>
      <c r="I49" s="501" t="s">
        <v>240</v>
      </c>
      <c r="J49" s="502" t="s">
        <v>240</v>
      </c>
      <c r="K49" s="503">
        <v>0</v>
      </c>
      <c r="L49" s="486"/>
      <c r="M49" s="486"/>
      <c r="N49" s="486"/>
      <c r="O49" s="486"/>
      <c r="P49" s="486"/>
      <c r="Q49" s="486"/>
      <c r="R49" s="486"/>
      <c r="S49" s="486"/>
      <c r="T49" s="486"/>
      <c r="U49" s="486"/>
      <c r="V49" s="486"/>
      <c r="W49" s="486"/>
    </row>
    <row r="50" spans="1:23" x14ac:dyDescent="0.2">
      <c r="A50" s="496" t="s">
        <v>98</v>
      </c>
      <c r="B50" s="501">
        <v>10</v>
      </c>
      <c r="C50" s="501" t="s">
        <v>240</v>
      </c>
      <c r="D50" s="501" t="s">
        <v>240</v>
      </c>
      <c r="E50" s="501" t="s">
        <v>240</v>
      </c>
      <c r="F50" s="501" t="s">
        <v>240</v>
      </c>
      <c r="G50" s="501" t="s">
        <v>240</v>
      </c>
      <c r="H50" s="501" t="s">
        <v>240</v>
      </c>
      <c r="I50" s="501" t="s">
        <v>240</v>
      </c>
      <c r="J50" s="502" t="s">
        <v>240</v>
      </c>
      <c r="K50" s="503">
        <v>0</v>
      </c>
      <c r="L50" s="486"/>
      <c r="M50" s="486"/>
      <c r="N50" s="486"/>
      <c r="O50" s="486"/>
      <c r="P50" s="486"/>
      <c r="Q50" s="486"/>
      <c r="R50" s="486"/>
      <c r="S50" s="486"/>
      <c r="T50" s="486"/>
      <c r="U50" s="486"/>
      <c r="V50" s="486"/>
      <c r="W50" s="486"/>
    </row>
    <row r="51" spans="1:23" x14ac:dyDescent="0.2">
      <c r="A51" s="497" t="s">
        <v>100</v>
      </c>
      <c r="B51" s="504" t="s">
        <v>101</v>
      </c>
      <c r="C51" s="504">
        <v>153</v>
      </c>
      <c r="D51" s="504">
        <v>13</v>
      </c>
      <c r="E51" s="504">
        <v>0</v>
      </c>
      <c r="F51" s="504">
        <v>0</v>
      </c>
      <c r="G51" s="504">
        <v>108</v>
      </c>
      <c r="H51" s="504">
        <v>39</v>
      </c>
      <c r="I51" s="504">
        <v>2</v>
      </c>
      <c r="J51" s="504">
        <v>4</v>
      </c>
      <c r="K51" s="498">
        <v>319</v>
      </c>
      <c r="L51" s="486"/>
      <c r="M51" s="486"/>
      <c r="N51" s="486"/>
      <c r="O51" s="486"/>
      <c r="P51" s="486"/>
      <c r="Q51" s="486"/>
      <c r="R51" s="486"/>
      <c r="S51" s="486"/>
      <c r="T51" s="486"/>
      <c r="U51" s="486"/>
      <c r="V51" s="486"/>
      <c r="W51" s="486"/>
    </row>
    <row r="52" spans="1:23" x14ac:dyDescent="0.2">
      <c r="A52" s="496" t="s">
        <v>222</v>
      </c>
      <c r="B52" s="501" t="s">
        <v>101</v>
      </c>
      <c r="C52" s="501">
        <v>53</v>
      </c>
      <c r="D52" s="501">
        <v>5</v>
      </c>
      <c r="E52" s="501">
        <v>0</v>
      </c>
      <c r="F52" s="501">
        <v>0</v>
      </c>
      <c r="G52" s="501">
        <v>41</v>
      </c>
      <c r="H52" s="501">
        <v>13</v>
      </c>
      <c r="I52" s="501">
        <v>1</v>
      </c>
      <c r="J52" s="501">
        <v>3</v>
      </c>
      <c r="K52" s="498">
        <v>116</v>
      </c>
      <c r="L52" s="486"/>
      <c r="M52" s="486"/>
      <c r="N52" s="486"/>
      <c r="O52" s="486"/>
      <c r="P52" s="486"/>
      <c r="Q52" s="486"/>
      <c r="R52" s="486"/>
      <c r="S52" s="486"/>
      <c r="T52" s="486"/>
      <c r="U52" s="486"/>
      <c r="V52" s="486"/>
      <c r="W52" s="486"/>
    </row>
    <row r="53" spans="1:23" ht="15" customHeight="1" x14ac:dyDescent="0.2">
      <c r="A53" s="496" t="s">
        <v>223</v>
      </c>
      <c r="B53" s="501" t="s">
        <v>101</v>
      </c>
      <c r="C53" s="501">
        <v>57</v>
      </c>
      <c r="D53" s="501">
        <v>3</v>
      </c>
      <c r="E53" s="501">
        <v>0</v>
      </c>
      <c r="F53" s="501">
        <v>0</v>
      </c>
      <c r="G53" s="501">
        <v>37</v>
      </c>
      <c r="H53" s="501">
        <v>2</v>
      </c>
      <c r="I53" s="501">
        <v>1</v>
      </c>
      <c r="J53" s="501">
        <v>2</v>
      </c>
      <c r="K53" s="498">
        <v>102</v>
      </c>
      <c r="L53" s="486"/>
      <c r="M53" s="486"/>
      <c r="N53" s="486"/>
      <c r="O53" s="486"/>
      <c r="P53" s="486"/>
      <c r="Q53" s="486"/>
      <c r="R53" s="486"/>
      <c r="S53" s="486"/>
      <c r="T53" s="486"/>
      <c r="U53" s="486"/>
      <c r="V53" s="486"/>
      <c r="W53" s="486"/>
    </row>
    <row r="54" spans="1:23" ht="15" customHeight="1" x14ac:dyDescent="0.2">
      <c r="A54" s="493" t="s">
        <v>104</v>
      </c>
      <c r="B54" s="500" t="s">
        <v>240</v>
      </c>
      <c r="C54" s="584" t="s">
        <v>240</v>
      </c>
      <c r="D54" s="584"/>
      <c r="E54" s="584"/>
      <c r="F54" s="584"/>
      <c r="G54" s="584"/>
      <c r="H54" s="584"/>
      <c r="I54" s="584"/>
      <c r="J54" s="584"/>
      <c r="K54" s="585"/>
      <c r="L54" s="486"/>
      <c r="M54" s="486"/>
      <c r="N54" s="486"/>
      <c r="O54" s="486"/>
      <c r="P54" s="486"/>
      <c r="Q54" s="486"/>
      <c r="R54" s="486"/>
      <c r="S54" s="486"/>
      <c r="T54" s="486"/>
      <c r="U54" s="486"/>
      <c r="V54" s="486"/>
      <c r="W54" s="486"/>
    </row>
    <row r="55" spans="1:23" x14ac:dyDescent="0.2">
      <c r="A55" s="494" t="s">
        <v>76</v>
      </c>
      <c r="B55" s="495" t="s">
        <v>77</v>
      </c>
      <c r="C55" s="582" t="s">
        <v>240</v>
      </c>
      <c r="D55" s="582"/>
      <c r="E55" s="582"/>
      <c r="F55" s="582"/>
      <c r="G55" s="582"/>
      <c r="H55" s="582"/>
      <c r="I55" s="582"/>
      <c r="J55" s="582"/>
      <c r="K55" s="583"/>
      <c r="L55" s="486"/>
      <c r="M55" s="486"/>
      <c r="N55" s="486"/>
      <c r="O55" s="486"/>
      <c r="P55" s="486"/>
      <c r="Q55" s="486"/>
      <c r="R55" s="486"/>
      <c r="S55" s="486"/>
      <c r="T55" s="486"/>
      <c r="U55" s="486"/>
      <c r="V55" s="486"/>
      <c r="W55" s="486"/>
    </row>
    <row r="56" spans="1:23" x14ac:dyDescent="0.2">
      <c r="A56" s="496" t="s">
        <v>78</v>
      </c>
      <c r="B56" s="501">
        <v>0</v>
      </c>
      <c r="C56" s="501" t="s">
        <v>240</v>
      </c>
      <c r="D56" s="501" t="s">
        <v>240</v>
      </c>
      <c r="E56" s="501" t="s">
        <v>240</v>
      </c>
      <c r="F56" s="501" t="s">
        <v>240</v>
      </c>
      <c r="G56" s="501" t="s">
        <v>240</v>
      </c>
      <c r="H56" s="501" t="s">
        <v>240</v>
      </c>
      <c r="I56" s="501" t="s">
        <v>240</v>
      </c>
      <c r="J56" s="502" t="s">
        <v>240</v>
      </c>
      <c r="K56" s="503">
        <v>0</v>
      </c>
      <c r="L56" s="486"/>
      <c r="M56" s="486"/>
      <c r="N56" s="486"/>
      <c r="O56" s="486"/>
      <c r="P56" s="486"/>
      <c r="Q56" s="486"/>
      <c r="R56" s="486"/>
      <c r="S56" s="486"/>
      <c r="T56" s="486"/>
      <c r="U56" s="486"/>
      <c r="V56" s="486"/>
      <c r="W56" s="486"/>
    </row>
    <row r="57" spans="1:23" x14ac:dyDescent="0.2">
      <c r="A57" s="496" t="s">
        <v>80</v>
      </c>
      <c r="B57" s="501">
        <v>1</v>
      </c>
      <c r="C57" s="501" t="s">
        <v>240</v>
      </c>
      <c r="D57" s="501" t="s">
        <v>240</v>
      </c>
      <c r="E57" s="501" t="s">
        <v>240</v>
      </c>
      <c r="F57" s="501" t="s">
        <v>240</v>
      </c>
      <c r="G57" s="501" t="s">
        <v>240</v>
      </c>
      <c r="H57" s="501" t="s">
        <v>240</v>
      </c>
      <c r="I57" s="501" t="s">
        <v>240</v>
      </c>
      <c r="J57" s="502" t="s">
        <v>240</v>
      </c>
      <c r="K57" s="503">
        <v>0</v>
      </c>
      <c r="L57" s="486"/>
      <c r="M57" s="486"/>
      <c r="N57" s="486"/>
      <c r="O57" s="486"/>
      <c r="P57" s="486"/>
      <c r="Q57" s="486"/>
      <c r="R57" s="486"/>
      <c r="S57" s="486"/>
      <c r="T57" s="486"/>
      <c r="U57" s="486"/>
      <c r="V57" s="486"/>
      <c r="W57" s="486"/>
    </row>
    <row r="58" spans="1:23" x14ac:dyDescent="0.2">
      <c r="A58" s="496" t="s">
        <v>82</v>
      </c>
      <c r="B58" s="501">
        <v>2</v>
      </c>
      <c r="C58" s="501" t="s">
        <v>240</v>
      </c>
      <c r="D58" s="501" t="s">
        <v>240</v>
      </c>
      <c r="E58" s="501" t="s">
        <v>240</v>
      </c>
      <c r="F58" s="501" t="s">
        <v>240</v>
      </c>
      <c r="G58" s="501" t="s">
        <v>240</v>
      </c>
      <c r="H58" s="501" t="s">
        <v>240</v>
      </c>
      <c r="I58" s="501" t="s">
        <v>240</v>
      </c>
      <c r="J58" s="502" t="s">
        <v>240</v>
      </c>
      <c r="K58" s="503">
        <v>0</v>
      </c>
      <c r="L58" s="486"/>
      <c r="M58" s="486"/>
      <c r="N58" s="486"/>
      <c r="O58" s="486"/>
      <c r="P58" s="486"/>
      <c r="Q58" s="486"/>
      <c r="R58" s="486"/>
      <c r="S58" s="486"/>
      <c r="T58" s="486"/>
      <c r="U58" s="486"/>
      <c r="V58" s="486"/>
      <c r="W58" s="486"/>
    </row>
    <row r="59" spans="1:23" x14ac:dyDescent="0.2">
      <c r="A59" s="496" t="s">
        <v>84</v>
      </c>
      <c r="B59" s="501">
        <v>3</v>
      </c>
      <c r="C59" s="501" t="s">
        <v>240</v>
      </c>
      <c r="D59" s="501" t="s">
        <v>240</v>
      </c>
      <c r="E59" s="501" t="s">
        <v>240</v>
      </c>
      <c r="F59" s="501" t="s">
        <v>240</v>
      </c>
      <c r="G59" s="501" t="s">
        <v>240</v>
      </c>
      <c r="H59" s="501" t="s">
        <v>240</v>
      </c>
      <c r="I59" s="501" t="s">
        <v>240</v>
      </c>
      <c r="J59" s="502" t="s">
        <v>240</v>
      </c>
      <c r="K59" s="503">
        <v>0</v>
      </c>
      <c r="L59" s="486"/>
      <c r="M59" s="486"/>
      <c r="N59" s="486"/>
      <c r="O59" s="486"/>
      <c r="P59" s="486"/>
      <c r="Q59" s="486"/>
      <c r="R59" s="486"/>
      <c r="S59" s="486"/>
      <c r="T59" s="486"/>
      <c r="U59" s="486"/>
      <c r="V59" s="486"/>
      <c r="W59" s="486"/>
    </row>
    <row r="60" spans="1:23" x14ac:dyDescent="0.2">
      <c r="A60" s="496" t="s">
        <v>86</v>
      </c>
      <c r="B60" s="501">
        <v>4</v>
      </c>
      <c r="C60" s="501" t="s">
        <v>240</v>
      </c>
      <c r="D60" s="501" t="s">
        <v>240</v>
      </c>
      <c r="E60" s="501" t="s">
        <v>240</v>
      </c>
      <c r="F60" s="501" t="s">
        <v>240</v>
      </c>
      <c r="G60" s="501" t="s">
        <v>240</v>
      </c>
      <c r="H60" s="501" t="s">
        <v>240</v>
      </c>
      <c r="I60" s="501" t="s">
        <v>240</v>
      </c>
      <c r="J60" s="502" t="s">
        <v>240</v>
      </c>
      <c r="K60" s="503">
        <v>0</v>
      </c>
      <c r="L60" s="486"/>
      <c r="M60" s="486"/>
      <c r="N60" s="486"/>
      <c r="O60" s="486"/>
      <c r="P60" s="486"/>
      <c r="Q60" s="486"/>
      <c r="R60" s="486"/>
      <c r="S60" s="486"/>
      <c r="T60" s="486"/>
      <c r="U60" s="486"/>
      <c r="V60" s="486"/>
      <c r="W60" s="486"/>
    </row>
    <row r="61" spans="1:23" x14ac:dyDescent="0.2">
      <c r="A61" s="496" t="s">
        <v>88</v>
      </c>
      <c r="B61" s="501">
        <v>5</v>
      </c>
      <c r="C61" s="501" t="s">
        <v>240</v>
      </c>
      <c r="D61" s="501" t="s">
        <v>240</v>
      </c>
      <c r="E61" s="501" t="s">
        <v>240</v>
      </c>
      <c r="F61" s="501" t="s">
        <v>240</v>
      </c>
      <c r="G61" s="501" t="s">
        <v>240</v>
      </c>
      <c r="H61" s="501" t="s">
        <v>240</v>
      </c>
      <c r="I61" s="501" t="s">
        <v>240</v>
      </c>
      <c r="J61" s="502" t="s">
        <v>240</v>
      </c>
      <c r="K61" s="503">
        <v>0</v>
      </c>
      <c r="L61" s="486"/>
      <c r="M61" s="486"/>
      <c r="N61" s="486"/>
      <c r="O61" s="486"/>
      <c r="P61" s="486"/>
      <c r="Q61" s="486"/>
      <c r="R61" s="486"/>
      <c r="S61" s="486"/>
      <c r="T61" s="486"/>
      <c r="U61" s="486"/>
      <c r="V61" s="486"/>
      <c r="W61" s="486"/>
    </row>
    <row r="62" spans="1:23" x14ac:dyDescent="0.2">
      <c r="A62" s="496" t="s">
        <v>90</v>
      </c>
      <c r="B62" s="501">
        <v>6</v>
      </c>
      <c r="C62" s="501" t="s">
        <v>240</v>
      </c>
      <c r="D62" s="501" t="s">
        <v>240</v>
      </c>
      <c r="E62" s="501" t="s">
        <v>240</v>
      </c>
      <c r="F62" s="501" t="s">
        <v>240</v>
      </c>
      <c r="G62" s="501" t="s">
        <v>240</v>
      </c>
      <c r="H62" s="501" t="s">
        <v>240</v>
      </c>
      <c r="I62" s="501" t="s">
        <v>240</v>
      </c>
      <c r="J62" s="502" t="s">
        <v>240</v>
      </c>
      <c r="K62" s="503">
        <v>0</v>
      </c>
      <c r="L62" s="486"/>
      <c r="M62" s="486"/>
      <c r="N62" s="486"/>
      <c r="O62" s="486"/>
      <c r="P62" s="486"/>
      <c r="Q62" s="486"/>
      <c r="R62" s="486"/>
      <c r="S62" s="486"/>
      <c r="T62" s="486"/>
      <c r="U62" s="486"/>
      <c r="V62" s="486"/>
      <c r="W62" s="486"/>
    </row>
    <row r="63" spans="1:23" x14ac:dyDescent="0.2">
      <c r="A63" s="496" t="s">
        <v>92</v>
      </c>
      <c r="B63" s="501">
        <v>7</v>
      </c>
      <c r="C63" s="501">
        <v>265</v>
      </c>
      <c r="D63" s="501">
        <v>48</v>
      </c>
      <c r="E63" s="501">
        <v>0</v>
      </c>
      <c r="F63" s="501">
        <v>0</v>
      </c>
      <c r="G63" s="501">
        <v>195</v>
      </c>
      <c r="H63" s="501">
        <v>57</v>
      </c>
      <c r="I63" s="501">
        <v>5</v>
      </c>
      <c r="J63" s="502">
        <v>8</v>
      </c>
      <c r="K63" s="503">
        <v>578</v>
      </c>
      <c r="L63" s="486"/>
      <c r="M63" s="486"/>
      <c r="N63" s="486"/>
      <c r="O63" s="486"/>
      <c r="P63" s="486"/>
      <c r="Q63" s="486"/>
      <c r="R63" s="486"/>
      <c r="S63" s="486"/>
      <c r="T63" s="486"/>
      <c r="U63" s="486"/>
      <c r="V63" s="486"/>
      <c r="W63" s="486"/>
    </row>
    <row r="64" spans="1:23" x14ac:dyDescent="0.2">
      <c r="A64" s="496" t="s">
        <v>94</v>
      </c>
      <c r="B64" s="501">
        <v>8</v>
      </c>
      <c r="C64" s="501" t="s">
        <v>240</v>
      </c>
      <c r="D64" s="501" t="s">
        <v>240</v>
      </c>
      <c r="E64" s="501" t="s">
        <v>240</v>
      </c>
      <c r="F64" s="501" t="s">
        <v>240</v>
      </c>
      <c r="G64" s="501" t="s">
        <v>240</v>
      </c>
      <c r="H64" s="501" t="s">
        <v>240</v>
      </c>
      <c r="I64" s="501" t="s">
        <v>240</v>
      </c>
      <c r="J64" s="502" t="s">
        <v>240</v>
      </c>
      <c r="K64" s="503">
        <v>0</v>
      </c>
      <c r="L64" s="486"/>
      <c r="M64" s="486"/>
      <c r="N64" s="486"/>
      <c r="O64" s="486"/>
      <c r="P64" s="486"/>
      <c r="Q64" s="486"/>
      <c r="R64" s="486"/>
      <c r="S64" s="486"/>
      <c r="T64" s="486"/>
      <c r="U64" s="486"/>
      <c r="V64" s="486"/>
      <c r="W64" s="486"/>
    </row>
    <row r="65" spans="1:23" ht="25.5" x14ac:dyDescent="0.2">
      <c r="A65" s="496" t="s">
        <v>96</v>
      </c>
      <c r="B65" s="501">
        <v>9</v>
      </c>
      <c r="C65" s="501" t="s">
        <v>240</v>
      </c>
      <c r="D65" s="501" t="s">
        <v>240</v>
      </c>
      <c r="E65" s="501" t="s">
        <v>240</v>
      </c>
      <c r="F65" s="501" t="s">
        <v>240</v>
      </c>
      <c r="G65" s="501" t="s">
        <v>240</v>
      </c>
      <c r="H65" s="501" t="s">
        <v>240</v>
      </c>
      <c r="I65" s="501" t="s">
        <v>240</v>
      </c>
      <c r="J65" s="502" t="s">
        <v>240</v>
      </c>
      <c r="K65" s="503">
        <v>0</v>
      </c>
      <c r="L65" s="486"/>
      <c r="M65" s="486"/>
      <c r="N65" s="486"/>
      <c r="O65" s="486"/>
      <c r="P65" s="486"/>
      <c r="Q65" s="486"/>
      <c r="R65" s="486"/>
      <c r="S65" s="486"/>
      <c r="T65" s="486"/>
      <c r="U65" s="486"/>
      <c r="V65" s="486"/>
      <c r="W65" s="486"/>
    </row>
    <row r="66" spans="1:23" x14ac:dyDescent="0.2">
      <c r="A66" s="496" t="s">
        <v>98</v>
      </c>
      <c r="B66" s="501">
        <v>10</v>
      </c>
      <c r="C66" s="501" t="s">
        <v>240</v>
      </c>
      <c r="D66" s="501" t="s">
        <v>240</v>
      </c>
      <c r="E66" s="501" t="s">
        <v>240</v>
      </c>
      <c r="F66" s="501" t="s">
        <v>240</v>
      </c>
      <c r="G66" s="501" t="s">
        <v>240</v>
      </c>
      <c r="H66" s="501" t="s">
        <v>240</v>
      </c>
      <c r="I66" s="501" t="s">
        <v>240</v>
      </c>
      <c r="J66" s="502" t="s">
        <v>240</v>
      </c>
      <c r="K66" s="503">
        <v>0</v>
      </c>
      <c r="L66" s="486"/>
      <c r="M66" s="486"/>
      <c r="N66" s="486"/>
      <c r="O66" s="486"/>
      <c r="P66" s="486"/>
      <c r="Q66" s="486"/>
      <c r="R66" s="486"/>
      <c r="S66" s="486"/>
      <c r="T66" s="486"/>
      <c r="U66" s="486"/>
      <c r="V66" s="486"/>
      <c r="W66" s="486"/>
    </row>
    <row r="67" spans="1:23" x14ac:dyDescent="0.2">
      <c r="A67" s="497" t="s">
        <v>100</v>
      </c>
      <c r="B67" s="504" t="s">
        <v>101</v>
      </c>
      <c r="C67" s="504">
        <v>265</v>
      </c>
      <c r="D67" s="504">
        <v>48</v>
      </c>
      <c r="E67" s="504">
        <v>0</v>
      </c>
      <c r="F67" s="504">
        <v>0</v>
      </c>
      <c r="G67" s="504">
        <v>195</v>
      </c>
      <c r="H67" s="504">
        <v>57</v>
      </c>
      <c r="I67" s="504">
        <v>5</v>
      </c>
      <c r="J67" s="504">
        <v>8</v>
      </c>
      <c r="K67" s="498">
        <v>578</v>
      </c>
      <c r="L67" s="486"/>
      <c r="M67" s="486"/>
      <c r="N67" s="486"/>
      <c r="O67" s="486"/>
      <c r="P67" s="486"/>
      <c r="Q67" s="486"/>
      <c r="R67" s="486"/>
      <c r="S67" s="486"/>
      <c r="T67" s="486"/>
      <c r="U67" s="486"/>
      <c r="V67" s="486"/>
      <c r="W67" s="486"/>
    </row>
    <row r="68" spans="1:23" x14ac:dyDescent="0.2">
      <c r="A68" s="496" t="s">
        <v>224</v>
      </c>
      <c r="B68" s="501" t="s">
        <v>101</v>
      </c>
      <c r="C68" s="501">
        <v>26</v>
      </c>
      <c r="D68" s="501">
        <v>11</v>
      </c>
      <c r="E68" s="501">
        <v>0</v>
      </c>
      <c r="F68" s="501">
        <v>0</v>
      </c>
      <c r="G68" s="501">
        <v>19</v>
      </c>
      <c r="H68" s="501">
        <v>5</v>
      </c>
      <c r="I68" s="501">
        <v>2</v>
      </c>
      <c r="J68" s="501">
        <v>3</v>
      </c>
      <c r="K68" s="498">
        <v>66</v>
      </c>
      <c r="L68" s="486"/>
      <c r="M68" s="486"/>
      <c r="N68" s="486"/>
      <c r="O68" s="486"/>
      <c r="P68" s="486"/>
      <c r="Q68" s="486"/>
      <c r="R68" s="486"/>
      <c r="S68" s="486"/>
      <c r="T68" s="486"/>
      <c r="U68" s="486"/>
      <c r="V68" s="486"/>
      <c r="W68" s="486"/>
    </row>
    <row r="69" spans="1:23" x14ac:dyDescent="0.2">
      <c r="A69" s="496" t="s">
        <v>225</v>
      </c>
      <c r="B69" s="501" t="s">
        <v>101</v>
      </c>
      <c r="C69" s="501">
        <v>79</v>
      </c>
      <c r="D69" s="501">
        <v>1</v>
      </c>
      <c r="E69" s="501">
        <v>0</v>
      </c>
      <c r="F69" s="501">
        <v>0</v>
      </c>
      <c r="G69" s="501">
        <v>79</v>
      </c>
      <c r="H69" s="501">
        <v>2</v>
      </c>
      <c r="I69" s="501">
        <v>1</v>
      </c>
      <c r="J69" s="501">
        <v>1</v>
      </c>
      <c r="K69" s="498">
        <v>163</v>
      </c>
      <c r="L69" s="486"/>
      <c r="M69" s="486"/>
      <c r="N69" s="486"/>
      <c r="O69" s="486"/>
      <c r="P69" s="486"/>
      <c r="Q69" s="486"/>
      <c r="R69" s="486"/>
      <c r="S69" s="486"/>
      <c r="T69" s="486"/>
      <c r="U69" s="486"/>
      <c r="V69" s="486"/>
      <c r="W69" s="486"/>
    </row>
    <row r="70" spans="1:23" x14ac:dyDescent="0.2">
      <c r="A70" s="493" t="s">
        <v>105</v>
      </c>
      <c r="B70" s="500" t="s">
        <v>240</v>
      </c>
      <c r="C70" s="584" t="s">
        <v>240</v>
      </c>
      <c r="D70" s="584"/>
      <c r="E70" s="584"/>
      <c r="F70" s="584"/>
      <c r="G70" s="584"/>
      <c r="H70" s="584"/>
      <c r="I70" s="584"/>
      <c r="J70" s="584"/>
      <c r="K70" s="585"/>
      <c r="L70" s="486"/>
      <c r="M70" s="486"/>
      <c r="N70" s="486"/>
      <c r="O70" s="486"/>
      <c r="P70" s="486"/>
      <c r="Q70" s="486"/>
      <c r="R70" s="486"/>
      <c r="S70" s="486"/>
      <c r="T70" s="486"/>
      <c r="U70" s="486"/>
      <c r="V70" s="486"/>
      <c r="W70" s="486"/>
    </row>
    <row r="71" spans="1:23" x14ac:dyDescent="0.2">
      <c r="A71" s="494" t="s">
        <v>76</v>
      </c>
      <c r="B71" s="495" t="s">
        <v>77</v>
      </c>
      <c r="C71" s="582" t="s">
        <v>240</v>
      </c>
      <c r="D71" s="582"/>
      <c r="E71" s="582"/>
      <c r="F71" s="582"/>
      <c r="G71" s="582"/>
      <c r="H71" s="582"/>
      <c r="I71" s="582"/>
      <c r="J71" s="582"/>
      <c r="K71" s="583"/>
      <c r="L71" s="486"/>
      <c r="M71" s="486"/>
      <c r="N71" s="486"/>
      <c r="O71" s="486"/>
      <c r="P71" s="486"/>
      <c r="Q71" s="486"/>
      <c r="R71" s="486"/>
      <c r="S71" s="486"/>
      <c r="T71" s="486"/>
      <c r="U71" s="486"/>
      <c r="V71" s="486"/>
      <c r="W71" s="486"/>
    </row>
    <row r="72" spans="1:23" x14ac:dyDescent="0.2">
      <c r="A72" s="496" t="s">
        <v>78</v>
      </c>
      <c r="B72" s="501">
        <v>0</v>
      </c>
      <c r="C72" s="501" t="s">
        <v>240</v>
      </c>
      <c r="D72" s="501" t="s">
        <v>240</v>
      </c>
      <c r="E72" s="501" t="s">
        <v>240</v>
      </c>
      <c r="F72" s="501" t="s">
        <v>240</v>
      </c>
      <c r="G72" s="501" t="s">
        <v>240</v>
      </c>
      <c r="H72" s="501" t="s">
        <v>240</v>
      </c>
      <c r="I72" s="501" t="s">
        <v>240</v>
      </c>
      <c r="J72" s="502" t="s">
        <v>240</v>
      </c>
      <c r="K72" s="503">
        <v>0</v>
      </c>
      <c r="L72" s="486"/>
      <c r="M72" s="486"/>
      <c r="N72" s="486"/>
      <c r="O72" s="486"/>
      <c r="P72" s="486"/>
      <c r="Q72" s="486"/>
      <c r="R72" s="486"/>
      <c r="S72" s="486"/>
      <c r="T72" s="486"/>
      <c r="U72" s="486"/>
      <c r="V72" s="486"/>
      <c r="W72" s="486"/>
    </row>
    <row r="73" spans="1:23" x14ac:dyDescent="0.2">
      <c r="A73" s="496" t="s">
        <v>80</v>
      </c>
      <c r="B73" s="501">
        <v>1</v>
      </c>
      <c r="C73" s="501" t="s">
        <v>240</v>
      </c>
      <c r="D73" s="501" t="s">
        <v>240</v>
      </c>
      <c r="E73" s="501" t="s">
        <v>240</v>
      </c>
      <c r="F73" s="501" t="s">
        <v>240</v>
      </c>
      <c r="G73" s="501" t="s">
        <v>240</v>
      </c>
      <c r="H73" s="501" t="s">
        <v>240</v>
      </c>
      <c r="I73" s="501" t="s">
        <v>240</v>
      </c>
      <c r="J73" s="502" t="s">
        <v>240</v>
      </c>
      <c r="K73" s="503">
        <v>0</v>
      </c>
      <c r="L73" s="486"/>
      <c r="M73" s="486"/>
      <c r="N73" s="486"/>
      <c r="O73" s="486"/>
      <c r="P73" s="486"/>
      <c r="Q73" s="486"/>
      <c r="R73" s="486"/>
      <c r="S73" s="486"/>
      <c r="T73" s="486"/>
      <c r="U73" s="486"/>
      <c r="V73" s="486"/>
      <c r="W73" s="486"/>
    </row>
    <row r="74" spans="1:23" x14ac:dyDescent="0.2">
      <c r="A74" s="496" t="s">
        <v>82</v>
      </c>
      <c r="B74" s="501">
        <v>2</v>
      </c>
      <c r="C74" s="501" t="s">
        <v>240</v>
      </c>
      <c r="D74" s="501" t="s">
        <v>240</v>
      </c>
      <c r="E74" s="501" t="s">
        <v>240</v>
      </c>
      <c r="F74" s="501" t="s">
        <v>240</v>
      </c>
      <c r="G74" s="501" t="s">
        <v>240</v>
      </c>
      <c r="H74" s="501" t="s">
        <v>240</v>
      </c>
      <c r="I74" s="501" t="s">
        <v>240</v>
      </c>
      <c r="J74" s="502" t="s">
        <v>240</v>
      </c>
      <c r="K74" s="503">
        <v>0</v>
      </c>
      <c r="L74" s="486"/>
      <c r="M74" s="486"/>
      <c r="N74" s="486"/>
      <c r="O74" s="486"/>
      <c r="P74" s="486"/>
      <c r="Q74" s="486"/>
      <c r="R74" s="486"/>
      <c r="S74" s="486"/>
      <c r="T74" s="486"/>
      <c r="U74" s="486"/>
      <c r="V74" s="486"/>
      <c r="W74" s="486"/>
    </row>
    <row r="75" spans="1:23" x14ac:dyDescent="0.2">
      <c r="A75" s="496" t="s">
        <v>84</v>
      </c>
      <c r="B75" s="501">
        <v>3</v>
      </c>
      <c r="C75" s="501" t="s">
        <v>240</v>
      </c>
      <c r="D75" s="501" t="s">
        <v>240</v>
      </c>
      <c r="E75" s="501" t="s">
        <v>240</v>
      </c>
      <c r="F75" s="501" t="s">
        <v>240</v>
      </c>
      <c r="G75" s="501" t="s">
        <v>240</v>
      </c>
      <c r="H75" s="501" t="s">
        <v>240</v>
      </c>
      <c r="I75" s="501" t="s">
        <v>240</v>
      </c>
      <c r="J75" s="502" t="s">
        <v>240</v>
      </c>
      <c r="K75" s="503">
        <v>0</v>
      </c>
      <c r="L75" s="486"/>
      <c r="M75" s="486"/>
      <c r="N75" s="486"/>
      <c r="O75" s="486"/>
      <c r="P75" s="486"/>
      <c r="Q75" s="486"/>
      <c r="R75" s="486"/>
      <c r="S75" s="486"/>
      <c r="T75" s="486"/>
      <c r="U75" s="486"/>
      <c r="V75" s="486"/>
      <c r="W75" s="486"/>
    </row>
    <row r="76" spans="1:23" x14ac:dyDescent="0.2">
      <c r="A76" s="496" t="s">
        <v>86</v>
      </c>
      <c r="B76" s="501">
        <v>4</v>
      </c>
      <c r="C76" s="501" t="s">
        <v>240</v>
      </c>
      <c r="D76" s="501" t="s">
        <v>240</v>
      </c>
      <c r="E76" s="501" t="s">
        <v>240</v>
      </c>
      <c r="F76" s="501" t="s">
        <v>240</v>
      </c>
      <c r="G76" s="501" t="s">
        <v>240</v>
      </c>
      <c r="H76" s="501" t="s">
        <v>240</v>
      </c>
      <c r="I76" s="501" t="s">
        <v>240</v>
      </c>
      <c r="J76" s="502" t="s">
        <v>240</v>
      </c>
      <c r="K76" s="503">
        <v>0</v>
      </c>
      <c r="L76" s="486"/>
      <c r="M76" s="486"/>
      <c r="N76" s="486"/>
      <c r="O76" s="486"/>
      <c r="P76" s="486"/>
      <c r="Q76" s="486"/>
      <c r="R76" s="486"/>
      <c r="S76" s="486"/>
      <c r="T76" s="486"/>
      <c r="U76" s="486"/>
      <c r="V76" s="486"/>
      <c r="W76" s="486"/>
    </row>
    <row r="77" spans="1:23" x14ac:dyDescent="0.2">
      <c r="A77" s="496" t="s">
        <v>88</v>
      </c>
      <c r="B77" s="501">
        <v>5</v>
      </c>
      <c r="C77" s="501">
        <v>3</v>
      </c>
      <c r="D77" s="501">
        <v>0</v>
      </c>
      <c r="E77" s="501">
        <v>0</v>
      </c>
      <c r="F77" s="501">
        <v>0</v>
      </c>
      <c r="G77" s="501">
        <v>4</v>
      </c>
      <c r="H77" s="501">
        <v>0</v>
      </c>
      <c r="I77" s="501">
        <v>0</v>
      </c>
      <c r="J77" s="502">
        <v>0</v>
      </c>
      <c r="K77" s="503">
        <v>7</v>
      </c>
      <c r="L77" s="486"/>
      <c r="M77" s="486"/>
      <c r="N77" s="486"/>
      <c r="O77" s="486"/>
      <c r="P77" s="486"/>
      <c r="Q77" s="486"/>
      <c r="R77" s="486"/>
      <c r="S77" s="486"/>
      <c r="T77" s="486"/>
      <c r="U77" s="486"/>
      <c r="V77" s="486"/>
      <c r="W77" s="486"/>
    </row>
    <row r="78" spans="1:23" x14ac:dyDescent="0.2">
      <c r="A78" s="496" t="s">
        <v>90</v>
      </c>
      <c r="B78" s="501">
        <v>6</v>
      </c>
      <c r="C78" s="501">
        <v>191</v>
      </c>
      <c r="D78" s="501">
        <v>9</v>
      </c>
      <c r="E78" s="501">
        <v>0</v>
      </c>
      <c r="F78" s="501">
        <v>0</v>
      </c>
      <c r="G78" s="501">
        <v>81</v>
      </c>
      <c r="H78" s="501">
        <v>16</v>
      </c>
      <c r="I78" s="501">
        <v>0</v>
      </c>
      <c r="J78" s="502">
        <v>3</v>
      </c>
      <c r="K78" s="503">
        <v>300</v>
      </c>
      <c r="L78" s="486"/>
      <c r="M78" s="486"/>
      <c r="N78" s="486"/>
      <c r="O78" s="486"/>
      <c r="P78" s="486"/>
      <c r="Q78" s="486"/>
      <c r="R78" s="486"/>
      <c r="S78" s="486"/>
      <c r="T78" s="486"/>
      <c r="U78" s="486"/>
      <c r="V78" s="486"/>
      <c r="W78" s="486"/>
    </row>
    <row r="79" spans="1:23" x14ac:dyDescent="0.2">
      <c r="A79" s="496" t="s">
        <v>92</v>
      </c>
      <c r="B79" s="501">
        <v>7</v>
      </c>
      <c r="C79" s="501">
        <v>122</v>
      </c>
      <c r="D79" s="501">
        <v>14</v>
      </c>
      <c r="E79" s="501">
        <v>0</v>
      </c>
      <c r="F79" s="501">
        <v>0</v>
      </c>
      <c r="G79" s="501">
        <v>77</v>
      </c>
      <c r="H79" s="501">
        <v>19</v>
      </c>
      <c r="I79" s="501">
        <v>1</v>
      </c>
      <c r="J79" s="502">
        <v>2</v>
      </c>
      <c r="K79" s="503">
        <v>235</v>
      </c>
      <c r="L79" s="486"/>
      <c r="M79" s="486"/>
      <c r="N79" s="486"/>
      <c r="O79" s="486"/>
      <c r="P79" s="486"/>
      <c r="Q79" s="486"/>
      <c r="R79" s="486"/>
      <c r="S79" s="486"/>
      <c r="T79" s="486"/>
      <c r="U79" s="486"/>
      <c r="V79" s="486"/>
      <c r="W79" s="486"/>
    </row>
    <row r="80" spans="1:23" x14ac:dyDescent="0.2">
      <c r="A80" s="496" t="s">
        <v>94</v>
      </c>
      <c r="B80" s="501">
        <v>8</v>
      </c>
      <c r="C80" s="501" t="s">
        <v>240</v>
      </c>
      <c r="D80" s="501" t="s">
        <v>240</v>
      </c>
      <c r="E80" s="501" t="s">
        <v>240</v>
      </c>
      <c r="F80" s="501" t="s">
        <v>240</v>
      </c>
      <c r="G80" s="501" t="s">
        <v>240</v>
      </c>
      <c r="H80" s="501" t="s">
        <v>240</v>
      </c>
      <c r="I80" s="501" t="s">
        <v>240</v>
      </c>
      <c r="J80" s="502" t="s">
        <v>240</v>
      </c>
      <c r="K80" s="503">
        <v>0</v>
      </c>
      <c r="L80" s="486"/>
      <c r="M80" s="486"/>
      <c r="N80" s="486"/>
      <c r="O80" s="486"/>
      <c r="P80" s="486"/>
      <c r="Q80" s="486"/>
      <c r="R80" s="486"/>
      <c r="S80" s="486"/>
      <c r="T80" s="486"/>
      <c r="U80" s="486"/>
      <c r="V80" s="486"/>
      <c r="W80" s="486"/>
    </row>
    <row r="81" spans="1:23" ht="25.5" x14ac:dyDescent="0.2">
      <c r="A81" s="496" t="s">
        <v>96</v>
      </c>
      <c r="B81" s="501">
        <v>9</v>
      </c>
      <c r="C81" s="501" t="s">
        <v>240</v>
      </c>
      <c r="D81" s="501" t="s">
        <v>240</v>
      </c>
      <c r="E81" s="501" t="s">
        <v>240</v>
      </c>
      <c r="F81" s="501" t="s">
        <v>240</v>
      </c>
      <c r="G81" s="501" t="s">
        <v>240</v>
      </c>
      <c r="H81" s="501" t="s">
        <v>240</v>
      </c>
      <c r="I81" s="501" t="s">
        <v>240</v>
      </c>
      <c r="J81" s="502" t="s">
        <v>240</v>
      </c>
      <c r="K81" s="503">
        <v>0</v>
      </c>
      <c r="L81" s="486"/>
      <c r="M81" s="486"/>
      <c r="N81" s="486"/>
      <c r="O81" s="486"/>
      <c r="P81" s="486"/>
      <c r="Q81" s="486"/>
      <c r="R81" s="486"/>
      <c r="S81" s="486"/>
      <c r="T81" s="486"/>
      <c r="U81" s="486"/>
      <c r="V81" s="486"/>
      <c r="W81" s="486"/>
    </row>
    <row r="82" spans="1:23" x14ac:dyDescent="0.2">
      <c r="A82" s="496" t="s">
        <v>98</v>
      </c>
      <c r="B82" s="501">
        <v>10</v>
      </c>
      <c r="C82" s="501" t="s">
        <v>240</v>
      </c>
      <c r="D82" s="501" t="s">
        <v>240</v>
      </c>
      <c r="E82" s="501" t="s">
        <v>240</v>
      </c>
      <c r="F82" s="501" t="s">
        <v>240</v>
      </c>
      <c r="G82" s="501" t="s">
        <v>240</v>
      </c>
      <c r="H82" s="501" t="s">
        <v>240</v>
      </c>
      <c r="I82" s="501" t="s">
        <v>240</v>
      </c>
      <c r="J82" s="502" t="s">
        <v>240</v>
      </c>
      <c r="K82" s="503">
        <v>0</v>
      </c>
      <c r="L82" s="486"/>
      <c r="M82" s="486"/>
      <c r="N82" s="486"/>
      <c r="O82" s="486"/>
      <c r="P82" s="486"/>
      <c r="Q82" s="486"/>
      <c r="R82" s="486"/>
      <c r="S82" s="486"/>
      <c r="T82" s="486"/>
      <c r="U82" s="486"/>
      <c r="V82" s="486"/>
      <c r="W82" s="486"/>
    </row>
    <row r="83" spans="1:23" x14ac:dyDescent="0.2">
      <c r="A83" s="497" t="s">
        <v>100</v>
      </c>
      <c r="B83" s="504" t="s">
        <v>101</v>
      </c>
      <c r="C83" s="504">
        <v>316</v>
      </c>
      <c r="D83" s="504">
        <v>23</v>
      </c>
      <c r="E83" s="504">
        <v>0</v>
      </c>
      <c r="F83" s="504">
        <v>0</v>
      </c>
      <c r="G83" s="504">
        <v>162</v>
      </c>
      <c r="H83" s="504">
        <v>35</v>
      </c>
      <c r="I83" s="504">
        <v>1</v>
      </c>
      <c r="J83" s="504">
        <v>5</v>
      </c>
      <c r="K83" s="498">
        <v>542</v>
      </c>
      <c r="L83" s="486"/>
      <c r="M83" s="486"/>
      <c r="N83" s="486"/>
      <c r="O83" s="486"/>
      <c r="P83" s="486"/>
      <c r="Q83" s="486"/>
      <c r="R83" s="486"/>
      <c r="S83" s="486"/>
      <c r="T83" s="486"/>
      <c r="U83" s="486"/>
      <c r="V83" s="486"/>
      <c r="W83" s="486"/>
    </row>
    <row r="84" spans="1:23" x14ac:dyDescent="0.2">
      <c r="A84" s="496" t="s">
        <v>226</v>
      </c>
      <c r="B84" s="501" t="s">
        <v>101</v>
      </c>
      <c r="C84" s="501">
        <v>40</v>
      </c>
      <c r="D84" s="501">
        <v>1</v>
      </c>
      <c r="E84" s="501">
        <v>0</v>
      </c>
      <c r="F84" s="501">
        <v>0</v>
      </c>
      <c r="G84" s="501">
        <v>24</v>
      </c>
      <c r="H84" s="501">
        <v>8</v>
      </c>
      <c r="I84" s="501">
        <v>1</v>
      </c>
      <c r="J84" s="501">
        <v>0</v>
      </c>
      <c r="K84" s="498">
        <v>74</v>
      </c>
      <c r="L84" s="486"/>
      <c r="M84" s="486"/>
      <c r="N84" s="486"/>
      <c r="O84" s="486"/>
      <c r="P84" s="486"/>
      <c r="Q84" s="486"/>
      <c r="R84" s="486"/>
      <c r="S84" s="486"/>
      <c r="T84" s="486"/>
      <c r="U84" s="486"/>
      <c r="V84" s="486"/>
      <c r="W84" s="486"/>
    </row>
    <row r="85" spans="1:23" x14ac:dyDescent="0.2">
      <c r="A85" s="496" t="s">
        <v>227</v>
      </c>
      <c r="B85" s="501" t="s">
        <v>101</v>
      </c>
      <c r="C85" s="501">
        <v>117</v>
      </c>
      <c r="D85" s="501">
        <v>0</v>
      </c>
      <c r="E85" s="501">
        <v>0</v>
      </c>
      <c r="F85" s="501">
        <v>0</v>
      </c>
      <c r="G85" s="501">
        <v>58</v>
      </c>
      <c r="H85" s="501">
        <v>3</v>
      </c>
      <c r="I85" s="501">
        <v>1</v>
      </c>
      <c r="J85" s="501">
        <v>2</v>
      </c>
      <c r="K85" s="498">
        <v>181</v>
      </c>
      <c r="L85" s="486"/>
      <c r="M85" s="486"/>
      <c r="N85" s="486"/>
      <c r="O85" s="486"/>
      <c r="P85" s="486"/>
      <c r="Q85" s="486"/>
      <c r="R85" s="486"/>
      <c r="S85" s="486"/>
      <c r="T85" s="486"/>
      <c r="U85" s="486"/>
      <c r="V85" s="486"/>
      <c r="W85" s="486"/>
    </row>
    <row r="86" spans="1:23" x14ac:dyDescent="0.2">
      <c r="A86" s="493" t="s">
        <v>106</v>
      </c>
      <c r="B86" s="500" t="s">
        <v>240</v>
      </c>
      <c r="C86" s="584" t="s">
        <v>240</v>
      </c>
      <c r="D86" s="584"/>
      <c r="E86" s="584"/>
      <c r="F86" s="584"/>
      <c r="G86" s="584"/>
      <c r="H86" s="584"/>
      <c r="I86" s="584"/>
      <c r="J86" s="584"/>
      <c r="K86" s="585"/>
      <c r="L86" s="486"/>
      <c r="M86" s="486"/>
      <c r="N86" s="486"/>
      <c r="O86" s="486"/>
      <c r="P86" s="486"/>
      <c r="Q86" s="486"/>
      <c r="R86" s="486"/>
      <c r="S86" s="486"/>
      <c r="T86" s="486"/>
      <c r="U86" s="486"/>
      <c r="V86" s="486"/>
      <c r="W86" s="486"/>
    </row>
    <row r="87" spans="1:23" x14ac:dyDescent="0.2">
      <c r="A87" s="494" t="s">
        <v>76</v>
      </c>
      <c r="B87" s="495" t="s">
        <v>77</v>
      </c>
      <c r="C87" s="582" t="s">
        <v>240</v>
      </c>
      <c r="D87" s="582"/>
      <c r="E87" s="582"/>
      <c r="F87" s="582"/>
      <c r="G87" s="582"/>
      <c r="H87" s="582"/>
      <c r="I87" s="582"/>
      <c r="J87" s="582"/>
      <c r="K87" s="583"/>
      <c r="L87" s="486"/>
      <c r="M87" s="486"/>
      <c r="N87" s="486"/>
      <c r="O87" s="486"/>
      <c r="P87" s="486"/>
      <c r="Q87" s="486"/>
      <c r="R87" s="486"/>
      <c r="S87" s="486"/>
      <c r="T87" s="486"/>
      <c r="U87" s="486"/>
      <c r="V87" s="486"/>
      <c r="W87" s="486"/>
    </row>
    <row r="88" spans="1:23" x14ac:dyDescent="0.2">
      <c r="A88" s="496" t="s">
        <v>78</v>
      </c>
      <c r="B88" s="501">
        <v>0</v>
      </c>
      <c r="C88" s="501" t="s">
        <v>240</v>
      </c>
      <c r="D88" s="501" t="s">
        <v>240</v>
      </c>
      <c r="E88" s="501" t="s">
        <v>240</v>
      </c>
      <c r="F88" s="501" t="s">
        <v>240</v>
      </c>
      <c r="G88" s="501" t="s">
        <v>240</v>
      </c>
      <c r="H88" s="501" t="s">
        <v>240</v>
      </c>
      <c r="I88" s="501" t="s">
        <v>240</v>
      </c>
      <c r="J88" s="502" t="s">
        <v>240</v>
      </c>
      <c r="K88" s="503">
        <v>0</v>
      </c>
      <c r="L88" s="486"/>
      <c r="M88" s="486"/>
      <c r="N88" s="486"/>
      <c r="O88" s="486"/>
      <c r="P88" s="486"/>
      <c r="Q88" s="486"/>
      <c r="R88" s="486"/>
      <c r="S88" s="486"/>
      <c r="T88" s="486"/>
      <c r="U88" s="486"/>
      <c r="V88" s="486"/>
      <c r="W88" s="486"/>
    </row>
    <row r="89" spans="1:23" x14ac:dyDescent="0.2">
      <c r="A89" s="496" t="s">
        <v>80</v>
      </c>
      <c r="B89" s="501">
        <v>1</v>
      </c>
      <c r="C89" s="501" t="s">
        <v>240</v>
      </c>
      <c r="D89" s="501" t="s">
        <v>240</v>
      </c>
      <c r="E89" s="501" t="s">
        <v>240</v>
      </c>
      <c r="F89" s="501" t="s">
        <v>240</v>
      </c>
      <c r="G89" s="501" t="s">
        <v>240</v>
      </c>
      <c r="H89" s="501" t="s">
        <v>240</v>
      </c>
      <c r="I89" s="501" t="s">
        <v>240</v>
      </c>
      <c r="J89" s="502" t="s">
        <v>240</v>
      </c>
      <c r="K89" s="503">
        <v>0</v>
      </c>
      <c r="L89" s="486"/>
      <c r="M89" s="486"/>
      <c r="N89" s="486"/>
      <c r="O89" s="486"/>
      <c r="P89" s="486"/>
      <c r="Q89" s="486"/>
      <c r="R89" s="486"/>
      <c r="S89" s="486"/>
      <c r="T89" s="486"/>
      <c r="U89" s="486"/>
      <c r="V89" s="486"/>
      <c r="W89" s="486"/>
    </row>
    <row r="90" spans="1:23" x14ac:dyDescent="0.2">
      <c r="A90" s="496" t="s">
        <v>82</v>
      </c>
      <c r="B90" s="501">
        <v>2</v>
      </c>
      <c r="C90" s="501" t="s">
        <v>240</v>
      </c>
      <c r="D90" s="501" t="s">
        <v>240</v>
      </c>
      <c r="E90" s="501" t="s">
        <v>240</v>
      </c>
      <c r="F90" s="501" t="s">
        <v>240</v>
      </c>
      <c r="G90" s="501" t="s">
        <v>240</v>
      </c>
      <c r="H90" s="501" t="s">
        <v>240</v>
      </c>
      <c r="I90" s="501" t="s">
        <v>240</v>
      </c>
      <c r="J90" s="502" t="s">
        <v>240</v>
      </c>
      <c r="K90" s="503">
        <v>0</v>
      </c>
      <c r="L90" s="486"/>
      <c r="M90" s="486"/>
      <c r="N90" s="486"/>
      <c r="O90" s="486"/>
      <c r="P90" s="486"/>
      <c r="Q90" s="486"/>
      <c r="R90" s="486"/>
      <c r="S90" s="486"/>
      <c r="T90" s="486"/>
      <c r="U90" s="486"/>
      <c r="V90" s="486"/>
      <c r="W90" s="486"/>
    </row>
    <row r="91" spans="1:23" x14ac:dyDescent="0.2">
      <c r="A91" s="496" t="s">
        <v>84</v>
      </c>
      <c r="B91" s="501">
        <v>3</v>
      </c>
      <c r="C91" s="501" t="s">
        <v>240</v>
      </c>
      <c r="D91" s="501" t="s">
        <v>240</v>
      </c>
      <c r="E91" s="501" t="s">
        <v>240</v>
      </c>
      <c r="F91" s="501" t="s">
        <v>240</v>
      </c>
      <c r="G91" s="501" t="s">
        <v>240</v>
      </c>
      <c r="H91" s="501" t="s">
        <v>240</v>
      </c>
      <c r="I91" s="501" t="s">
        <v>240</v>
      </c>
      <c r="J91" s="502" t="s">
        <v>240</v>
      </c>
      <c r="K91" s="503">
        <v>0</v>
      </c>
      <c r="L91" s="486"/>
      <c r="M91" s="486"/>
      <c r="N91" s="486"/>
      <c r="O91" s="486"/>
      <c r="P91" s="486"/>
      <c r="Q91" s="486"/>
      <c r="R91" s="486"/>
      <c r="S91" s="486"/>
      <c r="T91" s="486"/>
      <c r="U91" s="486"/>
      <c r="V91" s="486"/>
      <c r="W91" s="486"/>
    </row>
    <row r="92" spans="1:23" x14ac:dyDescent="0.2">
      <c r="A92" s="496" t="s">
        <v>86</v>
      </c>
      <c r="B92" s="501">
        <v>4</v>
      </c>
      <c r="C92" s="501" t="s">
        <v>240</v>
      </c>
      <c r="D92" s="501" t="s">
        <v>240</v>
      </c>
      <c r="E92" s="501" t="s">
        <v>240</v>
      </c>
      <c r="F92" s="501" t="s">
        <v>240</v>
      </c>
      <c r="G92" s="501" t="s">
        <v>240</v>
      </c>
      <c r="H92" s="501" t="s">
        <v>240</v>
      </c>
      <c r="I92" s="501" t="s">
        <v>240</v>
      </c>
      <c r="J92" s="502" t="s">
        <v>240</v>
      </c>
      <c r="K92" s="503">
        <v>0</v>
      </c>
      <c r="L92" s="486"/>
      <c r="M92" s="486"/>
      <c r="N92" s="486"/>
      <c r="O92" s="486"/>
      <c r="P92" s="486"/>
      <c r="Q92" s="486"/>
      <c r="R92" s="486"/>
      <c r="S92" s="486"/>
      <c r="T92" s="486"/>
      <c r="U92" s="486"/>
      <c r="V92" s="486"/>
      <c r="W92" s="486"/>
    </row>
    <row r="93" spans="1:23" x14ac:dyDescent="0.2">
      <c r="A93" s="496" t="s">
        <v>88</v>
      </c>
      <c r="B93" s="501">
        <v>5</v>
      </c>
      <c r="C93" s="501" t="s">
        <v>240</v>
      </c>
      <c r="D93" s="501" t="s">
        <v>240</v>
      </c>
      <c r="E93" s="501" t="s">
        <v>240</v>
      </c>
      <c r="F93" s="501" t="s">
        <v>240</v>
      </c>
      <c r="G93" s="501" t="s">
        <v>240</v>
      </c>
      <c r="H93" s="501" t="s">
        <v>240</v>
      </c>
      <c r="I93" s="501" t="s">
        <v>240</v>
      </c>
      <c r="J93" s="502" t="s">
        <v>240</v>
      </c>
      <c r="K93" s="503">
        <v>0</v>
      </c>
      <c r="L93" s="486"/>
      <c r="M93" s="486"/>
      <c r="N93" s="486"/>
      <c r="O93" s="486"/>
      <c r="P93" s="486"/>
      <c r="Q93" s="486"/>
      <c r="R93" s="486"/>
      <c r="S93" s="486"/>
      <c r="T93" s="486"/>
      <c r="U93" s="486"/>
      <c r="V93" s="486"/>
      <c r="W93" s="486"/>
    </row>
    <row r="94" spans="1:23" x14ac:dyDescent="0.2">
      <c r="A94" s="496" t="s">
        <v>90</v>
      </c>
      <c r="B94" s="501">
        <v>6</v>
      </c>
      <c r="C94" s="501" t="s">
        <v>240</v>
      </c>
      <c r="D94" s="501" t="s">
        <v>240</v>
      </c>
      <c r="E94" s="501" t="s">
        <v>240</v>
      </c>
      <c r="F94" s="501" t="s">
        <v>240</v>
      </c>
      <c r="G94" s="501" t="s">
        <v>240</v>
      </c>
      <c r="H94" s="501" t="s">
        <v>240</v>
      </c>
      <c r="I94" s="501" t="s">
        <v>240</v>
      </c>
      <c r="J94" s="502" t="s">
        <v>240</v>
      </c>
      <c r="K94" s="503">
        <v>0</v>
      </c>
      <c r="L94" s="486"/>
      <c r="M94" s="486"/>
      <c r="N94" s="486"/>
      <c r="O94" s="486"/>
      <c r="P94" s="486"/>
      <c r="Q94" s="486"/>
      <c r="R94" s="486"/>
      <c r="S94" s="486"/>
      <c r="T94" s="486"/>
      <c r="U94" s="486"/>
      <c r="V94" s="486"/>
      <c r="W94" s="486"/>
    </row>
    <row r="95" spans="1:23" x14ac:dyDescent="0.2">
      <c r="A95" s="496" t="s">
        <v>92</v>
      </c>
      <c r="B95" s="501">
        <v>7</v>
      </c>
      <c r="C95" s="501">
        <v>77</v>
      </c>
      <c r="D95" s="501">
        <v>78</v>
      </c>
      <c r="E95" s="501">
        <v>0</v>
      </c>
      <c r="F95" s="501">
        <v>0</v>
      </c>
      <c r="G95" s="501">
        <v>100</v>
      </c>
      <c r="H95" s="501">
        <v>115</v>
      </c>
      <c r="I95" s="501">
        <v>4</v>
      </c>
      <c r="J95" s="502">
        <v>10</v>
      </c>
      <c r="K95" s="503">
        <v>384</v>
      </c>
      <c r="L95" s="486"/>
      <c r="M95" s="486"/>
      <c r="N95" s="486"/>
      <c r="O95" s="486"/>
      <c r="P95" s="486"/>
      <c r="Q95" s="486"/>
      <c r="R95" s="486"/>
      <c r="S95" s="486"/>
      <c r="T95" s="486"/>
      <c r="U95" s="486"/>
      <c r="V95" s="486"/>
      <c r="W95" s="486"/>
    </row>
    <row r="96" spans="1:23" x14ac:dyDescent="0.2">
      <c r="A96" s="496" t="s">
        <v>94</v>
      </c>
      <c r="B96" s="501">
        <v>8</v>
      </c>
      <c r="C96" s="501" t="s">
        <v>240</v>
      </c>
      <c r="D96" s="501" t="s">
        <v>240</v>
      </c>
      <c r="E96" s="501" t="s">
        <v>240</v>
      </c>
      <c r="F96" s="501" t="s">
        <v>240</v>
      </c>
      <c r="G96" s="501" t="s">
        <v>240</v>
      </c>
      <c r="H96" s="501" t="s">
        <v>240</v>
      </c>
      <c r="I96" s="501" t="s">
        <v>240</v>
      </c>
      <c r="J96" s="502" t="s">
        <v>240</v>
      </c>
      <c r="K96" s="503">
        <v>0</v>
      </c>
      <c r="L96" s="486"/>
      <c r="M96" s="486"/>
      <c r="N96" s="486"/>
      <c r="O96" s="486"/>
      <c r="P96" s="486"/>
      <c r="Q96" s="486"/>
      <c r="R96" s="486"/>
      <c r="S96" s="486"/>
      <c r="T96" s="486"/>
      <c r="U96" s="486"/>
      <c r="V96" s="486"/>
      <c r="W96" s="486"/>
    </row>
    <row r="97" spans="1:23" ht="25.5" x14ac:dyDescent="0.2">
      <c r="A97" s="496" t="s">
        <v>96</v>
      </c>
      <c r="B97" s="501">
        <v>9</v>
      </c>
      <c r="C97" s="501" t="s">
        <v>240</v>
      </c>
      <c r="D97" s="501" t="s">
        <v>240</v>
      </c>
      <c r="E97" s="501" t="s">
        <v>240</v>
      </c>
      <c r="F97" s="501" t="s">
        <v>240</v>
      </c>
      <c r="G97" s="501" t="s">
        <v>240</v>
      </c>
      <c r="H97" s="501" t="s">
        <v>240</v>
      </c>
      <c r="I97" s="501" t="s">
        <v>240</v>
      </c>
      <c r="J97" s="502" t="s">
        <v>240</v>
      </c>
      <c r="K97" s="503">
        <v>0</v>
      </c>
      <c r="L97" s="486"/>
      <c r="M97" s="486"/>
      <c r="N97" s="486"/>
      <c r="O97" s="486"/>
      <c r="P97" s="486"/>
      <c r="Q97" s="486"/>
      <c r="R97" s="486"/>
      <c r="S97" s="486"/>
      <c r="T97" s="486"/>
      <c r="U97" s="486"/>
      <c r="V97" s="486"/>
      <c r="W97" s="486"/>
    </row>
    <row r="98" spans="1:23" x14ac:dyDescent="0.2">
      <c r="A98" s="496" t="s">
        <v>98</v>
      </c>
      <c r="B98" s="501">
        <v>10</v>
      </c>
      <c r="C98" s="501" t="s">
        <v>240</v>
      </c>
      <c r="D98" s="501" t="s">
        <v>240</v>
      </c>
      <c r="E98" s="501" t="s">
        <v>240</v>
      </c>
      <c r="F98" s="501" t="s">
        <v>240</v>
      </c>
      <c r="G98" s="501" t="s">
        <v>240</v>
      </c>
      <c r="H98" s="501" t="s">
        <v>240</v>
      </c>
      <c r="I98" s="501" t="s">
        <v>240</v>
      </c>
      <c r="J98" s="502" t="s">
        <v>240</v>
      </c>
      <c r="K98" s="503">
        <v>0</v>
      </c>
      <c r="L98" s="486"/>
      <c r="M98" s="486"/>
      <c r="N98" s="486"/>
      <c r="O98" s="486"/>
      <c r="P98" s="486"/>
      <c r="Q98" s="486"/>
      <c r="R98" s="486"/>
      <c r="S98" s="486"/>
      <c r="T98" s="486"/>
      <c r="U98" s="486"/>
      <c r="V98" s="486"/>
      <c r="W98" s="486"/>
    </row>
    <row r="99" spans="1:23" x14ac:dyDescent="0.2">
      <c r="A99" s="497" t="s">
        <v>100</v>
      </c>
      <c r="B99" s="504" t="s">
        <v>101</v>
      </c>
      <c r="C99" s="504">
        <v>77</v>
      </c>
      <c r="D99" s="504">
        <v>78</v>
      </c>
      <c r="E99" s="504">
        <v>0</v>
      </c>
      <c r="F99" s="504">
        <v>0</v>
      </c>
      <c r="G99" s="504">
        <v>100</v>
      </c>
      <c r="H99" s="504">
        <v>115</v>
      </c>
      <c r="I99" s="504">
        <v>4</v>
      </c>
      <c r="J99" s="504">
        <v>10</v>
      </c>
      <c r="K99" s="498">
        <v>384</v>
      </c>
      <c r="L99" s="486"/>
      <c r="M99" s="486"/>
      <c r="N99" s="486"/>
      <c r="O99" s="486"/>
      <c r="P99" s="486"/>
      <c r="Q99" s="486"/>
      <c r="R99" s="486"/>
      <c r="S99" s="486"/>
      <c r="T99" s="486"/>
      <c r="U99" s="486"/>
      <c r="V99" s="486"/>
      <c r="W99" s="486"/>
    </row>
    <row r="100" spans="1:23" x14ac:dyDescent="0.2">
      <c r="A100" s="496" t="s">
        <v>228</v>
      </c>
      <c r="B100" s="501" t="s">
        <v>101</v>
      </c>
      <c r="C100" s="501">
        <v>32</v>
      </c>
      <c r="D100" s="501">
        <v>27</v>
      </c>
      <c r="E100" s="501">
        <v>0</v>
      </c>
      <c r="F100" s="501">
        <v>0</v>
      </c>
      <c r="G100" s="501">
        <v>38</v>
      </c>
      <c r="H100" s="501">
        <v>63</v>
      </c>
      <c r="I100" s="501">
        <v>2</v>
      </c>
      <c r="J100" s="501">
        <v>4</v>
      </c>
      <c r="K100" s="498">
        <v>166</v>
      </c>
      <c r="L100" s="486"/>
      <c r="M100" s="486"/>
      <c r="N100" s="486"/>
      <c r="O100" s="486"/>
      <c r="P100" s="486"/>
      <c r="Q100" s="486"/>
      <c r="R100" s="486"/>
      <c r="S100" s="486"/>
      <c r="T100" s="486"/>
      <c r="U100" s="486"/>
      <c r="V100" s="486"/>
      <c r="W100" s="486"/>
    </row>
    <row r="101" spans="1:23" x14ac:dyDescent="0.2">
      <c r="A101" s="496" t="s">
        <v>229</v>
      </c>
      <c r="B101" s="501" t="s">
        <v>101</v>
      </c>
      <c r="C101" s="501">
        <v>13</v>
      </c>
      <c r="D101" s="501">
        <v>4</v>
      </c>
      <c r="E101" s="501">
        <v>0</v>
      </c>
      <c r="F101" s="501">
        <v>0</v>
      </c>
      <c r="G101" s="501">
        <v>39</v>
      </c>
      <c r="H101" s="501">
        <v>9</v>
      </c>
      <c r="I101" s="501">
        <v>3</v>
      </c>
      <c r="J101" s="501">
        <v>1</v>
      </c>
      <c r="K101" s="498">
        <v>69</v>
      </c>
      <c r="L101" s="486"/>
      <c r="M101" s="486"/>
      <c r="N101" s="486"/>
      <c r="O101" s="486"/>
      <c r="P101" s="486"/>
      <c r="Q101" s="486"/>
      <c r="R101" s="486"/>
      <c r="S101" s="486"/>
      <c r="T101" s="486"/>
      <c r="U101" s="486"/>
      <c r="V101" s="486"/>
      <c r="W101" s="486"/>
    </row>
    <row r="102" spans="1:23" x14ac:dyDescent="0.2">
      <c r="A102" s="493" t="s">
        <v>107</v>
      </c>
      <c r="B102" s="500" t="s">
        <v>240</v>
      </c>
      <c r="C102" s="584" t="s">
        <v>240</v>
      </c>
      <c r="D102" s="584"/>
      <c r="E102" s="584"/>
      <c r="F102" s="584"/>
      <c r="G102" s="584"/>
      <c r="H102" s="584"/>
      <c r="I102" s="584"/>
      <c r="J102" s="584"/>
      <c r="K102" s="585"/>
      <c r="L102" s="486"/>
      <c r="M102" s="486"/>
      <c r="N102" s="486"/>
      <c r="O102" s="486"/>
      <c r="P102" s="486"/>
      <c r="Q102" s="486"/>
      <c r="R102" s="486"/>
      <c r="S102" s="486"/>
      <c r="T102" s="486"/>
      <c r="U102" s="486"/>
      <c r="V102" s="486"/>
      <c r="W102" s="486"/>
    </row>
    <row r="103" spans="1:23" x14ac:dyDescent="0.2">
      <c r="A103" s="494" t="s">
        <v>76</v>
      </c>
      <c r="B103" s="495" t="s">
        <v>77</v>
      </c>
      <c r="C103" s="582" t="s">
        <v>240</v>
      </c>
      <c r="D103" s="582"/>
      <c r="E103" s="582"/>
      <c r="F103" s="582"/>
      <c r="G103" s="582"/>
      <c r="H103" s="582"/>
      <c r="I103" s="582"/>
      <c r="J103" s="582"/>
      <c r="K103" s="583"/>
      <c r="L103" s="486"/>
      <c r="M103" s="486"/>
      <c r="N103" s="486"/>
      <c r="O103" s="486"/>
      <c r="P103" s="486"/>
      <c r="Q103" s="486"/>
      <c r="R103" s="486"/>
      <c r="S103" s="486"/>
      <c r="T103" s="486"/>
      <c r="U103" s="486"/>
      <c r="V103" s="486"/>
      <c r="W103" s="486"/>
    </row>
    <row r="104" spans="1:23" x14ac:dyDescent="0.2">
      <c r="A104" s="496" t="s">
        <v>78</v>
      </c>
      <c r="B104" s="501">
        <v>0</v>
      </c>
      <c r="C104" s="501" t="s">
        <v>240</v>
      </c>
      <c r="D104" s="501" t="s">
        <v>240</v>
      </c>
      <c r="E104" s="501" t="s">
        <v>240</v>
      </c>
      <c r="F104" s="501" t="s">
        <v>240</v>
      </c>
      <c r="G104" s="501" t="s">
        <v>240</v>
      </c>
      <c r="H104" s="501" t="s">
        <v>240</v>
      </c>
      <c r="I104" s="501" t="s">
        <v>240</v>
      </c>
      <c r="J104" s="502" t="s">
        <v>240</v>
      </c>
      <c r="K104" s="503">
        <v>0</v>
      </c>
      <c r="L104" s="486"/>
      <c r="M104" s="486"/>
      <c r="N104" s="486"/>
      <c r="O104" s="486"/>
      <c r="P104" s="486"/>
      <c r="Q104" s="486"/>
      <c r="R104" s="486"/>
      <c r="S104" s="486"/>
      <c r="T104" s="486"/>
      <c r="U104" s="486"/>
      <c r="V104" s="486"/>
      <c r="W104" s="486"/>
    </row>
    <row r="105" spans="1:23" x14ac:dyDescent="0.2">
      <c r="A105" s="496" t="s">
        <v>80</v>
      </c>
      <c r="B105" s="501">
        <v>1</v>
      </c>
      <c r="C105" s="501" t="s">
        <v>240</v>
      </c>
      <c r="D105" s="501" t="s">
        <v>240</v>
      </c>
      <c r="E105" s="501" t="s">
        <v>240</v>
      </c>
      <c r="F105" s="501" t="s">
        <v>240</v>
      </c>
      <c r="G105" s="501" t="s">
        <v>240</v>
      </c>
      <c r="H105" s="501" t="s">
        <v>240</v>
      </c>
      <c r="I105" s="501" t="s">
        <v>240</v>
      </c>
      <c r="J105" s="502" t="s">
        <v>240</v>
      </c>
      <c r="K105" s="503">
        <v>0</v>
      </c>
      <c r="L105" s="486"/>
      <c r="M105" s="486"/>
      <c r="N105" s="486"/>
      <c r="O105" s="486"/>
      <c r="P105" s="486"/>
      <c r="Q105" s="486"/>
      <c r="R105" s="486"/>
      <c r="S105" s="486"/>
      <c r="T105" s="486"/>
      <c r="U105" s="486"/>
      <c r="V105" s="486"/>
      <c r="W105" s="486"/>
    </row>
    <row r="106" spans="1:23" x14ac:dyDescent="0.2">
      <c r="A106" s="496" t="s">
        <v>82</v>
      </c>
      <c r="B106" s="501">
        <v>2</v>
      </c>
      <c r="C106" s="501" t="s">
        <v>240</v>
      </c>
      <c r="D106" s="501" t="s">
        <v>240</v>
      </c>
      <c r="E106" s="501" t="s">
        <v>240</v>
      </c>
      <c r="F106" s="501" t="s">
        <v>240</v>
      </c>
      <c r="G106" s="501" t="s">
        <v>240</v>
      </c>
      <c r="H106" s="501" t="s">
        <v>240</v>
      </c>
      <c r="I106" s="501" t="s">
        <v>240</v>
      </c>
      <c r="J106" s="502" t="s">
        <v>240</v>
      </c>
      <c r="K106" s="503">
        <v>0</v>
      </c>
      <c r="L106" s="486"/>
      <c r="M106" s="486"/>
      <c r="N106" s="486"/>
      <c r="O106" s="486"/>
      <c r="P106" s="486"/>
      <c r="Q106" s="486"/>
      <c r="R106" s="486"/>
      <c r="S106" s="486"/>
      <c r="T106" s="486"/>
      <c r="U106" s="486"/>
      <c r="V106" s="486"/>
      <c r="W106" s="486"/>
    </row>
    <row r="107" spans="1:23" x14ac:dyDescent="0.2">
      <c r="A107" s="496" t="s">
        <v>84</v>
      </c>
      <c r="B107" s="501">
        <v>3</v>
      </c>
      <c r="C107" s="501" t="s">
        <v>240</v>
      </c>
      <c r="D107" s="501" t="s">
        <v>240</v>
      </c>
      <c r="E107" s="501" t="s">
        <v>240</v>
      </c>
      <c r="F107" s="501" t="s">
        <v>240</v>
      </c>
      <c r="G107" s="501" t="s">
        <v>240</v>
      </c>
      <c r="H107" s="501" t="s">
        <v>240</v>
      </c>
      <c r="I107" s="501" t="s">
        <v>240</v>
      </c>
      <c r="J107" s="502" t="s">
        <v>240</v>
      </c>
      <c r="K107" s="503">
        <v>0</v>
      </c>
      <c r="L107" s="486"/>
      <c r="M107" s="486"/>
      <c r="N107" s="486"/>
      <c r="O107" s="486"/>
      <c r="P107" s="486"/>
      <c r="Q107" s="486"/>
      <c r="R107" s="486"/>
      <c r="S107" s="486"/>
      <c r="T107" s="486"/>
      <c r="U107" s="486"/>
      <c r="V107" s="486"/>
      <c r="W107" s="486"/>
    </row>
    <row r="108" spans="1:23" x14ac:dyDescent="0.2">
      <c r="A108" s="496" t="s">
        <v>86</v>
      </c>
      <c r="B108" s="501">
        <v>4</v>
      </c>
      <c r="C108" s="501">
        <v>25</v>
      </c>
      <c r="D108" s="501">
        <v>23</v>
      </c>
      <c r="E108" s="501">
        <v>0</v>
      </c>
      <c r="F108" s="501">
        <v>0</v>
      </c>
      <c r="G108" s="501">
        <v>18</v>
      </c>
      <c r="H108" s="501">
        <v>36</v>
      </c>
      <c r="I108" s="501">
        <v>0</v>
      </c>
      <c r="J108" s="502">
        <v>0</v>
      </c>
      <c r="K108" s="503">
        <v>102</v>
      </c>
      <c r="L108" s="486"/>
      <c r="M108" s="486"/>
      <c r="N108" s="486"/>
      <c r="O108" s="486"/>
      <c r="P108" s="486"/>
      <c r="Q108" s="486"/>
      <c r="R108" s="486"/>
      <c r="S108" s="486"/>
      <c r="T108" s="486"/>
      <c r="U108" s="486"/>
      <c r="V108" s="486"/>
      <c r="W108" s="486"/>
    </row>
    <row r="109" spans="1:23" x14ac:dyDescent="0.2">
      <c r="A109" s="496" t="s">
        <v>88</v>
      </c>
      <c r="B109" s="501">
        <v>5</v>
      </c>
      <c r="C109" s="501" t="s">
        <v>240</v>
      </c>
      <c r="D109" s="501" t="s">
        <v>240</v>
      </c>
      <c r="E109" s="501" t="s">
        <v>240</v>
      </c>
      <c r="F109" s="501" t="s">
        <v>240</v>
      </c>
      <c r="G109" s="501" t="s">
        <v>240</v>
      </c>
      <c r="H109" s="501" t="s">
        <v>240</v>
      </c>
      <c r="I109" s="501" t="s">
        <v>240</v>
      </c>
      <c r="J109" s="502" t="s">
        <v>240</v>
      </c>
      <c r="K109" s="503">
        <v>0</v>
      </c>
      <c r="L109" s="486"/>
      <c r="M109" s="486"/>
      <c r="N109" s="486"/>
      <c r="O109" s="486"/>
      <c r="P109" s="486"/>
      <c r="Q109" s="486"/>
      <c r="R109" s="486"/>
      <c r="S109" s="486"/>
      <c r="T109" s="486"/>
      <c r="U109" s="486"/>
      <c r="V109" s="486"/>
      <c r="W109" s="486"/>
    </row>
    <row r="110" spans="1:23" x14ac:dyDescent="0.2">
      <c r="A110" s="496" t="s">
        <v>90</v>
      </c>
      <c r="B110" s="501">
        <v>6</v>
      </c>
      <c r="C110" s="501" t="s">
        <v>240</v>
      </c>
      <c r="D110" s="501" t="s">
        <v>240</v>
      </c>
      <c r="E110" s="501" t="s">
        <v>240</v>
      </c>
      <c r="F110" s="501" t="s">
        <v>240</v>
      </c>
      <c r="G110" s="501" t="s">
        <v>240</v>
      </c>
      <c r="H110" s="501" t="s">
        <v>240</v>
      </c>
      <c r="I110" s="501" t="s">
        <v>240</v>
      </c>
      <c r="J110" s="502" t="s">
        <v>240</v>
      </c>
      <c r="K110" s="503">
        <v>0</v>
      </c>
      <c r="L110" s="486"/>
      <c r="M110" s="486"/>
      <c r="N110" s="486"/>
      <c r="O110" s="486"/>
      <c r="P110" s="486"/>
      <c r="Q110" s="486"/>
      <c r="R110" s="486"/>
      <c r="S110" s="486"/>
      <c r="T110" s="486"/>
      <c r="U110" s="486"/>
      <c r="V110" s="486"/>
      <c r="W110" s="486"/>
    </row>
    <row r="111" spans="1:23" x14ac:dyDescent="0.2">
      <c r="A111" s="496" t="s">
        <v>92</v>
      </c>
      <c r="B111" s="501">
        <v>7</v>
      </c>
      <c r="C111" s="501">
        <v>49</v>
      </c>
      <c r="D111" s="501">
        <v>17</v>
      </c>
      <c r="E111" s="501">
        <v>0</v>
      </c>
      <c r="F111" s="501">
        <v>0</v>
      </c>
      <c r="G111" s="501">
        <v>67</v>
      </c>
      <c r="H111" s="501">
        <v>18</v>
      </c>
      <c r="I111" s="501">
        <v>0</v>
      </c>
      <c r="J111" s="502">
        <v>4</v>
      </c>
      <c r="K111" s="503">
        <v>155</v>
      </c>
      <c r="L111" s="486"/>
      <c r="M111" s="486"/>
      <c r="N111" s="486"/>
      <c r="O111" s="486"/>
      <c r="P111" s="486"/>
      <c r="Q111" s="486"/>
      <c r="R111" s="486"/>
      <c r="S111" s="486"/>
      <c r="T111" s="486"/>
      <c r="U111" s="486"/>
      <c r="V111" s="486"/>
      <c r="W111" s="486"/>
    </row>
    <row r="112" spans="1:23" x14ac:dyDescent="0.2">
      <c r="A112" s="496" t="s">
        <v>94</v>
      </c>
      <c r="B112" s="501">
        <v>8</v>
      </c>
      <c r="C112" s="501" t="s">
        <v>240</v>
      </c>
      <c r="D112" s="501" t="s">
        <v>240</v>
      </c>
      <c r="E112" s="501" t="s">
        <v>240</v>
      </c>
      <c r="F112" s="501" t="s">
        <v>240</v>
      </c>
      <c r="G112" s="501" t="s">
        <v>240</v>
      </c>
      <c r="H112" s="501" t="s">
        <v>240</v>
      </c>
      <c r="I112" s="501" t="s">
        <v>240</v>
      </c>
      <c r="J112" s="502" t="s">
        <v>240</v>
      </c>
      <c r="K112" s="503">
        <v>0</v>
      </c>
      <c r="L112" s="486"/>
      <c r="M112" s="486"/>
      <c r="N112" s="486"/>
      <c r="O112" s="486"/>
      <c r="P112" s="486"/>
      <c r="Q112" s="486"/>
      <c r="R112" s="486"/>
      <c r="S112" s="486"/>
      <c r="T112" s="486"/>
      <c r="U112" s="486"/>
      <c r="V112" s="486"/>
      <c r="W112" s="486"/>
    </row>
    <row r="113" spans="1:23" ht="25.5" x14ac:dyDescent="0.2">
      <c r="A113" s="496" t="s">
        <v>96</v>
      </c>
      <c r="B113" s="501">
        <v>9</v>
      </c>
      <c r="C113" s="501" t="s">
        <v>240</v>
      </c>
      <c r="D113" s="501" t="s">
        <v>240</v>
      </c>
      <c r="E113" s="501" t="s">
        <v>240</v>
      </c>
      <c r="F113" s="501" t="s">
        <v>240</v>
      </c>
      <c r="G113" s="501" t="s">
        <v>240</v>
      </c>
      <c r="H113" s="501" t="s">
        <v>240</v>
      </c>
      <c r="I113" s="501" t="s">
        <v>240</v>
      </c>
      <c r="J113" s="502" t="s">
        <v>240</v>
      </c>
      <c r="K113" s="503">
        <v>0</v>
      </c>
      <c r="L113" s="486"/>
      <c r="M113" s="486"/>
      <c r="N113" s="486"/>
      <c r="O113" s="486"/>
      <c r="P113" s="486"/>
      <c r="Q113" s="486"/>
      <c r="R113" s="486"/>
      <c r="S113" s="486"/>
      <c r="T113" s="486"/>
      <c r="U113" s="486"/>
      <c r="V113" s="486"/>
      <c r="W113" s="486"/>
    </row>
    <row r="114" spans="1:23" x14ac:dyDescent="0.2">
      <c r="A114" s="496" t="s">
        <v>98</v>
      </c>
      <c r="B114" s="501">
        <v>10</v>
      </c>
      <c r="C114" s="501" t="s">
        <v>240</v>
      </c>
      <c r="D114" s="501" t="s">
        <v>240</v>
      </c>
      <c r="E114" s="501" t="s">
        <v>240</v>
      </c>
      <c r="F114" s="501" t="s">
        <v>240</v>
      </c>
      <c r="G114" s="501" t="s">
        <v>240</v>
      </c>
      <c r="H114" s="501" t="s">
        <v>240</v>
      </c>
      <c r="I114" s="501" t="s">
        <v>240</v>
      </c>
      <c r="J114" s="502" t="s">
        <v>240</v>
      </c>
      <c r="K114" s="503">
        <v>0</v>
      </c>
      <c r="L114" s="486"/>
      <c r="M114" s="486"/>
      <c r="N114" s="486"/>
      <c r="O114" s="486"/>
      <c r="P114" s="486"/>
      <c r="Q114" s="486"/>
      <c r="R114" s="486"/>
      <c r="S114" s="486"/>
      <c r="T114" s="486"/>
      <c r="U114" s="486"/>
      <c r="V114" s="486"/>
      <c r="W114" s="486"/>
    </row>
    <row r="115" spans="1:23" x14ac:dyDescent="0.2">
      <c r="A115" s="497" t="s">
        <v>100</v>
      </c>
      <c r="B115" s="504" t="s">
        <v>101</v>
      </c>
      <c r="C115" s="504">
        <v>74</v>
      </c>
      <c r="D115" s="504">
        <v>40</v>
      </c>
      <c r="E115" s="504">
        <v>0</v>
      </c>
      <c r="F115" s="504">
        <v>0</v>
      </c>
      <c r="G115" s="504">
        <v>85</v>
      </c>
      <c r="H115" s="504">
        <v>54</v>
      </c>
      <c r="I115" s="504">
        <v>0</v>
      </c>
      <c r="J115" s="504">
        <v>4</v>
      </c>
      <c r="K115" s="498">
        <v>257</v>
      </c>
      <c r="L115" s="486"/>
      <c r="M115" s="486"/>
      <c r="N115" s="486"/>
      <c r="O115" s="486"/>
      <c r="P115" s="486"/>
      <c r="Q115" s="486"/>
      <c r="R115" s="486"/>
      <c r="S115" s="486"/>
      <c r="T115" s="486"/>
      <c r="U115" s="486"/>
      <c r="V115" s="486"/>
      <c r="W115" s="486"/>
    </row>
    <row r="116" spans="1:23" x14ac:dyDescent="0.2">
      <c r="A116" s="496" t="s">
        <v>230</v>
      </c>
      <c r="B116" s="501" t="s">
        <v>101</v>
      </c>
      <c r="C116" s="501">
        <v>29</v>
      </c>
      <c r="D116" s="501">
        <v>10</v>
      </c>
      <c r="E116" s="501">
        <v>0</v>
      </c>
      <c r="F116" s="501">
        <v>0</v>
      </c>
      <c r="G116" s="501">
        <v>35</v>
      </c>
      <c r="H116" s="501">
        <v>28</v>
      </c>
      <c r="I116" s="501">
        <v>0</v>
      </c>
      <c r="J116" s="501">
        <v>3</v>
      </c>
      <c r="K116" s="498">
        <v>105</v>
      </c>
      <c r="L116" s="486"/>
      <c r="M116" s="486"/>
      <c r="N116" s="486"/>
      <c r="O116" s="486"/>
      <c r="P116" s="486"/>
      <c r="Q116" s="486"/>
      <c r="R116" s="486"/>
      <c r="S116" s="486"/>
      <c r="T116" s="486"/>
      <c r="U116" s="486"/>
      <c r="V116" s="486"/>
      <c r="W116" s="486"/>
    </row>
    <row r="117" spans="1:23" x14ac:dyDescent="0.2">
      <c r="A117" s="496" t="s">
        <v>231</v>
      </c>
      <c r="B117" s="501" t="s">
        <v>101</v>
      </c>
      <c r="C117" s="501">
        <v>17</v>
      </c>
      <c r="D117" s="501">
        <v>4</v>
      </c>
      <c r="E117" s="501">
        <v>0</v>
      </c>
      <c r="F117" s="501">
        <v>0</v>
      </c>
      <c r="G117" s="501">
        <v>25</v>
      </c>
      <c r="H117" s="501">
        <v>2</v>
      </c>
      <c r="I117" s="501">
        <v>0</v>
      </c>
      <c r="J117" s="501">
        <v>1</v>
      </c>
      <c r="K117" s="498">
        <v>49</v>
      </c>
      <c r="L117" s="486"/>
      <c r="M117" s="486"/>
      <c r="N117" s="486"/>
      <c r="O117" s="486"/>
      <c r="P117" s="486"/>
      <c r="Q117" s="486"/>
      <c r="R117" s="486"/>
      <c r="S117" s="486"/>
      <c r="T117" s="486"/>
      <c r="U117" s="486"/>
      <c r="V117" s="486"/>
      <c r="W117" s="486"/>
    </row>
    <row r="118" spans="1:23" x14ac:dyDescent="0.2">
      <c r="A118" s="493" t="s">
        <v>108</v>
      </c>
      <c r="B118" s="500" t="s">
        <v>240</v>
      </c>
      <c r="C118" s="584" t="s">
        <v>240</v>
      </c>
      <c r="D118" s="584"/>
      <c r="E118" s="584"/>
      <c r="F118" s="584"/>
      <c r="G118" s="584"/>
      <c r="H118" s="584"/>
      <c r="I118" s="584"/>
      <c r="J118" s="584"/>
      <c r="K118" s="585"/>
      <c r="L118" s="486"/>
      <c r="M118" s="486"/>
      <c r="N118" s="486"/>
      <c r="O118" s="486"/>
      <c r="P118" s="486"/>
      <c r="Q118" s="486"/>
      <c r="R118" s="486"/>
      <c r="S118" s="486"/>
      <c r="T118" s="486"/>
      <c r="U118" s="486"/>
      <c r="V118" s="486"/>
      <c r="W118" s="486"/>
    </row>
    <row r="119" spans="1:23" x14ac:dyDescent="0.2">
      <c r="A119" s="494" t="s">
        <v>76</v>
      </c>
      <c r="B119" s="495" t="s">
        <v>77</v>
      </c>
      <c r="C119" s="582" t="s">
        <v>240</v>
      </c>
      <c r="D119" s="582"/>
      <c r="E119" s="582"/>
      <c r="F119" s="582"/>
      <c r="G119" s="582"/>
      <c r="H119" s="582"/>
      <c r="I119" s="582"/>
      <c r="J119" s="582"/>
      <c r="K119" s="583"/>
      <c r="L119" s="486"/>
      <c r="M119" s="486"/>
      <c r="N119" s="486"/>
      <c r="O119" s="486"/>
      <c r="P119" s="486"/>
      <c r="Q119" s="486"/>
      <c r="R119" s="486"/>
      <c r="S119" s="486"/>
      <c r="T119" s="486"/>
      <c r="U119" s="486"/>
      <c r="V119" s="486"/>
      <c r="W119" s="486"/>
    </row>
    <row r="120" spans="1:23" x14ac:dyDescent="0.2">
      <c r="A120" s="496" t="s">
        <v>78</v>
      </c>
      <c r="B120" s="501">
        <v>0</v>
      </c>
      <c r="C120" s="501" t="s">
        <v>240</v>
      </c>
      <c r="D120" s="501" t="s">
        <v>240</v>
      </c>
      <c r="E120" s="501" t="s">
        <v>240</v>
      </c>
      <c r="F120" s="501" t="s">
        <v>240</v>
      </c>
      <c r="G120" s="501" t="s">
        <v>240</v>
      </c>
      <c r="H120" s="501" t="s">
        <v>240</v>
      </c>
      <c r="I120" s="501" t="s">
        <v>240</v>
      </c>
      <c r="J120" s="502" t="s">
        <v>240</v>
      </c>
      <c r="K120" s="503">
        <v>0</v>
      </c>
      <c r="L120" s="486"/>
      <c r="M120" s="486"/>
      <c r="N120" s="486"/>
      <c r="O120" s="486"/>
      <c r="P120" s="486"/>
      <c r="Q120" s="486"/>
      <c r="R120" s="486"/>
      <c r="S120" s="486"/>
      <c r="T120" s="486"/>
      <c r="U120" s="486"/>
      <c r="V120" s="486"/>
      <c r="W120" s="486"/>
    </row>
    <row r="121" spans="1:23" x14ac:dyDescent="0.2">
      <c r="A121" s="496" t="s">
        <v>80</v>
      </c>
      <c r="B121" s="501">
        <v>1</v>
      </c>
      <c r="C121" s="501" t="s">
        <v>240</v>
      </c>
      <c r="D121" s="501" t="s">
        <v>240</v>
      </c>
      <c r="E121" s="501" t="s">
        <v>240</v>
      </c>
      <c r="F121" s="501" t="s">
        <v>240</v>
      </c>
      <c r="G121" s="501" t="s">
        <v>240</v>
      </c>
      <c r="H121" s="501" t="s">
        <v>240</v>
      </c>
      <c r="I121" s="501" t="s">
        <v>240</v>
      </c>
      <c r="J121" s="502" t="s">
        <v>240</v>
      </c>
      <c r="K121" s="503">
        <v>0</v>
      </c>
      <c r="L121" s="486"/>
      <c r="M121" s="486"/>
      <c r="N121" s="486"/>
      <c r="O121" s="486"/>
      <c r="P121" s="486"/>
      <c r="Q121" s="486"/>
      <c r="R121" s="486"/>
      <c r="S121" s="486"/>
      <c r="T121" s="486"/>
      <c r="U121" s="486"/>
      <c r="V121" s="486"/>
      <c r="W121" s="486"/>
    </row>
    <row r="122" spans="1:23" x14ac:dyDescent="0.2">
      <c r="A122" s="496" t="s">
        <v>82</v>
      </c>
      <c r="B122" s="501">
        <v>2</v>
      </c>
      <c r="C122" s="501" t="s">
        <v>240</v>
      </c>
      <c r="D122" s="501" t="s">
        <v>240</v>
      </c>
      <c r="E122" s="501" t="s">
        <v>240</v>
      </c>
      <c r="F122" s="501" t="s">
        <v>240</v>
      </c>
      <c r="G122" s="501" t="s">
        <v>240</v>
      </c>
      <c r="H122" s="501" t="s">
        <v>240</v>
      </c>
      <c r="I122" s="501" t="s">
        <v>240</v>
      </c>
      <c r="J122" s="502" t="s">
        <v>240</v>
      </c>
      <c r="K122" s="503">
        <v>0</v>
      </c>
      <c r="L122" s="486"/>
      <c r="M122" s="486"/>
      <c r="N122" s="486"/>
      <c r="O122" s="486"/>
      <c r="P122" s="486"/>
      <c r="Q122" s="486"/>
      <c r="R122" s="486"/>
      <c r="S122" s="486"/>
      <c r="T122" s="486"/>
      <c r="U122" s="486"/>
      <c r="V122" s="486"/>
      <c r="W122" s="486"/>
    </row>
    <row r="123" spans="1:23" x14ac:dyDescent="0.2">
      <c r="A123" s="496" t="s">
        <v>84</v>
      </c>
      <c r="B123" s="501">
        <v>3</v>
      </c>
      <c r="C123" s="501" t="s">
        <v>240</v>
      </c>
      <c r="D123" s="501" t="s">
        <v>240</v>
      </c>
      <c r="E123" s="501" t="s">
        <v>240</v>
      </c>
      <c r="F123" s="501" t="s">
        <v>240</v>
      </c>
      <c r="G123" s="501" t="s">
        <v>240</v>
      </c>
      <c r="H123" s="501" t="s">
        <v>240</v>
      </c>
      <c r="I123" s="501" t="s">
        <v>240</v>
      </c>
      <c r="J123" s="502" t="s">
        <v>240</v>
      </c>
      <c r="K123" s="503">
        <v>0</v>
      </c>
      <c r="L123" s="486"/>
      <c r="M123" s="486"/>
      <c r="N123" s="486"/>
      <c r="O123" s="486"/>
      <c r="P123" s="486"/>
      <c r="Q123" s="486"/>
      <c r="R123" s="486"/>
      <c r="S123" s="486"/>
      <c r="T123" s="486"/>
      <c r="U123" s="486"/>
      <c r="V123" s="486"/>
      <c r="W123" s="486"/>
    </row>
    <row r="124" spans="1:23" x14ac:dyDescent="0.2">
      <c r="A124" s="496" t="s">
        <v>86</v>
      </c>
      <c r="B124" s="501">
        <v>4</v>
      </c>
      <c r="C124" s="501" t="s">
        <v>240</v>
      </c>
      <c r="D124" s="501" t="s">
        <v>240</v>
      </c>
      <c r="E124" s="501" t="s">
        <v>240</v>
      </c>
      <c r="F124" s="501" t="s">
        <v>240</v>
      </c>
      <c r="G124" s="501" t="s">
        <v>240</v>
      </c>
      <c r="H124" s="501" t="s">
        <v>240</v>
      </c>
      <c r="I124" s="501" t="s">
        <v>240</v>
      </c>
      <c r="J124" s="502" t="s">
        <v>240</v>
      </c>
      <c r="K124" s="503">
        <v>0</v>
      </c>
      <c r="L124" s="486"/>
      <c r="M124" s="486"/>
      <c r="N124" s="486"/>
      <c r="O124" s="486"/>
      <c r="P124" s="486"/>
      <c r="Q124" s="486"/>
      <c r="R124" s="486"/>
      <c r="S124" s="486"/>
      <c r="T124" s="486"/>
      <c r="U124" s="486"/>
      <c r="V124" s="486"/>
      <c r="W124" s="486"/>
    </row>
    <row r="125" spans="1:23" x14ac:dyDescent="0.2">
      <c r="A125" s="496" t="s">
        <v>88</v>
      </c>
      <c r="B125" s="501">
        <v>5</v>
      </c>
      <c r="C125" s="501" t="s">
        <v>240</v>
      </c>
      <c r="D125" s="501" t="s">
        <v>240</v>
      </c>
      <c r="E125" s="501" t="s">
        <v>240</v>
      </c>
      <c r="F125" s="501" t="s">
        <v>240</v>
      </c>
      <c r="G125" s="501" t="s">
        <v>240</v>
      </c>
      <c r="H125" s="501" t="s">
        <v>240</v>
      </c>
      <c r="I125" s="501" t="s">
        <v>240</v>
      </c>
      <c r="J125" s="502" t="s">
        <v>240</v>
      </c>
      <c r="K125" s="503">
        <v>0</v>
      </c>
      <c r="L125" s="486"/>
      <c r="M125" s="486"/>
      <c r="N125" s="486"/>
      <c r="O125" s="486"/>
      <c r="P125" s="486"/>
      <c r="Q125" s="486"/>
      <c r="R125" s="486"/>
      <c r="S125" s="486"/>
      <c r="T125" s="486"/>
      <c r="U125" s="486"/>
      <c r="V125" s="486"/>
      <c r="W125" s="486"/>
    </row>
    <row r="126" spans="1:23" x14ac:dyDescent="0.2">
      <c r="A126" s="496" t="s">
        <v>90</v>
      </c>
      <c r="B126" s="501">
        <v>6</v>
      </c>
      <c r="C126" s="501">
        <v>0</v>
      </c>
      <c r="D126" s="501">
        <v>0</v>
      </c>
      <c r="E126" s="501">
        <v>0</v>
      </c>
      <c r="F126" s="501">
        <v>0</v>
      </c>
      <c r="G126" s="501">
        <v>0</v>
      </c>
      <c r="H126" s="501">
        <v>0</v>
      </c>
      <c r="I126" s="501">
        <v>1</v>
      </c>
      <c r="J126" s="502">
        <v>0</v>
      </c>
      <c r="K126" s="503">
        <v>1</v>
      </c>
      <c r="L126" s="486"/>
      <c r="M126" s="486"/>
      <c r="N126" s="486"/>
      <c r="O126" s="486"/>
      <c r="P126" s="486"/>
      <c r="Q126" s="486"/>
      <c r="R126" s="486"/>
      <c r="S126" s="486"/>
      <c r="T126" s="486"/>
      <c r="U126" s="486"/>
      <c r="V126" s="486"/>
      <c r="W126" s="486"/>
    </row>
    <row r="127" spans="1:23" x14ac:dyDescent="0.2">
      <c r="A127" s="496" t="s">
        <v>92</v>
      </c>
      <c r="B127" s="501">
        <v>7</v>
      </c>
      <c r="C127" s="501">
        <v>11</v>
      </c>
      <c r="D127" s="501">
        <v>0</v>
      </c>
      <c r="E127" s="501">
        <v>0</v>
      </c>
      <c r="F127" s="501">
        <v>0</v>
      </c>
      <c r="G127" s="501">
        <v>12</v>
      </c>
      <c r="H127" s="501">
        <v>0</v>
      </c>
      <c r="I127" s="501">
        <v>0</v>
      </c>
      <c r="J127" s="502">
        <v>2</v>
      </c>
      <c r="K127" s="503">
        <v>25</v>
      </c>
      <c r="L127" s="486"/>
      <c r="M127" s="486"/>
      <c r="N127" s="486"/>
      <c r="O127" s="486"/>
      <c r="P127" s="486"/>
      <c r="Q127" s="486"/>
      <c r="R127" s="486"/>
      <c r="S127" s="486"/>
      <c r="T127" s="486"/>
      <c r="U127" s="486"/>
      <c r="V127" s="486"/>
      <c r="W127" s="486"/>
    </row>
    <row r="128" spans="1:23" x14ac:dyDescent="0.2">
      <c r="A128" s="496" t="s">
        <v>94</v>
      </c>
      <c r="B128" s="501">
        <v>8</v>
      </c>
      <c r="C128" s="501" t="s">
        <v>240</v>
      </c>
      <c r="D128" s="501" t="s">
        <v>240</v>
      </c>
      <c r="E128" s="501" t="s">
        <v>240</v>
      </c>
      <c r="F128" s="501" t="s">
        <v>240</v>
      </c>
      <c r="G128" s="501" t="s">
        <v>240</v>
      </c>
      <c r="H128" s="501" t="s">
        <v>240</v>
      </c>
      <c r="I128" s="501" t="s">
        <v>240</v>
      </c>
      <c r="J128" s="502" t="s">
        <v>240</v>
      </c>
      <c r="K128" s="503">
        <v>0</v>
      </c>
      <c r="L128" s="486"/>
      <c r="M128" s="486"/>
      <c r="N128" s="486"/>
      <c r="O128" s="486"/>
      <c r="P128" s="486"/>
      <c r="Q128" s="486"/>
      <c r="R128" s="486"/>
      <c r="S128" s="486"/>
      <c r="T128" s="486"/>
      <c r="U128" s="486"/>
      <c r="V128" s="486"/>
      <c r="W128" s="486"/>
    </row>
    <row r="129" spans="1:23" ht="25.5" x14ac:dyDescent="0.2">
      <c r="A129" s="496" t="s">
        <v>96</v>
      </c>
      <c r="B129" s="501">
        <v>9</v>
      </c>
      <c r="C129" s="501" t="s">
        <v>240</v>
      </c>
      <c r="D129" s="501" t="s">
        <v>240</v>
      </c>
      <c r="E129" s="501" t="s">
        <v>240</v>
      </c>
      <c r="F129" s="501" t="s">
        <v>240</v>
      </c>
      <c r="G129" s="501" t="s">
        <v>240</v>
      </c>
      <c r="H129" s="501" t="s">
        <v>240</v>
      </c>
      <c r="I129" s="501" t="s">
        <v>240</v>
      </c>
      <c r="J129" s="502" t="s">
        <v>240</v>
      </c>
      <c r="K129" s="503">
        <v>0</v>
      </c>
      <c r="L129" s="486"/>
      <c r="M129" s="486"/>
      <c r="N129" s="486"/>
      <c r="O129" s="486"/>
      <c r="P129" s="486"/>
      <c r="Q129" s="486"/>
      <c r="R129" s="486"/>
      <c r="S129" s="486"/>
      <c r="T129" s="486"/>
      <c r="U129" s="486"/>
      <c r="V129" s="486"/>
      <c r="W129" s="486"/>
    </row>
    <row r="130" spans="1:23" x14ac:dyDescent="0.2">
      <c r="A130" s="496" t="s">
        <v>98</v>
      </c>
      <c r="B130" s="501">
        <v>10</v>
      </c>
      <c r="C130" s="501" t="s">
        <v>240</v>
      </c>
      <c r="D130" s="501" t="s">
        <v>240</v>
      </c>
      <c r="E130" s="501" t="s">
        <v>240</v>
      </c>
      <c r="F130" s="501" t="s">
        <v>240</v>
      </c>
      <c r="G130" s="501" t="s">
        <v>240</v>
      </c>
      <c r="H130" s="501" t="s">
        <v>240</v>
      </c>
      <c r="I130" s="501" t="s">
        <v>240</v>
      </c>
      <c r="J130" s="502" t="s">
        <v>240</v>
      </c>
      <c r="K130" s="503">
        <v>0</v>
      </c>
      <c r="L130" s="486"/>
      <c r="M130" s="486"/>
      <c r="N130" s="486"/>
      <c r="O130" s="486"/>
      <c r="P130" s="486"/>
      <c r="Q130" s="486"/>
      <c r="R130" s="486"/>
      <c r="S130" s="486"/>
      <c r="T130" s="486"/>
      <c r="U130" s="486"/>
      <c r="V130" s="486"/>
      <c r="W130" s="486"/>
    </row>
    <row r="131" spans="1:23" x14ac:dyDescent="0.2">
      <c r="A131" s="497" t="s">
        <v>100</v>
      </c>
      <c r="B131" s="504" t="s">
        <v>101</v>
      </c>
      <c r="C131" s="504">
        <v>11</v>
      </c>
      <c r="D131" s="504">
        <v>0</v>
      </c>
      <c r="E131" s="504">
        <v>0</v>
      </c>
      <c r="F131" s="504">
        <v>0</v>
      </c>
      <c r="G131" s="504">
        <v>12</v>
      </c>
      <c r="H131" s="504">
        <v>0</v>
      </c>
      <c r="I131" s="504">
        <v>1</v>
      </c>
      <c r="J131" s="504">
        <v>2</v>
      </c>
      <c r="K131" s="498">
        <v>26</v>
      </c>
      <c r="L131" s="486"/>
      <c r="M131" s="486"/>
      <c r="N131" s="486"/>
      <c r="O131" s="486"/>
      <c r="P131" s="486"/>
      <c r="Q131" s="486"/>
      <c r="R131" s="486"/>
      <c r="S131" s="486"/>
      <c r="T131" s="486"/>
      <c r="U131" s="486"/>
      <c r="V131" s="486"/>
      <c r="W131" s="486"/>
    </row>
    <row r="132" spans="1:23" x14ac:dyDescent="0.2">
      <c r="A132" s="496" t="s">
        <v>232</v>
      </c>
      <c r="B132" s="501" t="s">
        <v>101</v>
      </c>
      <c r="C132" s="501">
        <v>3</v>
      </c>
      <c r="D132" s="501">
        <v>0</v>
      </c>
      <c r="E132" s="501">
        <v>0</v>
      </c>
      <c r="F132" s="501">
        <v>0</v>
      </c>
      <c r="G132" s="501">
        <v>7</v>
      </c>
      <c r="H132" s="501">
        <v>0</v>
      </c>
      <c r="I132" s="501">
        <v>0</v>
      </c>
      <c r="J132" s="501">
        <v>1</v>
      </c>
      <c r="K132" s="498">
        <v>11</v>
      </c>
      <c r="L132" s="486"/>
      <c r="M132" s="486"/>
      <c r="N132" s="486"/>
      <c r="O132" s="486"/>
      <c r="P132" s="486"/>
      <c r="Q132" s="486"/>
      <c r="R132" s="486"/>
      <c r="S132" s="486"/>
      <c r="T132" s="486"/>
      <c r="U132" s="486"/>
      <c r="V132" s="486"/>
      <c r="W132" s="486"/>
    </row>
    <row r="133" spans="1:23" x14ac:dyDescent="0.2">
      <c r="A133" s="496" t="s">
        <v>233</v>
      </c>
      <c r="B133" s="501" t="s">
        <v>101</v>
      </c>
      <c r="C133" s="501">
        <v>0</v>
      </c>
      <c r="D133" s="501">
        <v>0</v>
      </c>
      <c r="E133" s="501">
        <v>0</v>
      </c>
      <c r="F133" s="501">
        <v>0</v>
      </c>
      <c r="G133" s="501">
        <v>1</v>
      </c>
      <c r="H133" s="501">
        <v>0</v>
      </c>
      <c r="I133" s="501">
        <v>0</v>
      </c>
      <c r="J133" s="501">
        <v>1</v>
      </c>
      <c r="K133" s="498">
        <v>2</v>
      </c>
      <c r="L133" s="486"/>
      <c r="M133" s="486"/>
      <c r="N133" s="486"/>
      <c r="O133" s="486"/>
      <c r="P133" s="486"/>
      <c r="Q133" s="486"/>
      <c r="R133" s="486"/>
      <c r="S133" s="486"/>
      <c r="T133" s="486"/>
      <c r="U133" s="486"/>
      <c r="V133" s="486"/>
      <c r="W133" s="486"/>
    </row>
    <row r="134" spans="1:23" x14ac:dyDescent="0.2">
      <c r="A134" s="493" t="s">
        <v>67</v>
      </c>
      <c r="B134" s="500" t="s">
        <v>240</v>
      </c>
      <c r="C134" s="584" t="s">
        <v>240</v>
      </c>
      <c r="D134" s="584"/>
      <c r="E134" s="584"/>
      <c r="F134" s="584"/>
      <c r="G134" s="584"/>
      <c r="H134" s="584"/>
      <c r="I134" s="584"/>
      <c r="J134" s="584"/>
      <c r="K134" s="585"/>
      <c r="L134" s="486"/>
      <c r="M134" s="486"/>
      <c r="N134" s="486"/>
      <c r="O134" s="486"/>
      <c r="P134" s="486"/>
      <c r="Q134" s="486"/>
      <c r="R134" s="486"/>
      <c r="S134" s="486"/>
      <c r="T134" s="486"/>
      <c r="U134" s="486"/>
      <c r="V134" s="486"/>
      <c r="W134" s="486"/>
    </row>
    <row r="135" spans="1:23" x14ac:dyDescent="0.2">
      <c r="A135" s="494" t="s">
        <v>76</v>
      </c>
      <c r="B135" s="495" t="s">
        <v>77</v>
      </c>
      <c r="C135" s="582" t="s">
        <v>240</v>
      </c>
      <c r="D135" s="582"/>
      <c r="E135" s="582"/>
      <c r="F135" s="582"/>
      <c r="G135" s="582"/>
      <c r="H135" s="582"/>
      <c r="I135" s="582"/>
      <c r="J135" s="582"/>
      <c r="K135" s="583"/>
      <c r="L135" s="486"/>
      <c r="M135" s="486"/>
      <c r="N135" s="486"/>
      <c r="O135" s="486"/>
      <c r="P135" s="486"/>
      <c r="Q135" s="486"/>
      <c r="R135" s="486"/>
      <c r="S135" s="486"/>
      <c r="T135" s="486"/>
      <c r="U135" s="486"/>
      <c r="V135" s="486"/>
      <c r="W135" s="486"/>
    </row>
    <row r="136" spans="1:23" x14ac:dyDescent="0.2">
      <c r="A136" s="496" t="s">
        <v>78</v>
      </c>
      <c r="B136" s="501">
        <v>0</v>
      </c>
      <c r="C136" s="501">
        <v>0</v>
      </c>
      <c r="D136" s="501">
        <v>0</v>
      </c>
      <c r="E136" s="501">
        <v>0</v>
      </c>
      <c r="F136" s="501">
        <v>0</v>
      </c>
      <c r="G136" s="501">
        <v>0</v>
      </c>
      <c r="H136" s="501">
        <v>0</v>
      </c>
      <c r="I136" s="501">
        <v>0</v>
      </c>
      <c r="J136" s="501">
        <v>0</v>
      </c>
      <c r="K136" s="498">
        <v>0</v>
      </c>
      <c r="L136" s="486"/>
      <c r="M136" s="486"/>
      <c r="N136" s="486"/>
      <c r="O136" s="486"/>
      <c r="P136" s="486"/>
      <c r="Q136" s="486"/>
      <c r="R136" s="486"/>
      <c r="S136" s="486"/>
      <c r="T136" s="486"/>
      <c r="U136" s="486"/>
      <c r="V136" s="486"/>
      <c r="W136" s="486"/>
    </row>
    <row r="137" spans="1:23" x14ac:dyDescent="0.2">
      <c r="A137" s="496" t="s">
        <v>80</v>
      </c>
      <c r="B137" s="501">
        <v>1</v>
      </c>
      <c r="C137" s="501">
        <v>0</v>
      </c>
      <c r="D137" s="501">
        <v>0</v>
      </c>
      <c r="E137" s="501">
        <v>0</v>
      </c>
      <c r="F137" s="501">
        <v>0</v>
      </c>
      <c r="G137" s="501">
        <v>0</v>
      </c>
      <c r="H137" s="501">
        <v>0</v>
      </c>
      <c r="I137" s="501">
        <v>0</v>
      </c>
      <c r="J137" s="501">
        <v>0</v>
      </c>
      <c r="K137" s="498">
        <v>0</v>
      </c>
      <c r="L137" s="486"/>
      <c r="M137" s="486"/>
      <c r="N137" s="486"/>
      <c r="O137" s="486"/>
      <c r="P137" s="486"/>
      <c r="Q137" s="486"/>
      <c r="R137" s="486"/>
      <c r="S137" s="486"/>
      <c r="T137" s="486"/>
      <c r="U137" s="486"/>
      <c r="V137" s="486"/>
      <c r="W137" s="486"/>
    </row>
    <row r="138" spans="1:23" x14ac:dyDescent="0.2">
      <c r="A138" s="496" t="s">
        <v>82</v>
      </c>
      <c r="B138" s="501">
        <v>2</v>
      </c>
      <c r="C138" s="501">
        <v>0</v>
      </c>
      <c r="D138" s="501">
        <v>0</v>
      </c>
      <c r="E138" s="501">
        <v>0</v>
      </c>
      <c r="F138" s="501">
        <v>0</v>
      </c>
      <c r="G138" s="501">
        <v>0</v>
      </c>
      <c r="H138" s="501">
        <v>0</v>
      </c>
      <c r="I138" s="501">
        <v>0</v>
      </c>
      <c r="J138" s="501">
        <v>0</v>
      </c>
      <c r="K138" s="498">
        <v>0</v>
      </c>
      <c r="L138" s="486"/>
      <c r="M138" s="486"/>
      <c r="N138" s="486"/>
      <c r="O138" s="486"/>
      <c r="P138" s="486"/>
      <c r="Q138" s="486"/>
      <c r="R138" s="486"/>
      <c r="S138" s="486"/>
      <c r="T138" s="486"/>
      <c r="U138" s="486"/>
      <c r="V138" s="486"/>
      <c r="W138" s="486"/>
    </row>
    <row r="139" spans="1:23" x14ac:dyDescent="0.2">
      <c r="A139" s="496" t="s">
        <v>84</v>
      </c>
      <c r="B139" s="501">
        <v>3</v>
      </c>
      <c r="C139" s="501">
        <v>76</v>
      </c>
      <c r="D139" s="501">
        <v>30</v>
      </c>
      <c r="E139" s="501">
        <v>0</v>
      </c>
      <c r="F139" s="501">
        <v>0</v>
      </c>
      <c r="G139" s="501">
        <v>89</v>
      </c>
      <c r="H139" s="501">
        <v>34</v>
      </c>
      <c r="I139" s="501">
        <v>0</v>
      </c>
      <c r="J139" s="501">
        <v>3</v>
      </c>
      <c r="K139" s="498">
        <v>232</v>
      </c>
      <c r="L139" s="486"/>
      <c r="M139" s="486"/>
      <c r="N139" s="486"/>
      <c r="O139" s="486"/>
      <c r="P139" s="486"/>
      <c r="Q139" s="486"/>
      <c r="R139" s="486"/>
      <c r="S139" s="486"/>
      <c r="T139" s="486"/>
      <c r="U139" s="486"/>
      <c r="V139" s="486"/>
      <c r="W139" s="486"/>
    </row>
    <row r="140" spans="1:23" x14ac:dyDescent="0.2">
      <c r="A140" s="496" t="s">
        <v>86</v>
      </c>
      <c r="B140" s="501">
        <v>4</v>
      </c>
      <c r="C140" s="501">
        <v>327</v>
      </c>
      <c r="D140" s="501">
        <v>56</v>
      </c>
      <c r="E140" s="501">
        <v>0</v>
      </c>
      <c r="F140" s="501">
        <v>0</v>
      </c>
      <c r="G140" s="501">
        <v>178</v>
      </c>
      <c r="H140" s="501">
        <v>80</v>
      </c>
      <c r="I140" s="501">
        <v>7</v>
      </c>
      <c r="J140" s="501">
        <v>2</v>
      </c>
      <c r="K140" s="498">
        <v>650</v>
      </c>
      <c r="L140" s="486"/>
      <c r="M140" s="486"/>
      <c r="N140" s="486"/>
      <c r="O140" s="486"/>
      <c r="P140" s="486"/>
      <c r="Q140" s="486"/>
      <c r="R140" s="486"/>
      <c r="S140" s="486"/>
      <c r="T140" s="486"/>
      <c r="U140" s="486"/>
      <c r="V140" s="486"/>
      <c r="W140" s="486"/>
    </row>
    <row r="141" spans="1:23" x14ac:dyDescent="0.2">
      <c r="A141" s="496" t="s">
        <v>88</v>
      </c>
      <c r="B141" s="501">
        <v>5</v>
      </c>
      <c r="C141" s="501">
        <v>3</v>
      </c>
      <c r="D141" s="501">
        <v>0</v>
      </c>
      <c r="E141" s="501">
        <v>0</v>
      </c>
      <c r="F141" s="501">
        <v>0</v>
      </c>
      <c r="G141" s="501">
        <v>4</v>
      </c>
      <c r="H141" s="501">
        <v>0</v>
      </c>
      <c r="I141" s="501">
        <v>0</v>
      </c>
      <c r="J141" s="501">
        <v>0</v>
      </c>
      <c r="K141" s="498">
        <v>7</v>
      </c>
      <c r="L141" s="486"/>
      <c r="M141" s="486"/>
      <c r="N141" s="486"/>
      <c r="O141" s="486"/>
      <c r="P141" s="486"/>
      <c r="Q141" s="486"/>
      <c r="R141" s="486"/>
      <c r="S141" s="486"/>
      <c r="T141" s="486"/>
      <c r="U141" s="486"/>
      <c r="V141" s="486"/>
      <c r="W141" s="486"/>
    </row>
    <row r="142" spans="1:23" x14ac:dyDescent="0.2">
      <c r="A142" s="496" t="s">
        <v>90</v>
      </c>
      <c r="B142" s="501">
        <v>6</v>
      </c>
      <c r="C142" s="501">
        <v>191</v>
      </c>
      <c r="D142" s="501">
        <v>9</v>
      </c>
      <c r="E142" s="501">
        <v>0</v>
      </c>
      <c r="F142" s="501">
        <v>0</v>
      </c>
      <c r="G142" s="501">
        <v>83</v>
      </c>
      <c r="H142" s="501">
        <v>16</v>
      </c>
      <c r="I142" s="501">
        <v>1</v>
      </c>
      <c r="J142" s="501">
        <v>3</v>
      </c>
      <c r="K142" s="498">
        <v>303</v>
      </c>
      <c r="L142" s="486"/>
      <c r="M142" s="486"/>
      <c r="N142" s="486"/>
      <c r="O142" s="486"/>
      <c r="P142" s="486"/>
      <c r="Q142" s="486"/>
      <c r="R142" s="486"/>
      <c r="S142" s="486"/>
      <c r="T142" s="486"/>
      <c r="U142" s="486"/>
      <c r="V142" s="486"/>
      <c r="W142" s="486"/>
    </row>
    <row r="143" spans="1:23" x14ac:dyDescent="0.2">
      <c r="A143" s="496" t="s">
        <v>92</v>
      </c>
      <c r="B143" s="501">
        <v>7</v>
      </c>
      <c r="C143" s="501">
        <v>677</v>
      </c>
      <c r="D143" s="501">
        <v>170</v>
      </c>
      <c r="E143" s="501">
        <v>0</v>
      </c>
      <c r="F143" s="501">
        <v>0</v>
      </c>
      <c r="G143" s="501">
        <v>559</v>
      </c>
      <c r="H143" s="501">
        <v>248</v>
      </c>
      <c r="I143" s="501">
        <v>12</v>
      </c>
      <c r="J143" s="501">
        <v>30</v>
      </c>
      <c r="K143" s="498">
        <v>1696</v>
      </c>
      <c r="L143" s="486"/>
      <c r="M143" s="486"/>
      <c r="N143" s="486"/>
      <c r="O143" s="486"/>
      <c r="P143" s="486"/>
      <c r="Q143" s="486"/>
      <c r="R143" s="486"/>
      <c r="S143" s="486"/>
      <c r="T143" s="486"/>
      <c r="U143" s="486"/>
      <c r="V143" s="486"/>
      <c r="W143" s="486"/>
    </row>
    <row r="144" spans="1:23" x14ac:dyDescent="0.2">
      <c r="A144" s="496" t="s">
        <v>94</v>
      </c>
      <c r="B144" s="501">
        <v>8</v>
      </c>
      <c r="C144" s="501">
        <v>0</v>
      </c>
      <c r="D144" s="501">
        <v>0</v>
      </c>
      <c r="E144" s="501">
        <v>0</v>
      </c>
      <c r="F144" s="501">
        <v>0</v>
      </c>
      <c r="G144" s="501">
        <v>0</v>
      </c>
      <c r="H144" s="501">
        <v>0</v>
      </c>
      <c r="I144" s="501">
        <v>0</v>
      </c>
      <c r="J144" s="501">
        <v>0</v>
      </c>
      <c r="K144" s="498">
        <v>0</v>
      </c>
      <c r="L144" s="486"/>
      <c r="M144" s="486"/>
      <c r="N144" s="486"/>
      <c r="O144" s="486"/>
      <c r="P144" s="486"/>
      <c r="Q144" s="486"/>
      <c r="R144" s="486"/>
      <c r="S144" s="486"/>
      <c r="T144" s="486"/>
      <c r="U144" s="486"/>
      <c r="V144" s="486"/>
      <c r="W144" s="486"/>
    </row>
    <row r="145" spans="1:23" ht="25.5" x14ac:dyDescent="0.2">
      <c r="A145" s="496" t="s">
        <v>96</v>
      </c>
      <c r="B145" s="501">
        <v>9</v>
      </c>
      <c r="C145" s="501">
        <v>0</v>
      </c>
      <c r="D145" s="501">
        <v>0</v>
      </c>
      <c r="E145" s="501">
        <v>0</v>
      </c>
      <c r="F145" s="501">
        <v>0</v>
      </c>
      <c r="G145" s="501">
        <v>0</v>
      </c>
      <c r="H145" s="501">
        <v>0</v>
      </c>
      <c r="I145" s="501">
        <v>0</v>
      </c>
      <c r="J145" s="501">
        <v>0</v>
      </c>
      <c r="K145" s="505">
        <v>0</v>
      </c>
      <c r="L145" s="486"/>
      <c r="M145" s="486"/>
      <c r="N145" s="486"/>
      <c r="O145" s="486"/>
      <c r="P145" s="486"/>
      <c r="Q145" s="486"/>
      <c r="R145" s="486"/>
      <c r="S145" s="486"/>
      <c r="T145" s="486"/>
      <c r="U145" s="486"/>
      <c r="V145" s="486"/>
      <c r="W145" s="486"/>
    </row>
    <row r="146" spans="1:23" x14ac:dyDescent="0.2">
      <c r="A146" s="496" t="s">
        <v>98</v>
      </c>
      <c r="B146" s="501">
        <v>10</v>
      </c>
      <c r="C146" s="501">
        <v>106</v>
      </c>
      <c r="D146" s="501">
        <v>29</v>
      </c>
      <c r="E146" s="501">
        <v>0</v>
      </c>
      <c r="F146" s="501">
        <v>0</v>
      </c>
      <c r="G146" s="501">
        <v>51</v>
      </c>
      <c r="H146" s="501">
        <v>40</v>
      </c>
      <c r="I146" s="501">
        <v>1</v>
      </c>
      <c r="J146" s="501">
        <v>2</v>
      </c>
      <c r="K146" s="506">
        <v>229</v>
      </c>
      <c r="L146" s="486"/>
      <c r="M146" s="486"/>
      <c r="N146" s="486"/>
      <c r="O146" s="486"/>
      <c r="P146" s="486"/>
      <c r="Q146" s="486"/>
      <c r="R146" s="486"/>
      <c r="S146" s="486"/>
      <c r="T146" s="486"/>
      <c r="U146" s="486"/>
      <c r="V146" s="486"/>
      <c r="W146" s="486"/>
    </row>
    <row r="147" spans="1:23" x14ac:dyDescent="0.2">
      <c r="A147" s="499" t="s">
        <v>109</v>
      </c>
      <c r="B147" s="507" t="s">
        <v>101</v>
      </c>
      <c r="C147" s="507">
        <v>1380</v>
      </c>
      <c r="D147" s="507">
        <v>294</v>
      </c>
      <c r="E147" s="507">
        <v>0</v>
      </c>
      <c r="F147" s="507">
        <v>0</v>
      </c>
      <c r="G147" s="507">
        <v>964</v>
      </c>
      <c r="H147" s="507">
        <v>418</v>
      </c>
      <c r="I147" s="507">
        <v>21</v>
      </c>
      <c r="J147" s="507">
        <v>40</v>
      </c>
      <c r="K147" s="508">
        <v>3117</v>
      </c>
      <c r="L147" s="486"/>
      <c r="M147" s="486"/>
      <c r="N147" s="486"/>
      <c r="O147" s="486"/>
      <c r="P147" s="486"/>
      <c r="Q147" s="486"/>
      <c r="R147" s="486"/>
      <c r="S147" s="486"/>
      <c r="T147" s="486"/>
      <c r="U147" s="486"/>
      <c r="V147" s="486"/>
      <c r="W147" s="486"/>
    </row>
    <row r="148" spans="1:23" x14ac:dyDescent="0.2">
      <c r="A148" s="489" t="s">
        <v>234</v>
      </c>
      <c r="B148" s="509" t="s">
        <v>101</v>
      </c>
      <c r="C148" s="509">
        <v>466</v>
      </c>
      <c r="D148" s="509">
        <v>112</v>
      </c>
      <c r="E148" s="509">
        <v>0</v>
      </c>
      <c r="F148" s="509">
        <v>0</v>
      </c>
      <c r="G148" s="509">
        <v>358</v>
      </c>
      <c r="H148" s="509">
        <v>191</v>
      </c>
      <c r="I148" s="509">
        <v>11</v>
      </c>
      <c r="J148" s="509">
        <v>16</v>
      </c>
      <c r="K148" s="506">
        <v>1154</v>
      </c>
      <c r="L148" s="486"/>
      <c r="M148" s="486"/>
      <c r="N148" s="486"/>
      <c r="O148" s="486"/>
      <c r="P148" s="486"/>
      <c r="Q148" s="486"/>
      <c r="R148" s="486"/>
      <c r="S148" s="486"/>
      <c r="T148" s="486"/>
      <c r="U148" s="486"/>
      <c r="V148" s="486"/>
      <c r="W148" s="486"/>
    </row>
    <row r="149" spans="1:23" x14ac:dyDescent="0.2">
      <c r="A149" s="492" t="s">
        <v>235</v>
      </c>
      <c r="B149" s="510" t="s">
        <v>101</v>
      </c>
      <c r="C149" s="510">
        <v>444</v>
      </c>
      <c r="D149" s="510">
        <v>12</v>
      </c>
      <c r="E149" s="510">
        <v>0</v>
      </c>
      <c r="F149" s="510">
        <v>0</v>
      </c>
      <c r="G149" s="510">
        <v>284</v>
      </c>
      <c r="H149" s="510">
        <v>22</v>
      </c>
      <c r="I149" s="510">
        <v>11</v>
      </c>
      <c r="J149" s="510">
        <v>8</v>
      </c>
      <c r="K149" s="511">
        <v>781</v>
      </c>
      <c r="L149" s="486"/>
      <c r="M149" s="486"/>
      <c r="N149" s="486"/>
      <c r="O149" s="486"/>
      <c r="P149" s="486"/>
      <c r="Q149" s="486"/>
      <c r="R149" s="486"/>
      <c r="S149" s="486"/>
      <c r="T149" s="486"/>
      <c r="U149" s="486"/>
      <c r="V149" s="486"/>
      <c r="W149" s="486"/>
    </row>
    <row r="150" spans="1:23" x14ac:dyDescent="0.2">
      <c r="A150" s="486"/>
      <c r="B150" s="486"/>
      <c r="C150" s="486"/>
      <c r="D150" s="486"/>
      <c r="E150" s="486"/>
      <c r="F150" s="486"/>
      <c r="G150" s="486"/>
      <c r="H150" s="486"/>
      <c r="I150" s="486"/>
      <c r="J150" s="486"/>
      <c r="K150" s="486"/>
      <c r="L150" s="486"/>
      <c r="M150" s="486"/>
      <c r="N150" s="486"/>
      <c r="O150" s="486"/>
      <c r="P150" s="486"/>
      <c r="Q150" s="486"/>
      <c r="R150" s="486"/>
      <c r="S150" s="486"/>
      <c r="T150" s="486"/>
      <c r="U150" s="486"/>
      <c r="V150" s="486"/>
      <c r="W150" s="486"/>
    </row>
    <row r="151" spans="1:23" x14ac:dyDescent="0.2">
      <c r="A151" s="486"/>
      <c r="B151" s="486"/>
      <c r="C151" s="486"/>
      <c r="D151" s="486"/>
      <c r="E151" s="486"/>
      <c r="F151" s="486"/>
      <c r="G151" s="486"/>
      <c r="H151" s="486"/>
      <c r="I151" s="486"/>
      <c r="J151" s="486"/>
      <c r="K151" s="486"/>
      <c r="L151" s="486"/>
      <c r="M151" s="486"/>
      <c r="N151" s="486"/>
      <c r="O151" s="486"/>
      <c r="P151" s="486"/>
      <c r="Q151" s="486"/>
      <c r="R151" s="486"/>
      <c r="S151" s="486"/>
      <c r="T151" s="486"/>
      <c r="U151" s="486"/>
      <c r="V151" s="486"/>
      <c r="W151" s="486"/>
    </row>
    <row r="152" spans="1:23" x14ac:dyDescent="0.2">
      <c r="A152" s="486"/>
      <c r="B152" s="486"/>
      <c r="C152" s="486"/>
      <c r="D152" s="486"/>
      <c r="E152" s="486"/>
      <c r="F152" s="486"/>
      <c r="G152" s="486"/>
      <c r="H152" s="486"/>
      <c r="I152" s="486"/>
      <c r="J152" s="486"/>
      <c r="K152" s="486"/>
      <c r="L152" s="486"/>
      <c r="M152" s="486"/>
      <c r="N152" s="486"/>
      <c r="O152" s="486"/>
      <c r="P152" s="486"/>
      <c r="Q152" s="486"/>
      <c r="R152" s="486"/>
      <c r="S152" s="486"/>
      <c r="T152" s="486"/>
      <c r="U152" s="486"/>
      <c r="V152" s="486"/>
      <c r="W152" s="486"/>
    </row>
    <row r="153" spans="1:23" x14ac:dyDescent="0.2">
      <c r="A153" s="571" t="s">
        <v>278</v>
      </c>
      <c r="B153" s="571"/>
      <c r="C153" s="571"/>
      <c r="D153" s="571"/>
      <c r="E153" s="571"/>
      <c r="F153" s="571"/>
      <c r="G153" s="571"/>
      <c r="H153" s="571"/>
      <c r="I153" s="571"/>
      <c r="J153" s="571"/>
      <c r="K153" s="571"/>
      <c r="L153" s="486"/>
      <c r="M153" s="486"/>
      <c r="N153" s="486"/>
      <c r="O153" s="486"/>
      <c r="P153" s="486"/>
      <c r="Q153" s="486"/>
      <c r="R153" s="486"/>
      <c r="S153" s="486"/>
      <c r="T153" s="486"/>
      <c r="U153" s="486"/>
      <c r="V153" s="486"/>
      <c r="W153" s="486"/>
    </row>
    <row r="154" spans="1:23" x14ac:dyDescent="0.2">
      <c r="A154" s="571" t="s">
        <v>279</v>
      </c>
      <c r="B154" s="571"/>
      <c r="C154" s="571"/>
      <c r="D154" s="571"/>
      <c r="E154" s="571"/>
      <c r="F154" s="571"/>
      <c r="G154" s="571"/>
      <c r="H154" s="571"/>
      <c r="I154" s="571"/>
      <c r="J154" s="571"/>
      <c r="K154" s="571"/>
      <c r="L154" s="486"/>
      <c r="M154" s="486"/>
      <c r="N154" s="486"/>
      <c r="O154" s="486"/>
      <c r="P154" s="486"/>
      <c r="Q154" s="486"/>
      <c r="R154" s="486"/>
      <c r="S154" s="486"/>
      <c r="T154" s="486"/>
      <c r="U154" s="486"/>
      <c r="V154" s="486"/>
      <c r="W154" s="486"/>
    </row>
  </sheetData>
  <mergeCells count="31">
    <mergeCell ref="C135:K135"/>
    <mergeCell ref="A153:K153"/>
    <mergeCell ref="A154:K154"/>
    <mergeCell ref="C102:K102"/>
    <mergeCell ref="C103:K103"/>
    <mergeCell ref="C118:K118"/>
    <mergeCell ref="C119:K119"/>
    <mergeCell ref="C134:K134"/>
    <mergeCell ref="C55:K55"/>
    <mergeCell ref="C70:K70"/>
    <mergeCell ref="C71:K71"/>
    <mergeCell ref="C86:K86"/>
    <mergeCell ref="C87:K87"/>
    <mergeCell ref="M3:W3"/>
    <mergeCell ref="C4:D4"/>
    <mergeCell ref="E4:F4"/>
    <mergeCell ref="G4:H4"/>
    <mergeCell ref="I4:J4"/>
    <mergeCell ref="C39:K39"/>
    <mergeCell ref="C54:K54"/>
    <mergeCell ref="I2:J2"/>
    <mergeCell ref="A1:K1"/>
    <mergeCell ref="C2:D2"/>
    <mergeCell ref="E2:F2"/>
    <mergeCell ref="G2:H2"/>
    <mergeCell ref="A2:A3"/>
    <mergeCell ref="C6:K6"/>
    <mergeCell ref="C7:K7"/>
    <mergeCell ref="C22:K22"/>
    <mergeCell ref="C23:K23"/>
    <mergeCell ref="C38:K38"/>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rgb="FFFFFF00"/>
    <pageSetUpPr fitToPage="1"/>
  </sheetPr>
  <dimension ref="A1:X128"/>
  <sheetViews>
    <sheetView topLeftCell="A88" zoomScaleNormal="100" workbookViewId="0">
      <selection activeCell="I22" sqref="I22"/>
    </sheetView>
  </sheetViews>
  <sheetFormatPr defaultColWidth="9.140625" defaultRowHeight="12.75" x14ac:dyDescent="0.2"/>
  <cols>
    <col min="1" max="1" width="47.85546875" style="2" customWidth="1"/>
    <col min="2" max="2" width="6.7109375" style="3" customWidth="1"/>
    <col min="3" max="3" width="10.28515625" style="3" customWidth="1"/>
    <col min="4" max="4" width="8.28515625" style="1" customWidth="1"/>
    <col min="5" max="5" width="7.28515625" style="1" customWidth="1"/>
    <col min="6" max="7" width="9.140625" style="1" customWidth="1"/>
    <col min="8" max="8" width="8.5703125" style="1" customWidth="1"/>
    <col min="9" max="9" width="7.28515625" style="1" customWidth="1"/>
    <col min="10" max="12" width="8.7109375" style="1" customWidth="1"/>
    <col min="13" max="13" width="8.140625" style="1" customWidth="1"/>
    <col min="14" max="15" width="8.5703125" style="1" customWidth="1"/>
    <col min="16" max="16" width="8.140625" style="1" customWidth="1"/>
    <col min="17" max="20" width="9.140625" style="1"/>
    <col min="21" max="21" width="28.7109375" style="1" customWidth="1"/>
    <col min="22" max="22" width="17.42578125" style="1" customWidth="1"/>
    <col min="23" max="23" width="13.7109375" style="1" customWidth="1"/>
    <col min="24" max="24" width="19.85546875" style="1" customWidth="1"/>
    <col min="25" max="16384" width="9.140625" style="1"/>
  </cols>
  <sheetData>
    <row r="1" spans="1:24" ht="25.5" customHeight="1" x14ac:dyDescent="0.2">
      <c r="A1" s="523" t="s">
        <v>280</v>
      </c>
      <c r="B1" s="524"/>
      <c r="C1" s="524"/>
      <c r="D1" s="524"/>
      <c r="E1" s="524"/>
      <c r="F1" s="524"/>
      <c r="G1" s="524"/>
      <c r="H1" s="524"/>
      <c r="I1" s="524"/>
      <c r="J1" s="524"/>
      <c r="K1" s="524"/>
      <c r="L1" s="524"/>
      <c r="M1" s="524"/>
      <c r="N1" s="524"/>
      <c r="O1" s="524"/>
      <c r="P1" s="524"/>
      <c r="Q1" s="524"/>
      <c r="R1" s="526"/>
      <c r="T1" s="69"/>
      <c r="U1" s="69"/>
      <c r="V1" s="69"/>
    </row>
    <row r="2" spans="1:24" s="5" customFormat="1" ht="38.25" customHeight="1" x14ac:dyDescent="0.2">
      <c r="A2" s="603" t="s">
        <v>67</v>
      </c>
      <c r="B2" s="604"/>
      <c r="C2" s="599" t="s">
        <v>68</v>
      </c>
      <c r="D2" s="600"/>
      <c r="E2" s="600"/>
      <c r="F2" s="601"/>
      <c r="G2" s="599" t="s">
        <v>69</v>
      </c>
      <c r="H2" s="600"/>
      <c r="I2" s="600"/>
      <c r="J2" s="601"/>
      <c r="K2" s="599" t="s">
        <v>70</v>
      </c>
      <c r="L2" s="600"/>
      <c r="M2" s="600"/>
      <c r="N2" s="601"/>
      <c r="O2" s="599" t="s">
        <v>71</v>
      </c>
      <c r="P2" s="600"/>
      <c r="Q2" s="600"/>
      <c r="R2" s="602"/>
    </row>
    <row r="3" spans="1:24" s="5" customFormat="1" ht="51.75" customHeight="1" thickBot="1" x14ac:dyDescent="0.25">
      <c r="A3" s="605"/>
      <c r="B3" s="606"/>
      <c r="C3" s="120" t="s">
        <v>281</v>
      </c>
      <c r="D3" s="120" t="s">
        <v>282</v>
      </c>
      <c r="E3" s="120" t="s">
        <v>283</v>
      </c>
      <c r="F3" s="120" t="s">
        <v>284</v>
      </c>
      <c r="G3" s="120" t="s">
        <v>281</v>
      </c>
      <c r="H3" s="120" t="s">
        <v>282</v>
      </c>
      <c r="I3" s="120" t="s">
        <v>283</v>
      </c>
      <c r="J3" s="120" t="s">
        <v>284</v>
      </c>
      <c r="K3" s="120" t="s">
        <v>281</v>
      </c>
      <c r="L3" s="120" t="s">
        <v>282</v>
      </c>
      <c r="M3" s="120" t="s">
        <v>283</v>
      </c>
      <c r="N3" s="120" t="s">
        <v>284</v>
      </c>
      <c r="O3" s="120" t="s">
        <v>281</v>
      </c>
      <c r="P3" s="120" t="s">
        <v>282</v>
      </c>
      <c r="Q3" s="120" t="s">
        <v>283</v>
      </c>
      <c r="R3" s="430" t="s">
        <v>284</v>
      </c>
    </row>
    <row r="4" spans="1:24" s="6" customFormat="1" x14ac:dyDescent="0.2">
      <c r="A4" s="83" t="s">
        <v>75</v>
      </c>
      <c r="B4" s="431"/>
      <c r="C4" s="596"/>
      <c r="D4" s="597"/>
      <c r="E4" s="597"/>
      <c r="F4" s="597"/>
      <c r="G4" s="597"/>
      <c r="H4" s="597"/>
      <c r="I4" s="597"/>
      <c r="J4" s="597"/>
      <c r="K4" s="597"/>
      <c r="L4" s="597"/>
      <c r="M4" s="597"/>
      <c r="N4" s="597"/>
      <c r="O4" s="597"/>
      <c r="P4" s="597"/>
      <c r="Q4" s="597"/>
      <c r="R4" s="598"/>
      <c r="T4" s="5"/>
      <c r="U4" s="5"/>
      <c r="V4" s="5"/>
      <c r="W4" s="5"/>
      <c r="X4" s="5"/>
    </row>
    <row r="5" spans="1:24" s="2" customFormat="1" x14ac:dyDescent="0.2">
      <c r="A5" s="262" t="s">
        <v>76</v>
      </c>
      <c r="B5" s="263" t="s">
        <v>77</v>
      </c>
      <c r="C5" s="274"/>
      <c r="D5" s="275"/>
      <c r="E5" s="275"/>
      <c r="F5" s="275"/>
      <c r="G5" s="275"/>
      <c r="H5" s="275"/>
      <c r="I5" s="275"/>
      <c r="J5" s="275"/>
      <c r="K5" s="275"/>
      <c r="L5" s="275"/>
      <c r="M5" s="275"/>
      <c r="N5" s="275"/>
      <c r="O5" s="275"/>
      <c r="P5" s="275"/>
      <c r="Q5" s="275"/>
      <c r="R5" s="276"/>
      <c r="S5" s="93"/>
      <c r="T5" s="5"/>
      <c r="U5" s="5"/>
      <c r="V5" s="5"/>
      <c r="W5" s="5"/>
      <c r="X5" s="5"/>
    </row>
    <row r="6" spans="1:24" x14ac:dyDescent="0.2">
      <c r="A6" s="121" t="s">
        <v>78</v>
      </c>
      <c r="B6" s="264" t="s">
        <v>79</v>
      </c>
      <c r="C6" s="181"/>
      <c r="D6" s="182"/>
      <c r="E6" s="182"/>
      <c r="F6" s="182"/>
      <c r="G6" s="182"/>
      <c r="H6" s="182"/>
      <c r="I6" s="182"/>
      <c r="J6" s="182"/>
      <c r="K6" s="182"/>
      <c r="L6" s="182"/>
      <c r="M6" s="182"/>
      <c r="N6" s="182"/>
      <c r="O6" s="182"/>
      <c r="P6" s="182"/>
      <c r="Q6" s="182"/>
      <c r="R6" s="183"/>
      <c r="S6" s="95"/>
      <c r="T6" s="5"/>
      <c r="U6" s="5"/>
      <c r="V6" s="5"/>
      <c r="W6" s="5"/>
      <c r="X6" s="5"/>
    </row>
    <row r="7" spans="1:24" x14ac:dyDescent="0.2">
      <c r="A7" s="121" t="s">
        <v>80</v>
      </c>
      <c r="B7" s="264" t="s">
        <v>81</v>
      </c>
      <c r="C7" s="181"/>
      <c r="D7" s="182"/>
      <c r="E7" s="182"/>
      <c r="F7" s="182"/>
      <c r="G7" s="182"/>
      <c r="H7" s="182"/>
      <c r="I7" s="182"/>
      <c r="J7" s="182"/>
      <c r="K7" s="182"/>
      <c r="L7" s="182"/>
      <c r="M7" s="182"/>
      <c r="N7" s="182"/>
      <c r="O7" s="182"/>
      <c r="P7" s="182"/>
      <c r="Q7" s="182"/>
      <c r="R7" s="183"/>
      <c r="S7" s="95"/>
      <c r="T7" s="5"/>
      <c r="U7" s="5"/>
      <c r="V7" s="5"/>
      <c r="W7" s="5"/>
      <c r="X7" s="5"/>
    </row>
    <row r="8" spans="1:24" x14ac:dyDescent="0.2">
      <c r="A8" s="121" t="s">
        <v>82</v>
      </c>
      <c r="B8" s="264" t="s">
        <v>83</v>
      </c>
      <c r="C8" s="181"/>
      <c r="D8" s="182"/>
      <c r="E8" s="182"/>
      <c r="F8" s="182"/>
      <c r="G8" s="182"/>
      <c r="H8" s="182"/>
      <c r="I8" s="182"/>
      <c r="J8" s="182"/>
      <c r="K8" s="182"/>
      <c r="L8" s="182"/>
      <c r="M8" s="182"/>
      <c r="N8" s="182"/>
      <c r="O8" s="182"/>
      <c r="P8" s="182"/>
      <c r="Q8" s="182"/>
      <c r="R8" s="183"/>
      <c r="S8" s="95"/>
      <c r="T8" s="5"/>
      <c r="U8" s="5"/>
      <c r="V8" s="5"/>
      <c r="W8" s="5"/>
      <c r="X8" s="5"/>
    </row>
    <row r="9" spans="1:24" x14ac:dyDescent="0.2">
      <c r="A9" s="121" t="s">
        <v>84</v>
      </c>
      <c r="B9" s="264" t="s">
        <v>85</v>
      </c>
      <c r="C9" s="181"/>
      <c r="D9" s="182"/>
      <c r="E9" s="182"/>
      <c r="F9" s="182"/>
      <c r="G9" s="182"/>
      <c r="H9" s="182"/>
      <c r="I9" s="182"/>
      <c r="J9" s="182"/>
      <c r="K9" s="182"/>
      <c r="L9" s="182"/>
      <c r="M9" s="182"/>
      <c r="N9" s="182"/>
      <c r="O9" s="182"/>
      <c r="P9" s="182"/>
      <c r="Q9" s="182"/>
      <c r="R9" s="183"/>
      <c r="S9" s="95"/>
      <c r="T9" s="5"/>
      <c r="U9" s="5"/>
      <c r="V9" s="5"/>
      <c r="W9" s="5"/>
      <c r="X9" s="5"/>
    </row>
    <row r="10" spans="1:24" x14ac:dyDescent="0.2">
      <c r="A10" s="121" t="s">
        <v>86</v>
      </c>
      <c r="B10" s="264" t="s">
        <v>87</v>
      </c>
      <c r="C10" s="181"/>
      <c r="D10" s="182"/>
      <c r="E10" s="182"/>
      <c r="F10" s="182"/>
      <c r="G10" s="182"/>
      <c r="H10" s="182"/>
      <c r="I10" s="182"/>
      <c r="J10" s="182"/>
      <c r="K10" s="182"/>
      <c r="L10" s="182"/>
      <c r="M10" s="182"/>
      <c r="N10" s="182"/>
      <c r="O10" s="182"/>
      <c r="P10" s="182"/>
      <c r="Q10" s="182"/>
      <c r="R10" s="183"/>
      <c r="S10" s="95"/>
      <c r="T10" s="5"/>
      <c r="U10" s="5"/>
      <c r="V10" s="5"/>
      <c r="W10" s="5"/>
      <c r="X10" s="5"/>
    </row>
    <row r="11" spans="1:24" x14ac:dyDescent="0.2">
      <c r="A11" s="121" t="s">
        <v>88</v>
      </c>
      <c r="B11" s="264" t="s">
        <v>89</v>
      </c>
      <c r="C11" s="181"/>
      <c r="D11" s="182"/>
      <c r="E11" s="182"/>
      <c r="F11" s="182"/>
      <c r="G11" s="182"/>
      <c r="H11" s="182"/>
      <c r="I11" s="182"/>
      <c r="J11" s="182"/>
      <c r="K11" s="182"/>
      <c r="L11" s="182"/>
      <c r="M11" s="182"/>
      <c r="N11" s="182"/>
      <c r="O11" s="182"/>
      <c r="P11" s="182"/>
      <c r="Q11" s="182"/>
      <c r="R11" s="183"/>
      <c r="S11" s="95"/>
      <c r="T11" s="5"/>
      <c r="U11" s="5"/>
      <c r="V11" s="5"/>
      <c r="W11" s="5"/>
      <c r="X11" s="5"/>
    </row>
    <row r="12" spans="1:24" x14ac:dyDescent="0.2">
      <c r="A12" s="121" t="s">
        <v>90</v>
      </c>
      <c r="B12" s="264" t="s">
        <v>91</v>
      </c>
      <c r="C12" s="181"/>
      <c r="D12" s="182"/>
      <c r="E12" s="182"/>
      <c r="F12" s="182"/>
      <c r="G12" s="182"/>
      <c r="H12" s="182"/>
      <c r="I12" s="182"/>
      <c r="J12" s="182"/>
      <c r="K12" s="182"/>
      <c r="L12" s="182"/>
      <c r="M12" s="182"/>
      <c r="N12" s="182"/>
      <c r="O12" s="182"/>
      <c r="P12" s="182"/>
      <c r="Q12" s="182"/>
      <c r="R12" s="183"/>
      <c r="S12" s="95"/>
      <c r="T12" s="5"/>
      <c r="U12" s="5"/>
      <c r="V12" s="5"/>
      <c r="W12" s="5"/>
      <c r="X12" s="5"/>
    </row>
    <row r="13" spans="1:24" x14ac:dyDescent="0.2">
      <c r="A13" s="121" t="s">
        <v>92</v>
      </c>
      <c r="B13" s="264" t="s">
        <v>93</v>
      </c>
      <c r="C13" s="181"/>
      <c r="D13" s="182"/>
      <c r="E13" s="182"/>
      <c r="F13" s="182"/>
      <c r="G13" s="182"/>
      <c r="H13" s="182"/>
      <c r="I13" s="182"/>
      <c r="J13" s="182"/>
      <c r="K13" s="182"/>
      <c r="L13" s="182"/>
      <c r="M13" s="182"/>
      <c r="N13" s="182"/>
      <c r="O13" s="182"/>
      <c r="P13" s="182"/>
      <c r="Q13" s="182"/>
      <c r="R13" s="183"/>
      <c r="S13" s="95"/>
      <c r="T13" s="5"/>
      <c r="U13" s="5"/>
      <c r="V13" s="5"/>
      <c r="W13" s="5"/>
      <c r="X13" s="5"/>
    </row>
    <row r="14" spans="1:24" x14ac:dyDescent="0.2">
      <c r="A14" s="121" t="s">
        <v>94</v>
      </c>
      <c r="B14" s="264" t="s">
        <v>95</v>
      </c>
      <c r="C14" s="181"/>
      <c r="D14" s="182"/>
      <c r="E14" s="182"/>
      <c r="F14" s="182"/>
      <c r="G14" s="182"/>
      <c r="H14" s="182"/>
      <c r="I14" s="182"/>
      <c r="J14" s="182"/>
      <c r="K14" s="182"/>
      <c r="L14" s="182"/>
      <c r="M14" s="182"/>
      <c r="N14" s="182"/>
      <c r="O14" s="182"/>
      <c r="P14" s="182"/>
      <c r="Q14" s="182"/>
      <c r="R14" s="183"/>
      <c r="S14" s="95"/>
      <c r="T14" s="5"/>
      <c r="U14" s="5"/>
      <c r="V14" s="5"/>
      <c r="W14" s="5"/>
      <c r="X14" s="5"/>
    </row>
    <row r="15" spans="1:24" x14ac:dyDescent="0.2">
      <c r="A15" s="121" t="s">
        <v>96</v>
      </c>
      <c r="B15" s="264" t="s">
        <v>97</v>
      </c>
      <c r="C15" s="181"/>
      <c r="D15" s="182"/>
      <c r="E15" s="182"/>
      <c r="F15" s="182"/>
      <c r="G15" s="182"/>
      <c r="H15" s="182"/>
      <c r="I15" s="182"/>
      <c r="J15" s="182"/>
      <c r="K15" s="182"/>
      <c r="L15" s="182"/>
      <c r="M15" s="182"/>
      <c r="N15" s="182"/>
      <c r="O15" s="182"/>
      <c r="P15" s="182"/>
      <c r="Q15" s="182"/>
      <c r="R15" s="183"/>
      <c r="S15" s="95"/>
      <c r="T15" s="5"/>
      <c r="U15" s="5"/>
      <c r="V15" s="5"/>
      <c r="W15" s="5"/>
      <c r="X15" s="5"/>
    </row>
    <row r="16" spans="1:24" x14ac:dyDescent="0.2">
      <c r="A16" s="121" t="s">
        <v>98</v>
      </c>
      <c r="B16" s="264" t="s">
        <v>99</v>
      </c>
      <c r="C16" s="181">
        <v>448</v>
      </c>
      <c r="D16" s="182">
        <v>513</v>
      </c>
      <c r="E16" s="182">
        <v>398</v>
      </c>
      <c r="F16" s="182">
        <v>300</v>
      </c>
      <c r="G16" s="182"/>
      <c r="H16" s="182"/>
      <c r="I16" s="182"/>
      <c r="J16" s="182"/>
      <c r="K16" s="181">
        <v>161</v>
      </c>
      <c r="L16" s="182">
        <v>165</v>
      </c>
      <c r="M16" s="182">
        <v>157</v>
      </c>
      <c r="N16" s="182">
        <v>137</v>
      </c>
      <c r="O16" s="182">
        <v>33</v>
      </c>
      <c r="P16" s="182">
        <v>37</v>
      </c>
      <c r="Q16" s="182">
        <v>32</v>
      </c>
      <c r="R16" s="183">
        <v>32</v>
      </c>
      <c r="S16" s="95"/>
      <c r="T16" s="5"/>
      <c r="U16" s="5"/>
      <c r="V16" s="5"/>
      <c r="W16" s="5"/>
      <c r="X16" s="5"/>
    </row>
    <row r="17" spans="1:24" x14ac:dyDescent="0.2">
      <c r="A17" s="265" t="s">
        <v>100</v>
      </c>
      <c r="B17" s="266" t="s">
        <v>101</v>
      </c>
      <c r="C17" s="277"/>
      <c r="D17" s="278">
        <f>SUM(D6:D16)</f>
        <v>513</v>
      </c>
      <c r="E17" s="278">
        <f>SUM(E6:E16)</f>
        <v>398</v>
      </c>
      <c r="F17" s="278">
        <f>SUM(F6:F16)</f>
        <v>300</v>
      </c>
      <c r="G17" s="278"/>
      <c r="H17" s="278">
        <f>SUM(H6:H16)</f>
        <v>0</v>
      </c>
      <c r="I17" s="278">
        <f>SUM(I6:I16)</f>
        <v>0</v>
      </c>
      <c r="J17" s="278">
        <f>SUM(J6:J16)</f>
        <v>0</v>
      </c>
      <c r="K17" s="278"/>
      <c r="L17" s="278">
        <f t="shared" ref="L17:R17" si="0">SUM(L6:L16)</f>
        <v>165</v>
      </c>
      <c r="M17" s="278">
        <f t="shared" si="0"/>
        <v>157</v>
      </c>
      <c r="N17" s="278">
        <f t="shared" si="0"/>
        <v>137</v>
      </c>
      <c r="O17" s="278"/>
      <c r="P17" s="278">
        <f t="shared" si="0"/>
        <v>37</v>
      </c>
      <c r="Q17" s="278">
        <f t="shared" si="0"/>
        <v>32</v>
      </c>
      <c r="R17" s="279">
        <f t="shared" si="0"/>
        <v>32</v>
      </c>
      <c r="S17" s="95"/>
      <c r="T17" s="5"/>
      <c r="U17" s="5"/>
      <c r="V17" s="5"/>
      <c r="W17" s="5"/>
      <c r="X17" s="5"/>
    </row>
    <row r="18" spans="1:24" s="6" customFormat="1" x14ac:dyDescent="0.2">
      <c r="A18" s="124" t="s">
        <v>102</v>
      </c>
      <c r="B18" s="432"/>
      <c r="C18" s="536"/>
      <c r="D18" s="537"/>
      <c r="E18" s="537"/>
      <c r="F18" s="537"/>
      <c r="G18" s="537"/>
      <c r="H18" s="537"/>
      <c r="I18" s="537"/>
      <c r="J18" s="537"/>
      <c r="K18" s="537"/>
      <c r="L18" s="537"/>
      <c r="M18" s="537"/>
      <c r="N18" s="537"/>
      <c r="O18" s="537"/>
      <c r="P18" s="537"/>
      <c r="Q18" s="537"/>
      <c r="R18" s="538"/>
      <c r="T18" s="5"/>
      <c r="U18" s="5"/>
      <c r="V18" s="5"/>
      <c r="W18" s="5"/>
      <c r="X18" s="5"/>
    </row>
    <row r="19" spans="1:24" s="2" customFormat="1" x14ac:dyDescent="0.2">
      <c r="A19" s="262" t="s">
        <v>76</v>
      </c>
      <c r="B19" s="263" t="s">
        <v>77</v>
      </c>
      <c r="C19" s="274"/>
      <c r="D19" s="275"/>
      <c r="E19" s="275"/>
      <c r="F19" s="275"/>
      <c r="G19" s="275"/>
      <c r="H19" s="275"/>
      <c r="I19" s="275"/>
      <c r="J19" s="275"/>
      <c r="K19" s="275"/>
      <c r="L19" s="275"/>
      <c r="M19" s="275"/>
      <c r="N19" s="275"/>
      <c r="O19" s="275"/>
      <c r="P19" s="275"/>
      <c r="Q19" s="275"/>
      <c r="R19" s="276"/>
      <c r="T19" s="5"/>
      <c r="U19" s="5"/>
      <c r="V19" s="5"/>
      <c r="W19" s="5"/>
      <c r="X19" s="5"/>
    </row>
    <row r="20" spans="1:24" x14ac:dyDescent="0.2">
      <c r="A20" s="121" t="s">
        <v>78</v>
      </c>
      <c r="B20" s="264" t="s">
        <v>79</v>
      </c>
      <c r="C20" s="181"/>
      <c r="D20" s="182"/>
      <c r="E20" s="182"/>
      <c r="F20" s="182"/>
      <c r="G20" s="182"/>
      <c r="H20" s="182"/>
      <c r="I20" s="182"/>
      <c r="J20" s="182"/>
      <c r="K20" s="182"/>
      <c r="L20" s="182"/>
      <c r="M20" s="182"/>
      <c r="N20" s="182"/>
      <c r="O20" s="182"/>
      <c r="P20" s="182"/>
      <c r="Q20" s="182"/>
      <c r="R20" s="183"/>
      <c r="T20" s="5"/>
      <c r="U20" s="5"/>
      <c r="V20" s="5"/>
      <c r="W20" s="5"/>
      <c r="X20" s="5"/>
    </row>
    <row r="21" spans="1:24" x14ac:dyDescent="0.2">
      <c r="A21" s="121" t="s">
        <v>80</v>
      </c>
      <c r="B21" s="264" t="s">
        <v>81</v>
      </c>
      <c r="C21" s="181"/>
      <c r="D21" s="182"/>
      <c r="E21" s="182"/>
      <c r="F21" s="182"/>
      <c r="G21" s="182"/>
      <c r="H21" s="182"/>
      <c r="I21" s="182"/>
      <c r="J21" s="182"/>
      <c r="K21" s="182"/>
      <c r="L21" s="182"/>
      <c r="M21" s="182"/>
      <c r="N21" s="182"/>
      <c r="O21" s="182"/>
      <c r="P21" s="182"/>
      <c r="Q21" s="182"/>
      <c r="R21" s="183"/>
    </row>
    <row r="22" spans="1:24" x14ac:dyDescent="0.2">
      <c r="A22" s="121" t="s">
        <v>82</v>
      </c>
      <c r="B22" s="264" t="s">
        <v>83</v>
      </c>
      <c r="C22" s="181"/>
      <c r="D22" s="182"/>
      <c r="E22" s="182"/>
      <c r="F22" s="182"/>
      <c r="G22" s="182"/>
      <c r="H22" s="182"/>
      <c r="I22" s="182"/>
      <c r="J22" s="182"/>
      <c r="K22" s="182"/>
      <c r="L22" s="182"/>
      <c r="M22" s="182"/>
      <c r="N22" s="182"/>
      <c r="O22" s="182"/>
      <c r="P22" s="182"/>
      <c r="Q22" s="182"/>
      <c r="R22" s="183"/>
    </row>
    <row r="23" spans="1:24" x14ac:dyDescent="0.2">
      <c r="A23" s="121" t="s">
        <v>84</v>
      </c>
      <c r="B23" s="264" t="s">
        <v>85</v>
      </c>
      <c r="C23" s="181">
        <v>305</v>
      </c>
      <c r="D23" s="182">
        <v>321</v>
      </c>
      <c r="E23" s="182">
        <v>284</v>
      </c>
      <c r="F23" s="182">
        <v>156</v>
      </c>
      <c r="G23" s="182"/>
      <c r="H23" s="182"/>
      <c r="I23" s="182"/>
      <c r="J23" s="182"/>
      <c r="K23" s="181">
        <v>105</v>
      </c>
      <c r="L23" s="182">
        <v>105</v>
      </c>
      <c r="M23" s="182">
        <v>104</v>
      </c>
      <c r="N23" s="182">
        <v>76</v>
      </c>
      <c r="O23" s="182">
        <v>11</v>
      </c>
      <c r="P23" s="182">
        <v>11</v>
      </c>
      <c r="Q23" s="182">
        <v>9</v>
      </c>
      <c r="R23" s="183">
        <v>9</v>
      </c>
    </row>
    <row r="24" spans="1:24" x14ac:dyDescent="0.2">
      <c r="A24" s="121" t="s">
        <v>86</v>
      </c>
      <c r="B24" s="264" t="s">
        <v>87</v>
      </c>
      <c r="C24" s="181">
        <v>1229</v>
      </c>
      <c r="D24" s="182">
        <v>1505</v>
      </c>
      <c r="E24" s="182">
        <v>1346</v>
      </c>
      <c r="F24" s="182">
        <v>731</v>
      </c>
      <c r="G24" s="182"/>
      <c r="H24" s="182"/>
      <c r="I24" s="182"/>
      <c r="J24" s="182"/>
      <c r="K24" s="181">
        <v>502</v>
      </c>
      <c r="L24" s="182">
        <v>527</v>
      </c>
      <c r="M24" s="182">
        <v>533</v>
      </c>
      <c r="N24" s="182">
        <v>413</v>
      </c>
      <c r="O24" s="182">
        <v>28</v>
      </c>
      <c r="P24" s="182">
        <v>29</v>
      </c>
      <c r="Q24" s="182">
        <v>18</v>
      </c>
      <c r="R24" s="183">
        <v>17</v>
      </c>
    </row>
    <row r="25" spans="1:24" x14ac:dyDescent="0.2">
      <c r="A25" s="121" t="s">
        <v>88</v>
      </c>
      <c r="B25" s="264" t="s">
        <v>89</v>
      </c>
      <c r="C25" s="181"/>
      <c r="D25" s="182"/>
      <c r="E25" s="182"/>
      <c r="F25" s="182"/>
      <c r="G25" s="182"/>
      <c r="H25" s="182"/>
      <c r="I25" s="182"/>
      <c r="J25" s="182"/>
      <c r="K25" s="182"/>
      <c r="L25" s="182"/>
      <c r="M25" s="182"/>
      <c r="N25" s="182"/>
      <c r="O25" s="182"/>
      <c r="P25" s="182"/>
      <c r="Q25" s="182"/>
      <c r="R25" s="183"/>
    </row>
    <row r="26" spans="1:24" x14ac:dyDescent="0.2">
      <c r="A26" s="121" t="s">
        <v>90</v>
      </c>
      <c r="B26" s="264" t="s">
        <v>91</v>
      </c>
      <c r="C26" s="181">
        <v>0</v>
      </c>
      <c r="D26" s="182">
        <v>0</v>
      </c>
      <c r="E26" s="182">
        <v>0</v>
      </c>
      <c r="F26" s="182">
        <v>0</v>
      </c>
      <c r="G26" s="182"/>
      <c r="H26" s="182"/>
      <c r="I26" s="182"/>
      <c r="J26" s="182"/>
      <c r="K26" s="182">
        <v>15</v>
      </c>
      <c r="L26" s="182">
        <v>15</v>
      </c>
      <c r="M26" s="182">
        <v>15</v>
      </c>
      <c r="N26" s="182">
        <v>10</v>
      </c>
      <c r="O26" s="182">
        <v>0</v>
      </c>
      <c r="P26" s="182">
        <v>0</v>
      </c>
      <c r="Q26" s="182">
        <v>0</v>
      </c>
      <c r="R26" s="183">
        <v>0</v>
      </c>
    </row>
    <row r="27" spans="1:24" x14ac:dyDescent="0.2">
      <c r="A27" s="121" t="s">
        <v>92</v>
      </c>
      <c r="B27" s="264" t="s">
        <v>93</v>
      </c>
      <c r="C27" s="181"/>
      <c r="D27" s="182"/>
      <c r="E27" s="182"/>
      <c r="F27" s="182"/>
      <c r="G27" s="182"/>
      <c r="H27" s="182"/>
      <c r="I27" s="182"/>
      <c r="J27" s="182"/>
      <c r="K27" s="182"/>
      <c r="L27" s="182"/>
      <c r="M27" s="182"/>
      <c r="N27" s="182"/>
      <c r="O27" s="182"/>
      <c r="P27" s="182"/>
      <c r="Q27" s="182"/>
      <c r="R27" s="183"/>
    </row>
    <row r="28" spans="1:24" x14ac:dyDescent="0.2">
      <c r="A28" s="121" t="s">
        <v>94</v>
      </c>
      <c r="B28" s="264" t="s">
        <v>95</v>
      </c>
      <c r="C28" s="181"/>
      <c r="D28" s="182"/>
      <c r="E28" s="182"/>
      <c r="F28" s="182"/>
      <c r="G28" s="182"/>
      <c r="H28" s="182"/>
      <c r="I28" s="182"/>
      <c r="J28" s="182"/>
      <c r="K28" s="182"/>
      <c r="L28" s="182"/>
      <c r="M28" s="182"/>
      <c r="N28" s="182"/>
      <c r="O28" s="182"/>
      <c r="P28" s="182"/>
      <c r="Q28" s="182"/>
      <c r="R28" s="183"/>
    </row>
    <row r="29" spans="1:24" x14ac:dyDescent="0.2">
      <c r="A29" s="121" t="s">
        <v>96</v>
      </c>
      <c r="B29" s="264" t="s">
        <v>97</v>
      </c>
      <c r="C29" s="184"/>
      <c r="D29" s="185"/>
      <c r="E29" s="185"/>
      <c r="F29" s="185"/>
      <c r="G29" s="185"/>
      <c r="H29" s="185"/>
      <c r="I29" s="185"/>
      <c r="J29" s="185"/>
      <c r="K29" s="185"/>
      <c r="L29" s="185"/>
      <c r="M29" s="185"/>
      <c r="N29" s="185"/>
      <c r="O29" s="185"/>
      <c r="P29" s="185"/>
      <c r="Q29" s="185"/>
      <c r="R29" s="186"/>
    </row>
    <row r="30" spans="1:24" x14ac:dyDescent="0.2">
      <c r="A30" s="121" t="s">
        <v>98</v>
      </c>
      <c r="B30" s="264" t="s">
        <v>99</v>
      </c>
      <c r="C30" s="184"/>
      <c r="D30" s="185"/>
      <c r="E30" s="185"/>
      <c r="F30" s="185"/>
      <c r="G30" s="185"/>
      <c r="H30" s="185"/>
      <c r="I30" s="185"/>
      <c r="J30" s="185"/>
      <c r="K30" s="185"/>
      <c r="L30" s="185"/>
      <c r="M30" s="185"/>
      <c r="N30" s="185"/>
      <c r="O30" s="185"/>
      <c r="P30" s="185"/>
      <c r="Q30" s="185"/>
      <c r="R30" s="186"/>
    </row>
    <row r="31" spans="1:24" ht="13.5" thickBot="1" x14ac:dyDescent="0.25">
      <c r="A31" s="265" t="s">
        <v>100</v>
      </c>
      <c r="B31" s="266" t="s">
        <v>101</v>
      </c>
      <c r="C31" s="277"/>
      <c r="D31" s="278">
        <f>SUM(D20:D30)</f>
        <v>1826</v>
      </c>
      <c r="E31" s="278">
        <f>SUM(E20:E30)</f>
        <v>1630</v>
      </c>
      <c r="F31" s="278">
        <f>SUM(F20:F30)</f>
        <v>887</v>
      </c>
      <c r="G31" s="278"/>
      <c r="H31" s="278">
        <f>SUM(H20:H30)</f>
        <v>0</v>
      </c>
      <c r="I31" s="278">
        <f>SUM(I20:I30)</f>
        <v>0</v>
      </c>
      <c r="J31" s="278">
        <f>SUM(J20:J30)</f>
        <v>0</v>
      </c>
      <c r="K31" s="278"/>
      <c r="L31" s="278">
        <f t="shared" ref="L31:R31" si="1">SUM(L20:L30)</f>
        <v>647</v>
      </c>
      <c r="M31" s="278">
        <f t="shared" si="1"/>
        <v>652</v>
      </c>
      <c r="N31" s="278">
        <f t="shared" si="1"/>
        <v>499</v>
      </c>
      <c r="O31" s="278"/>
      <c r="P31" s="278">
        <f t="shared" si="1"/>
        <v>40</v>
      </c>
      <c r="Q31" s="278">
        <f t="shared" si="1"/>
        <v>27</v>
      </c>
      <c r="R31" s="279">
        <f t="shared" si="1"/>
        <v>26</v>
      </c>
    </row>
    <row r="32" spans="1:24" s="6" customFormat="1" x14ac:dyDescent="0.2">
      <c r="A32" s="124" t="s">
        <v>103</v>
      </c>
      <c r="B32" s="273"/>
      <c r="C32" s="559"/>
      <c r="D32" s="560"/>
      <c r="E32" s="560"/>
      <c r="F32" s="560"/>
      <c r="G32" s="560"/>
      <c r="H32" s="560"/>
      <c r="I32" s="560"/>
      <c r="J32" s="560"/>
      <c r="K32" s="560"/>
      <c r="L32" s="560"/>
      <c r="M32" s="560"/>
      <c r="N32" s="560"/>
      <c r="O32" s="560"/>
      <c r="P32" s="560"/>
      <c r="Q32" s="560"/>
      <c r="R32" s="561"/>
    </row>
    <row r="33" spans="1:19" s="2" customFormat="1" x14ac:dyDescent="0.2">
      <c r="A33" s="262" t="s">
        <v>76</v>
      </c>
      <c r="B33" s="263" t="s">
        <v>77</v>
      </c>
      <c r="C33" s="274"/>
      <c r="D33" s="275"/>
      <c r="E33" s="275"/>
      <c r="F33" s="275"/>
      <c r="G33" s="275"/>
      <c r="H33" s="275"/>
      <c r="I33" s="275"/>
      <c r="J33" s="275"/>
      <c r="K33" s="275"/>
      <c r="L33" s="275"/>
      <c r="M33" s="275"/>
      <c r="N33" s="275"/>
      <c r="O33" s="275"/>
      <c r="P33" s="275"/>
      <c r="Q33" s="275"/>
      <c r="R33" s="276"/>
    </row>
    <row r="34" spans="1:19" x14ac:dyDescent="0.2">
      <c r="A34" s="121" t="s">
        <v>78</v>
      </c>
      <c r="B34" s="264" t="s">
        <v>79</v>
      </c>
      <c r="C34" s="181"/>
      <c r="D34" s="182"/>
      <c r="E34" s="182"/>
      <c r="F34" s="182"/>
      <c r="G34" s="182"/>
      <c r="H34" s="182"/>
      <c r="I34" s="182"/>
      <c r="J34" s="182"/>
      <c r="K34" s="182"/>
      <c r="L34" s="182"/>
      <c r="M34" s="182"/>
      <c r="N34" s="182"/>
      <c r="O34" s="182"/>
      <c r="P34" s="182"/>
      <c r="Q34" s="182"/>
      <c r="R34" s="183"/>
    </row>
    <row r="35" spans="1:19" x14ac:dyDescent="0.2">
      <c r="A35" s="121" t="s">
        <v>80</v>
      </c>
      <c r="B35" s="264" t="s">
        <v>81</v>
      </c>
      <c r="C35" s="181"/>
      <c r="D35" s="182"/>
      <c r="E35" s="182"/>
      <c r="F35" s="182"/>
      <c r="G35" s="182"/>
      <c r="H35" s="182"/>
      <c r="I35" s="182"/>
      <c r="J35" s="182"/>
      <c r="K35" s="182"/>
      <c r="L35" s="182"/>
      <c r="M35" s="182"/>
      <c r="N35" s="182"/>
      <c r="O35" s="182"/>
      <c r="P35" s="182"/>
      <c r="Q35" s="182"/>
      <c r="R35" s="183"/>
    </row>
    <row r="36" spans="1:19" x14ac:dyDescent="0.2">
      <c r="A36" s="121" t="s">
        <v>82</v>
      </c>
      <c r="B36" s="264" t="s">
        <v>83</v>
      </c>
      <c r="C36" s="181"/>
      <c r="D36" s="182"/>
      <c r="E36" s="182"/>
      <c r="F36" s="182"/>
      <c r="G36" s="182"/>
      <c r="H36" s="182"/>
      <c r="I36" s="182"/>
      <c r="J36" s="182"/>
      <c r="K36" s="182"/>
      <c r="L36" s="182"/>
      <c r="M36" s="182"/>
      <c r="N36" s="182"/>
      <c r="O36" s="182"/>
      <c r="P36" s="182"/>
      <c r="Q36" s="182"/>
      <c r="R36" s="183"/>
    </row>
    <row r="37" spans="1:19" x14ac:dyDescent="0.2">
      <c r="A37" s="121" t="s">
        <v>84</v>
      </c>
      <c r="B37" s="264" t="s">
        <v>85</v>
      </c>
      <c r="C37" s="181"/>
      <c r="D37" s="182"/>
      <c r="E37" s="182"/>
      <c r="F37" s="182"/>
      <c r="G37" s="182"/>
      <c r="H37" s="182"/>
      <c r="I37" s="182"/>
      <c r="J37" s="182"/>
      <c r="K37" s="182"/>
      <c r="L37" s="182"/>
      <c r="M37" s="182"/>
      <c r="N37" s="182"/>
      <c r="O37" s="182"/>
      <c r="P37" s="182"/>
      <c r="Q37" s="182"/>
      <c r="R37" s="183"/>
    </row>
    <row r="38" spans="1:19" x14ac:dyDescent="0.2">
      <c r="A38" s="121" t="s">
        <v>86</v>
      </c>
      <c r="B38" s="264" t="s">
        <v>87</v>
      </c>
      <c r="C38" s="181"/>
      <c r="D38" s="182"/>
      <c r="E38" s="182"/>
      <c r="F38" s="182"/>
      <c r="G38" s="182"/>
      <c r="H38" s="182"/>
      <c r="I38" s="182"/>
      <c r="J38" s="182"/>
      <c r="K38" s="182"/>
      <c r="L38" s="182"/>
      <c r="M38" s="182"/>
      <c r="N38" s="182"/>
      <c r="O38" s="182"/>
      <c r="P38" s="182"/>
      <c r="Q38" s="182"/>
      <c r="R38" s="183"/>
    </row>
    <row r="39" spans="1:19" x14ac:dyDescent="0.2">
      <c r="A39" s="121" t="s">
        <v>88</v>
      </c>
      <c r="B39" s="264" t="s">
        <v>89</v>
      </c>
      <c r="C39" s="181"/>
      <c r="D39" s="182"/>
      <c r="E39" s="182"/>
      <c r="F39" s="182"/>
      <c r="G39" s="182"/>
      <c r="H39" s="182"/>
      <c r="I39" s="182"/>
      <c r="J39" s="182"/>
      <c r="K39" s="182"/>
      <c r="L39" s="182"/>
      <c r="M39" s="182"/>
      <c r="N39" s="182"/>
      <c r="O39" s="182"/>
      <c r="P39" s="182"/>
      <c r="Q39" s="182"/>
      <c r="R39" s="183"/>
    </row>
    <row r="40" spans="1:19" x14ac:dyDescent="0.2">
      <c r="A40" s="121" t="s">
        <v>90</v>
      </c>
      <c r="B40" s="264" t="s">
        <v>91</v>
      </c>
      <c r="C40" s="181"/>
      <c r="D40" s="182"/>
      <c r="E40" s="182"/>
      <c r="F40" s="182"/>
      <c r="G40" s="182"/>
      <c r="H40" s="182"/>
      <c r="I40" s="182"/>
      <c r="J40" s="182"/>
      <c r="K40" s="182"/>
      <c r="L40" s="182"/>
      <c r="M40" s="182"/>
      <c r="N40" s="182"/>
      <c r="O40" s="182"/>
      <c r="P40" s="182"/>
      <c r="Q40" s="182"/>
      <c r="R40" s="183"/>
    </row>
    <row r="41" spans="1:19" x14ac:dyDescent="0.2">
      <c r="A41" s="121" t="s">
        <v>92</v>
      </c>
      <c r="B41" s="264" t="s">
        <v>93</v>
      </c>
      <c r="C41" s="181">
        <v>542</v>
      </c>
      <c r="D41" s="182">
        <v>617</v>
      </c>
      <c r="E41" s="182">
        <v>435</v>
      </c>
      <c r="F41" s="182">
        <v>290</v>
      </c>
      <c r="G41" s="182"/>
      <c r="H41" s="182"/>
      <c r="I41" s="182"/>
      <c r="J41" s="182"/>
      <c r="K41" s="181">
        <v>214</v>
      </c>
      <c r="L41" s="182">
        <v>248</v>
      </c>
      <c r="M41" s="182">
        <v>206</v>
      </c>
      <c r="N41" s="182">
        <v>158</v>
      </c>
      <c r="O41" s="182">
        <v>17</v>
      </c>
      <c r="P41" s="182">
        <v>17</v>
      </c>
      <c r="Q41" s="182">
        <v>15</v>
      </c>
      <c r="R41" s="183">
        <v>13</v>
      </c>
    </row>
    <row r="42" spans="1:19" x14ac:dyDescent="0.2">
      <c r="A42" s="121" t="s">
        <v>94</v>
      </c>
      <c r="B42" s="264" t="s">
        <v>95</v>
      </c>
      <c r="C42" s="181"/>
      <c r="D42" s="182"/>
      <c r="E42" s="182"/>
      <c r="F42" s="182"/>
      <c r="G42" s="182"/>
      <c r="H42" s="182"/>
      <c r="I42" s="182"/>
      <c r="J42" s="182"/>
      <c r="K42" s="182"/>
      <c r="L42" s="182"/>
      <c r="M42" s="182"/>
      <c r="N42" s="182"/>
      <c r="O42" s="182"/>
      <c r="P42" s="182"/>
      <c r="Q42" s="182"/>
      <c r="R42" s="183"/>
    </row>
    <row r="43" spans="1:19" x14ac:dyDescent="0.2">
      <c r="A43" s="121" t="s">
        <v>96</v>
      </c>
      <c r="B43" s="264" t="s">
        <v>97</v>
      </c>
      <c r="C43" s="181"/>
      <c r="D43" s="182"/>
      <c r="E43" s="182"/>
      <c r="F43" s="182"/>
      <c r="G43" s="182"/>
      <c r="H43" s="182"/>
      <c r="I43" s="182"/>
      <c r="J43" s="182"/>
      <c r="K43" s="182"/>
      <c r="L43" s="182"/>
      <c r="M43" s="182"/>
      <c r="N43" s="182"/>
      <c r="O43" s="182"/>
      <c r="P43" s="182"/>
      <c r="Q43" s="182"/>
      <c r="R43" s="183"/>
    </row>
    <row r="44" spans="1:19" x14ac:dyDescent="0.2">
      <c r="A44" s="121" t="s">
        <v>98</v>
      </c>
      <c r="B44" s="264" t="s">
        <v>99</v>
      </c>
      <c r="C44" s="181"/>
      <c r="D44" s="182"/>
      <c r="E44" s="182"/>
      <c r="F44" s="182"/>
      <c r="G44" s="182"/>
      <c r="H44" s="182"/>
      <c r="I44" s="182"/>
      <c r="J44" s="182"/>
      <c r="K44" s="182"/>
      <c r="L44" s="182"/>
      <c r="M44" s="182"/>
      <c r="N44" s="182"/>
      <c r="O44" s="182"/>
      <c r="P44" s="182"/>
      <c r="Q44" s="182"/>
      <c r="R44" s="183"/>
    </row>
    <row r="45" spans="1:19" x14ac:dyDescent="0.2">
      <c r="A45" s="265" t="s">
        <v>100</v>
      </c>
      <c r="B45" s="266" t="s">
        <v>101</v>
      </c>
      <c r="C45" s="277"/>
      <c r="D45" s="278">
        <f>SUM(D34:D44)</f>
        <v>617</v>
      </c>
      <c r="E45" s="278">
        <f>SUM(E34:E44)</f>
        <v>435</v>
      </c>
      <c r="F45" s="278">
        <f>SUM(F34:F44)</f>
        <v>290</v>
      </c>
      <c r="G45" s="278"/>
      <c r="H45" s="278">
        <f>SUM(H34:H44)</f>
        <v>0</v>
      </c>
      <c r="I45" s="278">
        <f>SUM(I34:I44)</f>
        <v>0</v>
      </c>
      <c r="J45" s="278">
        <f>SUM(J34:J44)</f>
        <v>0</v>
      </c>
      <c r="K45" s="278"/>
      <c r="L45" s="278">
        <f t="shared" ref="L45:R45" si="2">SUM(L34:L44)</f>
        <v>248</v>
      </c>
      <c r="M45" s="278">
        <f t="shared" si="2"/>
        <v>206</v>
      </c>
      <c r="N45" s="278">
        <f t="shared" si="2"/>
        <v>158</v>
      </c>
      <c r="O45" s="278"/>
      <c r="P45" s="278">
        <f t="shared" si="2"/>
        <v>17</v>
      </c>
      <c r="Q45" s="278">
        <f t="shared" si="2"/>
        <v>15</v>
      </c>
      <c r="R45" s="279">
        <f t="shared" si="2"/>
        <v>13</v>
      </c>
    </row>
    <row r="46" spans="1:19" s="6" customFormat="1" x14ac:dyDescent="0.2">
      <c r="A46" s="124" t="s">
        <v>104</v>
      </c>
      <c r="B46" s="267"/>
      <c r="C46" s="530"/>
      <c r="D46" s="531"/>
      <c r="E46" s="531"/>
      <c r="F46" s="531"/>
      <c r="G46" s="531"/>
      <c r="H46" s="531"/>
      <c r="I46" s="531"/>
      <c r="J46" s="531"/>
      <c r="K46" s="531"/>
      <c r="L46" s="531"/>
      <c r="M46" s="531"/>
      <c r="N46" s="531"/>
      <c r="O46" s="531"/>
      <c r="P46" s="531"/>
      <c r="Q46" s="531"/>
      <c r="R46" s="532"/>
      <c r="S46" s="414"/>
    </row>
    <row r="47" spans="1:19" s="2" customFormat="1" x14ac:dyDescent="0.2">
      <c r="A47" s="262" t="s">
        <v>76</v>
      </c>
      <c r="B47" s="263" t="s">
        <v>77</v>
      </c>
      <c r="C47" s="274"/>
      <c r="D47" s="275"/>
      <c r="E47" s="275"/>
      <c r="F47" s="275"/>
      <c r="G47" s="275"/>
      <c r="H47" s="275"/>
      <c r="I47" s="275"/>
      <c r="J47" s="275"/>
      <c r="K47" s="275"/>
      <c r="L47" s="275"/>
      <c r="M47" s="275"/>
      <c r="N47" s="275"/>
      <c r="O47" s="275"/>
      <c r="P47" s="275"/>
      <c r="Q47" s="275"/>
      <c r="R47" s="276"/>
      <c r="S47" s="93"/>
    </row>
    <row r="48" spans="1:19" x14ac:dyDescent="0.2">
      <c r="A48" s="121" t="s">
        <v>78</v>
      </c>
      <c r="B48" s="264" t="s">
        <v>79</v>
      </c>
      <c r="C48" s="181"/>
      <c r="D48" s="182"/>
      <c r="E48" s="182"/>
      <c r="F48" s="182"/>
      <c r="G48" s="182"/>
      <c r="H48" s="182"/>
      <c r="I48" s="182"/>
      <c r="J48" s="182"/>
      <c r="K48" s="182"/>
      <c r="L48" s="182"/>
      <c r="M48" s="182"/>
      <c r="N48" s="182"/>
      <c r="O48" s="182"/>
      <c r="P48" s="182"/>
      <c r="Q48" s="182"/>
      <c r="R48" s="183"/>
      <c r="S48" s="95"/>
    </row>
    <row r="49" spans="1:19" x14ac:dyDescent="0.2">
      <c r="A49" s="121" t="s">
        <v>80</v>
      </c>
      <c r="B49" s="264" t="s">
        <v>81</v>
      </c>
      <c r="C49" s="181"/>
      <c r="D49" s="182"/>
      <c r="E49" s="182"/>
      <c r="F49" s="182"/>
      <c r="G49" s="182"/>
      <c r="H49" s="182"/>
      <c r="I49" s="182"/>
      <c r="J49" s="182"/>
      <c r="K49" s="182"/>
      <c r="L49" s="182"/>
      <c r="M49" s="182"/>
      <c r="N49" s="182"/>
      <c r="O49" s="182"/>
      <c r="P49" s="182"/>
      <c r="Q49" s="182"/>
      <c r="R49" s="183"/>
      <c r="S49" s="95"/>
    </row>
    <row r="50" spans="1:19" x14ac:dyDescent="0.2">
      <c r="A50" s="121" t="s">
        <v>82</v>
      </c>
      <c r="B50" s="264" t="s">
        <v>83</v>
      </c>
      <c r="C50" s="181"/>
      <c r="D50" s="182"/>
      <c r="E50" s="182"/>
      <c r="F50" s="182"/>
      <c r="G50" s="182"/>
      <c r="H50" s="182"/>
      <c r="I50" s="182"/>
      <c r="J50" s="182"/>
      <c r="K50" s="182"/>
      <c r="L50" s="182"/>
      <c r="M50" s="182"/>
      <c r="N50" s="182"/>
      <c r="O50" s="182"/>
      <c r="P50" s="182"/>
      <c r="Q50" s="182"/>
      <c r="R50" s="183"/>
      <c r="S50" s="95"/>
    </row>
    <row r="51" spans="1:19" x14ac:dyDescent="0.2">
      <c r="A51" s="121" t="s">
        <v>84</v>
      </c>
      <c r="B51" s="264" t="s">
        <v>85</v>
      </c>
      <c r="C51" s="181"/>
      <c r="D51" s="182"/>
      <c r="E51" s="182"/>
      <c r="F51" s="182"/>
      <c r="G51" s="182"/>
      <c r="H51" s="182"/>
      <c r="I51" s="182"/>
      <c r="J51" s="182"/>
      <c r="K51" s="182"/>
      <c r="L51" s="182"/>
      <c r="M51" s="182"/>
      <c r="N51" s="182"/>
      <c r="O51" s="182"/>
      <c r="P51" s="182"/>
      <c r="Q51" s="182"/>
      <c r="R51" s="183"/>
      <c r="S51" s="95"/>
    </row>
    <row r="52" spans="1:19" x14ac:dyDescent="0.2">
      <c r="A52" s="121" t="s">
        <v>86</v>
      </c>
      <c r="B52" s="264" t="s">
        <v>87</v>
      </c>
      <c r="C52" s="181"/>
      <c r="D52" s="182"/>
      <c r="E52" s="182"/>
      <c r="F52" s="182"/>
      <c r="G52" s="182"/>
      <c r="H52" s="182"/>
      <c r="I52" s="182"/>
      <c r="J52" s="182"/>
      <c r="K52" s="182"/>
      <c r="L52" s="182"/>
      <c r="M52" s="182"/>
      <c r="N52" s="182"/>
      <c r="O52" s="182"/>
      <c r="P52" s="182"/>
      <c r="Q52" s="182"/>
      <c r="R52" s="183"/>
      <c r="S52" s="95"/>
    </row>
    <row r="53" spans="1:19" x14ac:dyDescent="0.2">
      <c r="A53" s="121" t="s">
        <v>88</v>
      </c>
      <c r="B53" s="264" t="s">
        <v>89</v>
      </c>
      <c r="C53" s="181">
        <v>8</v>
      </c>
      <c r="D53" s="182">
        <v>8</v>
      </c>
      <c r="E53" s="182">
        <v>8</v>
      </c>
      <c r="F53" s="182">
        <v>2</v>
      </c>
      <c r="G53" s="182"/>
      <c r="H53" s="182"/>
      <c r="I53" s="182"/>
      <c r="J53" s="182"/>
      <c r="K53" s="182">
        <v>0</v>
      </c>
      <c r="L53" s="182">
        <v>0</v>
      </c>
      <c r="M53" s="182">
        <v>0</v>
      </c>
      <c r="N53" s="182">
        <v>0</v>
      </c>
      <c r="O53" s="182">
        <v>0</v>
      </c>
      <c r="P53" s="182">
        <v>0</v>
      </c>
      <c r="Q53" s="182">
        <v>0</v>
      </c>
      <c r="R53" s="183">
        <v>0</v>
      </c>
      <c r="S53" s="95"/>
    </row>
    <row r="54" spans="1:19" x14ac:dyDescent="0.2">
      <c r="A54" s="121" t="s">
        <v>90</v>
      </c>
      <c r="B54" s="264" t="s">
        <v>91</v>
      </c>
      <c r="C54" s="181"/>
      <c r="D54" s="182"/>
      <c r="E54" s="182"/>
      <c r="F54" s="182"/>
      <c r="G54" s="182"/>
      <c r="H54" s="182"/>
      <c r="I54" s="182"/>
      <c r="J54" s="182"/>
      <c r="K54" s="182"/>
      <c r="L54" s="182"/>
      <c r="M54" s="182"/>
      <c r="N54" s="182"/>
      <c r="O54" s="182"/>
      <c r="P54" s="182"/>
      <c r="Q54" s="182"/>
      <c r="R54" s="183"/>
      <c r="S54" s="95"/>
    </row>
    <row r="55" spans="1:19" x14ac:dyDescent="0.2">
      <c r="A55" s="121" t="s">
        <v>92</v>
      </c>
      <c r="B55" s="264" t="s">
        <v>93</v>
      </c>
      <c r="C55" s="181">
        <v>804</v>
      </c>
      <c r="D55" s="182">
        <v>871</v>
      </c>
      <c r="E55" s="182">
        <v>861</v>
      </c>
      <c r="F55" s="182">
        <v>578</v>
      </c>
      <c r="G55" s="182"/>
      <c r="H55" s="182"/>
      <c r="I55" s="182"/>
      <c r="J55" s="182"/>
      <c r="K55" s="181">
        <v>338</v>
      </c>
      <c r="L55" s="182">
        <v>370</v>
      </c>
      <c r="M55" s="182">
        <v>358</v>
      </c>
      <c r="N55" s="182">
        <v>274</v>
      </c>
      <c r="O55" s="182">
        <v>48</v>
      </c>
      <c r="P55" s="182">
        <v>48</v>
      </c>
      <c r="Q55" s="182">
        <v>48</v>
      </c>
      <c r="R55" s="183">
        <v>45</v>
      </c>
      <c r="S55" s="95"/>
    </row>
    <row r="56" spans="1:19" x14ac:dyDescent="0.2">
      <c r="A56" s="121" t="s">
        <v>94</v>
      </c>
      <c r="B56" s="264" t="s">
        <v>95</v>
      </c>
      <c r="C56" s="181"/>
      <c r="D56" s="182"/>
      <c r="E56" s="182"/>
      <c r="F56" s="182"/>
      <c r="G56" s="182"/>
      <c r="H56" s="182"/>
      <c r="I56" s="182"/>
      <c r="J56" s="182"/>
      <c r="K56" s="182"/>
      <c r="L56" s="182"/>
      <c r="M56" s="182"/>
      <c r="N56" s="182"/>
      <c r="O56" s="182"/>
      <c r="P56" s="182"/>
      <c r="Q56" s="182"/>
      <c r="R56" s="183"/>
      <c r="S56" s="95"/>
    </row>
    <row r="57" spans="1:19" x14ac:dyDescent="0.2">
      <c r="A57" s="121" t="s">
        <v>96</v>
      </c>
      <c r="B57" s="264" t="s">
        <v>97</v>
      </c>
      <c r="C57" s="184"/>
      <c r="D57" s="185"/>
      <c r="E57" s="185"/>
      <c r="F57" s="185"/>
      <c r="G57" s="185"/>
      <c r="H57" s="185"/>
      <c r="I57" s="185"/>
      <c r="J57" s="185"/>
      <c r="K57" s="185"/>
      <c r="L57" s="185"/>
      <c r="M57" s="185"/>
      <c r="N57" s="185"/>
      <c r="O57" s="185"/>
      <c r="P57" s="185"/>
      <c r="Q57" s="185"/>
      <c r="R57" s="186"/>
      <c r="S57" s="95"/>
    </row>
    <row r="58" spans="1:19" x14ac:dyDescent="0.2">
      <c r="A58" s="121" t="s">
        <v>98</v>
      </c>
      <c r="B58" s="264" t="s">
        <v>99</v>
      </c>
      <c r="C58" s="184">
        <v>0</v>
      </c>
      <c r="D58" s="185">
        <v>0</v>
      </c>
      <c r="E58" s="185">
        <v>0</v>
      </c>
      <c r="F58" s="185">
        <v>0</v>
      </c>
      <c r="G58" s="185"/>
      <c r="H58" s="185"/>
      <c r="I58" s="185"/>
      <c r="J58" s="185"/>
      <c r="K58" s="185">
        <v>40</v>
      </c>
      <c r="L58" s="185">
        <v>41</v>
      </c>
      <c r="M58" s="185">
        <v>39</v>
      </c>
      <c r="N58" s="185">
        <v>34</v>
      </c>
      <c r="O58" s="185">
        <v>13</v>
      </c>
      <c r="P58" s="185">
        <v>13</v>
      </c>
      <c r="Q58" s="185">
        <v>13</v>
      </c>
      <c r="R58" s="186">
        <v>13</v>
      </c>
      <c r="S58" s="95"/>
    </row>
    <row r="59" spans="1:19" ht="13.5" thickBot="1" x14ac:dyDescent="0.25">
      <c r="A59" s="265" t="s">
        <v>100</v>
      </c>
      <c r="B59" s="266" t="s">
        <v>101</v>
      </c>
      <c r="C59" s="277"/>
      <c r="D59" s="278">
        <f>SUM(D48:D58)</f>
        <v>879</v>
      </c>
      <c r="E59" s="278">
        <f>SUM(E48:E58)</f>
        <v>869</v>
      </c>
      <c r="F59" s="278">
        <f>SUM(F48:F58)</f>
        <v>580</v>
      </c>
      <c r="G59" s="278"/>
      <c r="H59" s="278">
        <f>SUM(H48:H58)</f>
        <v>0</v>
      </c>
      <c r="I59" s="278">
        <f>SUM(I48:I58)</f>
        <v>0</v>
      </c>
      <c r="J59" s="278">
        <f>SUM(J48:J58)</f>
        <v>0</v>
      </c>
      <c r="K59" s="278"/>
      <c r="L59" s="278">
        <f t="shared" ref="L59:R59" si="3">SUM(L48:L58)</f>
        <v>411</v>
      </c>
      <c r="M59" s="278">
        <f t="shared" si="3"/>
        <v>397</v>
      </c>
      <c r="N59" s="278">
        <f t="shared" si="3"/>
        <v>308</v>
      </c>
      <c r="O59" s="278"/>
      <c r="P59" s="278">
        <f t="shared" si="3"/>
        <v>61</v>
      </c>
      <c r="Q59" s="278">
        <f t="shared" si="3"/>
        <v>61</v>
      </c>
      <c r="R59" s="279">
        <f t="shared" si="3"/>
        <v>58</v>
      </c>
      <c r="S59" s="95"/>
    </row>
    <row r="60" spans="1:19" s="6" customFormat="1" x14ac:dyDescent="0.2">
      <c r="A60" s="124" t="s">
        <v>105</v>
      </c>
      <c r="B60" s="273"/>
      <c r="C60" s="559"/>
      <c r="D60" s="560"/>
      <c r="E60" s="560"/>
      <c r="F60" s="560"/>
      <c r="G60" s="560"/>
      <c r="H60" s="560"/>
      <c r="I60" s="560"/>
      <c r="J60" s="560"/>
      <c r="K60" s="560"/>
      <c r="L60" s="560"/>
      <c r="M60" s="560"/>
      <c r="N60" s="560"/>
      <c r="O60" s="560"/>
      <c r="P60" s="560"/>
      <c r="Q60" s="560"/>
      <c r="R60" s="561"/>
      <c r="S60" s="414"/>
    </row>
    <row r="61" spans="1:19" s="2" customFormat="1" x14ac:dyDescent="0.2">
      <c r="A61" s="262" t="s">
        <v>76</v>
      </c>
      <c r="B61" s="263" t="s">
        <v>77</v>
      </c>
      <c r="C61" s="274"/>
      <c r="D61" s="275"/>
      <c r="E61" s="275"/>
      <c r="F61" s="275"/>
      <c r="G61" s="275"/>
      <c r="H61" s="275"/>
      <c r="I61" s="275"/>
      <c r="J61" s="275"/>
      <c r="K61" s="275"/>
      <c r="L61" s="275"/>
      <c r="M61" s="275"/>
      <c r="N61" s="275"/>
      <c r="O61" s="275"/>
      <c r="P61" s="275"/>
      <c r="Q61" s="275"/>
      <c r="R61" s="276"/>
    </row>
    <row r="62" spans="1:19" x14ac:dyDescent="0.2">
      <c r="A62" s="121" t="s">
        <v>78</v>
      </c>
      <c r="B62" s="264" t="s">
        <v>79</v>
      </c>
      <c r="C62" s="181"/>
      <c r="D62" s="182"/>
      <c r="E62" s="182"/>
      <c r="F62" s="182"/>
      <c r="G62" s="182"/>
      <c r="H62" s="182"/>
      <c r="I62" s="182"/>
      <c r="J62" s="182"/>
      <c r="K62" s="182"/>
      <c r="L62" s="182"/>
      <c r="M62" s="182"/>
      <c r="N62" s="182"/>
      <c r="O62" s="182"/>
      <c r="P62" s="182"/>
      <c r="Q62" s="182"/>
      <c r="R62" s="183"/>
    </row>
    <row r="63" spans="1:19" x14ac:dyDescent="0.2">
      <c r="A63" s="121" t="s">
        <v>80</v>
      </c>
      <c r="B63" s="264" t="s">
        <v>81</v>
      </c>
      <c r="C63" s="181"/>
      <c r="D63" s="182"/>
      <c r="E63" s="182"/>
      <c r="F63" s="182"/>
      <c r="G63" s="182"/>
      <c r="H63" s="182"/>
      <c r="I63" s="182"/>
      <c r="J63" s="182"/>
      <c r="K63" s="182"/>
      <c r="L63" s="182"/>
      <c r="M63" s="182"/>
      <c r="N63" s="182"/>
      <c r="O63" s="182"/>
      <c r="P63" s="182"/>
      <c r="Q63" s="182"/>
      <c r="R63" s="183"/>
    </row>
    <row r="64" spans="1:19" x14ac:dyDescent="0.2">
      <c r="A64" s="121" t="s">
        <v>82</v>
      </c>
      <c r="B64" s="264" t="s">
        <v>83</v>
      </c>
      <c r="C64" s="181"/>
      <c r="D64" s="182"/>
      <c r="E64" s="182"/>
      <c r="F64" s="182"/>
      <c r="G64" s="182"/>
      <c r="H64" s="182"/>
      <c r="I64" s="182"/>
      <c r="J64" s="182"/>
      <c r="K64" s="182"/>
      <c r="L64" s="182"/>
      <c r="M64" s="182"/>
      <c r="N64" s="182"/>
      <c r="O64" s="182"/>
      <c r="P64" s="182"/>
      <c r="Q64" s="182"/>
      <c r="R64" s="183"/>
    </row>
    <row r="65" spans="1:19" x14ac:dyDescent="0.2">
      <c r="A65" s="121" t="s">
        <v>84</v>
      </c>
      <c r="B65" s="264" t="s">
        <v>85</v>
      </c>
      <c r="C65" s="181"/>
      <c r="D65" s="182"/>
      <c r="E65" s="182"/>
      <c r="F65" s="182"/>
      <c r="G65" s="182"/>
      <c r="H65" s="182"/>
      <c r="I65" s="182"/>
      <c r="J65" s="182"/>
      <c r="K65" s="182"/>
      <c r="L65" s="182"/>
      <c r="M65" s="182"/>
      <c r="N65" s="182"/>
      <c r="O65" s="182"/>
      <c r="P65" s="182"/>
      <c r="Q65" s="182"/>
      <c r="R65" s="183"/>
    </row>
    <row r="66" spans="1:19" x14ac:dyDescent="0.2">
      <c r="A66" s="121" t="s">
        <v>86</v>
      </c>
      <c r="B66" s="264" t="s">
        <v>87</v>
      </c>
      <c r="C66" s="181"/>
      <c r="D66" s="182"/>
      <c r="E66" s="182"/>
      <c r="F66" s="182"/>
      <c r="G66" s="182"/>
      <c r="H66" s="182"/>
      <c r="I66" s="182"/>
      <c r="J66" s="182"/>
      <c r="K66" s="182"/>
      <c r="L66" s="182"/>
      <c r="M66" s="182"/>
      <c r="N66" s="182"/>
      <c r="O66" s="182"/>
      <c r="P66" s="182"/>
      <c r="Q66" s="182"/>
      <c r="R66" s="183"/>
    </row>
    <row r="67" spans="1:19" x14ac:dyDescent="0.2">
      <c r="A67" s="121" t="s">
        <v>88</v>
      </c>
      <c r="B67" s="264" t="s">
        <v>89</v>
      </c>
      <c r="C67" s="181">
        <v>62</v>
      </c>
      <c r="D67" s="182">
        <v>65</v>
      </c>
      <c r="E67" s="182">
        <v>6</v>
      </c>
      <c r="F67" s="182">
        <v>30</v>
      </c>
      <c r="G67" s="182"/>
      <c r="H67" s="182"/>
      <c r="I67" s="182"/>
      <c r="J67" s="182"/>
      <c r="K67" s="181">
        <v>16</v>
      </c>
      <c r="L67" s="182">
        <v>17</v>
      </c>
      <c r="M67" s="182">
        <v>17</v>
      </c>
      <c r="N67" s="182">
        <v>14</v>
      </c>
      <c r="O67" s="182">
        <v>13</v>
      </c>
      <c r="P67" s="182">
        <v>14</v>
      </c>
      <c r="Q67" s="182">
        <v>13</v>
      </c>
      <c r="R67" s="183">
        <v>11</v>
      </c>
    </row>
    <row r="68" spans="1:19" x14ac:dyDescent="0.2">
      <c r="A68" s="121" t="s">
        <v>90</v>
      </c>
      <c r="B68" s="264" t="s">
        <v>91</v>
      </c>
      <c r="C68" s="181">
        <v>562</v>
      </c>
      <c r="D68" s="182">
        <v>574</v>
      </c>
      <c r="E68" s="182">
        <v>536</v>
      </c>
      <c r="F68" s="182">
        <v>353</v>
      </c>
      <c r="G68" s="182"/>
      <c r="H68" s="182"/>
      <c r="I68" s="182"/>
      <c r="J68" s="182"/>
      <c r="K68" s="181">
        <v>206</v>
      </c>
      <c r="L68" s="182">
        <v>220</v>
      </c>
      <c r="M68" s="182">
        <v>186</v>
      </c>
      <c r="N68" s="182">
        <v>160</v>
      </c>
      <c r="O68" s="182">
        <v>25</v>
      </c>
      <c r="P68" s="182">
        <v>27</v>
      </c>
      <c r="Q68" s="182">
        <v>23</v>
      </c>
      <c r="R68" s="183">
        <v>20</v>
      </c>
    </row>
    <row r="69" spans="1:19" x14ac:dyDescent="0.2">
      <c r="A69" s="121" t="s">
        <v>92</v>
      </c>
      <c r="B69" s="264" t="s">
        <v>93</v>
      </c>
      <c r="C69" s="181">
        <v>575</v>
      </c>
      <c r="D69" s="182">
        <v>668</v>
      </c>
      <c r="E69" s="182">
        <v>642</v>
      </c>
      <c r="F69" s="182">
        <v>355</v>
      </c>
      <c r="G69" s="182"/>
      <c r="H69" s="182"/>
      <c r="I69" s="182"/>
      <c r="J69" s="182"/>
      <c r="K69" s="181">
        <v>133</v>
      </c>
      <c r="L69" s="182">
        <v>137</v>
      </c>
      <c r="M69" s="182">
        <v>116</v>
      </c>
      <c r="N69" s="182">
        <v>100</v>
      </c>
      <c r="O69" s="182">
        <v>33</v>
      </c>
      <c r="P69" s="182">
        <v>34</v>
      </c>
      <c r="Q69" s="182">
        <v>31</v>
      </c>
      <c r="R69" s="183">
        <v>28</v>
      </c>
    </row>
    <row r="70" spans="1:19" x14ac:dyDescent="0.2">
      <c r="A70" s="121" t="s">
        <v>94</v>
      </c>
      <c r="B70" s="264" t="s">
        <v>95</v>
      </c>
      <c r="C70" s="181"/>
      <c r="D70" s="182"/>
      <c r="E70" s="182"/>
      <c r="F70" s="182"/>
      <c r="G70" s="182"/>
      <c r="H70" s="182"/>
      <c r="I70" s="182"/>
      <c r="J70" s="182"/>
      <c r="K70" s="182"/>
      <c r="L70" s="182"/>
      <c r="M70" s="182"/>
      <c r="N70" s="182"/>
      <c r="O70" s="182"/>
      <c r="P70" s="182"/>
      <c r="Q70" s="182"/>
      <c r="R70" s="183"/>
    </row>
    <row r="71" spans="1:19" x14ac:dyDescent="0.2">
      <c r="A71" s="121" t="s">
        <v>96</v>
      </c>
      <c r="B71" s="264" t="s">
        <v>97</v>
      </c>
      <c r="C71" s="181">
        <v>0</v>
      </c>
      <c r="D71" s="182">
        <v>0</v>
      </c>
      <c r="E71" s="182">
        <v>0</v>
      </c>
      <c r="F71" s="182">
        <v>0</v>
      </c>
      <c r="G71" s="182"/>
      <c r="H71" s="182"/>
      <c r="I71" s="182"/>
      <c r="J71" s="182"/>
      <c r="K71" s="182">
        <v>64</v>
      </c>
      <c r="L71" s="182">
        <v>68</v>
      </c>
      <c r="M71" s="182">
        <v>61</v>
      </c>
      <c r="N71" s="182">
        <v>34</v>
      </c>
      <c r="O71" s="182">
        <v>0</v>
      </c>
      <c r="P71" s="182">
        <v>0</v>
      </c>
      <c r="Q71" s="182">
        <v>0</v>
      </c>
      <c r="R71" s="183">
        <v>0</v>
      </c>
    </row>
    <row r="72" spans="1:19" x14ac:dyDescent="0.2">
      <c r="A72" s="121" t="s">
        <v>98</v>
      </c>
      <c r="B72" s="264" t="s">
        <v>99</v>
      </c>
      <c r="C72" s="181"/>
      <c r="D72" s="182"/>
      <c r="E72" s="182"/>
      <c r="F72" s="182"/>
      <c r="G72" s="182"/>
      <c r="H72" s="182"/>
      <c r="I72" s="182"/>
      <c r="J72" s="182"/>
      <c r="K72" s="182"/>
      <c r="L72" s="182"/>
      <c r="M72" s="182"/>
      <c r="N72" s="182"/>
      <c r="O72" s="182"/>
      <c r="P72" s="182"/>
      <c r="Q72" s="182"/>
      <c r="R72" s="183"/>
    </row>
    <row r="73" spans="1:19" x14ac:dyDescent="0.2">
      <c r="A73" s="265" t="s">
        <v>100</v>
      </c>
      <c r="B73" s="266" t="s">
        <v>101</v>
      </c>
      <c r="C73" s="277"/>
      <c r="D73" s="278">
        <f>SUM(D62:D72)</f>
        <v>1307</v>
      </c>
      <c r="E73" s="278">
        <f>SUM(E62:E72)</f>
        <v>1184</v>
      </c>
      <c r="F73" s="278">
        <f>SUM(F62:F72)</f>
        <v>738</v>
      </c>
      <c r="G73" s="278"/>
      <c r="H73" s="278">
        <f>SUM(H62:H72)</f>
        <v>0</v>
      </c>
      <c r="I73" s="278">
        <f>SUM(I62:I72)</f>
        <v>0</v>
      </c>
      <c r="J73" s="278">
        <f>SUM(J62:J72)</f>
        <v>0</v>
      </c>
      <c r="K73" s="278"/>
      <c r="L73" s="278">
        <f t="shared" ref="L73:R73" si="4">SUM(L62:L72)</f>
        <v>442</v>
      </c>
      <c r="M73" s="278">
        <f t="shared" si="4"/>
        <v>380</v>
      </c>
      <c r="N73" s="278">
        <f t="shared" si="4"/>
        <v>308</v>
      </c>
      <c r="O73" s="278"/>
      <c r="P73" s="278">
        <f t="shared" si="4"/>
        <v>75</v>
      </c>
      <c r="Q73" s="278">
        <f t="shared" si="4"/>
        <v>67</v>
      </c>
      <c r="R73" s="279">
        <f t="shared" si="4"/>
        <v>59</v>
      </c>
    </row>
    <row r="74" spans="1:19" s="6" customFormat="1" x14ac:dyDescent="0.2">
      <c r="A74" s="124" t="s">
        <v>106</v>
      </c>
      <c r="B74" s="267"/>
      <c r="C74" s="530"/>
      <c r="D74" s="531"/>
      <c r="E74" s="531"/>
      <c r="F74" s="531"/>
      <c r="G74" s="531"/>
      <c r="H74" s="531"/>
      <c r="I74" s="531"/>
      <c r="J74" s="531"/>
      <c r="K74" s="531"/>
      <c r="L74" s="531"/>
      <c r="M74" s="531"/>
      <c r="N74" s="531"/>
      <c r="O74" s="531"/>
      <c r="P74" s="531"/>
      <c r="Q74" s="531"/>
      <c r="R74" s="532"/>
      <c r="S74" s="414"/>
    </row>
    <row r="75" spans="1:19" s="2" customFormat="1" x14ac:dyDescent="0.2">
      <c r="A75" s="262" t="s">
        <v>76</v>
      </c>
      <c r="B75" s="263" t="s">
        <v>77</v>
      </c>
      <c r="C75" s="274"/>
      <c r="D75" s="275"/>
      <c r="E75" s="275"/>
      <c r="F75" s="275"/>
      <c r="G75" s="275"/>
      <c r="H75" s="275"/>
      <c r="I75" s="275"/>
      <c r="J75" s="275"/>
      <c r="K75" s="275"/>
      <c r="L75" s="275"/>
      <c r="M75" s="275"/>
      <c r="N75" s="275"/>
      <c r="O75" s="275"/>
      <c r="P75" s="275"/>
      <c r="Q75" s="275"/>
      <c r="R75" s="276"/>
      <c r="S75" s="93"/>
    </row>
    <row r="76" spans="1:19" x14ac:dyDescent="0.2">
      <c r="A76" s="121" t="s">
        <v>78</v>
      </c>
      <c r="B76" s="264" t="s">
        <v>79</v>
      </c>
      <c r="C76" s="181"/>
      <c r="D76" s="182"/>
      <c r="E76" s="182"/>
      <c r="F76" s="182"/>
      <c r="G76" s="182"/>
      <c r="H76" s="182"/>
      <c r="I76" s="182"/>
      <c r="J76" s="182"/>
      <c r="K76" s="182"/>
      <c r="L76" s="182"/>
      <c r="M76" s="182"/>
      <c r="N76" s="182"/>
      <c r="O76" s="182"/>
      <c r="P76" s="182"/>
      <c r="Q76" s="182"/>
      <c r="R76" s="183"/>
      <c r="S76" s="95"/>
    </row>
    <row r="77" spans="1:19" x14ac:dyDescent="0.2">
      <c r="A77" s="121" t="s">
        <v>80</v>
      </c>
      <c r="B77" s="264" t="s">
        <v>81</v>
      </c>
      <c r="C77" s="181"/>
      <c r="D77" s="182"/>
      <c r="E77" s="182"/>
      <c r="F77" s="182"/>
      <c r="G77" s="182"/>
      <c r="H77" s="182"/>
      <c r="I77" s="182"/>
      <c r="J77" s="182"/>
      <c r="K77" s="182"/>
      <c r="L77" s="182"/>
      <c r="M77" s="182"/>
      <c r="N77" s="182"/>
      <c r="O77" s="182"/>
      <c r="P77" s="182"/>
      <c r="Q77" s="182"/>
      <c r="R77" s="183"/>
      <c r="S77" s="95"/>
    </row>
    <row r="78" spans="1:19" x14ac:dyDescent="0.2">
      <c r="A78" s="121" t="s">
        <v>82</v>
      </c>
      <c r="B78" s="264" t="s">
        <v>83</v>
      </c>
      <c r="C78" s="181"/>
      <c r="D78" s="182"/>
      <c r="E78" s="182"/>
      <c r="F78" s="182"/>
      <c r="G78" s="182"/>
      <c r="H78" s="182"/>
      <c r="I78" s="182"/>
      <c r="J78" s="182"/>
      <c r="K78" s="182"/>
      <c r="L78" s="182"/>
      <c r="M78" s="182"/>
      <c r="N78" s="182"/>
      <c r="O78" s="182"/>
      <c r="P78" s="182"/>
      <c r="Q78" s="182"/>
      <c r="R78" s="183"/>
      <c r="S78" s="95"/>
    </row>
    <row r="79" spans="1:19" x14ac:dyDescent="0.2">
      <c r="A79" s="121" t="s">
        <v>84</v>
      </c>
      <c r="B79" s="264" t="s">
        <v>85</v>
      </c>
      <c r="C79" s="181"/>
      <c r="D79" s="182"/>
      <c r="E79" s="182"/>
      <c r="F79" s="182"/>
      <c r="G79" s="182"/>
      <c r="H79" s="182"/>
      <c r="I79" s="182"/>
      <c r="J79" s="182"/>
      <c r="K79" s="182"/>
      <c r="L79" s="182"/>
      <c r="M79" s="182"/>
      <c r="N79" s="182"/>
      <c r="O79" s="182"/>
      <c r="P79" s="182"/>
      <c r="Q79" s="182"/>
      <c r="R79" s="183"/>
      <c r="S79" s="95"/>
    </row>
    <row r="80" spans="1:19" x14ac:dyDescent="0.2">
      <c r="A80" s="121" t="s">
        <v>86</v>
      </c>
      <c r="B80" s="264" t="s">
        <v>87</v>
      </c>
      <c r="C80" s="181"/>
      <c r="D80" s="182"/>
      <c r="E80" s="182"/>
      <c r="F80" s="182"/>
      <c r="G80" s="182"/>
      <c r="H80" s="182"/>
      <c r="I80" s="182"/>
      <c r="J80" s="182"/>
      <c r="K80" s="182"/>
      <c r="L80" s="182"/>
      <c r="M80" s="182"/>
      <c r="N80" s="182"/>
      <c r="O80" s="182"/>
      <c r="P80" s="182"/>
      <c r="Q80" s="182"/>
      <c r="R80" s="183"/>
      <c r="S80" s="95"/>
    </row>
    <row r="81" spans="1:21" x14ac:dyDescent="0.2">
      <c r="A81" s="121" t="s">
        <v>88</v>
      </c>
      <c r="B81" s="264" t="s">
        <v>89</v>
      </c>
      <c r="C81" s="181">
        <v>32</v>
      </c>
      <c r="D81" s="182">
        <v>32</v>
      </c>
      <c r="E81" s="182">
        <v>28</v>
      </c>
      <c r="F81" s="182">
        <v>24</v>
      </c>
      <c r="G81" s="182"/>
      <c r="H81" s="182"/>
      <c r="I81" s="182"/>
      <c r="J81" s="182"/>
      <c r="K81" s="182">
        <v>0</v>
      </c>
      <c r="L81" s="182">
        <v>0</v>
      </c>
      <c r="M81" s="182">
        <v>0</v>
      </c>
      <c r="N81" s="182">
        <v>0</v>
      </c>
      <c r="O81" s="182">
        <v>0</v>
      </c>
      <c r="P81" s="182">
        <v>0</v>
      </c>
      <c r="Q81" s="182">
        <v>0</v>
      </c>
      <c r="R81" s="183">
        <v>0</v>
      </c>
      <c r="S81" s="95"/>
    </row>
    <row r="82" spans="1:21" x14ac:dyDescent="0.2">
      <c r="A82" s="121" t="s">
        <v>90</v>
      </c>
      <c r="B82" s="264" t="s">
        <v>91</v>
      </c>
      <c r="C82" s="181"/>
      <c r="D82" s="182"/>
      <c r="E82" s="182"/>
      <c r="F82" s="182"/>
      <c r="G82" s="182"/>
      <c r="H82" s="182"/>
      <c r="I82" s="182"/>
      <c r="J82" s="182"/>
      <c r="K82" s="182"/>
      <c r="L82" s="182"/>
      <c r="M82" s="182"/>
      <c r="N82" s="182"/>
      <c r="O82" s="182"/>
      <c r="P82" s="182"/>
      <c r="Q82" s="182"/>
      <c r="R82" s="183"/>
      <c r="S82" s="95"/>
    </row>
    <row r="83" spans="1:21" x14ac:dyDescent="0.2">
      <c r="A83" s="121" t="s">
        <v>92</v>
      </c>
      <c r="B83" s="264" t="s">
        <v>93</v>
      </c>
      <c r="C83" s="181">
        <v>370</v>
      </c>
      <c r="D83" s="182">
        <v>417</v>
      </c>
      <c r="E83" s="182">
        <v>370</v>
      </c>
      <c r="F83" s="182">
        <v>309</v>
      </c>
      <c r="G83" s="182"/>
      <c r="H83" s="182"/>
      <c r="I83" s="182"/>
      <c r="J83" s="182"/>
      <c r="K83" s="181">
        <v>276</v>
      </c>
      <c r="L83" s="182">
        <v>297</v>
      </c>
      <c r="M83" s="182">
        <v>257</v>
      </c>
      <c r="N83" s="182">
        <v>233</v>
      </c>
      <c r="O83" s="182">
        <v>62</v>
      </c>
      <c r="P83" s="182">
        <v>82</v>
      </c>
      <c r="Q83" s="182">
        <v>75</v>
      </c>
      <c r="R83" s="183">
        <v>74</v>
      </c>
      <c r="S83" s="95"/>
    </row>
    <row r="84" spans="1:21" x14ac:dyDescent="0.2">
      <c r="A84" s="121" t="s">
        <v>94</v>
      </c>
      <c r="B84" s="264" t="s">
        <v>95</v>
      </c>
      <c r="C84" s="181"/>
      <c r="D84" s="182"/>
      <c r="E84" s="182"/>
      <c r="F84" s="182"/>
      <c r="G84" s="182"/>
      <c r="H84" s="182"/>
      <c r="I84" s="182"/>
      <c r="J84" s="182"/>
      <c r="K84" s="182"/>
      <c r="L84" s="182"/>
      <c r="M84" s="182"/>
      <c r="N84" s="182"/>
      <c r="O84" s="182"/>
      <c r="P84" s="182"/>
      <c r="Q84" s="182"/>
      <c r="R84" s="183"/>
      <c r="S84" s="95"/>
    </row>
    <row r="85" spans="1:21" x14ac:dyDescent="0.2">
      <c r="A85" s="121" t="s">
        <v>96</v>
      </c>
      <c r="B85" s="264" t="s">
        <v>97</v>
      </c>
      <c r="C85" s="184"/>
      <c r="D85" s="185"/>
      <c r="E85" s="185"/>
      <c r="F85" s="185"/>
      <c r="G85" s="185"/>
      <c r="H85" s="185"/>
      <c r="I85" s="185"/>
      <c r="J85" s="185"/>
      <c r="K85" s="185"/>
      <c r="L85" s="185"/>
      <c r="M85" s="185"/>
      <c r="N85" s="185"/>
      <c r="O85" s="185"/>
      <c r="P85" s="185"/>
      <c r="Q85" s="185"/>
      <c r="R85" s="186"/>
      <c r="S85" s="95"/>
    </row>
    <row r="86" spans="1:21" x14ac:dyDescent="0.2">
      <c r="A86" s="121" t="s">
        <v>98</v>
      </c>
      <c r="B86" s="264" t="s">
        <v>99</v>
      </c>
      <c r="C86" s="184">
        <v>66</v>
      </c>
      <c r="D86" s="185">
        <v>67</v>
      </c>
      <c r="E86" s="185">
        <v>61</v>
      </c>
      <c r="F86" s="185">
        <v>54</v>
      </c>
      <c r="G86" s="185"/>
      <c r="H86" s="185"/>
      <c r="I86" s="185"/>
      <c r="J86" s="185"/>
      <c r="K86" s="185">
        <v>0</v>
      </c>
      <c r="L86" s="185">
        <v>0</v>
      </c>
      <c r="M86" s="185">
        <v>0</v>
      </c>
      <c r="N86" s="185">
        <v>0</v>
      </c>
      <c r="O86" s="185">
        <v>0</v>
      </c>
      <c r="P86" s="185">
        <v>0</v>
      </c>
      <c r="Q86" s="185">
        <v>0</v>
      </c>
      <c r="R86" s="186">
        <v>0</v>
      </c>
      <c r="S86" s="95"/>
    </row>
    <row r="87" spans="1:21" ht="13.5" thickBot="1" x14ac:dyDescent="0.25">
      <c r="A87" s="265" t="s">
        <v>100</v>
      </c>
      <c r="B87" s="266" t="s">
        <v>101</v>
      </c>
      <c r="C87" s="277"/>
      <c r="D87" s="278">
        <f>SUM(D76:D86)</f>
        <v>516</v>
      </c>
      <c r="E87" s="278">
        <f>SUM(E76:E86)</f>
        <v>459</v>
      </c>
      <c r="F87" s="278">
        <f>SUM(F76:F86)</f>
        <v>387</v>
      </c>
      <c r="G87" s="278"/>
      <c r="H87" s="278">
        <f>SUM(H76:H86)</f>
        <v>0</v>
      </c>
      <c r="I87" s="278">
        <f>SUM(I76:I86)</f>
        <v>0</v>
      </c>
      <c r="J87" s="278">
        <f>SUM(J76:J86)</f>
        <v>0</v>
      </c>
      <c r="K87" s="278"/>
      <c r="L87" s="278">
        <f t="shared" ref="L87:R87" si="5">SUM(L76:L86)</f>
        <v>297</v>
      </c>
      <c r="M87" s="278">
        <f t="shared" si="5"/>
        <v>257</v>
      </c>
      <c r="N87" s="278">
        <f t="shared" si="5"/>
        <v>233</v>
      </c>
      <c r="O87" s="278"/>
      <c r="P87" s="278">
        <f t="shared" si="5"/>
        <v>82</v>
      </c>
      <c r="Q87" s="278">
        <f t="shared" si="5"/>
        <v>75</v>
      </c>
      <c r="R87" s="279">
        <f t="shared" si="5"/>
        <v>74</v>
      </c>
      <c r="S87" s="95"/>
    </row>
    <row r="88" spans="1:21" s="6" customFormat="1" x14ac:dyDescent="0.2">
      <c r="A88" s="124" t="s">
        <v>107</v>
      </c>
      <c r="B88" s="273"/>
      <c r="C88" s="559"/>
      <c r="D88" s="560"/>
      <c r="E88" s="560"/>
      <c r="F88" s="560"/>
      <c r="G88" s="560"/>
      <c r="H88" s="560"/>
      <c r="I88" s="560"/>
      <c r="J88" s="560"/>
      <c r="K88" s="560"/>
      <c r="L88" s="560"/>
      <c r="M88" s="560"/>
      <c r="N88" s="560"/>
      <c r="O88" s="560"/>
      <c r="P88" s="560"/>
      <c r="Q88" s="560"/>
      <c r="R88" s="561"/>
      <c r="S88" s="414"/>
    </row>
    <row r="89" spans="1:21" s="2" customFormat="1" x14ac:dyDescent="0.2">
      <c r="A89" s="262" t="s">
        <v>76</v>
      </c>
      <c r="B89" s="263" t="s">
        <v>77</v>
      </c>
      <c r="C89" s="274"/>
      <c r="D89" s="275"/>
      <c r="E89" s="275"/>
      <c r="F89" s="275"/>
      <c r="G89" s="275"/>
      <c r="H89" s="275"/>
      <c r="I89" s="275"/>
      <c r="J89" s="275"/>
      <c r="K89" s="275"/>
      <c r="L89" s="275"/>
      <c r="M89" s="275"/>
      <c r="N89" s="275"/>
      <c r="O89" s="275"/>
      <c r="P89" s="275"/>
      <c r="Q89" s="275"/>
      <c r="R89" s="276"/>
      <c r="S89" s="93"/>
    </row>
    <row r="90" spans="1:21" x14ac:dyDescent="0.2">
      <c r="A90" s="121" t="s">
        <v>78</v>
      </c>
      <c r="B90" s="264" t="s">
        <v>79</v>
      </c>
      <c r="C90" s="181"/>
      <c r="D90" s="182"/>
      <c r="E90" s="182"/>
      <c r="F90" s="182"/>
      <c r="G90" s="182"/>
      <c r="H90" s="182"/>
      <c r="I90" s="182"/>
      <c r="J90" s="182"/>
      <c r="K90" s="182"/>
      <c r="L90" s="182"/>
      <c r="M90" s="182"/>
      <c r="N90" s="182"/>
      <c r="O90" s="182"/>
      <c r="P90" s="182"/>
      <c r="Q90" s="182"/>
      <c r="R90" s="183"/>
      <c r="S90" s="95"/>
    </row>
    <row r="91" spans="1:21" x14ac:dyDescent="0.2">
      <c r="A91" s="121" t="s">
        <v>80</v>
      </c>
      <c r="B91" s="264" t="s">
        <v>81</v>
      </c>
      <c r="C91" s="181"/>
      <c r="D91" s="182"/>
      <c r="E91" s="182"/>
      <c r="F91" s="182"/>
      <c r="G91" s="182"/>
      <c r="H91" s="182"/>
      <c r="I91" s="182"/>
      <c r="J91" s="182"/>
      <c r="K91" s="182"/>
      <c r="L91" s="182"/>
      <c r="M91" s="182"/>
      <c r="N91" s="182"/>
      <c r="O91" s="182"/>
      <c r="P91" s="182"/>
      <c r="Q91" s="182"/>
      <c r="R91" s="183"/>
      <c r="S91" s="95"/>
    </row>
    <row r="92" spans="1:21" x14ac:dyDescent="0.2">
      <c r="A92" s="121" t="s">
        <v>82</v>
      </c>
      <c r="B92" s="264" t="s">
        <v>83</v>
      </c>
      <c r="C92" s="181">
        <v>17</v>
      </c>
      <c r="D92" s="182">
        <v>17</v>
      </c>
      <c r="E92" s="182">
        <v>14</v>
      </c>
      <c r="F92" s="182">
        <v>13</v>
      </c>
      <c r="G92" s="182"/>
      <c r="H92" s="182"/>
      <c r="I92" s="182"/>
      <c r="J92" s="182"/>
      <c r="K92" s="182">
        <v>0</v>
      </c>
      <c r="L92" s="182">
        <v>0</v>
      </c>
      <c r="M92" s="182">
        <v>0</v>
      </c>
      <c r="N92" s="182">
        <v>0</v>
      </c>
      <c r="O92" s="182">
        <v>0</v>
      </c>
      <c r="P92" s="182">
        <v>0</v>
      </c>
      <c r="Q92" s="182">
        <v>0</v>
      </c>
      <c r="R92" s="183">
        <v>0</v>
      </c>
      <c r="S92" s="95"/>
    </row>
    <row r="93" spans="1:21" x14ac:dyDescent="0.2">
      <c r="A93" s="121" t="s">
        <v>84</v>
      </c>
      <c r="B93" s="264" t="s">
        <v>85</v>
      </c>
      <c r="C93" s="181"/>
      <c r="D93" s="182"/>
      <c r="E93" s="182"/>
      <c r="F93" s="182"/>
      <c r="G93" s="182"/>
      <c r="H93" s="182"/>
      <c r="I93" s="182"/>
      <c r="J93" s="182"/>
      <c r="K93" s="182"/>
      <c r="L93" s="182"/>
      <c r="M93" s="182"/>
      <c r="N93" s="182"/>
      <c r="O93" s="182"/>
      <c r="P93" s="182"/>
      <c r="Q93" s="182"/>
      <c r="R93" s="183"/>
      <c r="S93" s="95"/>
    </row>
    <row r="94" spans="1:21" x14ac:dyDescent="0.2">
      <c r="A94" s="121" t="s">
        <v>86</v>
      </c>
      <c r="B94" s="264" t="s">
        <v>87</v>
      </c>
      <c r="C94" s="181">
        <v>132</v>
      </c>
      <c r="D94" s="182">
        <v>145</v>
      </c>
      <c r="E94" s="182">
        <v>134</v>
      </c>
      <c r="F94" s="182">
        <v>90</v>
      </c>
      <c r="G94" s="182"/>
      <c r="H94" s="182"/>
      <c r="I94" s="182"/>
      <c r="J94" s="182"/>
      <c r="K94" s="181">
        <v>111</v>
      </c>
      <c r="L94" s="182">
        <v>117</v>
      </c>
      <c r="M94" s="182">
        <v>112</v>
      </c>
      <c r="N94" s="182">
        <v>99</v>
      </c>
      <c r="O94" s="182">
        <v>21</v>
      </c>
      <c r="P94" s="182">
        <v>21</v>
      </c>
      <c r="Q94" s="182">
        <v>19</v>
      </c>
      <c r="R94" s="183">
        <v>19</v>
      </c>
      <c r="S94" s="95"/>
    </row>
    <row r="95" spans="1:21" x14ac:dyDescent="0.2">
      <c r="A95" s="121" t="s">
        <v>88</v>
      </c>
      <c r="B95" s="264" t="s">
        <v>89</v>
      </c>
      <c r="C95" s="181"/>
      <c r="D95" s="182"/>
      <c r="E95" s="182"/>
      <c r="F95" s="182"/>
      <c r="G95" s="182"/>
      <c r="H95" s="182"/>
      <c r="I95" s="182"/>
      <c r="J95" s="182"/>
      <c r="K95" s="181"/>
      <c r="L95" s="182"/>
      <c r="M95" s="182"/>
      <c r="N95" s="182"/>
      <c r="O95" s="182"/>
      <c r="P95" s="182"/>
      <c r="Q95" s="182"/>
      <c r="R95" s="183"/>
      <c r="S95" s="95"/>
      <c r="T95" s="95"/>
      <c r="U95" s="95"/>
    </row>
    <row r="96" spans="1:21" x14ac:dyDescent="0.2">
      <c r="A96" s="121" t="s">
        <v>90</v>
      </c>
      <c r="B96" s="264" t="s">
        <v>91</v>
      </c>
      <c r="C96" s="181"/>
      <c r="D96" s="182"/>
      <c r="E96" s="182"/>
      <c r="F96" s="182"/>
      <c r="G96" s="182"/>
      <c r="H96" s="182"/>
      <c r="I96" s="182"/>
      <c r="J96" s="182"/>
      <c r="K96" s="181"/>
      <c r="L96" s="182"/>
      <c r="M96" s="182"/>
      <c r="N96" s="182"/>
      <c r="O96" s="182"/>
      <c r="P96" s="182"/>
      <c r="Q96" s="182"/>
      <c r="R96" s="183"/>
      <c r="S96" s="95"/>
      <c r="T96" s="95"/>
      <c r="U96" s="95"/>
    </row>
    <row r="97" spans="1:21" x14ac:dyDescent="0.2">
      <c r="A97" s="121" t="s">
        <v>92</v>
      </c>
      <c r="B97" s="264" t="s">
        <v>93</v>
      </c>
      <c r="C97" s="181">
        <v>192</v>
      </c>
      <c r="D97" s="182">
        <v>209</v>
      </c>
      <c r="E97" s="182">
        <v>180</v>
      </c>
      <c r="F97" s="182">
        <v>125</v>
      </c>
      <c r="G97" s="182"/>
      <c r="H97" s="182"/>
      <c r="I97" s="182"/>
      <c r="J97" s="182"/>
      <c r="K97" s="181">
        <v>112</v>
      </c>
      <c r="L97" s="182">
        <v>122</v>
      </c>
      <c r="M97" s="182">
        <v>118</v>
      </c>
      <c r="N97" s="182">
        <v>87</v>
      </c>
      <c r="O97" s="182">
        <v>51</v>
      </c>
      <c r="P97" s="182">
        <v>51</v>
      </c>
      <c r="Q97" s="182">
        <v>48</v>
      </c>
      <c r="R97" s="183">
        <v>45</v>
      </c>
      <c r="S97" s="95"/>
      <c r="T97" s="95"/>
      <c r="U97" s="95"/>
    </row>
    <row r="98" spans="1:21" x14ac:dyDescent="0.2">
      <c r="A98" s="121" t="s">
        <v>94</v>
      </c>
      <c r="B98" s="264" t="s">
        <v>95</v>
      </c>
      <c r="C98" s="181"/>
      <c r="D98" s="182"/>
      <c r="E98" s="182"/>
      <c r="F98" s="182"/>
      <c r="G98" s="182"/>
      <c r="H98" s="182"/>
      <c r="I98" s="182"/>
      <c r="J98" s="182"/>
      <c r="K98" s="182"/>
      <c r="L98" s="182"/>
      <c r="M98" s="182"/>
      <c r="N98" s="182"/>
      <c r="O98" s="182"/>
      <c r="P98" s="182"/>
      <c r="Q98" s="182"/>
      <c r="R98" s="183"/>
      <c r="S98" s="95"/>
      <c r="T98" s="95"/>
      <c r="U98" s="95"/>
    </row>
    <row r="99" spans="1:21" x14ac:dyDescent="0.2">
      <c r="A99" s="121" t="s">
        <v>96</v>
      </c>
      <c r="B99" s="264" t="s">
        <v>97</v>
      </c>
      <c r="C99" s="181"/>
      <c r="D99" s="182"/>
      <c r="E99" s="182"/>
      <c r="F99" s="182"/>
      <c r="G99" s="182"/>
      <c r="H99" s="182"/>
      <c r="I99" s="182"/>
      <c r="J99" s="182"/>
      <c r="K99" s="182"/>
      <c r="L99" s="182"/>
      <c r="M99" s="182"/>
      <c r="N99" s="182"/>
      <c r="O99" s="182"/>
      <c r="P99" s="182"/>
      <c r="Q99" s="182"/>
      <c r="R99" s="183"/>
      <c r="S99" s="95"/>
      <c r="T99" s="95"/>
      <c r="U99" s="95"/>
    </row>
    <row r="100" spans="1:21" x14ac:dyDescent="0.2">
      <c r="A100" s="121" t="s">
        <v>98</v>
      </c>
      <c r="B100" s="264" t="s">
        <v>99</v>
      </c>
      <c r="C100" s="181"/>
      <c r="D100" s="182"/>
      <c r="E100" s="182"/>
      <c r="F100" s="182"/>
      <c r="G100" s="182"/>
      <c r="H100" s="182"/>
      <c r="I100" s="182"/>
      <c r="J100" s="182"/>
      <c r="K100" s="182"/>
      <c r="L100" s="182"/>
      <c r="M100" s="182"/>
      <c r="N100" s="182"/>
      <c r="O100" s="182"/>
      <c r="P100" s="182"/>
      <c r="Q100" s="182"/>
      <c r="R100" s="183"/>
      <c r="S100" s="95"/>
      <c r="T100" s="95"/>
      <c r="U100" s="95"/>
    </row>
    <row r="101" spans="1:21" x14ac:dyDescent="0.2">
      <c r="A101" s="265" t="s">
        <v>100</v>
      </c>
      <c r="B101" s="266" t="s">
        <v>101</v>
      </c>
      <c r="C101" s="277"/>
      <c r="D101" s="278">
        <f>SUM(D90:D100)</f>
        <v>371</v>
      </c>
      <c r="E101" s="278">
        <f>SUM(E90:E100)</f>
        <v>328</v>
      </c>
      <c r="F101" s="278">
        <f>SUM(F90:F100)</f>
        <v>228</v>
      </c>
      <c r="G101" s="278"/>
      <c r="H101" s="278">
        <f>SUM(H90:H100)</f>
        <v>0</v>
      </c>
      <c r="I101" s="278">
        <f>SUM(I90:I100)</f>
        <v>0</v>
      </c>
      <c r="J101" s="278">
        <f>SUM(J90:J100)</f>
        <v>0</v>
      </c>
      <c r="K101" s="278"/>
      <c r="L101" s="278">
        <f t="shared" ref="L101:R101" si="6">SUM(L90:L100)</f>
        <v>239</v>
      </c>
      <c r="M101" s="278">
        <f t="shared" si="6"/>
        <v>230</v>
      </c>
      <c r="N101" s="278">
        <f t="shared" si="6"/>
        <v>186</v>
      </c>
      <c r="O101" s="278"/>
      <c r="P101" s="278">
        <f t="shared" si="6"/>
        <v>72</v>
      </c>
      <c r="Q101" s="278">
        <f t="shared" si="6"/>
        <v>67</v>
      </c>
      <c r="R101" s="279">
        <f t="shared" si="6"/>
        <v>64</v>
      </c>
      <c r="S101" s="95"/>
      <c r="T101" s="95"/>
      <c r="U101" s="95"/>
    </row>
    <row r="102" spans="1:21" x14ac:dyDescent="0.2">
      <c r="A102" s="124" t="s">
        <v>67</v>
      </c>
      <c r="B102" s="607" t="s">
        <v>285</v>
      </c>
      <c r="C102" s="608"/>
      <c r="D102" s="608"/>
      <c r="E102" s="608"/>
      <c r="F102" s="608"/>
      <c r="G102" s="608"/>
      <c r="H102" s="608"/>
      <c r="I102" s="608"/>
      <c r="J102" s="608"/>
      <c r="K102" s="608"/>
      <c r="L102" s="608"/>
      <c r="M102" s="608"/>
      <c r="N102" s="608"/>
      <c r="O102" s="608"/>
      <c r="P102" s="608"/>
      <c r="Q102" s="608"/>
      <c r="R102" s="609"/>
      <c r="S102" s="95"/>
      <c r="T102" s="95"/>
      <c r="U102" s="95"/>
    </row>
    <row r="103" spans="1:21" x14ac:dyDescent="0.2">
      <c r="A103" s="262" t="s">
        <v>76</v>
      </c>
      <c r="B103" s="263" t="s">
        <v>77</v>
      </c>
      <c r="C103" s="274"/>
      <c r="D103" s="275"/>
      <c r="E103" s="275"/>
      <c r="F103" s="275"/>
      <c r="G103" s="275"/>
      <c r="H103" s="275"/>
      <c r="I103" s="275"/>
      <c r="J103" s="275"/>
      <c r="K103" s="275"/>
      <c r="L103" s="275"/>
      <c r="M103" s="275"/>
      <c r="N103" s="275"/>
      <c r="O103" s="275"/>
      <c r="P103" s="275"/>
      <c r="Q103" s="275"/>
      <c r="R103" s="276"/>
      <c r="S103" s="95"/>
      <c r="T103" s="95"/>
      <c r="U103" s="95"/>
    </row>
    <row r="104" spans="1:21" x14ac:dyDescent="0.2">
      <c r="A104" s="121" t="s">
        <v>78</v>
      </c>
      <c r="B104" s="264" t="s">
        <v>79</v>
      </c>
      <c r="C104" s="181"/>
      <c r="D104" s="182"/>
      <c r="E104" s="182"/>
      <c r="F104" s="182"/>
      <c r="G104" s="182"/>
      <c r="H104" s="182"/>
      <c r="I104" s="182"/>
      <c r="J104" s="182"/>
      <c r="K104" s="182"/>
      <c r="L104" s="182"/>
      <c r="M104" s="182"/>
      <c r="N104" s="182"/>
      <c r="O104" s="182"/>
      <c r="P104" s="182"/>
      <c r="Q104" s="182"/>
      <c r="R104" s="183"/>
      <c r="S104" s="95"/>
      <c r="T104" s="95"/>
      <c r="U104" s="95"/>
    </row>
    <row r="105" spans="1:21" x14ac:dyDescent="0.2">
      <c r="A105" s="121" t="s">
        <v>80</v>
      </c>
      <c r="B105" s="264" t="s">
        <v>81</v>
      </c>
      <c r="C105" s="181"/>
      <c r="D105" s="182"/>
      <c r="E105" s="182"/>
      <c r="F105" s="182"/>
      <c r="G105" s="182"/>
      <c r="H105" s="182"/>
      <c r="I105" s="182"/>
      <c r="J105" s="182"/>
      <c r="K105" s="182"/>
      <c r="L105" s="182"/>
      <c r="M105" s="182"/>
      <c r="N105" s="182"/>
      <c r="O105" s="182"/>
      <c r="P105" s="182"/>
      <c r="Q105" s="182"/>
      <c r="R105" s="183"/>
      <c r="S105" s="95"/>
      <c r="T105" s="95"/>
      <c r="U105" s="95"/>
    </row>
    <row r="106" spans="1:21" x14ac:dyDescent="0.2">
      <c r="A106" s="121" t="s">
        <v>82</v>
      </c>
      <c r="B106" s="264" t="s">
        <v>83</v>
      </c>
      <c r="C106" s="181">
        <v>17</v>
      </c>
      <c r="D106" s="182">
        <v>17</v>
      </c>
      <c r="E106" s="182">
        <v>14</v>
      </c>
      <c r="F106" s="182">
        <v>13</v>
      </c>
      <c r="G106" s="182"/>
      <c r="H106" s="182"/>
      <c r="I106" s="182"/>
      <c r="J106" s="182"/>
      <c r="K106" s="182"/>
      <c r="L106" s="182"/>
      <c r="M106" s="182"/>
      <c r="N106" s="182"/>
      <c r="O106" s="182"/>
      <c r="P106" s="182"/>
      <c r="Q106" s="182"/>
      <c r="R106" s="183"/>
      <c r="S106" s="95"/>
      <c r="T106" s="95"/>
      <c r="U106" s="95"/>
    </row>
    <row r="107" spans="1:21" x14ac:dyDescent="0.2">
      <c r="A107" s="121" t="s">
        <v>84</v>
      </c>
      <c r="B107" s="264" t="s">
        <v>85</v>
      </c>
      <c r="C107" s="181">
        <v>305</v>
      </c>
      <c r="D107" s="182">
        <v>321</v>
      </c>
      <c r="E107" s="182">
        <v>284</v>
      </c>
      <c r="F107" s="182">
        <v>156</v>
      </c>
      <c r="G107" s="182"/>
      <c r="H107" s="182"/>
      <c r="I107" s="182"/>
      <c r="J107" s="182"/>
      <c r="K107" s="181">
        <v>105</v>
      </c>
      <c r="L107" s="182">
        <v>105</v>
      </c>
      <c r="M107" s="182">
        <v>104</v>
      </c>
      <c r="N107" s="182">
        <v>76</v>
      </c>
      <c r="O107" s="182">
        <v>11</v>
      </c>
      <c r="P107" s="182">
        <v>11</v>
      </c>
      <c r="Q107" s="182">
        <v>9</v>
      </c>
      <c r="R107" s="183">
        <v>9</v>
      </c>
      <c r="S107" s="95"/>
      <c r="T107" s="95"/>
      <c r="U107" s="95"/>
    </row>
    <row r="108" spans="1:21" x14ac:dyDescent="0.2">
      <c r="A108" s="121" t="s">
        <v>86</v>
      </c>
      <c r="B108" s="264" t="s">
        <v>87</v>
      </c>
      <c r="C108" s="181">
        <v>1345</v>
      </c>
      <c r="D108" s="182">
        <v>1650</v>
      </c>
      <c r="E108" s="182">
        <v>1480</v>
      </c>
      <c r="F108" s="182">
        <v>821</v>
      </c>
      <c r="G108" s="182"/>
      <c r="H108" s="182"/>
      <c r="I108" s="182"/>
      <c r="J108" s="182"/>
      <c r="K108" s="181">
        <v>608</v>
      </c>
      <c r="L108" s="182">
        <v>650</v>
      </c>
      <c r="M108" s="182">
        <v>639</v>
      </c>
      <c r="N108" s="182">
        <v>512</v>
      </c>
      <c r="O108" s="182">
        <v>49</v>
      </c>
      <c r="P108" s="182">
        <v>50</v>
      </c>
      <c r="Q108" s="182">
        <v>37</v>
      </c>
      <c r="R108" s="183">
        <v>36</v>
      </c>
      <c r="S108" s="95"/>
      <c r="T108" s="95"/>
      <c r="U108" s="95"/>
    </row>
    <row r="109" spans="1:21" x14ac:dyDescent="0.2">
      <c r="A109" s="121" t="s">
        <v>88</v>
      </c>
      <c r="B109" s="264" t="s">
        <v>89</v>
      </c>
      <c r="C109" s="181">
        <v>100</v>
      </c>
      <c r="D109" s="182">
        <v>105</v>
      </c>
      <c r="E109" s="182">
        <v>96</v>
      </c>
      <c r="F109" s="182">
        <v>56</v>
      </c>
      <c r="G109" s="182"/>
      <c r="H109" s="182"/>
      <c r="I109" s="182"/>
      <c r="J109" s="182"/>
      <c r="K109" s="181">
        <v>16</v>
      </c>
      <c r="L109" s="182">
        <v>17</v>
      </c>
      <c r="M109" s="182">
        <v>17</v>
      </c>
      <c r="N109" s="182">
        <v>14</v>
      </c>
      <c r="O109" s="182">
        <v>13</v>
      </c>
      <c r="P109" s="182">
        <v>14</v>
      </c>
      <c r="Q109" s="182">
        <v>13</v>
      </c>
      <c r="R109" s="183">
        <v>11</v>
      </c>
      <c r="S109" s="95"/>
      <c r="T109" s="95"/>
      <c r="U109" s="95"/>
    </row>
    <row r="110" spans="1:21" x14ac:dyDescent="0.2">
      <c r="A110" s="121" t="s">
        <v>90</v>
      </c>
      <c r="B110" s="264" t="s">
        <v>91</v>
      </c>
      <c r="C110" s="181">
        <v>562</v>
      </c>
      <c r="D110" s="182">
        <v>574</v>
      </c>
      <c r="E110" s="182">
        <v>536</v>
      </c>
      <c r="F110" s="182">
        <v>353</v>
      </c>
      <c r="G110" s="182"/>
      <c r="H110" s="182"/>
      <c r="I110" s="182"/>
      <c r="J110" s="182"/>
      <c r="K110" s="181">
        <v>221</v>
      </c>
      <c r="L110" s="182">
        <v>235</v>
      </c>
      <c r="M110" s="182">
        <v>201</v>
      </c>
      <c r="N110" s="182">
        <v>170</v>
      </c>
      <c r="O110" s="182">
        <v>25</v>
      </c>
      <c r="P110" s="182">
        <v>27</v>
      </c>
      <c r="Q110" s="182">
        <v>23</v>
      </c>
      <c r="R110" s="183">
        <v>20</v>
      </c>
      <c r="S110" s="95"/>
      <c r="T110" s="95"/>
      <c r="U110" s="95"/>
    </row>
    <row r="111" spans="1:21" x14ac:dyDescent="0.2">
      <c r="A111" s="121" t="s">
        <v>92</v>
      </c>
      <c r="B111" s="264" t="s">
        <v>93</v>
      </c>
      <c r="C111" s="181">
        <v>2380</v>
      </c>
      <c r="D111" s="182">
        <v>2782</v>
      </c>
      <c r="E111" s="182">
        <v>2488</v>
      </c>
      <c r="F111" s="182">
        <v>1657</v>
      </c>
      <c r="G111" s="182"/>
      <c r="H111" s="182"/>
      <c r="I111" s="182"/>
      <c r="J111" s="182"/>
      <c r="K111" s="181">
        <v>1063</v>
      </c>
      <c r="L111" s="182">
        <v>1174</v>
      </c>
      <c r="M111" s="182">
        <v>1055</v>
      </c>
      <c r="N111" s="182">
        <v>852</v>
      </c>
      <c r="O111" s="182">
        <v>210</v>
      </c>
      <c r="P111" s="182">
        <v>232</v>
      </c>
      <c r="Q111" s="182">
        <v>217</v>
      </c>
      <c r="R111" s="183">
        <v>205</v>
      </c>
      <c r="S111" s="95"/>
      <c r="T111" s="95"/>
      <c r="U111" s="95"/>
    </row>
    <row r="112" spans="1:21" x14ac:dyDescent="0.2">
      <c r="A112" s="121" t="s">
        <v>94</v>
      </c>
      <c r="B112" s="264" t="s">
        <v>95</v>
      </c>
      <c r="C112" s="181"/>
      <c r="D112" s="182"/>
      <c r="E112" s="182"/>
      <c r="F112" s="182"/>
      <c r="G112" s="182"/>
      <c r="H112" s="182"/>
      <c r="I112" s="182"/>
      <c r="J112" s="182"/>
      <c r="K112" s="182"/>
      <c r="L112" s="182"/>
      <c r="M112" s="182"/>
      <c r="N112" s="182"/>
      <c r="O112" s="182"/>
      <c r="P112" s="182"/>
      <c r="Q112" s="182"/>
      <c r="R112" s="183"/>
      <c r="S112" s="95"/>
      <c r="T112" s="95"/>
      <c r="U112" s="95"/>
    </row>
    <row r="113" spans="1:21" x14ac:dyDescent="0.2">
      <c r="A113" s="121" t="s">
        <v>96</v>
      </c>
      <c r="B113" s="264" t="s">
        <v>97</v>
      </c>
      <c r="C113" s="184"/>
      <c r="D113" s="185"/>
      <c r="E113" s="185"/>
      <c r="F113" s="185"/>
      <c r="G113" s="185"/>
      <c r="H113" s="185"/>
      <c r="I113" s="185"/>
      <c r="J113" s="185"/>
      <c r="K113" s="185">
        <v>64</v>
      </c>
      <c r="L113" s="185">
        <v>68</v>
      </c>
      <c r="M113" s="185">
        <v>61</v>
      </c>
      <c r="N113" s="185">
        <v>34</v>
      </c>
      <c r="O113" s="185"/>
      <c r="P113" s="185"/>
      <c r="Q113" s="185"/>
      <c r="R113" s="186"/>
      <c r="S113" s="95"/>
      <c r="T113" s="95"/>
      <c r="U113" s="95"/>
    </row>
    <row r="114" spans="1:21" x14ac:dyDescent="0.2">
      <c r="A114" s="121" t="s">
        <v>98</v>
      </c>
      <c r="B114" s="264" t="s">
        <v>99</v>
      </c>
      <c r="C114" s="184">
        <v>514</v>
      </c>
      <c r="D114" s="185">
        <v>580</v>
      </c>
      <c r="E114" s="185">
        <v>459</v>
      </c>
      <c r="F114" s="185">
        <v>354</v>
      </c>
      <c r="G114" s="185"/>
      <c r="H114" s="185"/>
      <c r="I114" s="185"/>
      <c r="J114" s="185"/>
      <c r="K114" s="184">
        <v>201</v>
      </c>
      <c r="L114" s="185">
        <v>206</v>
      </c>
      <c r="M114" s="185">
        <v>196</v>
      </c>
      <c r="N114" s="185">
        <v>171</v>
      </c>
      <c r="O114" s="185">
        <v>46</v>
      </c>
      <c r="P114" s="185">
        <v>50</v>
      </c>
      <c r="Q114" s="185">
        <v>45</v>
      </c>
      <c r="R114" s="186">
        <v>45</v>
      </c>
      <c r="S114" s="95"/>
      <c r="T114" s="95"/>
      <c r="U114" s="95"/>
    </row>
    <row r="115" spans="1:21" ht="13.5" thickBot="1" x14ac:dyDescent="0.25">
      <c r="A115" s="123" t="s">
        <v>286</v>
      </c>
      <c r="B115" s="125" t="s">
        <v>101</v>
      </c>
      <c r="C115" s="197"/>
      <c r="D115" s="187">
        <f>SUM(D104:D114)</f>
        <v>6029</v>
      </c>
      <c r="E115" s="187">
        <f>SUM(E104:E114)</f>
        <v>5357</v>
      </c>
      <c r="F115" s="187">
        <f>SUM(F104:F114)</f>
        <v>3410</v>
      </c>
      <c r="G115" s="197"/>
      <c r="H115" s="187"/>
      <c r="I115" s="187"/>
      <c r="J115" s="187"/>
      <c r="K115" s="197"/>
      <c r="L115" s="197">
        <f t="shared" ref="L115:N115" si="7">SUM(L104:L114)</f>
        <v>2455</v>
      </c>
      <c r="M115" s="197">
        <f t="shared" si="7"/>
        <v>2273</v>
      </c>
      <c r="N115" s="197">
        <f t="shared" si="7"/>
        <v>1829</v>
      </c>
      <c r="O115" s="197"/>
      <c r="P115" s="187">
        <f>SUM(P104:P114)</f>
        <v>384</v>
      </c>
      <c r="Q115" s="187">
        <f>SUM(Q104:Q114)</f>
        <v>344</v>
      </c>
      <c r="R115" s="188">
        <f>SUM(R104:R114)</f>
        <v>326</v>
      </c>
      <c r="S115" s="95"/>
      <c r="T115" s="95"/>
      <c r="U115" s="95"/>
    </row>
    <row r="116" spans="1:21" x14ac:dyDescent="0.2">
      <c r="B116" s="94"/>
      <c r="C116" s="94"/>
      <c r="D116" s="95"/>
      <c r="E116" s="95"/>
      <c r="F116" s="95"/>
      <c r="G116" s="95"/>
      <c r="H116" s="95"/>
      <c r="I116" s="95"/>
      <c r="J116" s="95"/>
      <c r="K116" s="95"/>
      <c r="L116" s="95"/>
      <c r="M116" s="95"/>
      <c r="N116" s="95"/>
      <c r="O116" s="95"/>
      <c r="P116" s="95"/>
      <c r="Q116" s="95"/>
      <c r="R116" s="95"/>
      <c r="S116" s="95"/>
      <c r="T116" s="95"/>
      <c r="U116" s="95"/>
    </row>
    <row r="117" spans="1:21" x14ac:dyDescent="0.2">
      <c r="A117" s="4" t="s">
        <v>112</v>
      </c>
    </row>
    <row r="118" spans="1:21" x14ac:dyDescent="0.2">
      <c r="A118" s="2" t="s">
        <v>110</v>
      </c>
      <c r="C118" s="4"/>
    </row>
    <row r="119" spans="1:21" x14ac:dyDescent="0.2">
      <c r="A119" s="4" t="s">
        <v>111</v>
      </c>
    </row>
    <row r="124" spans="1:21" x14ac:dyDescent="0.2">
      <c r="G124" s="433"/>
    </row>
    <row r="125" spans="1:21" x14ac:dyDescent="0.2">
      <c r="G125" s="433"/>
    </row>
    <row r="126" spans="1:21" x14ac:dyDescent="0.2">
      <c r="G126" s="433"/>
    </row>
    <row r="127" spans="1:21" x14ac:dyDescent="0.2">
      <c r="G127" s="433"/>
    </row>
    <row r="128" spans="1:21" x14ac:dyDescent="0.2">
      <c r="G128" s="433"/>
    </row>
  </sheetData>
  <mergeCells count="14">
    <mergeCell ref="C46:R46"/>
    <mergeCell ref="C60:R60"/>
    <mergeCell ref="C74:R74"/>
    <mergeCell ref="C88:R88"/>
    <mergeCell ref="B102:R102"/>
    <mergeCell ref="C32:R32"/>
    <mergeCell ref="C4:R4"/>
    <mergeCell ref="C18:R18"/>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X29"/>
  <sheetViews>
    <sheetView workbookViewId="0">
      <selection activeCell="A49" sqref="A49"/>
    </sheetView>
  </sheetViews>
  <sheetFormatPr defaultColWidth="9.28515625" defaultRowHeight="15" x14ac:dyDescent="0.25"/>
  <cols>
    <col min="1" max="1" width="42.28515625" style="2" customWidth="1"/>
    <col min="2" max="2" width="12.7109375" style="3" customWidth="1"/>
    <col min="3" max="3" width="9.28515625" style="1" customWidth="1"/>
    <col min="4" max="4" width="8.5703125" style="1" customWidth="1"/>
    <col min="5" max="5" width="9" style="1" customWidth="1"/>
    <col min="6" max="6" width="9.28515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7109375" style="1" customWidth="1"/>
    <col min="14" max="14" width="11.7109375" style="1" customWidth="1"/>
    <col min="15" max="18" width="9.28515625" style="50"/>
    <col min="19" max="16384" width="9.28515625" style="1"/>
  </cols>
  <sheetData>
    <row r="1" spans="1:20" ht="42.75" customHeight="1" thickBot="1" x14ac:dyDescent="0.3">
      <c r="A1" s="610" t="s">
        <v>287</v>
      </c>
      <c r="B1" s="611"/>
      <c r="C1" s="611"/>
      <c r="D1" s="611"/>
      <c r="E1" s="611"/>
      <c r="F1" s="611"/>
      <c r="G1" s="611"/>
      <c r="H1" s="611"/>
      <c r="I1" s="611"/>
      <c r="J1" s="611"/>
      <c r="K1" s="611"/>
      <c r="L1" s="611"/>
      <c r="M1" s="612"/>
      <c r="N1" s="613"/>
    </row>
    <row r="2" spans="1:20" s="5" customFormat="1" ht="16.5" customHeight="1" x14ac:dyDescent="0.2">
      <c r="A2" s="618" t="s">
        <v>288</v>
      </c>
      <c r="B2" s="623" t="s">
        <v>289</v>
      </c>
      <c r="C2" s="624"/>
      <c r="D2" s="624"/>
      <c r="E2" s="624"/>
      <c r="F2" s="624"/>
      <c r="G2" s="624"/>
      <c r="H2" s="624"/>
      <c r="I2" s="625"/>
      <c r="J2" s="620" t="s">
        <v>290</v>
      </c>
      <c r="K2" s="621"/>
      <c r="L2" s="622"/>
      <c r="M2" s="614" t="s">
        <v>291</v>
      </c>
      <c r="N2" s="616" t="s">
        <v>292</v>
      </c>
      <c r="Q2" s="1"/>
      <c r="R2" s="1"/>
      <c r="S2" s="1"/>
      <c r="T2" s="1"/>
    </row>
    <row r="3" spans="1:20" s="5" customFormat="1" ht="52.5" customHeight="1" thickBot="1" x14ac:dyDescent="0.25">
      <c r="A3" s="619"/>
      <c r="B3" s="465" t="s">
        <v>293</v>
      </c>
      <c r="C3" s="465" t="s">
        <v>294</v>
      </c>
      <c r="D3" s="465" t="s">
        <v>295</v>
      </c>
      <c r="E3" s="465" t="s">
        <v>296</v>
      </c>
      <c r="F3" s="465" t="s">
        <v>297</v>
      </c>
      <c r="G3" s="465" t="s">
        <v>298</v>
      </c>
      <c r="H3" s="465" t="s">
        <v>299</v>
      </c>
      <c r="I3" s="465" t="s">
        <v>300</v>
      </c>
      <c r="J3" s="280" t="s">
        <v>301</v>
      </c>
      <c r="K3" s="280" t="s">
        <v>302</v>
      </c>
      <c r="L3" s="280" t="s">
        <v>303</v>
      </c>
      <c r="M3" s="615"/>
      <c r="N3" s="617"/>
      <c r="Q3" s="1"/>
      <c r="R3" s="1"/>
      <c r="S3" s="1"/>
      <c r="T3" s="1"/>
    </row>
    <row r="4" spans="1:20" ht="15" customHeight="1" x14ac:dyDescent="0.2">
      <c r="A4" s="83" t="s">
        <v>304</v>
      </c>
      <c r="B4" s="226">
        <f>SUM(C4:I4)</f>
        <v>96.38</v>
      </c>
      <c r="C4" s="227">
        <v>6.99</v>
      </c>
      <c r="D4" s="227">
        <v>22.58</v>
      </c>
      <c r="E4" s="227">
        <v>65.94</v>
      </c>
      <c r="F4" s="227">
        <v>0.87</v>
      </c>
      <c r="G4" s="227"/>
      <c r="H4" s="227"/>
      <c r="I4" s="227"/>
      <c r="J4" s="227"/>
      <c r="K4" s="227">
        <v>3.1</v>
      </c>
      <c r="L4" s="227">
        <v>2.1</v>
      </c>
      <c r="M4" s="228">
        <v>32.43</v>
      </c>
      <c r="N4" s="229">
        <f t="shared" ref="N4:N19" si="0">SUM(B4,J4:M4)</f>
        <v>134.01</v>
      </c>
      <c r="O4" s="1"/>
      <c r="P4" s="1"/>
      <c r="Q4" s="1"/>
      <c r="R4" s="1"/>
    </row>
    <row r="5" spans="1:20" ht="15" customHeight="1" thickBot="1" x14ac:dyDescent="0.25">
      <c r="A5" s="126" t="s">
        <v>305</v>
      </c>
      <c r="B5" s="230">
        <f t="shared" ref="B5:B21" si="1">SUM(C5:I5)</f>
        <v>39.94</v>
      </c>
      <c r="C5" s="231">
        <v>2.1800000000000002</v>
      </c>
      <c r="D5" s="231">
        <v>6.13</v>
      </c>
      <c r="E5" s="231">
        <v>31.13</v>
      </c>
      <c r="F5" s="231">
        <v>0.5</v>
      </c>
      <c r="G5" s="231"/>
      <c r="H5" s="231"/>
      <c r="I5" s="231"/>
      <c r="J5" s="231"/>
      <c r="K5" s="231">
        <v>1.41</v>
      </c>
      <c r="L5" s="231">
        <v>1.1000000000000001</v>
      </c>
      <c r="M5" s="232">
        <v>25.01</v>
      </c>
      <c r="N5" s="233">
        <f t="shared" si="0"/>
        <v>67.459999999999994</v>
      </c>
      <c r="O5" s="1"/>
      <c r="P5" s="1"/>
      <c r="Q5" s="1"/>
      <c r="R5" s="1"/>
    </row>
    <row r="6" spans="1:20" ht="15" customHeight="1" x14ac:dyDescent="0.25">
      <c r="A6" s="320" t="s">
        <v>306</v>
      </c>
      <c r="B6" s="234">
        <f t="shared" si="1"/>
        <v>37.143000000000001</v>
      </c>
      <c r="C6" s="235">
        <v>3.4</v>
      </c>
      <c r="D6" s="235">
        <v>10.02</v>
      </c>
      <c r="E6" s="235">
        <v>23.22</v>
      </c>
      <c r="F6" s="235"/>
      <c r="G6" s="235"/>
      <c r="H6" s="235">
        <v>0.503</v>
      </c>
      <c r="I6" s="235"/>
      <c r="J6" s="235"/>
      <c r="K6" s="235">
        <v>9.3249999999999993</v>
      </c>
      <c r="L6" s="235">
        <v>3.3180000000000001</v>
      </c>
      <c r="M6" s="236">
        <v>20.67</v>
      </c>
      <c r="N6" s="237">
        <f t="shared" si="0"/>
        <v>70.456000000000003</v>
      </c>
      <c r="Q6" s="1"/>
      <c r="R6" s="1"/>
    </row>
    <row r="7" spans="1:20" ht="15" customHeight="1" thickBot="1" x14ac:dyDescent="0.3">
      <c r="A7" s="131" t="s">
        <v>307</v>
      </c>
      <c r="B7" s="238">
        <f t="shared" si="1"/>
        <v>15.45</v>
      </c>
      <c r="C7" s="239">
        <v>0.46</v>
      </c>
      <c r="D7" s="239">
        <v>2</v>
      </c>
      <c r="E7" s="239">
        <v>12.99</v>
      </c>
      <c r="F7" s="239"/>
      <c r="G7" s="239"/>
      <c r="H7" s="239"/>
      <c r="I7" s="239"/>
      <c r="J7" s="239"/>
      <c r="K7" s="239">
        <v>3.0680000000000001</v>
      </c>
      <c r="L7" s="239">
        <v>0.68</v>
      </c>
      <c r="M7" s="240">
        <v>13.77</v>
      </c>
      <c r="N7" s="241">
        <f t="shared" si="0"/>
        <v>32.968000000000004</v>
      </c>
    </row>
    <row r="8" spans="1:20" ht="15" customHeight="1" x14ac:dyDescent="0.25">
      <c r="A8" s="194" t="s">
        <v>245</v>
      </c>
      <c r="B8" s="234">
        <f t="shared" ref="B8:B10" si="2">SUM(C8:I8)</f>
        <v>126.13500000000001</v>
      </c>
      <c r="C8" s="235">
        <v>15.44</v>
      </c>
      <c r="D8" s="235">
        <v>36.198999999999998</v>
      </c>
      <c r="E8" s="235">
        <v>72.796000000000006</v>
      </c>
      <c r="F8" s="235">
        <v>0.7</v>
      </c>
      <c r="G8" s="235">
        <v>1</v>
      </c>
      <c r="H8" s="235"/>
      <c r="I8" s="235"/>
      <c r="J8" s="235"/>
      <c r="K8" s="235">
        <v>23.439</v>
      </c>
      <c r="L8" s="235">
        <v>3.3580000000000001</v>
      </c>
      <c r="M8" s="236">
        <v>35.276000000000003</v>
      </c>
      <c r="N8" s="237">
        <f t="shared" si="0"/>
        <v>188.20800000000003</v>
      </c>
    </row>
    <row r="9" spans="1:20" ht="15" customHeight="1" thickBot="1" x14ac:dyDescent="0.25">
      <c r="A9" s="126" t="s">
        <v>308</v>
      </c>
      <c r="B9" s="238">
        <f t="shared" si="2"/>
        <v>26.988999999999997</v>
      </c>
      <c r="C9" s="239">
        <v>2</v>
      </c>
      <c r="D9" s="239">
        <v>4.4320000000000004</v>
      </c>
      <c r="E9" s="239">
        <v>20.556999999999999</v>
      </c>
      <c r="F9" s="239"/>
      <c r="G9" s="239"/>
      <c r="H9" s="239"/>
      <c r="I9" s="239"/>
      <c r="J9" s="239"/>
      <c r="K9" s="239">
        <v>0.86899999999999999</v>
      </c>
      <c r="L9" s="239">
        <v>0.318</v>
      </c>
      <c r="M9" s="240">
        <v>22.718</v>
      </c>
      <c r="N9" s="241">
        <f t="shared" si="0"/>
        <v>50.893999999999998</v>
      </c>
      <c r="O9" s="1"/>
      <c r="P9" s="1"/>
      <c r="Q9" s="1"/>
      <c r="R9" s="1"/>
    </row>
    <row r="10" spans="1:20" ht="15" customHeight="1" x14ac:dyDescent="0.25">
      <c r="A10" s="194" t="s">
        <v>246</v>
      </c>
      <c r="B10" s="234">
        <f t="shared" si="2"/>
        <v>159.20669999999998</v>
      </c>
      <c r="C10" s="235">
        <v>17.73</v>
      </c>
      <c r="D10" s="235">
        <v>43.649000000000001</v>
      </c>
      <c r="E10" s="235">
        <v>89.597999999999999</v>
      </c>
      <c r="F10" s="235">
        <v>6.3849999999999998</v>
      </c>
      <c r="G10" s="235">
        <v>0.36969999999999997</v>
      </c>
      <c r="H10" s="235">
        <v>1.4750000000000001</v>
      </c>
      <c r="I10" s="235"/>
      <c r="J10" s="235">
        <v>1.1990000000000001</v>
      </c>
      <c r="K10" s="235">
        <v>40.207999999999998</v>
      </c>
      <c r="L10" s="235">
        <v>7.5090000000000003</v>
      </c>
      <c r="M10" s="236">
        <v>42.481000000000002</v>
      </c>
      <c r="N10" s="237">
        <f t="shared" si="0"/>
        <v>250.6037</v>
      </c>
    </row>
    <row r="11" spans="1:20" ht="15" customHeight="1" thickBot="1" x14ac:dyDescent="0.25">
      <c r="A11" s="321" t="s">
        <v>309</v>
      </c>
      <c r="B11" s="238">
        <f>SUM(C11:I11)</f>
        <v>20.789000000000001</v>
      </c>
      <c r="C11" s="239">
        <v>2</v>
      </c>
      <c r="D11" s="239">
        <v>1</v>
      </c>
      <c r="E11" s="239">
        <v>15.714</v>
      </c>
      <c r="F11" s="239">
        <v>1.1000000000000001</v>
      </c>
      <c r="G11" s="239"/>
      <c r="H11" s="239">
        <v>0.97499999999999998</v>
      </c>
      <c r="I11" s="239"/>
      <c r="J11" s="239"/>
      <c r="K11" s="239">
        <v>6.657</v>
      </c>
      <c r="L11" s="239">
        <v>1.218</v>
      </c>
      <c r="M11" s="240">
        <v>31.585000000000001</v>
      </c>
      <c r="N11" s="241">
        <f t="shared" si="0"/>
        <v>60.249000000000002</v>
      </c>
      <c r="O11" s="1"/>
      <c r="P11" s="1"/>
      <c r="Q11" s="1"/>
      <c r="R11" s="1"/>
    </row>
    <row r="12" spans="1:20" ht="12.75" customHeight="1" x14ac:dyDescent="0.25">
      <c r="A12" s="322" t="s">
        <v>247</v>
      </c>
      <c r="B12" s="234">
        <f t="shared" ref="B12:B15" si="3">SUM(C12:I12)</f>
        <v>78.037999999999982</v>
      </c>
      <c r="C12" s="235">
        <v>9.577</v>
      </c>
      <c r="D12" s="235">
        <v>28.524999999999999</v>
      </c>
      <c r="E12" s="235">
        <v>39.783000000000001</v>
      </c>
      <c r="F12" s="235"/>
      <c r="G12" s="235">
        <v>8.5000000000000006E-2</v>
      </c>
      <c r="H12" s="235">
        <v>6.8000000000000005E-2</v>
      </c>
      <c r="I12" s="235"/>
      <c r="J12" s="235"/>
      <c r="K12" s="235">
        <v>2.8039999999999998</v>
      </c>
      <c r="L12" s="235">
        <v>2.3839999999999999</v>
      </c>
      <c r="M12" s="236">
        <v>37.621000000000002</v>
      </c>
      <c r="N12" s="237">
        <f t="shared" si="0"/>
        <v>120.84699999999998</v>
      </c>
      <c r="Q12" s="1"/>
      <c r="R12" s="1"/>
    </row>
    <row r="13" spans="1:20" ht="27" customHeight="1" thickBot="1" x14ac:dyDescent="0.3">
      <c r="A13" s="321" t="s">
        <v>310</v>
      </c>
      <c r="B13" s="238">
        <f t="shared" si="3"/>
        <v>27.616999999999997</v>
      </c>
      <c r="C13" s="239">
        <v>0.51</v>
      </c>
      <c r="D13" s="239">
        <v>8.6679999999999993</v>
      </c>
      <c r="E13" s="239">
        <v>18.439</v>
      </c>
      <c r="F13" s="239"/>
      <c r="G13" s="239"/>
      <c r="H13" s="239"/>
      <c r="I13" s="239"/>
      <c r="J13" s="239"/>
      <c r="K13" s="239">
        <v>0.63500000000000001</v>
      </c>
      <c r="L13" s="239">
        <v>1</v>
      </c>
      <c r="M13" s="240">
        <v>30.158000000000001</v>
      </c>
      <c r="N13" s="241">
        <f t="shared" si="0"/>
        <v>59.41</v>
      </c>
    </row>
    <row r="14" spans="1:20" ht="15" customHeight="1" x14ac:dyDescent="0.25">
      <c r="A14" s="322" t="s">
        <v>311</v>
      </c>
      <c r="B14" s="234">
        <f t="shared" si="3"/>
        <v>111.075</v>
      </c>
      <c r="C14" s="235">
        <v>24.463000000000001</v>
      </c>
      <c r="D14" s="235">
        <v>35.054000000000002</v>
      </c>
      <c r="E14" s="235">
        <v>50.585000000000001</v>
      </c>
      <c r="F14" s="235"/>
      <c r="G14" s="235">
        <v>0.97299999999999998</v>
      </c>
      <c r="H14" s="235"/>
      <c r="I14" s="235"/>
      <c r="J14" s="235"/>
      <c r="K14" s="235">
        <v>12.867000000000001</v>
      </c>
      <c r="L14" s="235">
        <v>9.8140000000000001</v>
      </c>
      <c r="M14" s="236">
        <v>36.948</v>
      </c>
      <c r="N14" s="237">
        <f t="shared" si="0"/>
        <v>170.70400000000001</v>
      </c>
      <c r="Q14" s="1"/>
      <c r="R14" s="1"/>
    </row>
    <row r="15" spans="1:20" ht="45" customHeight="1" thickBot="1" x14ac:dyDescent="0.3">
      <c r="A15" s="321" t="s">
        <v>312</v>
      </c>
      <c r="B15" s="238">
        <f t="shared" si="3"/>
        <v>41.436999999999998</v>
      </c>
      <c r="C15" s="239">
        <v>7.5519999999999996</v>
      </c>
      <c r="D15" s="239">
        <v>14.173999999999999</v>
      </c>
      <c r="E15" s="239">
        <v>18.818000000000001</v>
      </c>
      <c r="F15" s="239"/>
      <c r="G15" s="239">
        <v>0.89300000000000002</v>
      </c>
      <c r="H15" s="239"/>
      <c r="I15" s="239"/>
      <c r="J15" s="239"/>
      <c r="K15" s="239">
        <v>5.5590000000000002</v>
      </c>
      <c r="L15" s="239">
        <v>1.1679999999999999</v>
      </c>
      <c r="M15" s="240">
        <v>30.138999999999999</v>
      </c>
      <c r="N15" s="241">
        <f t="shared" si="0"/>
        <v>78.302999999999997</v>
      </c>
    </row>
    <row r="16" spans="1:20" ht="15" customHeight="1" x14ac:dyDescent="0.25">
      <c r="A16" s="322" t="s">
        <v>243</v>
      </c>
      <c r="B16" s="234">
        <f t="shared" ref="B16:B17" si="4">SUM(C16:I16)</f>
        <v>132.02199999999999</v>
      </c>
      <c r="C16" s="235">
        <v>15.125999999999999</v>
      </c>
      <c r="D16" s="235">
        <v>29.654</v>
      </c>
      <c r="E16" s="235">
        <v>87.242000000000004</v>
      </c>
      <c r="F16" s="235"/>
      <c r="G16" s="235"/>
      <c r="H16" s="235"/>
      <c r="I16" s="235"/>
      <c r="J16" s="235"/>
      <c r="K16" s="235">
        <v>7.375</v>
      </c>
      <c r="L16" s="235">
        <v>1.972</v>
      </c>
      <c r="M16" s="236">
        <v>50.761000000000003</v>
      </c>
      <c r="N16" s="237">
        <f t="shared" si="0"/>
        <v>192.13</v>
      </c>
      <c r="Q16" s="1"/>
      <c r="R16" s="1"/>
    </row>
    <row r="17" spans="1:24" ht="16.5" customHeight="1" thickBot="1" x14ac:dyDescent="0.3">
      <c r="A17" s="321" t="s">
        <v>313</v>
      </c>
      <c r="B17" s="238">
        <f t="shared" si="4"/>
        <v>67.384999999999991</v>
      </c>
      <c r="C17" s="239">
        <v>4.0629999999999997</v>
      </c>
      <c r="D17" s="239">
        <v>14.933</v>
      </c>
      <c r="E17" s="239">
        <v>46.28</v>
      </c>
      <c r="F17" s="239"/>
      <c r="G17" s="239">
        <v>2.109</v>
      </c>
      <c r="H17" s="239"/>
      <c r="I17" s="239"/>
      <c r="J17" s="239"/>
      <c r="K17" s="239">
        <v>1.256</v>
      </c>
      <c r="L17" s="239">
        <v>0.29399999999999998</v>
      </c>
      <c r="M17" s="240">
        <v>40.475999999999999</v>
      </c>
      <c r="N17" s="241">
        <f t="shared" si="0"/>
        <v>109.41099999999999</v>
      </c>
    </row>
    <row r="18" spans="1:24" ht="14.45" customHeight="1" x14ac:dyDescent="0.25">
      <c r="A18" s="194" t="s">
        <v>314</v>
      </c>
      <c r="B18" s="234">
        <f t="shared" si="1"/>
        <v>74.459999999999994</v>
      </c>
      <c r="C18" s="234">
        <v>4.8769999999999998</v>
      </c>
      <c r="D18" s="234">
        <v>11.492000000000001</v>
      </c>
      <c r="E18" s="234">
        <v>47.918999999999997</v>
      </c>
      <c r="F18" s="234"/>
      <c r="G18" s="234">
        <v>2.7829999999999999</v>
      </c>
      <c r="H18" s="234">
        <v>7.3890000000000002</v>
      </c>
      <c r="I18" s="234"/>
      <c r="J18" s="234">
        <v>0.66600000000000004</v>
      </c>
      <c r="K18" s="234">
        <v>204.73699999999999</v>
      </c>
      <c r="L18" s="234">
        <v>28.186</v>
      </c>
      <c r="M18" s="234">
        <v>778.68</v>
      </c>
      <c r="N18" s="237">
        <f t="shared" si="0"/>
        <v>1086.7289999999998</v>
      </c>
    </row>
    <row r="19" spans="1:24" ht="15.75" thickBot="1" x14ac:dyDescent="0.3">
      <c r="A19" s="134" t="s">
        <v>315</v>
      </c>
      <c r="B19" s="242">
        <f t="shared" si="1"/>
        <v>42.454999999999991</v>
      </c>
      <c r="C19" s="243">
        <v>2.0009999999999999</v>
      </c>
      <c r="D19" s="243">
        <v>3.1739999999999999</v>
      </c>
      <c r="E19" s="243">
        <v>32.296999999999997</v>
      </c>
      <c r="F19" s="243"/>
      <c r="G19" s="243"/>
      <c r="H19" s="243">
        <v>4.9829999999999997</v>
      </c>
      <c r="I19" s="243"/>
      <c r="J19" s="243"/>
      <c r="K19" s="243">
        <v>55.390999999999998</v>
      </c>
      <c r="L19" s="243">
        <v>3.375</v>
      </c>
      <c r="M19" s="243">
        <v>467.30700000000002</v>
      </c>
      <c r="N19" s="244">
        <f t="shared" si="0"/>
        <v>568.52800000000002</v>
      </c>
    </row>
    <row r="20" spans="1:24" x14ac:dyDescent="0.25">
      <c r="A20" s="199" t="s">
        <v>72</v>
      </c>
      <c r="B20" s="245">
        <f>SUM(C20:I20)</f>
        <v>814.45969999999988</v>
      </c>
      <c r="C20" s="246">
        <f>SUM(C4,C6,C8,C10,C12,C14,C16,C18)</f>
        <v>97.602999999999994</v>
      </c>
      <c r="D20" s="246">
        <f t="shared" ref="D20:N21" si="5">SUM(D4,D6,D8,D10,D12,D14,D16,D18)</f>
        <v>217.17299999999997</v>
      </c>
      <c r="E20" s="246">
        <f t="shared" si="5"/>
        <v>477.08300000000003</v>
      </c>
      <c r="F20" s="246">
        <f t="shared" si="5"/>
        <v>7.9550000000000001</v>
      </c>
      <c r="G20" s="246">
        <f t="shared" si="5"/>
        <v>5.2106999999999992</v>
      </c>
      <c r="H20" s="246">
        <f t="shared" si="5"/>
        <v>9.4350000000000005</v>
      </c>
      <c r="I20" s="246">
        <f t="shared" si="5"/>
        <v>0</v>
      </c>
      <c r="J20" s="246">
        <f t="shared" si="5"/>
        <v>1.8650000000000002</v>
      </c>
      <c r="K20" s="246">
        <f t="shared" si="5"/>
        <v>303.85500000000002</v>
      </c>
      <c r="L20" s="246">
        <f t="shared" si="5"/>
        <v>58.641000000000005</v>
      </c>
      <c r="M20" s="246">
        <f t="shared" si="5"/>
        <v>1034.867</v>
      </c>
      <c r="N20" s="246">
        <f t="shared" si="5"/>
        <v>2213.6876999999999</v>
      </c>
    </row>
    <row r="21" spans="1:24" ht="15.75" thickBot="1" x14ac:dyDescent="0.3">
      <c r="A21" s="200" t="s">
        <v>316</v>
      </c>
      <c r="B21" s="247">
        <f t="shared" si="1"/>
        <v>282.06200000000007</v>
      </c>
      <c r="C21" s="248">
        <f>SUM(C5,C7,C9,C11,C13,C15,C17,C19)</f>
        <v>20.766000000000002</v>
      </c>
      <c r="D21" s="248">
        <f t="shared" si="5"/>
        <v>54.510999999999996</v>
      </c>
      <c r="E21" s="248">
        <f t="shared" si="5"/>
        <v>196.22499999999999</v>
      </c>
      <c r="F21" s="248">
        <f t="shared" si="5"/>
        <v>1.6</v>
      </c>
      <c r="G21" s="248">
        <f t="shared" si="5"/>
        <v>3.0019999999999998</v>
      </c>
      <c r="H21" s="248">
        <f t="shared" si="5"/>
        <v>5.9579999999999993</v>
      </c>
      <c r="I21" s="248">
        <f t="shared" si="5"/>
        <v>0</v>
      </c>
      <c r="J21" s="248">
        <f t="shared" si="5"/>
        <v>0</v>
      </c>
      <c r="K21" s="248">
        <f t="shared" si="5"/>
        <v>74.844999999999999</v>
      </c>
      <c r="L21" s="248">
        <f t="shared" si="5"/>
        <v>9.1530000000000005</v>
      </c>
      <c r="M21" s="248">
        <f t="shared" si="5"/>
        <v>661.16300000000001</v>
      </c>
      <c r="N21" s="248">
        <f t="shared" si="5"/>
        <v>1027.223</v>
      </c>
      <c r="S21" s="42"/>
    </row>
    <row r="22" spans="1:24" x14ac:dyDescent="0.2">
      <c r="A22" s="93"/>
      <c r="B22" s="94"/>
      <c r="C22" s="95"/>
      <c r="D22" s="95"/>
      <c r="E22" s="95"/>
      <c r="F22" s="95"/>
      <c r="G22" s="95"/>
      <c r="H22" s="95"/>
      <c r="I22" s="95"/>
      <c r="J22" s="95"/>
      <c r="K22" s="95"/>
      <c r="L22" s="95"/>
      <c r="M22" s="95"/>
      <c r="N22" s="95"/>
      <c r="O22" s="51"/>
      <c r="P22" s="51"/>
      <c r="Q22" s="51"/>
      <c r="R22" s="51"/>
      <c r="S22" s="42"/>
    </row>
    <row r="23" spans="1:24" x14ac:dyDescent="0.2">
      <c r="A23" s="626" t="s">
        <v>317</v>
      </c>
      <c r="B23" s="626"/>
      <c r="C23" s="626"/>
      <c r="D23" s="626"/>
      <c r="E23" s="626"/>
      <c r="F23" s="626"/>
      <c r="G23" s="626"/>
      <c r="H23" s="626"/>
      <c r="I23" s="626"/>
      <c r="J23" s="626"/>
      <c r="K23" s="626"/>
      <c r="L23" s="626"/>
      <c r="M23" s="626"/>
      <c r="N23" s="626"/>
      <c r="O23" s="51"/>
      <c r="P23" s="51"/>
      <c r="Q23" s="51"/>
      <c r="R23" s="51"/>
      <c r="S23" s="42"/>
    </row>
    <row r="24" spans="1:24" ht="15.75" x14ac:dyDescent="0.25">
      <c r="A24" s="628" t="s">
        <v>318</v>
      </c>
      <c r="B24" s="628"/>
      <c r="C24" s="628"/>
      <c r="D24" s="628"/>
      <c r="E24" s="628"/>
      <c r="F24" s="628"/>
      <c r="G24" s="628"/>
      <c r="H24" s="628"/>
      <c r="I24" s="628"/>
      <c r="J24" s="628"/>
      <c r="K24" s="628"/>
      <c r="L24" s="628"/>
      <c r="M24" s="628"/>
      <c r="N24" s="628"/>
      <c r="O24" s="67"/>
      <c r="P24" s="67"/>
      <c r="Q24" s="67"/>
      <c r="R24" s="67"/>
      <c r="S24" s="42"/>
    </row>
    <row r="25" spans="1:24" ht="15.75" x14ac:dyDescent="0.25">
      <c r="A25" s="626" t="s">
        <v>319</v>
      </c>
      <c r="B25" s="626"/>
      <c r="C25" s="626"/>
      <c r="D25" s="626"/>
      <c r="E25" s="626"/>
      <c r="F25" s="626"/>
      <c r="G25" s="626"/>
      <c r="H25" s="626"/>
      <c r="I25" s="626"/>
      <c r="J25" s="626"/>
      <c r="K25" s="626"/>
      <c r="L25" s="626"/>
      <c r="M25" s="626"/>
      <c r="N25" s="626"/>
      <c r="O25" s="67"/>
      <c r="P25" s="67"/>
      <c r="Q25" s="67"/>
      <c r="R25" s="67"/>
      <c r="S25" s="42"/>
    </row>
    <row r="26" spans="1:24" ht="12.75" x14ac:dyDescent="0.2">
      <c r="A26" s="626" t="s">
        <v>320</v>
      </c>
      <c r="B26" s="626"/>
      <c r="C26" s="626"/>
      <c r="D26" s="626"/>
      <c r="E26" s="626"/>
      <c r="F26" s="626"/>
      <c r="G26" s="626"/>
      <c r="H26" s="626"/>
      <c r="I26" s="626"/>
      <c r="J26" s="626"/>
      <c r="K26" s="626"/>
      <c r="L26" s="626"/>
      <c r="M26" s="626"/>
      <c r="N26" s="626"/>
      <c r="O26" s="86"/>
      <c r="P26" s="86"/>
      <c r="Q26" s="86"/>
      <c r="R26" s="86"/>
      <c r="S26" s="86"/>
      <c r="T26" s="86"/>
      <c r="U26" s="86"/>
      <c r="V26" s="86"/>
      <c r="W26" s="86"/>
      <c r="X26" s="86"/>
    </row>
    <row r="27" spans="1:24" x14ac:dyDescent="0.25">
      <c r="A27" s="626" t="s">
        <v>321</v>
      </c>
      <c r="B27" s="626"/>
      <c r="C27" s="626"/>
      <c r="D27" s="626"/>
      <c r="E27" s="626"/>
      <c r="F27" s="626"/>
      <c r="G27" s="626"/>
      <c r="H27" s="626"/>
      <c r="I27" s="626"/>
      <c r="J27" s="626"/>
      <c r="K27" s="626"/>
      <c r="L27" s="626"/>
      <c r="M27" s="626"/>
      <c r="N27" s="626"/>
    </row>
    <row r="28" spans="1:24" x14ac:dyDescent="0.25">
      <c r="A28" s="626" t="s">
        <v>322</v>
      </c>
      <c r="B28" s="626"/>
      <c r="C28" s="626"/>
      <c r="D28" s="626"/>
      <c r="E28" s="626"/>
      <c r="F28" s="626"/>
      <c r="G28" s="626"/>
      <c r="H28" s="626"/>
      <c r="I28" s="626"/>
      <c r="J28" s="626"/>
      <c r="K28" s="626"/>
      <c r="L28" s="626"/>
      <c r="M28" s="626"/>
      <c r="N28" s="626"/>
    </row>
    <row r="29" spans="1:24" s="50" customFormat="1" x14ac:dyDescent="0.25">
      <c r="A29" s="627"/>
      <c r="B29" s="627"/>
      <c r="C29" s="627"/>
      <c r="D29" s="627"/>
      <c r="E29" s="627"/>
      <c r="F29" s="627"/>
      <c r="G29" s="627"/>
      <c r="H29" s="627"/>
      <c r="I29" s="627"/>
      <c r="J29" s="627"/>
      <c r="K29" s="627"/>
      <c r="L29" s="627"/>
      <c r="M29" s="627"/>
      <c r="N29" s="627"/>
      <c r="S29" s="1"/>
    </row>
  </sheetData>
  <mergeCells count="13">
    <mergeCell ref="A28:N28"/>
    <mergeCell ref="A29:N29"/>
    <mergeCell ref="A23:N23"/>
    <mergeCell ref="A24:N24"/>
    <mergeCell ref="A25:N25"/>
    <mergeCell ref="A26:N26"/>
    <mergeCell ref="A27:N27"/>
    <mergeCell ref="A1:N1"/>
    <mergeCell ref="M2:M3"/>
    <mergeCell ref="N2:N3"/>
    <mergeCell ref="A2:A3"/>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pageSetUpPr fitToPage="1"/>
  </sheetPr>
  <dimension ref="A1:Y23"/>
  <sheetViews>
    <sheetView zoomScaleNormal="100" workbookViewId="0">
      <selection activeCell="K21" sqref="K21"/>
    </sheetView>
  </sheetViews>
  <sheetFormatPr defaultColWidth="9.28515625" defaultRowHeight="12.75" x14ac:dyDescent="0.2"/>
  <cols>
    <col min="1" max="1" width="21.28515625" style="2" customWidth="1"/>
    <col min="2" max="25" width="8.7109375" style="1" customWidth="1"/>
    <col min="26" max="16384" width="9.28515625" style="1"/>
  </cols>
  <sheetData>
    <row r="1" spans="1:25" ht="42.75" customHeight="1" thickBot="1" x14ac:dyDescent="0.25">
      <c r="A1" s="629" t="s">
        <v>323</v>
      </c>
      <c r="B1" s="630"/>
      <c r="C1" s="630"/>
      <c r="D1" s="630"/>
      <c r="E1" s="630"/>
      <c r="F1" s="630"/>
      <c r="G1" s="630"/>
      <c r="H1" s="630"/>
      <c r="I1" s="630"/>
      <c r="J1" s="630"/>
      <c r="K1" s="630"/>
      <c r="L1" s="630"/>
      <c r="M1" s="630"/>
      <c r="N1" s="630"/>
      <c r="O1" s="630"/>
      <c r="P1" s="630"/>
      <c r="Q1" s="630"/>
      <c r="R1" s="630"/>
      <c r="S1" s="630"/>
      <c r="T1" s="630"/>
      <c r="U1" s="630"/>
      <c r="V1" s="630"/>
      <c r="W1" s="630"/>
      <c r="X1" s="630"/>
      <c r="Y1" s="631"/>
    </row>
    <row r="2" spans="1:25" s="5" customFormat="1" ht="17.25" customHeight="1" x14ac:dyDescent="0.2">
      <c r="A2" s="644" t="s">
        <v>288</v>
      </c>
      <c r="B2" s="623" t="s">
        <v>289</v>
      </c>
      <c r="C2" s="624"/>
      <c r="D2" s="624"/>
      <c r="E2" s="624"/>
      <c r="F2" s="624"/>
      <c r="G2" s="624"/>
      <c r="H2" s="624"/>
      <c r="I2" s="624"/>
      <c r="J2" s="624"/>
      <c r="K2" s="624"/>
      <c r="L2" s="624"/>
      <c r="M2" s="624"/>
      <c r="N2" s="624"/>
      <c r="O2" s="625"/>
      <c r="P2" s="623" t="s">
        <v>290</v>
      </c>
      <c r="Q2" s="624"/>
      <c r="R2" s="624"/>
      <c r="S2" s="624"/>
      <c r="T2" s="624"/>
      <c r="U2" s="624"/>
      <c r="V2" s="632" t="s">
        <v>291</v>
      </c>
      <c r="W2" s="633"/>
      <c r="X2" s="636" t="s">
        <v>72</v>
      </c>
      <c r="Y2" s="639" t="s">
        <v>324</v>
      </c>
    </row>
    <row r="3" spans="1:25" s="5" customFormat="1" ht="52.5" customHeight="1" x14ac:dyDescent="0.2">
      <c r="A3" s="618"/>
      <c r="B3" s="567" t="s">
        <v>294</v>
      </c>
      <c r="C3" s="567"/>
      <c r="D3" s="567" t="s">
        <v>295</v>
      </c>
      <c r="E3" s="567"/>
      <c r="F3" s="567" t="s">
        <v>296</v>
      </c>
      <c r="G3" s="567"/>
      <c r="H3" s="567" t="s">
        <v>297</v>
      </c>
      <c r="I3" s="567"/>
      <c r="J3" s="567" t="s">
        <v>298</v>
      </c>
      <c r="K3" s="567"/>
      <c r="L3" s="567" t="s">
        <v>325</v>
      </c>
      <c r="M3" s="567"/>
      <c r="N3" s="642" t="s">
        <v>300</v>
      </c>
      <c r="O3" s="643"/>
      <c r="P3" s="642" t="s">
        <v>301</v>
      </c>
      <c r="Q3" s="643"/>
      <c r="R3" s="642" t="s">
        <v>302</v>
      </c>
      <c r="S3" s="643"/>
      <c r="T3" s="642" t="s">
        <v>303</v>
      </c>
      <c r="U3" s="643"/>
      <c r="V3" s="634"/>
      <c r="W3" s="635"/>
      <c r="X3" s="637"/>
      <c r="Y3" s="640"/>
    </row>
    <row r="4" spans="1:25" s="5" customFormat="1" ht="13.5" customHeight="1" thickBot="1" x14ac:dyDescent="0.25">
      <c r="A4" s="619"/>
      <c r="B4" s="40" t="s">
        <v>72</v>
      </c>
      <c r="C4" s="40" t="s">
        <v>326</v>
      </c>
      <c r="D4" s="40" t="s">
        <v>72</v>
      </c>
      <c r="E4" s="40" t="s">
        <v>326</v>
      </c>
      <c r="F4" s="40" t="s">
        <v>72</v>
      </c>
      <c r="G4" s="40" t="s">
        <v>326</v>
      </c>
      <c r="H4" s="40" t="s">
        <v>72</v>
      </c>
      <c r="I4" s="40" t="s">
        <v>326</v>
      </c>
      <c r="J4" s="40" t="s">
        <v>72</v>
      </c>
      <c r="K4" s="40" t="s">
        <v>326</v>
      </c>
      <c r="L4" s="40" t="s">
        <v>72</v>
      </c>
      <c r="M4" s="40" t="s">
        <v>326</v>
      </c>
      <c r="N4" s="40" t="s">
        <v>72</v>
      </c>
      <c r="O4" s="40" t="s">
        <v>326</v>
      </c>
      <c r="P4" s="40" t="s">
        <v>72</v>
      </c>
      <c r="Q4" s="40" t="s">
        <v>326</v>
      </c>
      <c r="R4" s="40" t="s">
        <v>72</v>
      </c>
      <c r="S4" s="40" t="s">
        <v>326</v>
      </c>
      <c r="T4" s="40" t="s">
        <v>72</v>
      </c>
      <c r="U4" s="40" t="s">
        <v>326</v>
      </c>
      <c r="V4" s="40" t="s">
        <v>72</v>
      </c>
      <c r="W4" s="40" t="s">
        <v>326</v>
      </c>
      <c r="X4" s="638"/>
      <c r="Y4" s="641"/>
    </row>
    <row r="5" spans="1:25" s="6" customFormat="1" ht="12.75" customHeight="1" x14ac:dyDescent="0.2">
      <c r="A5" s="140" t="s">
        <v>327</v>
      </c>
      <c r="B5" s="141"/>
      <c r="C5" s="141"/>
      <c r="D5" s="141"/>
      <c r="E5" s="141"/>
      <c r="F5" s="141">
        <v>25</v>
      </c>
      <c r="G5" s="141">
        <v>7</v>
      </c>
      <c r="H5" s="141">
        <v>1</v>
      </c>
      <c r="I5" s="141"/>
      <c r="J5" s="141">
        <v>1</v>
      </c>
      <c r="K5" s="141"/>
      <c r="L5" s="141">
        <v>2</v>
      </c>
      <c r="M5" s="141">
        <v>1</v>
      </c>
      <c r="N5" s="141"/>
      <c r="O5" s="141"/>
      <c r="P5" s="141"/>
      <c r="Q5" s="141"/>
      <c r="R5" s="141">
        <v>119</v>
      </c>
      <c r="S5" s="141">
        <v>27</v>
      </c>
      <c r="T5" s="141">
        <v>14</v>
      </c>
      <c r="U5" s="141">
        <v>3</v>
      </c>
      <c r="V5" s="141">
        <v>49</v>
      </c>
      <c r="W5" s="141">
        <v>21</v>
      </c>
      <c r="X5" s="189">
        <f>SUM(B5,D5,F5,H5,J5,L5,N5,P5,R5,T5,V5)</f>
        <v>211</v>
      </c>
      <c r="Y5" s="138">
        <f>SUM(C5,E5,G5,I5,K5,M5,O5,Q5,S5,U5,W5)</f>
        <v>59</v>
      </c>
    </row>
    <row r="6" spans="1:25" s="6" customFormat="1" ht="12.75" customHeight="1" x14ac:dyDescent="0.2">
      <c r="A6" s="26" t="s">
        <v>328</v>
      </c>
      <c r="B6" s="142"/>
      <c r="C6" s="142"/>
      <c r="D6" s="142">
        <v>26</v>
      </c>
      <c r="E6" s="142">
        <v>1</v>
      </c>
      <c r="F6" s="142">
        <v>192</v>
      </c>
      <c r="G6" s="142">
        <v>67</v>
      </c>
      <c r="H6" s="142">
        <v>4</v>
      </c>
      <c r="I6" s="142">
        <v>1</v>
      </c>
      <c r="J6" s="142">
        <v>2</v>
      </c>
      <c r="K6" s="142">
        <v>1</v>
      </c>
      <c r="L6" s="142">
        <v>2</v>
      </c>
      <c r="M6" s="142">
        <v>1</v>
      </c>
      <c r="N6" s="142"/>
      <c r="O6" s="142"/>
      <c r="P6" s="142">
        <v>1</v>
      </c>
      <c r="Q6" s="142"/>
      <c r="R6" s="142">
        <v>147</v>
      </c>
      <c r="S6" s="142">
        <v>49</v>
      </c>
      <c r="T6" s="142">
        <v>4</v>
      </c>
      <c r="U6" s="142">
        <v>1</v>
      </c>
      <c r="V6" s="142">
        <v>193</v>
      </c>
      <c r="W6" s="142">
        <v>118</v>
      </c>
      <c r="X6" s="146">
        <f t="shared" ref="X6:Y11" si="0">SUM(B6,D6,F6,H6,J6,L6,N6,P6,R6,T6,V6)</f>
        <v>571</v>
      </c>
      <c r="Y6" s="139">
        <f t="shared" si="0"/>
        <v>239</v>
      </c>
    </row>
    <row r="7" spans="1:25" s="6" customFormat="1" ht="12.75" customHeight="1" x14ac:dyDescent="0.2">
      <c r="A7" s="26" t="s">
        <v>329</v>
      </c>
      <c r="B7" s="142">
        <v>21</v>
      </c>
      <c r="C7" s="142">
        <v>3</v>
      </c>
      <c r="D7" s="142">
        <v>89</v>
      </c>
      <c r="E7" s="142">
        <v>24</v>
      </c>
      <c r="F7" s="142">
        <v>196</v>
      </c>
      <c r="G7" s="142">
        <v>85</v>
      </c>
      <c r="H7" s="142">
        <v>3</v>
      </c>
      <c r="I7" s="142">
        <v>1</v>
      </c>
      <c r="J7" s="142">
        <v>2</v>
      </c>
      <c r="K7" s="142">
        <v>1</v>
      </c>
      <c r="L7" s="142">
        <v>6</v>
      </c>
      <c r="M7" s="142">
        <v>5</v>
      </c>
      <c r="N7" s="142"/>
      <c r="O7" s="142"/>
      <c r="P7" s="142"/>
      <c r="Q7" s="142"/>
      <c r="R7" s="142">
        <v>58</v>
      </c>
      <c r="S7" s="142">
        <v>11</v>
      </c>
      <c r="T7" s="142">
        <v>5</v>
      </c>
      <c r="U7" s="142"/>
      <c r="V7" s="142">
        <v>335</v>
      </c>
      <c r="W7" s="142">
        <v>232</v>
      </c>
      <c r="X7" s="146">
        <f t="shared" si="0"/>
        <v>715</v>
      </c>
      <c r="Y7" s="139">
        <f t="shared" si="0"/>
        <v>362</v>
      </c>
    </row>
    <row r="8" spans="1:25" s="6" customFormat="1" ht="12.75" customHeight="1" x14ac:dyDescent="0.2">
      <c r="A8" s="26" t="s">
        <v>330</v>
      </c>
      <c r="B8" s="142">
        <v>20</v>
      </c>
      <c r="C8" s="142">
        <v>8</v>
      </c>
      <c r="D8" s="142">
        <v>64</v>
      </c>
      <c r="E8" s="142">
        <v>20</v>
      </c>
      <c r="F8" s="142">
        <v>95</v>
      </c>
      <c r="G8" s="142">
        <v>47</v>
      </c>
      <c r="H8" s="142">
        <v>2</v>
      </c>
      <c r="I8" s="142">
        <v>1</v>
      </c>
      <c r="J8" s="142">
        <v>2</v>
      </c>
      <c r="K8" s="142"/>
      <c r="L8" s="142">
        <v>1</v>
      </c>
      <c r="M8" s="142"/>
      <c r="N8" s="142"/>
      <c r="O8" s="142"/>
      <c r="P8" s="142"/>
      <c r="Q8" s="142"/>
      <c r="R8" s="142">
        <v>19</v>
      </c>
      <c r="S8" s="142">
        <v>6</v>
      </c>
      <c r="T8" s="142"/>
      <c r="U8" s="142"/>
      <c r="V8" s="142">
        <v>331</v>
      </c>
      <c r="W8" s="142">
        <v>229</v>
      </c>
      <c r="X8" s="146">
        <f t="shared" si="0"/>
        <v>534</v>
      </c>
      <c r="Y8" s="139">
        <f t="shared" si="0"/>
        <v>311</v>
      </c>
    </row>
    <row r="9" spans="1:25" s="6" customFormat="1" x14ac:dyDescent="0.2">
      <c r="A9" s="26" t="s">
        <v>331</v>
      </c>
      <c r="B9" s="142">
        <v>46</v>
      </c>
      <c r="C9" s="142">
        <v>12</v>
      </c>
      <c r="D9" s="142">
        <v>52</v>
      </c>
      <c r="E9" s="142">
        <v>12</v>
      </c>
      <c r="F9" s="142">
        <v>37</v>
      </c>
      <c r="G9" s="142">
        <v>14</v>
      </c>
      <c r="H9" s="142"/>
      <c r="I9" s="142"/>
      <c r="J9" s="142">
        <v>2</v>
      </c>
      <c r="K9" s="142">
        <v>1</v>
      </c>
      <c r="L9" s="142">
        <v>1</v>
      </c>
      <c r="M9" s="142"/>
      <c r="N9" s="142"/>
      <c r="O9" s="142"/>
      <c r="P9" s="142"/>
      <c r="Q9" s="142"/>
      <c r="R9" s="142">
        <v>13</v>
      </c>
      <c r="S9" s="142">
        <v>3</v>
      </c>
      <c r="T9" s="142">
        <v>1</v>
      </c>
      <c r="U9" s="142">
        <v>1</v>
      </c>
      <c r="V9" s="142">
        <v>125</v>
      </c>
      <c r="W9" s="142">
        <v>63</v>
      </c>
      <c r="X9" s="146">
        <f t="shared" si="0"/>
        <v>277</v>
      </c>
      <c r="Y9" s="139">
        <f t="shared" si="0"/>
        <v>106</v>
      </c>
    </row>
    <row r="10" spans="1:25" s="6" customFormat="1" x14ac:dyDescent="0.2">
      <c r="A10" s="26" t="s">
        <v>332</v>
      </c>
      <c r="B10" s="142">
        <v>29</v>
      </c>
      <c r="C10" s="142">
        <v>2</v>
      </c>
      <c r="D10" s="142">
        <v>10</v>
      </c>
      <c r="E10" s="142">
        <v>2</v>
      </c>
      <c r="F10" s="142">
        <v>1</v>
      </c>
      <c r="G10" s="142"/>
      <c r="H10" s="142"/>
      <c r="I10" s="142"/>
      <c r="J10" s="142"/>
      <c r="K10" s="142"/>
      <c r="L10" s="142"/>
      <c r="M10" s="142"/>
      <c r="N10" s="142"/>
      <c r="O10" s="142"/>
      <c r="P10" s="142"/>
      <c r="Q10" s="142"/>
      <c r="R10" s="142">
        <v>17</v>
      </c>
      <c r="S10" s="142">
        <v>1</v>
      </c>
      <c r="T10" s="142"/>
      <c r="U10" s="142"/>
      <c r="V10" s="142">
        <v>13</v>
      </c>
      <c r="W10" s="142">
        <v>1</v>
      </c>
      <c r="X10" s="146">
        <f t="shared" si="0"/>
        <v>70</v>
      </c>
      <c r="Y10" s="139">
        <f t="shared" si="0"/>
        <v>6</v>
      </c>
    </row>
    <row r="11" spans="1:25" ht="13.5" thickBot="1" x14ac:dyDescent="0.25">
      <c r="A11" s="21" t="s">
        <v>72</v>
      </c>
      <c r="B11" s="137">
        <f>SUM(B5:B10)</f>
        <v>116</v>
      </c>
      <c r="C11" s="137">
        <f t="shared" ref="C11:W11" si="1">SUM(C5:C10)</f>
        <v>25</v>
      </c>
      <c r="D11" s="137">
        <f t="shared" si="1"/>
        <v>241</v>
      </c>
      <c r="E11" s="137">
        <f t="shared" si="1"/>
        <v>59</v>
      </c>
      <c r="F11" s="137">
        <f t="shared" si="1"/>
        <v>546</v>
      </c>
      <c r="G11" s="137">
        <f t="shared" si="1"/>
        <v>220</v>
      </c>
      <c r="H11" s="137">
        <f t="shared" si="1"/>
        <v>10</v>
      </c>
      <c r="I11" s="137">
        <f t="shared" si="1"/>
        <v>3</v>
      </c>
      <c r="J11" s="137">
        <f t="shared" si="1"/>
        <v>9</v>
      </c>
      <c r="K11" s="137">
        <f t="shared" si="1"/>
        <v>3</v>
      </c>
      <c r="L11" s="137">
        <f t="shared" si="1"/>
        <v>12</v>
      </c>
      <c r="M11" s="137">
        <f t="shared" si="1"/>
        <v>7</v>
      </c>
      <c r="N11" s="137">
        <f t="shared" si="1"/>
        <v>0</v>
      </c>
      <c r="O11" s="137">
        <f t="shared" si="1"/>
        <v>0</v>
      </c>
      <c r="P11" s="137">
        <f t="shared" si="1"/>
        <v>1</v>
      </c>
      <c r="Q11" s="137">
        <f t="shared" si="1"/>
        <v>0</v>
      </c>
      <c r="R11" s="137">
        <f t="shared" si="1"/>
        <v>373</v>
      </c>
      <c r="S11" s="137">
        <f t="shared" si="1"/>
        <v>97</v>
      </c>
      <c r="T11" s="137">
        <f t="shared" si="1"/>
        <v>24</v>
      </c>
      <c r="U11" s="137">
        <f t="shared" si="1"/>
        <v>5</v>
      </c>
      <c r="V11" s="137">
        <f t="shared" si="1"/>
        <v>1046</v>
      </c>
      <c r="W11" s="137">
        <f t="shared" si="1"/>
        <v>664</v>
      </c>
      <c r="X11" s="137">
        <f t="shared" si="0"/>
        <v>2378</v>
      </c>
      <c r="Y11" s="214">
        <f t="shared" si="0"/>
        <v>1083</v>
      </c>
    </row>
    <row r="12" spans="1:25" ht="15" customHeight="1" x14ac:dyDescent="0.2">
      <c r="W12" s="42"/>
    </row>
    <row r="13" spans="1:25" ht="15" customHeight="1" x14ac:dyDescent="0.2"/>
    <row r="14" spans="1:25" ht="15" customHeight="1" x14ac:dyDescent="0.2">
      <c r="A14" s="554" t="s">
        <v>333</v>
      </c>
      <c r="B14" s="554"/>
      <c r="C14" s="554"/>
      <c r="D14" s="554"/>
      <c r="E14" s="554"/>
      <c r="F14" s="554"/>
      <c r="G14" s="554"/>
      <c r="H14" s="554"/>
      <c r="I14" s="554"/>
      <c r="J14" s="554"/>
      <c r="K14" s="554"/>
      <c r="L14" s="554"/>
      <c r="M14" s="554"/>
      <c r="N14" s="554"/>
      <c r="O14" s="554"/>
      <c r="P14" s="554"/>
      <c r="Q14" s="554"/>
      <c r="R14" s="554"/>
      <c r="S14" s="554"/>
      <c r="T14" s="554"/>
      <c r="U14" s="554"/>
      <c r="V14" s="554"/>
      <c r="W14" s="554"/>
      <c r="X14" s="554"/>
      <c r="Y14" s="554"/>
    </row>
    <row r="15" spans="1:25" ht="15" customHeight="1" x14ac:dyDescent="0.2">
      <c r="A15" s="645" t="s">
        <v>318</v>
      </c>
      <c r="B15" s="645"/>
      <c r="C15" s="645"/>
      <c r="D15" s="645"/>
      <c r="E15" s="645"/>
      <c r="F15" s="645"/>
      <c r="G15" s="645"/>
      <c r="H15" s="645"/>
      <c r="I15" s="645"/>
      <c r="J15" s="645"/>
      <c r="K15" s="645"/>
      <c r="L15" s="645"/>
      <c r="M15" s="645"/>
      <c r="N15" s="645"/>
      <c r="O15" s="645"/>
      <c r="P15" s="645"/>
      <c r="Q15" s="645"/>
      <c r="R15" s="645"/>
      <c r="S15" s="645"/>
      <c r="T15" s="645"/>
      <c r="U15" s="645"/>
      <c r="V15" s="645"/>
      <c r="W15" s="645"/>
      <c r="X15" s="645"/>
      <c r="Y15" s="645"/>
    </row>
    <row r="16" spans="1:25" ht="45" customHeight="1" x14ac:dyDescent="0.2">
      <c r="A16" s="626" t="s">
        <v>334</v>
      </c>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row>
    <row r="17" spans="1:25" ht="15" customHeight="1" x14ac:dyDescent="0.2">
      <c r="A17" s="626" t="s">
        <v>320</v>
      </c>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row>
    <row r="18" spans="1:25" ht="15" customHeight="1" x14ac:dyDescent="0.2">
      <c r="A18" s="626" t="s">
        <v>321</v>
      </c>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row>
    <row r="19" spans="1:25" x14ac:dyDescent="0.2">
      <c r="A19" s="627"/>
      <c r="B19" s="627"/>
      <c r="C19" s="627"/>
      <c r="D19" s="627"/>
      <c r="E19" s="627"/>
      <c r="F19" s="627"/>
      <c r="G19" s="627"/>
      <c r="H19" s="627"/>
      <c r="I19" s="627"/>
      <c r="J19" s="627"/>
      <c r="K19" s="627"/>
      <c r="L19" s="627"/>
      <c r="M19" s="627"/>
      <c r="N19" s="458"/>
      <c r="O19" s="458"/>
    </row>
    <row r="21" spans="1:25" ht="15" x14ac:dyDescent="0.25">
      <c r="A21" s="215"/>
      <c r="B21" s="42"/>
      <c r="C21" s="42"/>
      <c r="D21" s="42"/>
    </row>
    <row r="22" spans="1:25" ht="15" x14ac:dyDescent="0.25">
      <c r="A22" s="215"/>
      <c r="B22" s="42"/>
      <c r="C22" s="42"/>
      <c r="D22" s="42"/>
    </row>
    <row r="23" spans="1:25" ht="15" x14ac:dyDescent="0.25">
      <c r="A23" s="215"/>
      <c r="B23" s="42"/>
      <c r="C23" s="42"/>
      <c r="D23" s="42"/>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rgb="FFFFFF00"/>
    <pageSetUpPr fitToPage="1"/>
  </sheetPr>
  <dimension ref="A1:R89"/>
  <sheetViews>
    <sheetView zoomScaleNormal="100" workbookViewId="0">
      <selection activeCell="G26" sqref="G26"/>
    </sheetView>
  </sheetViews>
  <sheetFormatPr defaultColWidth="9.28515625" defaultRowHeight="12.75" x14ac:dyDescent="0.2"/>
  <cols>
    <col min="1" max="1" width="46.140625" style="2" bestFit="1" customWidth="1"/>
    <col min="2" max="3" width="8.28515625" style="1" customWidth="1"/>
    <col min="4" max="5" width="6.7109375" style="1" customWidth="1"/>
    <col min="6" max="7" width="14.7109375" style="1" customWidth="1"/>
    <col min="8" max="11" width="9.7109375" style="1" customWidth="1"/>
    <col min="12" max="13" width="11.7109375" style="1" customWidth="1"/>
    <col min="14" max="16384" width="9.28515625" style="1"/>
  </cols>
  <sheetData>
    <row r="1" spans="1:18" ht="42" customHeight="1" x14ac:dyDescent="0.25">
      <c r="A1" s="646" t="s">
        <v>335</v>
      </c>
      <c r="B1" s="647"/>
      <c r="C1" s="647"/>
      <c r="D1" s="647"/>
      <c r="E1" s="647"/>
      <c r="F1" s="647"/>
      <c r="G1" s="647"/>
      <c r="H1" s="647"/>
      <c r="I1" s="647"/>
      <c r="J1" s="647"/>
      <c r="K1" s="647"/>
      <c r="L1" s="647"/>
      <c r="M1" s="648"/>
      <c r="O1" s="72"/>
    </row>
    <row r="2" spans="1:18" s="5" customFormat="1" ht="30" customHeight="1" x14ac:dyDescent="0.2">
      <c r="A2" s="13" t="s">
        <v>288</v>
      </c>
      <c r="B2" s="651" t="s">
        <v>289</v>
      </c>
      <c r="C2" s="652"/>
      <c r="D2" s="652"/>
      <c r="E2" s="652"/>
      <c r="F2" s="652"/>
      <c r="G2" s="652"/>
      <c r="H2" s="652"/>
      <c r="I2" s="653"/>
      <c r="J2" s="654" t="s">
        <v>336</v>
      </c>
      <c r="K2" s="654"/>
      <c r="L2" s="459" t="s">
        <v>72</v>
      </c>
      <c r="M2" s="304" t="s">
        <v>324</v>
      </c>
      <c r="N2" s="97"/>
      <c r="O2" s="48"/>
      <c r="Q2" s="48"/>
      <c r="R2" s="48"/>
    </row>
    <row r="3" spans="1:18" s="5" customFormat="1" ht="18" customHeight="1" x14ac:dyDescent="0.2">
      <c r="A3" s="78" t="s">
        <v>244</v>
      </c>
      <c r="B3" s="655"/>
      <c r="C3" s="655"/>
      <c r="D3" s="655"/>
      <c r="E3" s="655"/>
      <c r="F3" s="655"/>
      <c r="G3" s="655"/>
      <c r="H3" s="655"/>
      <c r="I3" s="655"/>
      <c r="J3" s="655"/>
      <c r="K3" s="655"/>
      <c r="L3" s="655"/>
      <c r="M3" s="145"/>
    </row>
    <row r="4" spans="1:18" s="5" customFormat="1" ht="18" customHeight="1" x14ac:dyDescent="0.2">
      <c r="A4" s="144"/>
      <c r="B4" s="656" t="s">
        <v>337</v>
      </c>
      <c r="C4" s="656"/>
      <c r="D4" s="656" t="s">
        <v>338</v>
      </c>
      <c r="E4" s="656"/>
      <c r="F4" s="656" t="s">
        <v>339</v>
      </c>
      <c r="G4" s="656"/>
      <c r="H4" s="656" t="s">
        <v>340</v>
      </c>
      <c r="I4" s="656"/>
      <c r="J4" s="527" t="s">
        <v>72</v>
      </c>
      <c r="K4" s="527" t="s">
        <v>326</v>
      </c>
      <c r="L4" s="654"/>
      <c r="M4" s="649"/>
    </row>
    <row r="5" spans="1:18" s="5" customFormat="1" ht="15" customHeight="1" x14ac:dyDescent="0.2">
      <c r="A5" s="13" t="s">
        <v>341</v>
      </c>
      <c r="B5" s="455" t="s">
        <v>72</v>
      </c>
      <c r="C5" s="455" t="s">
        <v>326</v>
      </c>
      <c r="D5" s="455" t="s">
        <v>72</v>
      </c>
      <c r="E5" s="455" t="s">
        <v>326</v>
      </c>
      <c r="F5" s="455" t="s">
        <v>72</v>
      </c>
      <c r="G5" s="455" t="s">
        <v>326</v>
      </c>
      <c r="H5" s="455" t="s">
        <v>72</v>
      </c>
      <c r="I5" s="455" t="s">
        <v>326</v>
      </c>
      <c r="J5" s="527"/>
      <c r="K5" s="527"/>
      <c r="L5" s="654"/>
      <c r="M5" s="650"/>
    </row>
    <row r="6" spans="1:18" s="6" customFormat="1" ht="12.75" customHeight="1" x14ac:dyDescent="0.2">
      <c r="A6" s="53" t="s">
        <v>342</v>
      </c>
      <c r="B6" s="142">
        <v>1</v>
      </c>
      <c r="C6" s="142"/>
      <c r="D6" s="142">
        <v>4</v>
      </c>
      <c r="E6" s="142"/>
      <c r="F6" s="142">
        <v>5</v>
      </c>
      <c r="G6" s="142">
        <v>3</v>
      </c>
      <c r="H6" s="142">
        <v>3</v>
      </c>
      <c r="I6" s="142"/>
      <c r="J6" s="142">
        <v>4</v>
      </c>
      <c r="K6" s="142">
        <v>4</v>
      </c>
      <c r="L6" s="146">
        <f t="shared" ref="L6:M11" si="0">SUM(B6,D6,F6,H6,J6)</f>
        <v>17</v>
      </c>
      <c r="M6" s="139">
        <f t="shared" si="0"/>
        <v>7</v>
      </c>
    </row>
    <row r="7" spans="1:18" s="6" customFormat="1" ht="12.75" customHeight="1" x14ac:dyDescent="0.2">
      <c r="A7" s="53" t="s">
        <v>343</v>
      </c>
      <c r="B7" s="142">
        <v>1</v>
      </c>
      <c r="C7" s="142"/>
      <c r="D7" s="142">
        <v>3</v>
      </c>
      <c r="E7" s="142"/>
      <c r="F7" s="142">
        <v>5</v>
      </c>
      <c r="G7" s="142"/>
      <c r="H7" s="142">
        <v>8</v>
      </c>
      <c r="I7" s="142">
        <v>4</v>
      </c>
      <c r="J7" s="142">
        <v>2</v>
      </c>
      <c r="K7" s="142">
        <v>1</v>
      </c>
      <c r="L7" s="146">
        <f t="shared" si="0"/>
        <v>19</v>
      </c>
      <c r="M7" s="139">
        <f t="shared" si="0"/>
        <v>5</v>
      </c>
    </row>
    <row r="8" spans="1:18" s="6" customFormat="1" ht="12.75" customHeight="1" x14ac:dyDescent="0.2">
      <c r="A8" s="53" t="s">
        <v>344</v>
      </c>
      <c r="B8" s="142"/>
      <c r="C8" s="142"/>
      <c r="D8" s="142">
        <v>1</v>
      </c>
      <c r="E8" s="142"/>
      <c r="F8" s="142">
        <v>1</v>
      </c>
      <c r="G8" s="142"/>
      <c r="H8" s="142"/>
      <c r="I8" s="142"/>
      <c r="J8" s="142"/>
      <c r="K8" s="142"/>
      <c r="L8" s="146">
        <f t="shared" si="0"/>
        <v>2</v>
      </c>
      <c r="M8" s="139">
        <f t="shared" si="0"/>
        <v>0</v>
      </c>
    </row>
    <row r="9" spans="1:18" s="6" customFormat="1" ht="12.75" customHeight="1" x14ac:dyDescent="0.2">
      <c r="A9" s="53" t="s">
        <v>345</v>
      </c>
      <c r="B9" s="142">
        <v>8</v>
      </c>
      <c r="C9" s="142">
        <v>3</v>
      </c>
      <c r="D9" s="142">
        <v>20</v>
      </c>
      <c r="E9" s="142">
        <v>6</v>
      </c>
      <c r="F9" s="142">
        <v>49</v>
      </c>
      <c r="G9" s="142">
        <v>26</v>
      </c>
      <c r="H9" s="142">
        <v>8</v>
      </c>
      <c r="I9" s="142">
        <v>3</v>
      </c>
      <c r="J9" s="142">
        <v>1</v>
      </c>
      <c r="K9" s="142"/>
      <c r="L9" s="146">
        <f t="shared" si="0"/>
        <v>86</v>
      </c>
      <c r="M9" s="139">
        <f t="shared" si="0"/>
        <v>38</v>
      </c>
    </row>
    <row r="10" spans="1:18" s="6" customFormat="1" ht="12.75" customHeight="1" x14ac:dyDescent="0.2">
      <c r="A10" s="190" t="s">
        <v>346</v>
      </c>
      <c r="B10" s="142"/>
      <c r="C10" s="142"/>
      <c r="D10" s="142"/>
      <c r="E10" s="142"/>
      <c r="F10" s="142"/>
      <c r="G10" s="142"/>
      <c r="H10" s="142"/>
      <c r="I10" s="142"/>
      <c r="J10" s="142"/>
      <c r="K10" s="142"/>
      <c r="L10" s="146">
        <f t="shared" si="0"/>
        <v>0</v>
      </c>
      <c r="M10" s="139">
        <f t="shared" si="0"/>
        <v>0</v>
      </c>
    </row>
    <row r="11" spans="1:18" s="6" customFormat="1" ht="13.5" thickBot="1" x14ac:dyDescent="0.25">
      <c r="A11" s="23" t="s">
        <v>72</v>
      </c>
      <c r="B11" s="146">
        <f>SUM(B6:B10)</f>
        <v>10</v>
      </c>
      <c r="C11" s="146">
        <f t="shared" ref="C11:K11" si="1">SUM(C6:C10)</f>
        <v>3</v>
      </c>
      <c r="D11" s="146">
        <f t="shared" si="1"/>
        <v>28</v>
      </c>
      <c r="E11" s="146">
        <f t="shared" si="1"/>
        <v>6</v>
      </c>
      <c r="F11" s="146">
        <f t="shared" si="1"/>
        <v>60</v>
      </c>
      <c r="G11" s="146">
        <f t="shared" si="1"/>
        <v>29</v>
      </c>
      <c r="H11" s="146">
        <f t="shared" si="1"/>
        <v>19</v>
      </c>
      <c r="I11" s="146">
        <f t="shared" si="1"/>
        <v>7</v>
      </c>
      <c r="J11" s="146">
        <f t="shared" si="1"/>
        <v>7</v>
      </c>
      <c r="K11" s="146">
        <f t="shared" si="1"/>
        <v>5</v>
      </c>
      <c r="L11" s="146">
        <f t="shared" si="0"/>
        <v>124</v>
      </c>
      <c r="M11" s="139">
        <f t="shared" si="0"/>
        <v>50</v>
      </c>
    </row>
    <row r="12" spans="1:18" s="6" customFormat="1" x14ac:dyDescent="0.2">
      <c r="A12" s="194" t="s">
        <v>306</v>
      </c>
      <c r="B12" s="655"/>
      <c r="C12" s="655"/>
      <c r="D12" s="655"/>
      <c r="E12" s="655"/>
      <c r="F12" s="655"/>
      <c r="G12" s="655"/>
      <c r="H12" s="655"/>
      <c r="I12" s="655"/>
      <c r="J12" s="655"/>
      <c r="K12" s="655"/>
      <c r="L12" s="655"/>
      <c r="M12" s="145"/>
    </row>
    <row r="13" spans="1:18" s="6" customFormat="1" x14ac:dyDescent="0.2">
      <c r="A13" s="143"/>
      <c r="B13" s="654" t="s">
        <v>337</v>
      </c>
      <c r="C13" s="654"/>
      <c r="D13" s="654" t="s">
        <v>338</v>
      </c>
      <c r="E13" s="654"/>
      <c r="F13" s="654" t="s">
        <v>339</v>
      </c>
      <c r="G13" s="654"/>
      <c r="H13" s="654" t="s">
        <v>340</v>
      </c>
      <c r="I13" s="654"/>
      <c r="J13" s="654" t="s">
        <v>72</v>
      </c>
      <c r="K13" s="654" t="s">
        <v>326</v>
      </c>
      <c r="L13" s="654"/>
      <c r="M13" s="649"/>
    </row>
    <row r="14" spans="1:18" s="6" customFormat="1" ht="15" customHeight="1" x14ac:dyDescent="0.2">
      <c r="A14" s="53" t="s">
        <v>341</v>
      </c>
      <c r="B14" s="463" t="s">
        <v>72</v>
      </c>
      <c r="C14" s="463" t="s">
        <v>326</v>
      </c>
      <c r="D14" s="463" t="s">
        <v>72</v>
      </c>
      <c r="E14" s="463" t="s">
        <v>326</v>
      </c>
      <c r="F14" s="463" t="s">
        <v>72</v>
      </c>
      <c r="G14" s="463" t="s">
        <v>326</v>
      </c>
      <c r="H14" s="463" t="s">
        <v>72</v>
      </c>
      <c r="I14" s="463" t="s">
        <v>326</v>
      </c>
      <c r="J14" s="654"/>
      <c r="K14" s="654"/>
      <c r="L14" s="654"/>
      <c r="M14" s="650"/>
    </row>
    <row r="15" spans="1:18" s="6" customFormat="1" x14ac:dyDescent="0.2">
      <c r="A15" s="53" t="s">
        <v>342</v>
      </c>
      <c r="B15" s="88">
        <v>4</v>
      </c>
      <c r="C15" s="88"/>
      <c r="D15" s="88"/>
      <c r="E15" s="88"/>
      <c r="F15" s="88">
        <v>6</v>
      </c>
      <c r="G15" s="88">
        <v>4</v>
      </c>
      <c r="H15" s="88">
        <v>1</v>
      </c>
      <c r="I15" s="88"/>
      <c r="J15" s="88">
        <v>4</v>
      </c>
      <c r="K15" s="88">
        <v>1</v>
      </c>
      <c r="L15" s="146">
        <f t="shared" ref="L15:M20" si="2">SUM(B15,D15,F15,H15,J15)</f>
        <v>15</v>
      </c>
      <c r="M15" s="139">
        <f t="shared" si="2"/>
        <v>5</v>
      </c>
    </row>
    <row r="16" spans="1:18" s="6" customFormat="1" x14ac:dyDescent="0.2">
      <c r="A16" s="53" t="s">
        <v>343</v>
      </c>
      <c r="B16" s="88">
        <v>1</v>
      </c>
      <c r="C16" s="88">
        <v>1</v>
      </c>
      <c r="D16" s="88">
        <v>1</v>
      </c>
      <c r="E16" s="88"/>
      <c r="F16" s="88">
        <v>6</v>
      </c>
      <c r="G16" s="88">
        <v>1</v>
      </c>
      <c r="H16" s="88">
        <v>2</v>
      </c>
      <c r="I16" s="88"/>
      <c r="J16" s="88"/>
      <c r="K16" s="88"/>
      <c r="L16" s="146">
        <f t="shared" si="2"/>
        <v>10</v>
      </c>
      <c r="M16" s="139">
        <f t="shared" si="2"/>
        <v>2</v>
      </c>
    </row>
    <row r="17" spans="1:13" s="6" customFormat="1" x14ac:dyDescent="0.2">
      <c r="A17" s="53" t="s">
        <v>344</v>
      </c>
      <c r="B17" s="88"/>
      <c r="C17" s="88"/>
      <c r="D17" s="88">
        <v>2</v>
      </c>
      <c r="E17" s="88"/>
      <c r="F17" s="88">
        <v>2</v>
      </c>
      <c r="G17" s="88">
        <v>2</v>
      </c>
      <c r="H17" s="88"/>
      <c r="I17" s="88"/>
      <c r="J17" s="88">
        <v>1</v>
      </c>
      <c r="K17" s="88"/>
      <c r="L17" s="146">
        <f t="shared" si="2"/>
        <v>5</v>
      </c>
      <c r="M17" s="139">
        <f t="shared" si="2"/>
        <v>2</v>
      </c>
    </row>
    <row r="18" spans="1:13" s="6" customFormat="1" x14ac:dyDescent="0.2">
      <c r="A18" s="53" t="s">
        <v>345</v>
      </c>
      <c r="B18" s="88">
        <v>2</v>
      </c>
      <c r="C18" s="88"/>
      <c r="D18" s="88">
        <v>9</v>
      </c>
      <c r="E18" s="88">
        <v>2</v>
      </c>
      <c r="F18" s="88">
        <v>18</v>
      </c>
      <c r="G18" s="88">
        <v>11</v>
      </c>
      <c r="H18" s="88">
        <v>1</v>
      </c>
      <c r="I18" s="88">
        <v>1</v>
      </c>
      <c r="J18" s="88">
        <v>2</v>
      </c>
      <c r="K18" s="88">
        <v>1</v>
      </c>
      <c r="L18" s="146">
        <f t="shared" si="2"/>
        <v>32</v>
      </c>
      <c r="M18" s="139">
        <f t="shared" si="2"/>
        <v>15</v>
      </c>
    </row>
    <row r="19" spans="1:13" s="6" customFormat="1" x14ac:dyDescent="0.2">
      <c r="A19" s="190" t="s">
        <v>346</v>
      </c>
      <c r="B19" s="88"/>
      <c r="C19" s="88"/>
      <c r="D19" s="88"/>
      <c r="E19" s="88"/>
      <c r="F19" s="88"/>
      <c r="G19" s="88"/>
      <c r="H19" s="88"/>
      <c r="I19" s="88"/>
      <c r="J19" s="88"/>
      <c r="K19" s="88"/>
      <c r="L19" s="146">
        <f t="shared" si="2"/>
        <v>0</v>
      </c>
      <c r="M19" s="139">
        <f t="shared" si="2"/>
        <v>0</v>
      </c>
    </row>
    <row r="20" spans="1:13" ht="13.5" thickBot="1" x14ac:dyDescent="0.25">
      <c r="A20" s="23" t="s">
        <v>72</v>
      </c>
      <c r="B20" s="146">
        <f t="shared" ref="B20:K20" si="3">SUM(B15:B19)</f>
        <v>7</v>
      </c>
      <c r="C20" s="146">
        <f t="shared" si="3"/>
        <v>1</v>
      </c>
      <c r="D20" s="146">
        <f t="shared" si="3"/>
        <v>12</v>
      </c>
      <c r="E20" s="146">
        <f t="shared" si="3"/>
        <v>2</v>
      </c>
      <c r="F20" s="146">
        <f t="shared" si="3"/>
        <v>32</v>
      </c>
      <c r="G20" s="146">
        <f t="shared" si="3"/>
        <v>18</v>
      </c>
      <c r="H20" s="146">
        <f t="shared" si="3"/>
        <v>4</v>
      </c>
      <c r="I20" s="146">
        <f t="shared" si="3"/>
        <v>1</v>
      </c>
      <c r="J20" s="146">
        <f t="shared" si="3"/>
        <v>7</v>
      </c>
      <c r="K20" s="146">
        <f t="shared" si="3"/>
        <v>2</v>
      </c>
      <c r="L20" s="146">
        <f t="shared" si="2"/>
        <v>62</v>
      </c>
      <c r="M20" s="139">
        <f t="shared" si="2"/>
        <v>24</v>
      </c>
    </row>
    <row r="21" spans="1:13" s="6" customFormat="1" x14ac:dyDescent="0.2">
      <c r="A21" s="194" t="s">
        <v>245</v>
      </c>
      <c r="B21" s="655"/>
      <c r="C21" s="655"/>
      <c r="D21" s="655"/>
      <c r="E21" s="655"/>
      <c r="F21" s="655"/>
      <c r="G21" s="655"/>
      <c r="H21" s="655"/>
      <c r="I21" s="655"/>
      <c r="J21" s="655"/>
      <c r="K21" s="655"/>
      <c r="L21" s="655"/>
      <c r="M21" s="145"/>
    </row>
    <row r="22" spans="1:13" s="6" customFormat="1" x14ac:dyDescent="0.2">
      <c r="A22" s="143"/>
      <c r="B22" s="654" t="s">
        <v>337</v>
      </c>
      <c r="C22" s="654"/>
      <c r="D22" s="654" t="s">
        <v>338</v>
      </c>
      <c r="E22" s="654"/>
      <c r="F22" s="654" t="s">
        <v>339</v>
      </c>
      <c r="G22" s="654"/>
      <c r="H22" s="654" t="s">
        <v>340</v>
      </c>
      <c r="I22" s="654"/>
      <c r="J22" s="654" t="s">
        <v>72</v>
      </c>
      <c r="K22" s="654" t="s">
        <v>326</v>
      </c>
      <c r="L22" s="654"/>
      <c r="M22" s="649"/>
    </row>
    <row r="23" spans="1:13" s="6" customFormat="1" ht="15" customHeight="1" x14ac:dyDescent="0.2">
      <c r="A23" s="53" t="s">
        <v>341</v>
      </c>
      <c r="B23" s="463" t="s">
        <v>72</v>
      </c>
      <c r="C23" s="463" t="s">
        <v>326</v>
      </c>
      <c r="D23" s="463" t="s">
        <v>72</v>
      </c>
      <c r="E23" s="463" t="s">
        <v>326</v>
      </c>
      <c r="F23" s="463" t="s">
        <v>72</v>
      </c>
      <c r="G23" s="463" t="s">
        <v>326</v>
      </c>
      <c r="H23" s="463" t="s">
        <v>72</v>
      </c>
      <c r="I23" s="463" t="s">
        <v>326</v>
      </c>
      <c r="J23" s="654"/>
      <c r="K23" s="654"/>
      <c r="L23" s="654"/>
      <c r="M23" s="650"/>
    </row>
    <row r="24" spans="1:13" s="6" customFormat="1" x14ac:dyDescent="0.2">
      <c r="A24" s="53" t="s">
        <v>342</v>
      </c>
      <c r="B24" s="88"/>
      <c r="C24" s="88"/>
      <c r="D24" s="88">
        <v>1</v>
      </c>
      <c r="E24" s="88"/>
      <c r="F24" s="88">
        <v>6</v>
      </c>
      <c r="G24" s="88"/>
      <c r="H24" s="88">
        <v>1</v>
      </c>
      <c r="I24" s="88"/>
      <c r="J24" s="88">
        <v>7</v>
      </c>
      <c r="K24" s="88"/>
      <c r="L24" s="146">
        <f t="shared" ref="L24:M29" si="4">SUM(B24,D24,F24,H24,J24)</f>
        <v>15</v>
      </c>
      <c r="M24" s="139">
        <f t="shared" si="4"/>
        <v>0</v>
      </c>
    </row>
    <row r="25" spans="1:13" s="6" customFormat="1" x14ac:dyDescent="0.2">
      <c r="A25" s="53" t="s">
        <v>343</v>
      </c>
      <c r="B25" s="88"/>
      <c r="C25" s="88"/>
      <c r="D25" s="88">
        <v>4</v>
      </c>
      <c r="E25" s="88"/>
      <c r="F25" s="88">
        <v>7</v>
      </c>
      <c r="G25" s="88">
        <v>3</v>
      </c>
      <c r="H25" s="88"/>
      <c r="I25" s="88"/>
      <c r="J25" s="88">
        <v>6</v>
      </c>
      <c r="K25" s="88"/>
      <c r="L25" s="146">
        <f t="shared" si="4"/>
        <v>17</v>
      </c>
      <c r="M25" s="139">
        <f t="shared" si="4"/>
        <v>3</v>
      </c>
    </row>
    <row r="26" spans="1:13" s="6" customFormat="1" x14ac:dyDescent="0.2">
      <c r="A26" s="53" t="s">
        <v>344</v>
      </c>
      <c r="B26" s="88">
        <v>3</v>
      </c>
      <c r="C26" s="88">
        <v>2</v>
      </c>
      <c r="D26" s="88">
        <v>2</v>
      </c>
      <c r="E26" s="88">
        <v>1</v>
      </c>
      <c r="F26" s="88">
        <v>2</v>
      </c>
      <c r="G26" s="88">
        <v>1</v>
      </c>
      <c r="H26" s="88">
        <v>2</v>
      </c>
      <c r="I26" s="88">
        <v>1</v>
      </c>
      <c r="J26" s="88">
        <v>8</v>
      </c>
      <c r="K26" s="88"/>
      <c r="L26" s="146">
        <f t="shared" si="4"/>
        <v>17</v>
      </c>
      <c r="M26" s="139">
        <f t="shared" si="4"/>
        <v>5</v>
      </c>
    </row>
    <row r="27" spans="1:13" s="6" customFormat="1" x14ac:dyDescent="0.2">
      <c r="A27" s="53" t="s">
        <v>345</v>
      </c>
      <c r="B27" s="88">
        <v>14</v>
      </c>
      <c r="C27" s="88">
        <v>1</v>
      </c>
      <c r="D27" s="88">
        <v>32</v>
      </c>
      <c r="E27" s="88">
        <v>4</v>
      </c>
      <c r="F27" s="88">
        <v>44</v>
      </c>
      <c r="G27" s="88">
        <v>12</v>
      </c>
      <c r="H27" s="88">
        <v>24</v>
      </c>
      <c r="I27" s="88">
        <v>5</v>
      </c>
      <c r="J27" s="88">
        <v>15</v>
      </c>
      <c r="K27" s="88"/>
      <c r="L27" s="146">
        <f t="shared" si="4"/>
        <v>129</v>
      </c>
      <c r="M27" s="139">
        <f t="shared" si="4"/>
        <v>22</v>
      </c>
    </row>
    <row r="28" spans="1:13" s="6" customFormat="1" x14ac:dyDescent="0.2">
      <c r="A28" s="190" t="s">
        <v>346</v>
      </c>
      <c r="B28" s="88"/>
      <c r="C28" s="88"/>
      <c r="D28" s="88"/>
      <c r="E28" s="88"/>
      <c r="F28" s="88"/>
      <c r="G28" s="88"/>
      <c r="H28" s="88"/>
      <c r="I28" s="88"/>
      <c r="J28" s="88"/>
      <c r="K28" s="88"/>
      <c r="L28" s="146">
        <f t="shared" si="4"/>
        <v>0</v>
      </c>
      <c r="M28" s="139">
        <f t="shared" si="4"/>
        <v>0</v>
      </c>
    </row>
    <row r="29" spans="1:13" ht="13.5" thickBot="1" x14ac:dyDescent="0.25">
      <c r="A29" s="23" t="s">
        <v>72</v>
      </c>
      <c r="B29" s="146">
        <f t="shared" ref="B29:K29" si="5">SUM(B24:B28)</f>
        <v>17</v>
      </c>
      <c r="C29" s="146">
        <f t="shared" si="5"/>
        <v>3</v>
      </c>
      <c r="D29" s="146">
        <f t="shared" si="5"/>
        <v>39</v>
      </c>
      <c r="E29" s="146">
        <f t="shared" si="5"/>
        <v>5</v>
      </c>
      <c r="F29" s="146">
        <f t="shared" si="5"/>
        <v>59</v>
      </c>
      <c r="G29" s="146">
        <f t="shared" si="5"/>
        <v>16</v>
      </c>
      <c r="H29" s="146">
        <f t="shared" si="5"/>
        <v>27</v>
      </c>
      <c r="I29" s="146">
        <f t="shared" si="5"/>
        <v>6</v>
      </c>
      <c r="J29" s="146">
        <f t="shared" si="5"/>
        <v>36</v>
      </c>
      <c r="K29" s="146">
        <f t="shared" si="5"/>
        <v>0</v>
      </c>
      <c r="L29" s="146">
        <f t="shared" si="4"/>
        <v>178</v>
      </c>
      <c r="M29" s="139">
        <f t="shared" si="4"/>
        <v>30</v>
      </c>
    </row>
    <row r="30" spans="1:13" s="6" customFormat="1" x14ac:dyDescent="0.2">
      <c r="A30" s="194" t="s">
        <v>246</v>
      </c>
      <c r="B30" s="655"/>
      <c r="C30" s="655"/>
      <c r="D30" s="655"/>
      <c r="E30" s="655"/>
      <c r="F30" s="655"/>
      <c r="G30" s="655"/>
      <c r="H30" s="655"/>
      <c r="I30" s="655"/>
      <c r="J30" s="655"/>
      <c r="K30" s="655"/>
      <c r="L30" s="655"/>
      <c r="M30" s="145"/>
    </row>
    <row r="31" spans="1:13" s="6" customFormat="1" x14ac:dyDescent="0.2">
      <c r="A31" s="143"/>
      <c r="B31" s="654" t="s">
        <v>337</v>
      </c>
      <c r="C31" s="654"/>
      <c r="D31" s="654" t="s">
        <v>338</v>
      </c>
      <c r="E31" s="654"/>
      <c r="F31" s="654" t="s">
        <v>339</v>
      </c>
      <c r="G31" s="654"/>
      <c r="H31" s="654" t="s">
        <v>340</v>
      </c>
      <c r="I31" s="654"/>
      <c r="J31" s="654" t="s">
        <v>72</v>
      </c>
      <c r="K31" s="654" t="s">
        <v>326</v>
      </c>
      <c r="L31" s="654"/>
      <c r="M31" s="649"/>
    </row>
    <row r="32" spans="1:13" s="6" customFormat="1" ht="15" customHeight="1" x14ac:dyDescent="0.2">
      <c r="A32" s="53" t="s">
        <v>341</v>
      </c>
      <c r="B32" s="463" t="s">
        <v>72</v>
      </c>
      <c r="C32" s="463" t="s">
        <v>326</v>
      </c>
      <c r="D32" s="463" t="s">
        <v>72</v>
      </c>
      <c r="E32" s="463" t="s">
        <v>326</v>
      </c>
      <c r="F32" s="463" t="s">
        <v>72</v>
      </c>
      <c r="G32" s="463" t="s">
        <v>326</v>
      </c>
      <c r="H32" s="463" t="s">
        <v>72</v>
      </c>
      <c r="I32" s="463" t="s">
        <v>326</v>
      </c>
      <c r="J32" s="654"/>
      <c r="K32" s="654"/>
      <c r="L32" s="654"/>
      <c r="M32" s="650"/>
    </row>
    <row r="33" spans="1:13" s="6" customFormat="1" x14ac:dyDescent="0.2">
      <c r="A33" s="53" t="s">
        <v>342</v>
      </c>
      <c r="B33" s="88">
        <v>1</v>
      </c>
      <c r="C33" s="88"/>
      <c r="D33" s="88"/>
      <c r="E33" s="88"/>
      <c r="F33" s="88">
        <v>3</v>
      </c>
      <c r="G33" s="88"/>
      <c r="H33" s="88">
        <v>1</v>
      </c>
      <c r="I33" s="88">
        <v>1</v>
      </c>
      <c r="J33" s="88">
        <v>18</v>
      </c>
      <c r="K33" s="88">
        <v>4</v>
      </c>
      <c r="L33" s="146">
        <f t="shared" ref="L33:M38" si="6">SUM(B33,D33,F33,H33,J33)</f>
        <v>23</v>
      </c>
      <c r="M33" s="139">
        <f t="shared" si="6"/>
        <v>5</v>
      </c>
    </row>
    <row r="34" spans="1:13" s="6" customFormat="1" x14ac:dyDescent="0.2">
      <c r="A34" s="53" t="s">
        <v>343</v>
      </c>
      <c r="B34" s="88"/>
      <c r="C34" s="88"/>
      <c r="D34" s="88">
        <v>2</v>
      </c>
      <c r="E34" s="88"/>
      <c r="F34" s="88">
        <v>3</v>
      </c>
      <c r="G34" s="88">
        <v>2</v>
      </c>
      <c r="H34" s="88">
        <v>4</v>
      </c>
      <c r="I34" s="88">
        <v>2</v>
      </c>
      <c r="J34" s="88">
        <v>23</v>
      </c>
      <c r="K34" s="88">
        <v>3</v>
      </c>
      <c r="L34" s="146">
        <f t="shared" si="6"/>
        <v>32</v>
      </c>
      <c r="M34" s="139">
        <f t="shared" si="6"/>
        <v>7</v>
      </c>
    </row>
    <row r="35" spans="1:13" s="6" customFormat="1" x14ac:dyDescent="0.2">
      <c r="A35" s="53" t="s">
        <v>344</v>
      </c>
      <c r="B35" s="88">
        <v>3</v>
      </c>
      <c r="C35" s="88"/>
      <c r="D35" s="88">
        <v>2</v>
      </c>
      <c r="E35" s="88"/>
      <c r="F35" s="88">
        <v>6</v>
      </c>
      <c r="G35" s="88">
        <v>3</v>
      </c>
      <c r="H35" s="88">
        <v>1</v>
      </c>
      <c r="I35" s="88">
        <v>1</v>
      </c>
      <c r="J35" s="88">
        <v>15</v>
      </c>
      <c r="K35" s="88">
        <v>4</v>
      </c>
      <c r="L35" s="146">
        <f t="shared" si="6"/>
        <v>27</v>
      </c>
      <c r="M35" s="139">
        <f t="shared" si="6"/>
        <v>8</v>
      </c>
    </row>
    <row r="36" spans="1:13" s="6" customFormat="1" x14ac:dyDescent="0.2">
      <c r="A36" s="53" t="s">
        <v>345</v>
      </c>
      <c r="B36" s="88">
        <v>16</v>
      </c>
      <c r="C36" s="88">
        <v>2</v>
      </c>
      <c r="D36" s="88">
        <v>41</v>
      </c>
      <c r="E36" s="88">
        <v>1</v>
      </c>
      <c r="F36" s="88">
        <v>85</v>
      </c>
      <c r="G36" s="88">
        <v>13</v>
      </c>
      <c r="H36" s="88">
        <v>5</v>
      </c>
      <c r="I36" s="88"/>
      <c r="J36" s="88">
        <v>23</v>
      </c>
      <c r="K36" s="88">
        <v>3</v>
      </c>
      <c r="L36" s="146">
        <f t="shared" si="6"/>
        <v>170</v>
      </c>
      <c r="M36" s="139">
        <f t="shared" si="6"/>
        <v>19</v>
      </c>
    </row>
    <row r="37" spans="1:13" s="6" customFormat="1" x14ac:dyDescent="0.2">
      <c r="A37" s="190" t="s">
        <v>346</v>
      </c>
      <c r="B37" s="88"/>
      <c r="C37" s="88"/>
      <c r="D37" s="88"/>
      <c r="E37" s="88"/>
      <c r="F37" s="88"/>
      <c r="G37" s="88"/>
      <c r="H37" s="88"/>
      <c r="I37" s="88"/>
      <c r="J37" s="88"/>
      <c r="K37" s="88"/>
      <c r="L37" s="146">
        <f t="shared" si="6"/>
        <v>0</v>
      </c>
      <c r="M37" s="139">
        <f t="shared" si="6"/>
        <v>0</v>
      </c>
    </row>
    <row r="38" spans="1:13" x14ac:dyDescent="0.2">
      <c r="A38" s="23" t="s">
        <v>72</v>
      </c>
      <c r="B38" s="146">
        <f t="shared" ref="B38:K38" si="7">SUM(B33:B37)</f>
        <v>20</v>
      </c>
      <c r="C38" s="146">
        <f t="shared" si="7"/>
        <v>2</v>
      </c>
      <c r="D38" s="146">
        <f t="shared" si="7"/>
        <v>45</v>
      </c>
      <c r="E38" s="146">
        <f t="shared" si="7"/>
        <v>1</v>
      </c>
      <c r="F38" s="146">
        <f t="shared" si="7"/>
        <v>97</v>
      </c>
      <c r="G38" s="146">
        <f t="shared" si="7"/>
        <v>18</v>
      </c>
      <c r="H38" s="146">
        <f t="shared" si="7"/>
        <v>11</v>
      </c>
      <c r="I38" s="146">
        <f t="shared" si="7"/>
        <v>4</v>
      </c>
      <c r="J38" s="146">
        <f t="shared" si="7"/>
        <v>79</v>
      </c>
      <c r="K38" s="146">
        <f t="shared" si="7"/>
        <v>14</v>
      </c>
      <c r="L38" s="146">
        <f t="shared" si="6"/>
        <v>252</v>
      </c>
      <c r="M38" s="139">
        <f t="shared" si="6"/>
        <v>39</v>
      </c>
    </row>
    <row r="39" spans="1:13" s="6" customFormat="1" x14ac:dyDescent="0.2">
      <c r="A39" s="322" t="s">
        <v>247</v>
      </c>
      <c r="B39" s="655"/>
      <c r="C39" s="655"/>
      <c r="D39" s="655"/>
      <c r="E39" s="655"/>
      <c r="F39" s="655"/>
      <c r="G39" s="655"/>
      <c r="H39" s="655"/>
      <c r="I39" s="655"/>
      <c r="J39" s="655"/>
      <c r="K39" s="655"/>
      <c r="L39" s="655"/>
      <c r="M39" s="145"/>
    </row>
    <row r="40" spans="1:13" s="6" customFormat="1" x14ac:dyDescent="0.2">
      <c r="A40" s="143"/>
      <c r="B40" s="654" t="s">
        <v>337</v>
      </c>
      <c r="C40" s="654"/>
      <c r="D40" s="654" t="s">
        <v>338</v>
      </c>
      <c r="E40" s="654"/>
      <c r="F40" s="654" t="s">
        <v>339</v>
      </c>
      <c r="G40" s="654"/>
      <c r="H40" s="654" t="s">
        <v>340</v>
      </c>
      <c r="I40" s="654"/>
      <c r="J40" s="654" t="s">
        <v>72</v>
      </c>
      <c r="K40" s="654" t="s">
        <v>326</v>
      </c>
      <c r="L40" s="654"/>
      <c r="M40" s="649"/>
    </row>
    <row r="41" spans="1:13" s="6" customFormat="1" ht="15" customHeight="1" x14ac:dyDescent="0.2">
      <c r="A41" s="53" t="s">
        <v>341</v>
      </c>
      <c r="B41" s="463" t="s">
        <v>72</v>
      </c>
      <c r="C41" s="463" t="s">
        <v>326</v>
      </c>
      <c r="D41" s="463" t="s">
        <v>72</v>
      </c>
      <c r="E41" s="463" t="s">
        <v>326</v>
      </c>
      <c r="F41" s="463" t="s">
        <v>72</v>
      </c>
      <c r="G41" s="463" t="s">
        <v>326</v>
      </c>
      <c r="H41" s="463" t="s">
        <v>72</v>
      </c>
      <c r="I41" s="463" t="s">
        <v>326</v>
      </c>
      <c r="J41" s="654"/>
      <c r="K41" s="654"/>
      <c r="L41" s="654"/>
      <c r="M41" s="650"/>
    </row>
    <row r="42" spans="1:13" s="6" customFormat="1" x14ac:dyDescent="0.2">
      <c r="A42" s="53" t="s">
        <v>342</v>
      </c>
      <c r="B42" s="88"/>
      <c r="C42" s="88"/>
      <c r="D42" s="88"/>
      <c r="E42" s="88"/>
      <c r="F42" s="88"/>
      <c r="G42" s="88"/>
      <c r="H42" s="88"/>
      <c r="I42" s="88"/>
      <c r="J42" s="88"/>
      <c r="K42" s="88"/>
      <c r="L42" s="146">
        <f t="shared" ref="L42:M47" si="8">SUM(B42,D42,F42,H42,J42)</f>
        <v>0</v>
      </c>
      <c r="M42" s="139">
        <f t="shared" si="8"/>
        <v>0</v>
      </c>
    </row>
    <row r="43" spans="1:13" s="6" customFormat="1" x14ac:dyDescent="0.2">
      <c r="A43" s="53" t="s">
        <v>343</v>
      </c>
      <c r="B43" s="88"/>
      <c r="C43" s="88"/>
      <c r="D43" s="88"/>
      <c r="E43" s="88"/>
      <c r="F43" s="88">
        <v>6</v>
      </c>
      <c r="G43" s="88">
        <v>1</v>
      </c>
      <c r="H43" s="88">
        <v>1</v>
      </c>
      <c r="I43" s="88"/>
      <c r="J43" s="88">
        <v>1</v>
      </c>
      <c r="K43" s="88"/>
      <c r="L43" s="146">
        <f t="shared" si="8"/>
        <v>8</v>
      </c>
      <c r="M43" s="139">
        <f t="shared" si="8"/>
        <v>1</v>
      </c>
    </row>
    <row r="44" spans="1:13" s="6" customFormat="1" x14ac:dyDescent="0.2">
      <c r="A44" s="53" t="s">
        <v>344</v>
      </c>
      <c r="B44" s="88">
        <v>2</v>
      </c>
      <c r="C44" s="88">
        <v>1</v>
      </c>
      <c r="D44" s="88">
        <v>2</v>
      </c>
      <c r="E44" s="88"/>
      <c r="F44" s="88"/>
      <c r="G44" s="88"/>
      <c r="H44" s="88"/>
      <c r="I44" s="88"/>
      <c r="J44" s="88"/>
      <c r="K44" s="88"/>
      <c r="L44" s="146">
        <f t="shared" si="8"/>
        <v>4</v>
      </c>
      <c r="M44" s="139">
        <f t="shared" si="8"/>
        <v>1</v>
      </c>
    </row>
    <row r="45" spans="1:13" s="6" customFormat="1" x14ac:dyDescent="0.2">
      <c r="A45" s="53" t="s">
        <v>345</v>
      </c>
      <c r="B45" s="88">
        <v>8</v>
      </c>
      <c r="C45" s="88"/>
      <c r="D45" s="88">
        <v>27</v>
      </c>
      <c r="E45" s="88">
        <v>9</v>
      </c>
      <c r="F45" s="88">
        <v>35</v>
      </c>
      <c r="G45" s="88">
        <v>17</v>
      </c>
      <c r="H45" s="88"/>
      <c r="I45" s="88"/>
      <c r="J45" s="88">
        <v>1</v>
      </c>
      <c r="K45" s="88"/>
      <c r="L45" s="146">
        <f t="shared" si="8"/>
        <v>71</v>
      </c>
      <c r="M45" s="139">
        <f t="shared" si="8"/>
        <v>26</v>
      </c>
    </row>
    <row r="46" spans="1:13" s="6" customFormat="1" x14ac:dyDescent="0.2">
      <c r="A46" s="190" t="s">
        <v>346</v>
      </c>
      <c r="B46" s="88"/>
      <c r="C46" s="88"/>
      <c r="D46" s="88"/>
      <c r="E46" s="88"/>
      <c r="F46" s="88"/>
      <c r="G46" s="88"/>
      <c r="H46" s="88"/>
      <c r="I46" s="88"/>
      <c r="J46" s="88"/>
      <c r="K46" s="88"/>
      <c r="L46" s="146">
        <f t="shared" si="8"/>
        <v>0</v>
      </c>
      <c r="M46" s="139">
        <f t="shared" si="8"/>
        <v>0</v>
      </c>
    </row>
    <row r="47" spans="1:13" x14ac:dyDescent="0.2">
      <c r="A47" s="23" t="s">
        <v>72</v>
      </c>
      <c r="B47" s="146">
        <f t="shared" ref="B47:K47" si="9">SUM(B42:B46)</f>
        <v>10</v>
      </c>
      <c r="C47" s="146">
        <f t="shared" si="9"/>
        <v>1</v>
      </c>
      <c r="D47" s="146">
        <f t="shared" si="9"/>
        <v>29</v>
      </c>
      <c r="E47" s="146">
        <f t="shared" si="9"/>
        <v>9</v>
      </c>
      <c r="F47" s="146">
        <f t="shared" si="9"/>
        <v>41</v>
      </c>
      <c r="G47" s="146">
        <f t="shared" si="9"/>
        <v>18</v>
      </c>
      <c r="H47" s="146">
        <f t="shared" si="9"/>
        <v>1</v>
      </c>
      <c r="I47" s="146">
        <f t="shared" si="9"/>
        <v>0</v>
      </c>
      <c r="J47" s="146">
        <f t="shared" si="9"/>
        <v>2</v>
      </c>
      <c r="K47" s="146">
        <f t="shared" si="9"/>
        <v>0</v>
      </c>
      <c r="L47" s="146">
        <f t="shared" si="8"/>
        <v>83</v>
      </c>
      <c r="M47" s="139">
        <f t="shared" si="8"/>
        <v>28</v>
      </c>
    </row>
    <row r="48" spans="1:13" s="6" customFormat="1" x14ac:dyDescent="0.2">
      <c r="A48" s="322" t="s">
        <v>311</v>
      </c>
      <c r="B48" s="655"/>
      <c r="C48" s="655"/>
      <c r="D48" s="655"/>
      <c r="E48" s="655"/>
      <c r="F48" s="655"/>
      <c r="G48" s="655"/>
      <c r="H48" s="655"/>
      <c r="I48" s="655"/>
      <c r="J48" s="655"/>
      <c r="K48" s="655"/>
      <c r="L48" s="655"/>
      <c r="M48" s="145"/>
    </row>
    <row r="49" spans="1:13" s="6" customFormat="1" x14ac:dyDescent="0.2">
      <c r="A49" s="143"/>
      <c r="B49" s="654" t="s">
        <v>337</v>
      </c>
      <c r="C49" s="654"/>
      <c r="D49" s="654" t="s">
        <v>338</v>
      </c>
      <c r="E49" s="654"/>
      <c r="F49" s="654" t="s">
        <v>339</v>
      </c>
      <c r="G49" s="654"/>
      <c r="H49" s="654" t="s">
        <v>340</v>
      </c>
      <c r="I49" s="654"/>
      <c r="J49" s="654" t="s">
        <v>72</v>
      </c>
      <c r="K49" s="654" t="s">
        <v>326</v>
      </c>
      <c r="L49" s="654"/>
      <c r="M49" s="649"/>
    </row>
    <row r="50" spans="1:13" s="6" customFormat="1" ht="15" customHeight="1" x14ac:dyDescent="0.2">
      <c r="A50" s="53" t="s">
        <v>341</v>
      </c>
      <c r="B50" s="463" t="s">
        <v>72</v>
      </c>
      <c r="C50" s="463" t="s">
        <v>326</v>
      </c>
      <c r="D50" s="463" t="s">
        <v>72</v>
      </c>
      <c r="E50" s="463" t="s">
        <v>326</v>
      </c>
      <c r="F50" s="463" t="s">
        <v>72</v>
      </c>
      <c r="G50" s="463" t="s">
        <v>326</v>
      </c>
      <c r="H50" s="463" t="s">
        <v>72</v>
      </c>
      <c r="I50" s="463" t="s">
        <v>326</v>
      </c>
      <c r="J50" s="654"/>
      <c r="K50" s="654"/>
      <c r="L50" s="654"/>
      <c r="M50" s="650"/>
    </row>
    <row r="51" spans="1:13" s="6" customFormat="1" x14ac:dyDescent="0.2">
      <c r="A51" s="53" t="s">
        <v>342</v>
      </c>
      <c r="B51" s="88">
        <v>3</v>
      </c>
      <c r="C51" s="88">
        <v>1</v>
      </c>
      <c r="D51" s="88">
        <v>3</v>
      </c>
      <c r="E51" s="88">
        <v>1</v>
      </c>
      <c r="F51" s="88">
        <v>2</v>
      </c>
      <c r="G51" s="88">
        <v>1</v>
      </c>
      <c r="H51" s="88"/>
      <c r="I51" s="88"/>
      <c r="J51" s="88">
        <v>7</v>
      </c>
      <c r="K51" s="88">
        <v>3</v>
      </c>
      <c r="L51" s="146">
        <f t="shared" ref="L51:M56" si="10">SUM(B51,D51,F51,H51,J51)</f>
        <v>15</v>
      </c>
      <c r="M51" s="139">
        <f t="shared" si="10"/>
        <v>6</v>
      </c>
    </row>
    <row r="52" spans="1:13" s="6" customFormat="1" x14ac:dyDescent="0.2">
      <c r="A52" s="53" t="s">
        <v>343</v>
      </c>
      <c r="B52" s="88">
        <v>6</v>
      </c>
      <c r="C52" s="88"/>
      <c r="D52" s="88">
        <v>7</v>
      </c>
      <c r="E52" s="88">
        <v>2</v>
      </c>
      <c r="F52" s="88">
        <v>7</v>
      </c>
      <c r="G52" s="88">
        <v>2</v>
      </c>
      <c r="H52" s="88">
        <v>3</v>
      </c>
      <c r="I52" s="88">
        <v>2</v>
      </c>
      <c r="J52" s="88">
        <v>6</v>
      </c>
      <c r="K52" s="88">
        <v>2</v>
      </c>
      <c r="L52" s="146">
        <f t="shared" si="10"/>
        <v>29</v>
      </c>
      <c r="M52" s="139">
        <f t="shared" si="10"/>
        <v>8</v>
      </c>
    </row>
    <row r="53" spans="1:13" s="6" customFormat="1" x14ac:dyDescent="0.2">
      <c r="A53" s="53" t="s">
        <v>344</v>
      </c>
      <c r="B53" s="88">
        <v>1</v>
      </c>
      <c r="C53" s="88"/>
      <c r="D53" s="88">
        <v>2</v>
      </c>
      <c r="E53" s="88"/>
      <c r="F53" s="88">
        <v>1</v>
      </c>
      <c r="G53" s="88"/>
      <c r="H53" s="88"/>
      <c r="I53" s="88"/>
      <c r="J53" s="88">
        <v>2</v>
      </c>
      <c r="K53" s="88">
        <v>1</v>
      </c>
      <c r="L53" s="146">
        <f t="shared" si="10"/>
        <v>6</v>
      </c>
      <c r="M53" s="139">
        <f t="shared" si="10"/>
        <v>1</v>
      </c>
    </row>
    <row r="54" spans="1:13" s="6" customFormat="1" x14ac:dyDescent="0.2">
      <c r="A54" s="53" t="s">
        <v>345</v>
      </c>
      <c r="B54" s="88">
        <v>21</v>
      </c>
      <c r="C54" s="88">
        <v>7</v>
      </c>
      <c r="D54" s="88">
        <v>32</v>
      </c>
      <c r="E54" s="88">
        <v>14</v>
      </c>
      <c r="F54" s="88">
        <v>43</v>
      </c>
      <c r="G54" s="88">
        <v>19</v>
      </c>
      <c r="H54" s="88">
        <v>8</v>
      </c>
      <c r="I54" s="88">
        <v>2</v>
      </c>
      <c r="J54" s="88">
        <v>9</v>
      </c>
      <c r="K54" s="88">
        <v>2</v>
      </c>
      <c r="L54" s="146">
        <f t="shared" si="10"/>
        <v>113</v>
      </c>
      <c r="M54" s="139">
        <f t="shared" si="10"/>
        <v>44</v>
      </c>
    </row>
    <row r="55" spans="1:13" s="6" customFormat="1" x14ac:dyDescent="0.2">
      <c r="A55" s="190" t="s">
        <v>346</v>
      </c>
      <c r="B55" s="88"/>
      <c r="C55" s="88"/>
      <c r="D55" s="88"/>
      <c r="E55" s="88"/>
      <c r="F55" s="88"/>
      <c r="G55" s="88"/>
      <c r="H55" s="88"/>
      <c r="I55" s="88"/>
      <c r="J55" s="88"/>
      <c r="K55" s="88"/>
      <c r="L55" s="146">
        <f t="shared" si="10"/>
        <v>0</v>
      </c>
      <c r="M55" s="139">
        <f t="shared" si="10"/>
        <v>0</v>
      </c>
    </row>
    <row r="56" spans="1:13" x14ac:dyDescent="0.2">
      <c r="A56" s="23" t="s">
        <v>72</v>
      </c>
      <c r="B56" s="146">
        <f t="shared" ref="B56:K56" si="11">SUM(B51:B55)</f>
        <v>31</v>
      </c>
      <c r="C56" s="146">
        <f t="shared" si="11"/>
        <v>8</v>
      </c>
      <c r="D56" s="146">
        <f t="shared" si="11"/>
        <v>44</v>
      </c>
      <c r="E56" s="146">
        <f t="shared" si="11"/>
        <v>17</v>
      </c>
      <c r="F56" s="146">
        <f t="shared" si="11"/>
        <v>53</v>
      </c>
      <c r="G56" s="146">
        <f t="shared" si="11"/>
        <v>22</v>
      </c>
      <c r="H56" s="146">
        <f t="shared" si="11"/>
        <v>11</v>
      </c>
      <c r="I56" s="146">
        <f t="shared" si="11"/>
        <v>4</v>
      </c>
      <c r="J56" s="146">
        <f t="shared" si="11"/>
        <v>24</v>
      </c>
      <c r="K56" s="146">
        <f t="shared" si="11"/>
        <v>8</v>
      </c>
      <c r="L56" s="146">
        <f t="shared" si="10"/>
        <v>163</v>
      </c>
      <c r="M56" s="139">
        <f t="shared" si="10"/>
        <v>59</v>
      </c>
    </row>
    <row r="57" spans="1:13" s="6" customFormat="1" x14ac:dyDescent="0.2">
      <c r="A57" s="322" t="s">
        <v>243</v>
      </c>
      <c r="B57" s="655"/>
      <c r="C57" s="655"/>
      <c r="D57" s="655"/>
      <c r="E57" s="655"/>
      <c r="F57" s="655"/>
      <c r="G57" s="655"/>
      <c r="H57" s="655"/>
      <c r="I57" s="655"/>
      <c r="J57" s="655"/>
      <c r="K57" s="655"/>
      <c r="L57" s="655"/>
      <c r="M57" s="145"/>
    </row>
    <row r="58" spans="1:13" s="6" customFormat="1" x14ac:dyDescent="0.2">
      <c r="A58" s="143"/>
      <c r="B58" s="654" t="s">
        <v>337</v>
      </c>
      <c r="C58" s="654"/>
      <c r="D58" s="654" t="s">
        <v>338</v>
      </c>
      <c r="E58" s="654"/>
      <c r="F58" s="654" t="s">
        <v>339</v>
      </c>
      <c r="G58" s="654"/>
      <c r="H58" s="654" t="s">
        <v>340</v>
      </c>
      <c r="I58" s="654"/>
      <c r="J58" s="654" t="s">
        <v>72</v>
      </c>
      <c r="K58" s="654" t="s">
        <v>326</v>
      </c>
      <c r="L58" s="654"/>
      <c r="M58" s="649"/>
    </row>
    <row r="59" spans="1:13" s="6" customFormat="1" ht="15" customHeight="1" x14ac:dyDescent="0.2">
      <c r="A59" s="53" t="s">
        <v>341</v>
      </c>
      <c r="B59" s="463" t="s">
        <v>72</v>
      </c>
      <c r="C59" s="463" t="s">
        <v>326</v>
      </c>
      <c r="D59" s="463" t="s">
        <v>72</v>
      </c>
      <c r="E59" s="463" t="s">
        <v>326</v>
      </c>
      <c r="F59" s="463" t="s">
        <v>72</v>
      </c>
      <c r="G59" s="463" t="s">
        <v>326</v>
      </c>
      <c r="H59" s="463" t="s">
        <v>72</v>
      </c>
      <c r="I59" s="463" t="s">
        <v>326</v>
      </c>
      <c r="J59" s="654"/>
      <c r="K59" s="654"/>
      <c r="L59" s="654"/>
      <c r="M59" s="650"/>
    </row>
    <row r="60" spans="1:13" s="6" customFormat="1" x14ac:dyDescent="0.2">
      <c r="A60" s="53" t="s">
        <v>342</v>
      </c>
      <c r="B60" s="88"/>
      <c r="C60" s="88"/>
      <c r="D60" s="88"/>
      <c r="E60" s="88"/>
      <c r="F60" s="88">
        <v>2</v>
      </c>
      <c r="G60" s="88"/>
      <c r="H60" s="88"/>
      <c r="I60" s="88"/>
      <c r="J60" s="88">
        <v>2</v>
      </c>
      <c r="K60" s="88">
        <v>1</v>
      </c>
      <c r="L60" s="146">
        <f t="shared" ref="L60:M65" si="12">SUM(B60,D60,F60,H60,J60)</f>
        <v>4</v>
      </c>
      <c r="M60" s="139">
        <f t="shared" si="12"/>
        <v>1</v>
      </c>
    </row>
    <row r="61" spans="1:13" s="6" customFormat="1" x14ac:dyDescent="0.2">
      <c r="A61" s="53" t="s">
        <v>343</v>
      </c>
      <c r="B61" s="88">
        <v>5</v>
      </c>
      <c r="C61" s="88">
        <v>1</v>
      </c>
      <c r="D61" s="88">
        <v>4</v>
      </c>
      <c r="E61" s="88">
        <v>2</v>
      </c>
      <c r="F61" s="88">
        <v>12</v>
      </c>
      <c r="G61" s="88">
        <v>4</v>
      </c>
      <c r="H61" s="88">
        <v>1</v>
      </c>
      <c r="I61" s="88"/>
      <c r="J61" s="88">
        <v>1</v>
      </c>
      <c r="K61" s="88"/>
      <c r="L61" s="146">
        <f t="shared" si="12"/>
        <v>23</v>
      </c>
      <c r="M61" s="139">
        <f t="shared" si="12"/>
        <v>7</v>
      </c>
    </row>
    <row r="62" spans="1:13" s="6" customFormat="1" x14ac:dyDescent="0.2">
      <c r="A62" s="53" t="s">
        <v>344</v>
      </c>
      <c r="B62" s="88"/>
      <c r="C62" s="88"/>
      <c r="D62" s="88">
        <v>1</v>
      </c>
      <c r="E62" s="88"/>
      <c r="F62" s="88">
        <v>1</v>
      </c>
      <c r="G62" s="88"/>
      <c r="H62" s="88">
        <v>1</v>
      </c>
      <c r="I62" s="88">
        <v>1</v>
      </c>
      <c r="J62" s="88"/>
      <c r="K62" s="88"/>
      <c r="L62" s="146">
        <f t="shared" si="12"/>
        <v>3</v>
      </c>
      <c r="M62" s="139">
        <f t="shared" si="12"/>
        <v>1</v>
      </c>
    </row>
    <row r="63" spans="1:13" s="6" customFormat="1" x14ac:dyDescent="0.2">
      <c r="A63" s="53" t="s">
        <v>345</v>
      </c>
      <c r="B63" s="88">
        <v>10</v>
      </c>
      <c r="C63" s="88">
        <v>3</v>
      </c>
      <c r="D63" s="88">
        <v>27</v>
      </c>
      <c r="E63" s="88">
        <v>14</v>
      </c>
      <c r="F63" s="88">
        <v>76</v>
      </c>
      <c r="G63" s="88">
        <v>45</v>
      </c>
      <c r="H63" s="88">
        <v>8</v>
      </c>
      <c r="I63" s="88">
        <v>2</v>
      </c>
      <c r="J63" s="88">
        <v>9</v>
      </c>
      <c r="K63" s="88">
        <v>2</v>
      </c>
      <c r="L63" s="146">
        <f t="shared" si="12"/>
        <v>130</v>
      </c>
      <c r="M63" s="139">
        <f t="shared" si="12"/>
        <v>66</v>
      </c>
    </row>
    <row r="64" spans="1:13" s="6" customFormat="1" x14ac:dyDescent="0.2">
      <c r="A64" s="190" t="s">
        <v>346</v>
      </c>
      <c r="B64" s="88"/>
      <c r="C64" s="88"/>
      <c r="D64" s="88"/>
      <c r="E64" s="88"/>
      <c r="F64" s="88"/>
      <c r="G64" s="88"/>
      <c r="H64" s="88"/>
      <c r="I64" s="88"/>
      <c r="J64" s="88"/>
      <c r="K64" s="88"/>
      <c r="L64" s="146">
        <f t="shared" si="12"/>
        <v>0</v>
      </c>
      <c r="M64" s="139">
        <f t="shared" si="12"/>
        <v>0</v>
      </c>
    </row>
    <row r="65" spans="1:13" x14ac:dyDescent="0.2">
      <c r="A65" s="23" t="s">
        <v>72</v>
      </c>
      <c r="B65" s="146">
        <f t="shared" ref="B65:K65" si="13">SUM(B60:B64)</f>
        <v>15</v>
      </c>
      <c r="C65" s="146">
        <f t="shared" si="13"/>
        <v>4</v>
      </c>
      <c r="D65" s="146">
        <f t="shared" si="13"/>
        <v>32</v>
      </c>
      <c r="E65" s="146">
        <f t="shared" si="13"/>
        <v>16</v>
      </c>
      <c r="F65" s="146">
        <f t="shared" si="13"/>
        <v>91</v>
      </c>
      <c r="G65" s="146">
        <f t="shared" si="13"/>
        <v>49</v>
      </c>
      <c r="H65" s="146">
        <f t="shared" si="13"/>
        <v>10</v>
      </c>
      <c r="I65" s="146">
        <f t="shared" si="13"/>
        <v>3</v>
      </c>
      <c r="J65" s="146">
        <f t="shared" si="13"/>
        <v>12</v>
      </c>
      <c r="K65" s="146">
        <f t="shared" si="13"/>
        <v>3</v>
      </c>
      <c r="L65" s="146">
        <f t="shared" si="12"/>
        <v>160</v>
      </c>
      <c r="M65" s="139">
        <f t="shared" si="12"/>
        <v>75</v>
      </c>
    </row>
    <row r="66" spans="1:13" ht="15" customHeight="1" x14ac:dyDescent="0.2">
      <c r="A66" s="124" t="s">
        <v>347</v>
      </c>
      <c r="B66" s="657"/>
      <c r="C66" s="658"/>
      <c r="D66" s="658"/>
      <c r="E66" s="658"/>
      <c r="F66" s="658"/>
      <c r="G66" s="658"/>
      <c r="H66" s="658"/>
      <c r="I66" s="658"/>
      <c r="J66" s="658"/>
      <c r="K66" s="658"/>
      <c r="L66" s="658"/>
      <c r="M66" s="659"/>
    </row>
    <row r="67" spans="1:13" ht="13.9" customHeight="1" x14ac:dyDescent="0.2">
      <c r="A67" s="143"/>
      <c r="B67" s="528" t="s">
        <v>337</v>
      </c>
      <c r="C67" s="529"/>
      <c r="D67" s="528" t="s">
        <v>338</v>
      </c>
      <c r="E67" s="529"/>
      <c r="F67" s="528" t="s">
        <v>339</v>
      </c>
      <c r="G67" s="529"/>
      <c r="H67" s="528" t="s">
        <v>340</v>
      </c>
      <c r="I67" s="529"/>
      <c r="J67" s="660" t="s">
        <v>72</v>
      </c>
      <c r="K67" s="660" t="s">
        <v>326</v>
      </c>
      <c r="L67" s="660"/>
      <c r="M67" s="649"/>
    </row>
    <row r="68" spans="1:13" ht="15" customHeight="1" x14ac:dyDescent="0.2">
      <c r="A68" s="53" t="s">
        <v>341</v>
      </c>
      <c r="B68" s="463" t="s">
        <v>72</v>
      </c>
      <c r="C68" s="463" t="s">
        <v>326</v>
      </c>
      <c r="D68" s="463" t="s">
        <v>72</v>
      </c>
      <c r="E68" s="463" t="s">
        <v>326</v>
      </c>
      <c r="F68" s="463" t="s">
        <v>72</v>
      </c>
      <c r="G68" s="463" t="s">
        <v>326</v>
      </c>
      <c r="H68" s="463" t="s">
        <v>72</v>
      </c>
      <c r="I68" s="463" t="s">
        <v>326</v>
      </c>
      <c r="J68" s="661"/>
      <c r="K68" s="661"/>
      <c r="L68" s="661"/>
      <c r="M68" s="650"/>
    </row>
    <row r="69" spans="1:13" x14ac:dyDescent="0.2">
      <c r="A69" s="53" t="s">
        <v>342</v>
      </c>
      <c r="B69" s="88"/>
      <c r="C69" s="88"/>
      <c r="D69" s="88"/>
      <c r="E69" s="88"/>
      <c r="F69" s="88">
        <v>1</v>
      </c>
      <c r="G69" s="88"/>
      <c r="H69" s="88">
        <v>1</v>
      </c>
      <c r="I69" s="88"/>
      <c r="J69" s="88">
        <v>26</v>
      </c>
      <c r="K69" s="88">
        <v>8</v>
      </c>
      <c r="L69" s="146">
        <f t="shared" ref="L69:M74" si="14">SUM(B69,D69,F69,H69,J69)</f>
        <v>28</v>
      </c>
      <c r="M69" s="139">
        <f t="shared" si="14"/>
        <v>8</v>
      </c>
    </row>
    <row r="70" spans="1:13" x14ac:dyDescent="0.2">
      <c r="A70" s="53" t="s">
        <v>343</v>
      </c>
      <c r="B70" s="88"/>
      <c r="C70" s="88"/>
      <c r="D70" s="88">
        <v>2</v>
      </c>
      <c r="E70" s="88">
        <v>1</v>
      </c>
      <c r="F70" s="88">
        <v>1</v>
      </c>
      <c r="G70" s="88"/>
      <c r="H70" s="88">
        <v>2</v>
      </c>
      <c r="I70" s="88">
        <v>2</v>
      </c>
      <c r="J70" s="88">
        <v>27</v>
      </c>
      <c r="K70" s="88">
        <v>13</v>
      </c>
      <c r="L70" s="146">
        <f t="shared" si="14"/>
        <v>32</v>
      </c>
      <c r="M70" s="139">
        <f t="shared" si="14"/>
        <v>16</v>
      </c>
    </row>
    <row r="71" spans="1:13" x14ac:dyDescent="0.2">
      <c r="A71" s="53" t="s">
        <v>344</v>
      </c>
      <c r="B71" s="88"/>
      <c r="C71" s="88"/>
      <c r="D71" s="88">
        <v>1</v>
      </c>
      <c r="E71" s="88"/>
      <c r="F71" s="88">
        <v>1</v>
      </c>
      <c r="G71" s="88"/>
      <c r="H71" s="88"/>
      <c r="I71" s="88"/>
      <c r="J71" s="88">
        <v>10</v>
      </c>
      <c r="K71" s="88">
        <v>6</v>
      </c>
      <c r="L71" s="146">
        <f t="shared" si="14"/>
        <v>12</v>
      </c>
      <c r="M71" s="139">
        <f t="shared" si="14"/>
        <v>6</v>
      </c>
    </row>
    <row r="72" spans="1:13" x14ac:dyDescent="0.2">
      <c r="A72" s="53" t="s">
        <v>345</v>
      </c>
      <c r="B72" s="88">
        <v>6</v>
      </c>
      <c r="C72" s="88">
        <v>3</v>
      </c>
      <c r="D72" s="88">
        <v>9</v>
      </c>
      <c r="E72" s="88">
        <v>2</v>
      </c>
      <c r="F72" s="88">
        <v>21</v>
      </c>
      <c r="G72" s="88">
        <v>15</v>
      </c>
      <c r="H72" s="88">
        <v>34</v>
      </c>
      <c r="I72" s="88">
        <v>21</v>
      </c>
      <c r="J72" s="88">
        <v>168</v>
      </c>
      <c r="K72" s="88">
        <v>43</v>
      </c>
      <c r="L72" s="146">
        <f t="shared" si="14"/>
        <v>238</v>
      </c>
      <c r="M72" s="139">
        <f t="shared" si="14"/>
        <v>84</v>
      </c>
    </row>
    <row r="73" spans="1:13" x14ac:dyDescent="0.2">
      <c r="A73" s="190" t="s">
        <v>346</v>
      </c>
      <c r="B73" s="88"/>
      <c r="C73" s="88"/>
      <c r="D73" s="88"/>
      <c r="E73" s="88"/>
      <c r="F73" s="88"/>
      <c r="G73" s="88"/>
      <c r="H73" s="88"/>
      <c r="I73" s="88"/>
      <c r="J73" s="88"/>
      <c r="K73" s="88"/>
      <c r="L73" s="146">
        <f t="shared" si="14"/>
        <v>0</v>
      </c>
      <c r="M73" s="139">
        <f t="shared" si="14"/>
        <v>0</v>
      </c>
    </row>
    <row r="74" spans="1:13" x14ac:dyDescent="0.2">
      <c r="A74" s="46" t="s">
        <v>72</v>
      </c>
      <c r="B74" s="146">
        <f t="shared" ref="B74:K74" si="15">SUM(B69:B73)</f>
        <v>6</v>
      </c>
      <c r="C74" s="146">
        <f t="shared" si="15"/>
        <v>3</v>
      </c>
      <c r="D74" s="146">
        <f t="shared" si="15"/>
        <v>12</v>
      </c>
      <c r="E74" s="146">
        <f t="shared" si="15"/>
        <v>3</v>
      </c>
      <c r="F74" s="146">
        <f t="shared" si="15"/>
        <v>24</v>
      </c>
      <c r="G74" s="146">
        <f t="shared" si="15"/>
        <v>15</v>
      </c>
      <c r="H74" s="146">
        <f t="shared" si="15"/>
        <v>37</v>
      </c>
      <c r="I74" s="146">
        <f t="shared" si="15"/>
        <v>23</v>
      </c>
      <c r="J74" s="146">
        <f t="shared" si="15"/>
        <v>231</v>
      </c>
      <c r="K74" s="146">
        <f t="shared" si="15"/>
        <v>70</v>
      </c>
      <c r="L74" s="146">
        <f t="shared" si="14"/>
        <v>310</v>
      </c>
      <c r="M74" s="139">
        <f t="shared" si="14"/>
        <v>114</v>
      </c>
    </row>
    <row r="75" spans="1:13" x14ac:dyDescent="0.2">
      <c r="A75" s="124" t="s">
        <v>288</v>
      </c>
      <c r="B75" s="657"/>
      <c r="C75" s="658"/>
      <c r="D75" s="658"/>
      <c r="E75" s="658"/>
      <c r="F75" s="658"/>
      <c r="G75" s="658"/>
      <c r="H75" s="658"/>
      <c r="I75" s="658"/>
      <c r="J75" s="658"/>
      <c r="K75" s="658"/>
      <c r="L75" s="658"/>
      <c r="M75" s="659"/>
    </row>
    <row r="76" spans="1:13" x14ac:dyDescent="0.2">
      <c r="A76" s="143"/>
      <c r="B76" s="654" t="s">
        <v>337</v>
      </c>
      <c r="C76" s="654"/>
      <c r="D76" s="654" t="s">
        <v>338</v>
      </c>
      <c r="E76" s="654"/>
      <c r="F76" s="654" t="s">
        <v>339</v>
      </c>
      <c r="G76" s="654"/>
      <c r="H76" s="654" t="s">
        <v>340</v>
      </c>
      <c r="I76" s="654"/>
      <c r="J76" s="654" t="s">
        <v>72</v>
      </c>
      <c r="K76" s="654" t="s">
        <v>326</v>
      </c>
      <c r="L76" s="654"/>
      <c r="M76" s="649"/>
    </row>
    <row r="77" spans="1:13" ht="12.75" customHeight="1" x14ac:dyDescent="0.2">
      <c r="A77" s="53" t="s">
        <v>341</v>
      </c>
      <c r="B77" s="463" t="s">
        <v>72</v>
      </c>
      <c r="C77" s="463" t="s">
        <v>326</v>
      </c>
      <c r="D77" s="463" t="s">
        <v>72</v>
      </c>
      <c r="E77" s="463" t="s">
        <v>326</v>
      </c>
      <c r="F77" s="463" t="s">
        <v>72</v>
      </c>
      <c r="G77" s="463" t="s">
        <v>326</v>
      </c>
      <c r="H77" s="463" t="s">
        <v>72</v>
      </c>
      <c r="I77" s="463" t="s">
        <v>326</v>
      </c>
      <c r="J77" s="654"/>
      <c r="K77" s="654"/>
      <c r="L77" s="654"/>
      <c r="M77" s="650"/>
    </row>
    <row r="78" spans="1:13" x14ac:dyDescent="0.2">
      <c r="A78" s="53" t="s">
        <v>342</v>
      </c>
      <c r="B78" s="88">
        <f>B6+B15+B24+B33+B42+B51+B60+B69</f>
        <v>9</v>
      </c>
      <c r="C78" s="88">
        <f>C6+C15+C24+C33+C42+C51+C60+C69</f>
        <v>1</v>
      </c>
      <c r="D78" s="88">
        <f t="shared" ref="D78:K78" si="16">D6+D15+D24+D33+D42+D51+D60+D69</f>
        <v>8</v>
      </c>
      <c r="E78" s="88">
        <f t="shared" si="16"/>
        <v>1</v>
      </c>
      <c r="F78" s="88">
        <f t="shared" si="16"/>
        <v>25</v>
      </c>
      <c r="G78" s="88">
        <f t="shared" si="16"/>
        <v>8</v>
      </c>
      <c r="H78" s="88">
        <f t="shared" si="16"/>
        <v>7</v>
      </c>
      <c r="I78" s="88">
        <f t="shared" si="16"/>
        <v>1</v>
      </c>
      <c r="J78" s="88">
        <f t="shared" si="16"/>
        <v>68</v>
      </c>
      <c r="K78" s="88">
        <f t="shared" si="16"/>
        <v>21</v>
      </c>
      <c r="L78" s="146">
        <f t="shared" ref="L78:M83" si="17">SUM(B78,D78,F78,H78,J78)</f>
        <v>117</v>
      </c>
      <c r="M78" s="139">
        <f t="shared" si="17"/>
        <v>32</v>
      </c>
    </row>
    <row r="79" spans="1:13" x14ac:dyDescent="0.2">
      <c r="A79" s="53" t="s">
        <v>343</v>
      </c>
      <c r="B79" s="88">
        <f t="shared" ref="B79:K82" si="18">B7+B16+B25+B34+B43+B52+B61+B70</f>
        <v>13</v>
      </c>
      <c r="C79" s="88">
        <f t="shared" si="18"/>
        <v>2</v>
      </c>
      <c r="D79" s="88">
        <f t="shared" si="18"/>
        <v>23</v>
      </c>
      <c r="E79" s="88">
        <f t="shared" si="18"/>
        <v>5</v>
      </c>
      <c r="F79" s="88">
        <f t="shared" si="18"/>
        <v>47</v>
      </c>
      <c r="G79" s="88">
        <f t="shared" si="18"/>
        <v>13</v>
      </c>
      <c r="H79" s="88">
        <f t="shared" si="18"/>
        <v>21</v>
      </c>
      <c r="I79" s="88">
        <f t="shared" si="18"/>
        <v>10</v>
      </c>
      <c r="J79" s="88">
        <f t="shared" si="18"/>
        <v>66</v>
      </c>
      <c r="K79" s="88">
        <f t="shared" si="18"/>
        <v>19</v>
      </c>
      <c r="L79" s="146">
        <f t="shared" si="17"/>
        <v>170</v>
      </c>
      <c r="M79" s="139">
        <f t="shared" si="17"/>
        <v>49</v>
      </c>
    </row>
    <row r="80" spans="1:13" x14ac:dyDescent="0.2">
      <c r="A80" s="53" t="s">
        <v>344</v>
      </c>
      <c r="B80" s="88">
        <f t="shared" si="18"/>
        <v>9</v>
      </c>
      <c r="C80" s="88">
        <f t="shared" si="18"/>
        <v>3</v>
      </c>
      <c r="D80" s="88">
        <f t="shared" si="18"/>
        <v>13</v>
      </c>
      <c r="E80" s="88">
        <f t="shared" si="18"/>
        <v>1</v>
      </c>
      <c r="F80" s="88">
        <f t="shared" si="18"/>
        <v>14</v>
      </c>
      <c r="G80" s="88">
        <f t="shared" si="18"/>
        <v>6</v>
      </c>
      <c r="H80" s="88">
        <f t="shared" si="18"/>
        <v>4</v>
      </c>
      <c r="I80" s="88">
        <f t="shared" si="18"/>
        <v>3</v>
      </c>
      <c r="J80" s="88">
        <f t="shared" si="18"/>
        <v>36</v>
      </c>
      <c r="K80" s="88">
        <f t="shared" si="18"/>
        <v>11</v>
      </c>
      <c r="L80" s="146">
        <f t="shared" si="17"/>
        <v>76</v>
      </c>
      <c r="M80" s="139">
        <f t="shared" si="17"/>
        <v>24</v>
      </c>
    </row>
    <row r="81" spans="1:13" x14ac:dyDescent="0.2">
      <c r="A81" s="53" t="s">
        <v>345</v>
      </c>
      <c r="B81" s="88">
        <f t="shared" si="18"/>
        <v>85</v>
      </c>
      <c r="C81" s="88">
        <f t="shared" si="18"/>
        <v>19</v>
      </c>
      <c r="D81" s="88">
        <f t="shared" si="18"/>
        <v>197</v>
      </c>
      <c r="E81" s="88">
        <f t="shared" si="18"/>
        <v>52</v>
      </c>
      <c r="F81" s="88">
        <f t="shared" si="18"/>
        <v>371</v>
      </c>
      <c r="G81" s="88">
        <f t="shared" si="18"/>
        <v>158</v>
      </c>
      <c r="H81" s="88">
        <f t="shared" si="18"/>
        <v>88</v>
      </c>
      <c r="I81" s="88">
        <f t="shared" si="18"/>
        <v>34</v>
      </c>
      <c r="J81" s="88">
        <f t="shared" si="18"/>
        <v>228</v>
      </c>
      <c r="K81" s="88">
        <f t="shared" si="18"/>
        <v>51</v>
      </c>
      <c r="L81" s="146">
        <f t="shared" si="17"/>
        <v>969</v>
      </c>
      <c r="M81" s="139">
        <f t="shared" si="17"/>
        <v>314</v>
      </c>
    </row>
    <row r="82" spans="1:13" x14ac:dyDescent="0.2">
      <c r="A82" s="190" t="s">
        <v>346</v>
      </c>
      <c r="B82" s="88">
        <f t="shared" si="18"/>
        <v>0</v>
      </c>
      <c r="C82" s="88">
        <f t="shared" si="18"/>
        <v>0</v>
      </c>
      <c r="D82" s="88">
        <f t="shared" si="18"/>
        <v>0</v>
      </c>
      <c r="E82" s="88">
        <f t="shared" si="18"/>
        <v>0</v>
      </c>
      <c r="F82" s="88">
        <f t="shared" si="18"/>
        <v>0</v>
      </c>
      <c r="G82" s="88">
        <f t="shared" si="18"/>
        <v>0</v>
      </c>
      <c r="H82" s="88">
        <f t="shared" si="18"/>
        <v>0</v>
      </c>
      <c r="I82" s="88">
        <f t="shared" si="18"/>
        <v>0</v>
      </c>
      <c r="J82" s="88">
        <f t="shared" si="18"/>
        <v>0</v>
      </c>
      <c r="K82" s="88">
        <f t="shared" si="18"/>
        <v>0</v>
      </c>
      <c r="L82" s="146">
        <f t="shared" si="17"/>
        <v>0</v>
      </c>
      <c r="M82" s="139">
        <f t="shared" si="17"/>
        <v>0</v>
      </c>
    </row>
    <row r="83" spans="1:13" ht="13.5" thickBot="1" x14ac:dyDescent="0.25">
      <c r="A83" s="46" t="s">
        <v>72</v>
      </c>
      <c r="B83" s="146">
        <f>SUM(B78:B82)</f>
        <v>116</v>
      </c>
      <c r="C83" s="146">
        <f t="shared" ref="C83:K83" si="19">SUM(C78:C82)</f>
        <v>25</v>
      </c>
      <c r="D83" s="146">
        <f t="shared" si="19"/>
        <v>241</v>
      </c>
      <c r="E83" s="146">
        <f t="shared" si="19"/>
        <v>59</v>
      </c>
      <c r="F83" s="146">
        <f t="shared" si="19"/>
        <v>457</v>
      </c>
      <c r="G83" s="146">
        <f t="shared" si="19"/>
        <v>185</v>
      </c>
      <c r="H83" s="146">
        <f t="shared" si="19"/>
        <v>120</v>
      </c>
      <c r="I83" s="146">
        <f t="shared" si="19"/>
        <v>48</v>
      </c>
      <c r="J83" s="146">
        <f t="shared" si="19"/>
        <v>398</v>
      </c>
      <c r="K83" s="146">
        <f t="shared" si="19"/>
        <v>102</v>
      </c>
      <c r="L83" s="146">
        <f t="shared" si="17"/>
        <v>1332</v>
      </c>
      <c r="M83" s="139">
        <f t="shared" si="17"/>
        <v>419</v>
      </c>
    </row>
    <row r="84" spans="1:13" ht="13.5" thickBot="1" x14ac:dyDescent="0.25">
      <c r="A84" s="79" t="s">
        <v>109</v>
      </c>
      <c r="B84" s="147">
        <f>SUM(B11,B20,B29,B38,B47,B56,B65,B74)</f>
        <v>116</v>
      </c>
      <c r="C84" s="147">
        <f t="shared" ref="C84:M84" si="20">SUM(C11,C20,C29,C38,C47,C56,C65,C74)</f>
        <v>25</v>
      </c>
      <c r="D84" s="147">
        <f t="shared" si="20"/>
        <v>241</v>
      </c>
      <c r="E84" s="147">
        <f t="shared" si="20"/>
        <v>59</v>
      </c>
      <c r="F84" s="147">
        <f t="shared" si="20"/>
        <v>457</v>
      </c>
      <c r="G84" s="147">
        <f t="shared" si="20"/>
        <v>185</v>
      </c>
      <c r="H84" s="147">
        <f t="shared" si="20"/>
        <v>120</v>
      </c>
      <c r="I84" s="147">
        <f t="shared" si="20"/>
        <v>48</v>
      </c>
      <c r="J84" s="147">
        <f t="shared" si="20"/>
        <v>398</v>
      </c>
      <c r="K84" s="147">
        <f t="shared" si="20"/>
        <v>102</v>
      </c>
      <c r="L84" s="147">
        <f t="shared" si="20"/>
        <v>1332</v>
      </c>
      <c r="M84" s="147">
        <f t="shared" si="20"/>
        <v>419</v>
      </c>
    </row>
    <row r="85" spans="1:13" s="42" customFormat="1" x14ac:dyDescent="0.2">
      <c r="A85" s="2"/>
      <c r="B85" s="41"/>
      <c r="C85" s="41"/>
      <c r="D85" s="41"/>
      <c r="E85" s="41"/>
      <c r="F85" s="41"/>
      <c r="G85" s="41"/>
      <c r="H85" s="41"/>
      <c r="I85" s="41"/>
      <c r="J85" s="41"/>
      <c r="K85" s="41"/>
      <c r="L85" s="41"/>
      <c r="M85" s="41"/>
    </row>
    <row r="86" spans="1:13" s="42" customFormat="1" x14ac:dyDescent="0.2">
      <c r="A86" s="2"/>
      <c r="B86" s="41"/>
      <c r="C86" s="41"/>
      <c r="D86" s="41"/>
      <c r="E86" s="41"/>
      <c r="F86" s="41"/>
      <c r="G86" s="41"/>
      <c r="H86" s="41"/>
      <c r="I86" s="41"/>
      <c r="J86" s="41"/>
      <c r="K86" s="41"/>
      <c r="L86" s="41"/>
      <c r="M86" s="41"/>
    </row>
    <row r="87" spans="1:13" x14ac:dyDescent="0.2">
      <c r="A87" s="4" t="s">
        <v>348</v>
      </c>
    </row>
    <row r="88" spans="1:13" ht="15" customHeight="1" x14ac:dyDescent="0.2">
      <c r="A88" s="626" t="s">
        <v>349</v>
      </c>
      <c r="B88" s="626"/>
      <c r="C88" s="626"/>
      <c r="D88" s="626"/>
      <c r="E88" s="626"/>
      <c r="F88" s="626"/>
      <c r="G88" s="626"/>
      <c r="H88" s="626"/>
      <c r="I88" s="626"/>
      <c r="J88" s="626"/>
      <c r="K88" s="626"/>
      <c r="L88" s="626"/>
      <c r="M88" s="626"/>
    </row>
    <row r="89" spans="1:13" ht="15" customHeight="1" x14ac:dyDescent="0.2">
      <c r="A89" s="662" t="s">
        <v>350</v>
      </c>
      <c r="B89" s="662"/>
      <c r="C89" s="662"/>
      <c r="D89" s="662"/>
      <c r="E89" s="662"/>
      <c r="F89" s="662"/>
      <c r="G89" s="662"/>
      <c r="H89" s="662"/>
      <c r="I89" s="662"/>
      <c r="J89" s="662"/>
      <c r="K89" s="662"/>
      <c r="L89" s="662"/>
      <c r="M89" s="662"/>
    </row>
  </sheetData>
  <mergeCells count="86">
    <mergeCell ref="A88:M88"/>
    <mergeCell ref="A89:M89"/>
    <mergeCell ref="B75:M75"/>
    <mergeCell ref="B76:C76"/>
    <mergeCell ref="D76:E76"/>
    <mergeCell ref="F76:G76"/>
    <mergeCell ref="H76:I76"/>
    <mergeCell ref="J76:J77"/>
    <mergeCell ref="K76:K77"/>
    <mergeCell ref="L76:L77"/>
    <mergeCell ref="M76:M77"/>
    <mergeCell ref="B66:M66"/>
    <mergeCell ref="B67:C67"/>
    <mergeCell ref="D67:E67"/>
    <mergeCell ref="F67:G67"/>
    <mergeCell ref="H67:I67"/>
    <mergeCell ref="J67:J68"/>
    <mergeCell ref="K67:K68"/>
    <mergeCell ref="L67:L68"/>
    <mergeCell ref="M67:M68"/>
    <mergeCell ref="M49:M50"/>
    <mergeCell ref="B57:L57"/>
    <mergeCell ref="B58:C58"/>
    <mergeCell ref="D58:E58"/>
    <mergeCell ref="F58:G58"/>
    <mergeCell ref="H58:I58"/>
    <mergeCell ref="J58:J59"/>
    <mergeCell ref="K58:K59"/>
    <mergeCell ref="L58:L59"/>
    <mergeCell ref="M58:M59"/>
    <mergeCell ref="B48:L48"/>
    <mergeCell ref="B49:C49"/>
    <mergeCell ref="D49:E49"/>
    <mergeCell ref="F49:G49"/>
    <mergeCell ref="H49:I49"/>
    <mergeCell ref="J49:J50"/>
    <mergeCell ref="K49:K50"/>
    <mergeCell ref="L49:L50"/>
    <mergeCell ref="H40:I40"/>
    <mergeCell ref="J40:J41"/>
    <mergeCell ref="K40:K41"/>
    <mergeCell ref="L40:L41"/>
    <mergeCell ref="M40:M41"/>
    <mergeCell ref="K31:K32"/>
    <mergeCell ref="L31:L32"/>
    <mergeCell ref="M31:M32"/>
    <mergeCell ref="B30:L30"/>
    <mergeCell ref="B39:L39"/>
    <mergeCell ref="B31:C31"/>
    <mergeCell ref="D31:E31"/>
    <mergeCell ref="F31:G31"/>
    <mergeCell ref="H31:I31"/>
    <mergeCell ref="J31:J32"/>
    <mergeCell ref="B40:C40"/>
    <mergeCell ref="D40:E40"/>
    <mergeCell ref="F40:G40"/>
    <mergeCell ref="B4:C4"/>
    <mergeCell ref="D4:E4"/>
    <mergeCell ref="F4:G4"/>
    <mergeCell ref="B22:C22"/>
    <mergeCell ref="J4:J5"/>
    <mergeCell ref="J13:J14"/>
    <mergeCell ref="D13:E13"/>
    <mergeCell ref="L22:L23"/>
    <mergeCell ref="D22:E22"/>
    <mergeCell ref="F22:G22"/>
    <mergeCell ref="H22:I22"/>
    <mergeCell ref="J22:J23"/>
    <mergeCell ref="K22:K23"/>
    <mergeCell ref="B21:L21"/>
    <mergeCell ref="A1:M1"/>
    <mergeCell ref="M22:M23"/>
    <mergeCell ref="B2:I2"/>
    <mergeCell ref="J2:K2"/>
    <mergeCell ref="K13:K14"/>
    <mergeCell ref="B13:C13"/>
    <mergeCell ref="L4:L5"/>
    <mergeCell ref="L13:L14"/>
    <mergeCell ref="F13:G13"/>
    <mergeCell ref="H13:I13"/>
    <mergeCell ref="B3:L3"/>
    <mergeCell ref="B12:L12"/>
    <mergeCell ref="M4:M5"/>
    <mergeCell ref="M13:M14"/>
    <mergeCell ref="K4:K5"/>
    <mergeCell ref="H4:I4"/>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pageSetUpPr fitToPage="1"/>
  </sheetPr>
  <dimension ref="A1:O43"/>
  <sheetViews>
    <sheetView workbookViewId="0">
      <selection activeCell="K18" sqref="K18"/>
    </sheetView>
  </sheetViews>
  <sheetFormatPr defaultColWidth="9.28515625" defaultRowHeight="15" x14ac:dyDescent="0.25"/>
  <cols>
    <col min="1" max="1" width="45.7109375" style="2" customWidth="1"/>
    <col min="2" max="2" width="11" style="1" bestFit="1" customWidth="1"/>
    <col min="3" max="3" width="15.5703125" style="1" bestFit="1" customWidth="1"/>
    <col min="4" max="4" width="10.5703125" style="1" customWidth="1"/>
    <col min="5" max="5" width="16.42578125" style="1" customWidth="1"/>
    <col min="6" max="6" width="9.7109375" style="1" customWidth="1"/>
    <col min="7" max="7" width="13.28515625" style="1" customWidth="1"/>
    <col min="8" max="8" width="25.7109375" style="1" customWidth="1"/>
    <col min="9" max="9" width="21.42578125" style="1" customWidth="1"/>
    <col min="10" max="10" width="11.7109375" style="1" customWidth="1"/>
    <col min="11" max="14" width="9.28515625" style="50"/>
    <col min="15" max="16384" width="9.28515625" style="1"/>
  </cols>
  <sheetData>
    <row r="1" spans="1:14" ht="42.75" customHeight="1" thickBot="1" x14ac:dyDescent="0.3">
      <c r="A1" s="610" t="s">
        <v>351</v>
      </c>
      <c r="B1" s="611"/>
      <c r="C1" s="611"/>
      <c r="D1" s="611"/>
      <c r="E1" s="611"/>
      <c r="F1" s="611"/>
      <c r="G1" s="611"/>
      <c r="H1" s="611"/>
      <c r="I1" s="612"/>
      <c r="J1" s="613"/>
    </row>
    <row r="2" spans="1:14" s="5" customFormat="1" ht="21.75" customHeight="1" x14ac:dyDescent="0.2">
      <c r="A2" s="665" t="s">
        <v>288</v>
      </c>
      <c r="B2" s="666" t="s">
        <v>352</v>
      </c>
      <c r="C2" s="666" t="s">
        <v>353</v>
      </c>
      <c r="D2" s="668" t="s">
        <v>354</v>
      </c>
      <c r="E2" s="668" t="s">
        <v>355</v>
      </c>
      <c r="F2" s="668" t="s">
        <v>356</v>
      </c>
      <c r="G2" s="668" t="s">
        <v>357</v>
      </c>
      <c r="H2" s="668" t="s">
        <v>358</v>
      </c>
      <c r="I2" s="668" t="s">
        <v>359</v>
      </c>
      <c r="J2" s="663" t="s">
        <v>360</v>
      </c>
    </row>
    <row r="3" spans="1:14" s="5" customFormat="1" ht="26.25" customHeight="1" thickBot="1" x14ac:dyDescent="0.25">
      <c r="A3" s="619"/>
      <c r="B3" s="667"/>
      <c r="C3" s="667"/>
      <c r="D3" s="669"/>
      <c r="E3" s="669"/>
      <c r="F3" s="669"/>
      <c r="G3" s="669"/>
      <c r="H3" s="669"/>
      <c r="I3" s="669"/>
      <c r="J3" s="664"/>
    </row>
    <row r="4" spans="1:14" ht="26.25" customHeight="1" x14ac:dyDescent="0.2">
      <c r="A4" s="194" t="s">
        <v>361</v>
      </c>
      <c r="B4" s="281">
        <v>1</v>
      </c>
      <c r="C4" s="281">
        <v>4</v>
      </c>
      <c r="D4" s="281">
        <v>38</v>
      </c>
      <c r="E4" s="281">
        <v>40</v>
      </c>
      <c r="F4" s="281">
        <v>1</v>
      </c>
      <c r="G4" s="281">
        <v>12</v>
      </c>
      <c r="H4" s="282"/>
      <c r="I4" s="290"/>
      <c r="J4" s="195">
        <f t="shared" ref="J4:J23" si="0">SUM(B4:I4)</f>
        <v>96</v>
      </c>
      <c r="K4" s="1"/>
      <c r="L4" s="1"/>
      <c r="M4" s="1"/>
      <c r="N4" s="1"/>
    </row>
    <row r="5" spans="1:14" ht="15" customHeight="1" thickBot="1" x14ac:dyDescent="0.25">
      <c r="A5" s="200" t="s">
        <v>362</v>
      </c>
      <c r="B5" s="132"/>
      <c r="C5" s="132">
        <v>2</v>
      </c>
      <c r="D5" s="132">
        <v>8</v>
      </c>
      <c r="E5" s="132">
        <v>8</v>
      </c>
      <c r="F5" s="132">
        <v>1</v>
      </c>
      <c r="G5" s="132">
        <v>1</v>
      </c>
      <c r="H5" s="283"/>
      <c r="I5" s="291"/>
      <c r="J5" s="133">
        <f t="shared" si="0"/>
        <v>20</v>
      </c>
      <c r="K5" s="1"/>
      <c r="L5" s="1"/>
      <c r="M5" s="1"/>
      <c r="N5" s="1"/>
    </row>
    <row r="6" spans="1:14" ht="15" customHeight="1" x14ac:dyDescent="0.25">
      <c r="A6" s="83" t="s">
        <v>244</v>
      </c>
      <c r="B6" s="207">
        <v>1</v>
      </c>
      <c r="C6" s="207">
        <v>4</v>
      </c>
      <c r="D6" s="207">
        <v>11</v>
      </c>
      <c r="E6" s="207">
        <v>37</v>
      </c>
      <c r="F6" s="207">
        <v>1</v>
      </c>
      <c r="G6" s="284"/>
      <c r="H6" s="290"/>
      <c r="I6" s="207">
        <v>11</v>
      </c>
      <c r="J6" s="208">
        <f t="shared" si="0"/>
        <v>65</v>
      </c>
    </row>
    <row r="7" spans="1:14" ht="15" customHeight="1" thickBot="1" x14ac:dyDescent="0.3">
      <c r="A7" s="323" t="s">
        <v>363</v>
      </c>
      <c r="B7" s="127"/>
      <c r="C7" s="127">
        <v>2</v>
      </c>
      <c r="D7" s="127">
        <v>3</v>
      </c>
      <c r="E7" s="127">
        <v>6</v>
      </c>
      <c r="F7" s="127">
        <v>1</v>
      </c>
      <c r="G7" s="286"/>
      <c r="H7" s="291"/>
      <c r="I7" s="127">
        <v>4</v>
      </c>
      <c r="J7" s="128">
        <f t="shared" si="0"/>
        <v>16</v>
      </c>
    </row>
    <row r="8" spans="1:14" ht="15" customHeight="1" x14ac:dyDescent="0.25">
      <c r="A8" s="194" t="s">
        <v>306</v>
      </c>
      <c r="B8" s="129">
        <v>1</v>
      </c>
      <c r="C8" s="129">
        <v>4</v>
      </c>
      <c r="D8" s="129">
        <v>9</v>
      </c>
      <c r="E8" s="129">
        <v>33</v>
      </c>
      <c r="F8" s="129">
        <v>1</v>
      </c>
      <c r="G8" s="282"/>
      <c r="H8" s="290"/>
      <c r="I8" s="129">
        <v>6</v>
      </c>
      <c r="J8" s="195">
        <f t="shared" si="0"/>
        <v>54</v>
      </c>
    </row>
    <row r="9" spans="1:14" ht="15" customHeight="1" thickBot="1" x14ac:dyDescent="0.3">
      <c r="A9" s="323" t="s">
        <v>364</v>
      </c>
      <c r="B9" s="135"/>
      <c r="C9" s="135">
        <v>3</v>
      </c>
      <c r="D9" s="135">
        <v>1</v>
      </c>
      <c r="E9" s="135">
        <v>6</v>
      </c>
      <c r="F9" s="135">
        <v>1</v>
      </c>
      <c r="G9" s="283"/>
      <c r="H9" s="291"/>
      <c r="I9" s="135">
        <v>2</v>
      </c>
      <c r="J9" s="96">
        <f t="shared" si="0"/>
        <v>13</v>
      </c>
    </row>
    <row r="10" spans="1:14" ht="15" customHeight="1" x14ac:dyDescent="0.25">
      <c r="A10" s="194" t="s">
        <v>245</v>
      </c>
      <c r="B10" s="129">
        <v>1</v>
      </c>
      <c r="C10" s="129">
        <v>5</v>
      </c>
      <c r="D10" s="129">
        <v>15</v>
      </c>
      <c r="E10" s="129">
        <v>38</v>
      </c>
      <c r="F10" s="129">
        <v>1</v>
      </c>
      <c r="G10" s="282"/>
      <c r="H10" s="290"/>
      <c r="I10" s="129">
        <v>11</v>
      </c>
      <c r="J10" s="195">
        <f t="shared" ref="J10:J19" si="1">SUM(B10:I10)</f>
        <v>71</v>
      </c>
    </row>
    <row r="11" spans="1:14" ht="15" customHeight="1" thickBot="1" x14ac:dyDescent="0.3">
      <c r="A11" s="323" t="s">
        <v>365</v>
      </c>
      <c r="B11" s="135"/>
      <c r="C11" s="135"/>
      <c r="D11" s="135">
        <v>3</v>
      </c>
      <c r="E11" s="135">
        <v>3</v>
      </c>
      <c r="F11" s="135">
        <v>1</v>
      </c>
      <c r="G11" s="283"/>
      <c r="H11" s="291"/>
      <c r="I11" s="135">
        <v>2</v>
      </c>
      <c r="J11" s="96">
        <f t="shared" si="1"/>
        <v>9</v>
      </c>
    </row>
    <row r="12" spans="1:14" ht="15" customHeight="1" x14ac:dyDescent="0.25">
      <c r="A12" s="194" t="s">
        <v>246</v>
      </c>
      <c r="B12" s="129">
        <v>1</v>
      </c>
      <c r="C12" s="129">
        <v>4</v>
      </c>
      <c r="D12" s="129">
        <v>13</v>
      </c>
      <c r="E12" s="129">
        <v>33</v>
      </c>
      <c r="F12" s="129">
        <v>1</v>
      </c>
      <c r="G12" s="282"/>
      <c r="H12" s="290"/>
      <c r="I12" s="129">
        <v>8</v>
      </c>
      <c r="J12" s="195">
        <f t="shared" si="1"/>
        <v>60</v>
      </c>
    </row>
    <row r="13" spans="1:14" ht="15" customHeight="1" thickBot="1" x14ac:dyDescent="0.3">
      <c r="A13" s="323" t="s">
        <v>366</v>
      </c>
      <c r="B13" s="135"/>
      <c r="C13" s="135"/>
      <c r="D13" s="135">
        <v>2</v>
      </c>
      <c r="E13" s="135">
        <v>1</v>
      </c>
      <c r="F13" s="135">
        <v>1</v>
      </c>
      <c r="G13" s="283"/>
      <c r="H13" s="291"/>
      <c r="I13" s="135"/>
      <c r="J13" s="96">
        <f t="shared" si="1"/>
        <v>4</v>
      </c>
    </row>
    <row r="14" spans="1:14" ht="15" customHeight="1" x14ac:dyDescent="0.25">
      <c r="A14" s="322" t="s">
        <v>247</v>
      </c>
      <c r="B14" s="129">
        <v>1</v>
      </c>
      <c r="C14" s="129">
        <v>3</v>
      </c>
      <c r="D14" s="129">
        <v>14</v>
      </c>
      <c r="E14" s="129">
        <v>41</v>
      </c>
      <c r="F14" s="129">
        <v>1</v>
      </c>
      <c r="G14" s="282"/>
      <c r="H14" s="290"/>
      <c r="I14" s="129">
        <v>10</v>
      </c>
      <c r="J14" s="195">
        <f t="shared" si="1"/>
        <v>70</v>
      </c>
    </row>
    <row r="15" spans="1:14" ht="15" customHeight="1" thickBot="1" x14ac:dyDescent="0.3">
      <c r="A15" s="323" t="s">
        <v>367</v>
      </c>
      <c r="B15" s="135"/>
      <c r="C15" s="135">
        <v>1</v>
      </c>
      <c r="D15" s="135">
        <v>3</v>
      </c>
      <c r="E15" s="135">
        <v>7</v>
      </c>
      <c r="F15" s="135">
        <v>1</v>
      </c>
      <c r="G15" s="283"/>
      <c r="H15" s="291"/>
      <c r="I15" s="135">
        <v>3</v>
      </c>
      <c r="J15" s="96">
        <f t="shared" si="1"/>
        <v>15</v>
      </c>
    </row>
    <row r="16" spans="1:14" ht="15" customHeight="1" x14ac:dyDescent="0.25">
      <c r="A16" s="322" t="s">
        <v>311</v>
      </c>
      <c r="B16" s="129">
        <v>1</v>
      </c>
      <c r="C16" s="129">
        <v>4</v>
      </c>
      <c r="D16" s="129">
        <v>11</v>
      </c>
      <c r="E16" s="129">
        <v>42</v>
      </c>
      <c r="F16" s="129">
        <v>1</v>
      </c>
      <c r="G16" s="282"/>
      <c r="H16" s="290"/>
      <c r="I16" s="129">
        <v>12</v>
      </c>
      <c r="J16" s="195">
        <f t="shared" si="1"/>
        <v>71</v>
      </c>
    </row>
    <row r="17" spans="1:15" ht="15" customHeight="1" thickBot="1" x14ac:dyDescent="0.3">
      <c r="A17" s="323" t="s">
        <v>368</v>
      </c>
      <c r="B17" s="135">
        <v>1</v>
      </c>
      <c r="C17" s="135">
        <v>2</v>
      </c>
      <c r="D17" s="135">
        <v>5</v>
      </c>
      <c r="E17" s="135">
        <v>9</v>
      </c>
      <c r="F17" s="135">
        <v>1</v>
      </c>
      <c r="G17" s="283"/>
      <c r="H17" s="291"/>
      <c r="I17" s="135">
        <v>3</v>
      </c>
      <c r="J17" s="96">
        <f t="shared" si="1"/>
        <v>21</v>
      </c>
    </row>
    <row r="18" spans="1:15" ht="15" customHeight="1" x14ac:dyDescent="0.25">
      <c r="A18" s="322" t="s">
        <v>243</v>
      </c>
      <c r="B18" s="129">
        <v>1</v>
      </c>
      <c r="C18" s="129">
        <v>4</v>
      </c>
      <c r="D18" s="129">
        <v>10</v>
      </c>
      <c r="E18" s="129">
        <v>31</v>
      </c>
      <c r="F18" s="129">
        <v>1</v>
      </c>
      <c r="G18" s="282"/>
      <c r="H18" s="290"/>
      <c r="I18" s="129">
        <v>15</v>
      </c>
      <c r="J18" s="195">
        <f t="shared" si="1"/>
        <v>62</v>
      </c>
    </row>
    <row r="19" spans="1:15" ht="15" customHeight="1" thickBot="1" x14ac:dyDescent="0.3">
      <c r="A19" s="323" t="s">
        <v>369</v>
      </c>
      <c r="B19" s="135"/>
      <c r="C19" s="135">
        <v>2</v>
      </c>
      <c r="D19" s="135">
        <v>6</v>
      </c>
      <c r="E19" s="135">
        <v>11</v>
      </c>
      <c r="F19" s="135">
        <v>1</v>
      </c>
      <c r="G19" s="283"/>
      <c r="H19" s="291"/>
      <c r="I19" s="135">
        <v>7</v>
      </c>
      <c r="J19" s="96">
        <f t="shared" si="1"/>
        <v>27</v>
      </c>
    </row>
    <row r="20" spans="1:15" ht="30" customHeight="1" x14ac:dyDescent="0.25">
      <c r="A20" s="194" t="s">
        <v>370</v>
      </c>
      <c r="B20" s="290"/>
      <c r="C20" s="290"/>
      <c r="D20" s="290"/>
      <c r="E20" s="129">
        <v>32</v>
      </c>
      <c r="F20" s="129">
        <v>5</v>
      </c>
      <c r="G20" s="282"/>
      <c r="H20" s="129">
        <v>5</v>
      </c>
      <c r="I20" s="129">
        <v>2</v>
      </c>
      <c r="J20" s="195">
        <f t="shared" si="0"/>
        <v>44</v>
      </c>
    </row>
    <row r="21" spans="1:15" ht="15" customHeight="1" thickBot="1" x14ac:dyDescent="0.3">
      <c r="A21" s="200" t="s">
        <v>362</v>
      </c>
      <c r="B21" s="291"/>
      <c r="C21" s="291"/>
      <c r="D21" s="291"/>
      <c r="E21" s="135">
        <v>3</v>
      </c>
      <c r="F21" s="135">
        <v>4</v>
      </c>
      <c r="G21" s="287"/>
      <c r="H21" s="135">
        <v>1</v>
      </c>
      <c r="I21" s="135"/>
      <c r="J21" s="96">
        <f t="shared" si="0"/>
        <v>8</v>
      </c>
    </row>
    <row r="22" spans="1:15" ht="15" customHeight="1" x14ac:dyDescent="0.25">
      <c r="A22" s="194" t="s">
        <v>371</v>
      </c>
      <c r="B22" s="290"/>
      <c r="C22" s="290"/>
      <c r="D22" s="290"/>
      <c r="E22" s="129"/>
      <c r="F22" s="129">
        <v>2</v>
      </c>
      <c r="G22" s="282"/>
      <c r="H22" s="129">
        <v>2</v>
      </c>
      <c r="I22" s="129">
        <v>3</v>
      </c>
      <c r="J22" s="195">
        <f t="shared" si="0"/>
        <v>7</v>
      </c>
    </row>
    <row r="23" spans="1:15" ht="15" customHeight="1" thickBot="1" x14ac:dyDescent="0.3">
      <c r="A23" s="200" t="s">
        <v>362</v>
      </c>
      <c r="B23" s="291"/>
      <c r="C23" s="291"/>
      <c r="D23" s="291"/>
      <c r="E23" s="135"/>
      <c r="F23" s="135"/>
      <c r="G23" s="283"/>
      <c r="H23" s="135"/>
      <c r="I23" s="135">
        <v>2</v>
      </c>
      <c r="J23" s="96">
        <f t="shared" si="0"/>
        <v>2</v>
      </c>
    </row>
    <row r="24" spans="1:15" ht="30" customHeight="1" x14ac:dyDescent="0.25">
      <c r="A24" s="252" t="s">
        <v>372</v>
      </c>
      <c r="B24" s="209">
        <f>B6+B8+B10+B12+B14+B16+B18</f>
        <v>7</v>
      </c>
      <c r="C24" s="209">
        <f>C6+C8+C10+C12+C14+C16+C18</f>
        <v>28</v>
      </c>
      <c r="D24" s="209">
        <f>D6+D8+D10+D12+D14+D16+D18</f>
        <v>83</v>
      </c>
      <c r="E24" s="209">
        <f>E4+E6+E8+E10+E12+E14+E16+E18+E20+E22</f>
        <v>327</v>
      </c>
      <c r="F24" s="209">
        <f>F4+F6+F8+F10+F12+F14+F16+F18+F20+F22</f>
        <v>15</v>
      </c>
      <c r="G24" s="288"/>
      <c r="H24" s="209">
        <f>SUM(H20,H22)</f>
        <v>7</v>
      </c>
      <c r="I24" s="209">
        <f>SUM(I6,I8,I10,I12,I14,I16,I18,I20,I22)</f>
        <v>78</v>
      </c>
      <c r="J24" s="209">
        <f>SUM(J6,J8,J10,J12,J14,J16,J18,J20,J22)</f>
        <v>504</v>
      </c>
      <c r="K24" s="249"/>
    </row>
    <row r="25" spans="1:15" ht="15" customHeight="1" thickBot="1" x14ac:dyDescent="0.3">
      <c r="A25" s="200" t="s">
        <v>362</v>
      </c>
      <c r="B25" s="136">
        <f>B5+B7+B9+B11+B13+B15+B17+B19</f>
        <v>1</v>
      </c>
      <c r="C25" s="136">
        <f t="shared" ref="C25:E25" si="2">SUM(C7,C9)</f>
        <v>5</v>
      </c>
      <c r="D25" s="136">
        <f t="shared" si="2"/>
        <v>4</v>
      </c>
      <c r="E25" s="136">
        <f t="shared" si="2"/>
        <v>12</v>
      </c>
      <c r="F25" s="136">
        <f>F5+F7+F9+F11+F13+F15+F17+F19+F21+F23</f>
        <v>12</v>
      </c>
      <c r="G25" s="291"/>
      <c r="H25" s="136">
        <f>SUM(H21,H23)</f>
        <v>1</v>
      </c>
      <c r="I25" s="136">
        <f>SUM(I7,I9,I11,I13,I15,I17,I19,I21,I23)</f>
        <v>23</v>
      </c>
      <c r="J25" s="96">
        <f>SUM(J7,J9)</f>
        <v>29</v>
      </c>
      <c r="O25" s="42"/>
    </row>
    <row r="26" spans="1:15" ht="15" customHeight="1" x14ac:dyDescent="0.25">
      <c r="A26" s="289" t="s">
        <v>373</v>
      </c>
      <c r="B26" s="196">
        <f t="shared" ref="B26:J27" si="3">B24+B4</f>
        <v>8</v>
      </c>
      <c r="C26" s="196">
        <f t="shared" si="3"/>
        <v>32</v>
      </c>
      <c r="D26" s="196">
        <f t="shared" si="3"/>
        <v>121</v>
      </c>
      <c r="E26" s="196">
        <f>E24+E4</f>
        <v>367</v>
      </c>
      <c r="F26" s="196">
        <f t="shared" si="3"/>
        <v>16</v>
      </c>
      <c r="G26" s="196">
        <f t="shared" si="3"/>
        <v>12</v>
      </c>
      <c r="H26" s="196">
        <f t="shared" si="3"/>
        <v>7</v>
      </c>
      <c r="I26" s="196">
        <f t="shared" si="3"/>
        <v>78</v>
      </c>
      <c r="J26" s="130">
        <f t="shared" si="3"/>
        <v>600</v>
      </c>
      <c r="O26" s="42"/>
    </row>
    <row r="27" spans="1:15" ht="15" customHeight="1" thickBot="1" x14ac:dyDescent="0.3">
      <c r="A27" s="200" t="s">
        <v>362</v>
      </c>
      <c r="B27" s="136">
        <f t="shared" si="3"/>
        <v>1</v>
      </c>
      <c r="C27" s="136">
        <f t="shared" si="3"/>
        <v>7</v>
      </c>
      <c r="D27" s="136">
        <f t="shared" si="3"/>
        <v>12</v>
      </c>
      <c r="E27" s="136">
        <f>E25+E5</f>
        <v>20</v>
      </c>
      <c r="F27" s="136">
        <f t="shared" si="3"/>
        <v>13</v>
      </c>
      <c r="G27" s="136">
        <f t="shared" si="3"/>
        <v>1</v>
      </c>
      <c r="H27" s="136">
        <f t="shared" si="3"/>
        <v>1</v>
      </c>
      <c r="I27" s="136">
        <f t="shared" si="3"/>
        <v>23</v>
      </c>
      <c r="J27" s="96">
        <f t="shared" si="3"/>
        <v>49</v>
      </c>
      <c r="O27" s="42"/>
    </row>
    <row r="28" spans="1:15" ht="15" customHeight="1" x14ac:dyDescent="0.2">
      <c r="A28" s="93"/>
      <c r="B28" s="95"/>
      <c r="C28" s="95"/>
      <c r="D28" s="95"/>
      <c r="E28" s="95"/>
      <c r="F28" s="95"/>
      <c r="G28" s="95"/>
      <c r="H28" s="95"/>
      <c r="I28" s="95"/>
      <c r="J28" s="95"/>
      <c r="K28" s="51"/>
      <c r="L28" s="51"/>
      <c r="M28" s="51"/>
      <c r="N28" s="51"/>
      <c r="O28" s="42"/>
    </row>
    <row r="29" spans="1:15" ht="27.75" customHeight="1" x14ac:dyDescent="0.2">
      <c r="A29" s="670" t="s">
        <v>374</v>
      </c>
      <c r="B29" s="670"/>
      <c r="C29" s="670"/>
      <c r="D29" s="670"/>
      <c r="E29" s="670"/>
      <c r="F29" s="670"/>
      <c r="G29" s="670"/>
      <c r="H29" s="670"/>
      <c r="I29" s="670"/>
      <c r="J29" s="670"/>
      <c r="K29" s="51"/>
      <c r="L29" s="51"/>
      <c r="M29" s="51"/>
      <c r="N29" s="51"/>
      <c r="O29" s="42"/>
    </row>
    <row r="30" spans="1:15" ht="15" customHeight="1" x14ac:dyDescent="0.2">
      <c r="A30" s="568" t="s">
        <v>375</v>
      </c>
      <c r="B30" s="568"/>
      <c r="C30" s="568"/>
      <c r="D30" s="568"/>
      <c r="E30" s="568"/>
      <c r="F30" s="568"/>
      <c r="G30" s="568"/>
      <c r="H30" s="568"/>
      <c r="I30" s="568"/>
      <c r="J30" s="568"/>
      <c r="K30" s="51"/>
      <c r="L30" s="51"/>
      <c r="M30" s="51"/>
      <c r="N30" s="51"/>
      <c r="O30" s="42"/>
    </row>
    <row r="31" spans="1:15" ht="15" customHeight="1" x14ac:dyDescent="0.2">
      <c r="A31" s="671" t="s">
        <v>376</v>
      </c>
      <c r="B31" s="671"/>
      <c r="C31" s="671"/>
      <c r="D31" s="671"/>
      <c r="E31" s="671"/>
      <c r="F31" s="671"/>
      <c r="G31" s="671"/>
      <c r="H31" s="671"/>
      <c r="I31" s="671"/>
      <c r="J31" s="671"/>
      <c r="K31" s="51"/>
      <c r="L31" s="51"/>
      <c r="M31" s="51"/>
      <c r="N31" s="51"/>
      <c r="O31" s="42"/>
    </row>
    <row r="32" spans="1:15" s="95" customFormat="1" ht="27.75" customHeight="1" x14ac:dyDescent="0.2">
      <c r="A32" s="671" t="s">
        <v>377</v>
      </c>
      <c r="B32" s="671"/>
      <c r="C32" s="671"/>
      <c r="D32" s="671"/>
      <c r="E32" s="671"/>
      <c r="F32" s="671"/>
      <c r="G32" s="671"/>
      <c r="H32" s="671"/>
      <c r="I32" s="671"/>
      <c r="J32" s="671"/>
      <c r="K32" s="293"/>
      <c r="L32" s="293"/>
      <c r="M32" s="293"/>
      <c r="N32" s="293"/>
      <c r="O32" s="98"/>
    </row>
    <row r="33" spans="1:15" s="95" customFormat="1" ht="27.75" customHeight="1" x14ac:dyDescent="0.2">
      <c r="A33" s="569" t="s">
        <v>378</v>
      </c>
      <c r="B33" s="569"/>
      <c r="C33" s="569"/>
      <c r="D33" s="569"/>
      <c r="E33" s="569"/>
      <c r="F33" s="569"/>
      <c r="G33" s="569"/>
      <c r="H33" s="569"/>
      <c r="I33" s="569"/>
      <c r="J33" s="569"/>
      <c r="K33" s="293"/>
      <c r="L33" s="293"/>
      <c r="M33" s="293"/>
      <c r="N33" s="293"/>
      <c r="O33" s="98"/>
    </row>
    <row r="34" spans="1:15" ht="15" customHeight="1" x14ac:dyDescent="0.2">
      <c r="A34" s="568" t="s">
        <v>379</v>
      </c>
      <c r="B34" s="568"/>
      <c r="C34" s="568"/>
      <c r="D34" s="568"/>
      <c r="E34" s="568"/>
      <c r="F34" s="568"/>
      <c r="G34" s="568"/>
      <c r="H34" s="568"/>
      <c r="I34" s="568"/>
      <c r="J34" s="568"/>
      <c r="K34" s="1"/>
      <c r="L34" s="1"/>
      <c r="M34" s="1"/>
      <c r="N34" s="1"/>
    </row>
    <row r="35" spans="1:15" ht="15" customHeight="1" x14ac:dyDescent="0.2">
      <c r="A35" s="1"/>
      <c r="K35" s="1"/>
      <c r="L35" s="1"/>
      <c r="M35" s="1"/>
      <c r="N35" s="1"/>
    </row>
    <row r="36" spans="1:15" ht="12.75" x14ac:dyDescent="0.2">
      <c r="A36" s="253"/>
      <c r="B36" s="253"/>
      <c r="C36" s="253"/>
      <c r="D36" s="253"/>
      <c r="E36" s="253"/>
      <c r="F36" s="253"/>
      <c r="G36" s="253"/>
      <c r="H36" s="253"/>
      <c r="I36" s="253"/>
      <c r="J36" s="253"/>
      <c r="K36" s="1"/>
      <c r="L36" s="1"/>
      <c r="M36" s="1"/>
      <c r="N36" s="1"/>
    </row>
    <row r="37" spans="1:15" ht="12.75" x14ac:dyDescent="0.2">
      <c r="A37" s="1"/>
      <c r="K37" s="1"/>
      <c r="L37" s="1"/>
      <c r="M37" s="1"/>
      <c r="N37" s="1"/>
    </row>
    <row r="38" spans="1:15" ht="12.75" x14ac:dyDescent="0.2">
      <c r="A38" s="1"/>
      <c r="K38" s="1"/>
      <c r="L38" s="1"/>
      <c r="M38" s="1"/>
      <c r="N38" s="1"/>
    </row>
    <row r="39" spans="1:15" ht="12.75" x14ac:dyDescent="0.2">
      <c r="A39" s="1"/>
      <c r="K39" s="1"/>
      <c r="L39" s="1"/>
      <c r="M39" s="1"/>
      <c r="N39" s="1"/>
    </row>
    <row r="40" spans="1:15" ht="12.75" x14ac:dyDescent="0.2">
      <c r="A40" s="1"/>
      <c r="K40" s="1"/>
      <c r="L40" s="1"/>
      <c r="M40" s="1"/>
      <c r="N40" s="1"/>
    </row>
    <row r="41" spans="1:15" ht="12.75" x14ac:dyDescent="0.2">
      <c r="A41" s="1"/>
      <c r="K41" s="1"/>
      <c r="L41" s="1"/>
      <c r="M41" s="1"/>
      <c r="N41" s="1"/>
    </row>
    <row r="42" spans="1:15" ht="12.75" x14ac:dyDescent="0.2">
      <c r="A42" s="1"/>
      <c r="K42" s="1"/>
      <c r="L42" s="1"/>
      <c r="M42" s="1"/>
      <c r="N42" s="1"/>
    </row>
    <row r="43" spans="1:15" ht="12.75" x14ac:dyDescent="0.2">
      <c r="A43" s="1"/>
      <c r="K43" s="1"/>
      <c r="L43" s="1"/>
      <c r="M43" s="1"/>
      <c r="N43" s="1"/>
    </row>
  </sheetData>
  <mergeCells count="17">
    <mergeCell ref="A34:J34"/>
    <mergeCell ref="A29:J29"/>
    <mergeCell ref="A30:J30"/>
    <mergeCell ref="A31:J31"/>
    <mergeCell ref="A32:J32"/>
    <mergeCell ref="A33:J33"/>
    <mergeCell ref="J2:J3"/>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sheetPr>
  <dimension ref="A1:W100"/>
  <sheetViews>
    <sheetView zoomScaleNormal="100" workbookViewId="0">
      <selection activeCell="M20" sqref="M20"/>
    </sheetView>
  </sheetViews>
  <sheetFormatPr defaultColWidth="9.28515625" defaultRowHeight="12.75" x14ac:dyDescent="0.2"/>
  <cols>
    <col min="1" max="1" width="44.28515625" style="2" customWidth="1"/>
    <col min="2" max="6" width="10.28515625" style="1" customWidth="1"/>
    <col min="7" max="7" width="18" style="1" customWidth="1"/>
    <col min="8" max="8" width="14.28515625" style="1" customWidth="1"/>
    <col min="9" max="9" width="15.28515625" style="1" customWidth="1"/>
    <col min="10" max="10" width="14.28515625" style="1" customWidth="1"/>
    <col min="11" max="11" width="15.28515625" style="1" customWidth="1"/>
    <col min="12" max="16384" width="9.28515625" style="1"/>
  </cols>
  <sheetData>
    <row r="1" spans="1:11" ht="42.75" customHeight="1" x14ac:dyDescent="0.2">
      <c r="A1" s="646" t="s">
        <v>380</v>
      </c>
      <c r="B1" s="647"/>
      <c r="C1" s="647"/>
      <c r="D1" s="647"/>
      <c r="E1" s="647"/>
      <c r="F1" s="647"/>
      <c r="G1" s="647"/>
      <c r="H1" s="647"/>
      <c r="I1" s="647"/>
      <c r="J1" s="647"/>
      <c r="K1" s="648"/>
    </row>
    <row r="2" spans="1:11" s="5" customFormat="1" ht="18.75" customHeight="1" x14ac:dyDescent="0.2">
      <c r="A2" s="665" t="s">
        <v>116</v>
      </c>
      <c r="B2" s="527" t="s">
        <v>289</v>
      </c>
      <c r="C2" s="527"/>
      <c r="D2" s="527"/>
      <c r="E2" s="527"/>
      <c r="F2" s="527"/>
      <c r="G2" s="527"/>
      <c r="H2" s="642" t="s">
        <v>290</v>
      </c>
      <c r="I2" s="673"/>
      <c r="J2" s="673"/>
      <c r="K2" s="672" t="s">
        <v>291</v>
      </c>
    </row>
    <row r="3" spans="1:11" s="5" customFormat="1" ht="52.5" customHeight="1" thickBot="1" x14ac:dyDescent="0.25">
      <c r="A3" s="619"/>
      <c r="B3" s="455" t="s">
        <v>294</v>
      </c>
      <c r="C3" s="455" t="s">
        <v>295</v>
      </c>
      <c r="D3" s="455" t="s">
        <v>296</v>
      </c>
      <c r="E3" s="462" t="s">
        <v>297</v>
      </c>
      <c r="F3" s="455" t="s">
        <v>298</v>
      </c>
      <c r="G3" s="455" t="s">
        <v>325</v>
      </c>
      <c r="H3" s="455" t="s">
        <v>301</v>
      </c>
      <c r="I3" s="462" t="s">
        <v>381</v>
      </c>
      <c r="J3" s="455" t="s">
        <v>303</v>
      </c>
      <c r="K3" s="672"/>
    </row>
    <row r="4" spans="1:11" s="6" customFormat="1" x14ac:dyDescent="0.2">
      <c r="A4" s="83" t="s">
        <v>244</v>
      </c>
      <c r="B4" s="211">
        <f>SUM(B5:B10)</f>
        <v>0</v>
      </c>
      <c r="C4" s="211">
        <f t="shared" ref="C4:K4" si="0">SUM(C5:C10)</f>
        <v>4.2000000000000003E-2</v>
      </c>
      <c r="D4" s="211">
        <f t="shared" si="0"/>
        <v>0</v>
      </c>
      <c r="E4" s="211">
        <f t="shared" si="0"/>
        <v>0</v>
      </c>
      <c r="F4" s="211">
        <f t="shared" si="0"/>
        <v>0</v>
      </c>
      <c r="G4" s="211">
        <f t="shared" si="0"/>
        <v>0</v>
      </c>
      <c r="H4" s="211">
        <f t="shared" si="0"/>
        <v>0</v>
      </c>
      <c r="I4" s="211">
        <f t="shared" si="0"/>
        <v>0.314</v>
      </c>
      <c r="J4" s="211">
        <f t="shared" si="0"/>
        <v>0.2</v>
      </c>
      <c r="K4" s="211">
        <f t="shared" si="0"/>
        <v>0.2</v>
      </c>
    </row>
    <row r="5" spans="1:11" s="6" customFormat="1" x14ac:dyDescent="0.2">
      <c r="A5" s="144" t="s">
        <v>382</v>
      </c>
      <c r="B5" s="27"/>
      <c r="C5" s="216"/>
      <c r="D5" s="216"/>
      <c r="E5" s="216"/>
      <c r="F5" s="216"/>
      <c r="G5" s="216"/>
      <c r="H5" s="216"/>
      <c r="I5" s="216"/>
      <c r="J5" s="216"/>
      <c r="K5" s="217"/>
    </row>
    <row r="6" spans="1:11" s="6" customFormat="1" x14ac:dyDescent="0.2">
      <c r="A6" s="144" t="s">
        <v>383</v>
      </c>
      <c r="B6" s="27"/>
      <c r="C6" s="216"/>
      <c r="D6" s="216"/>
      <c r="E6" s="216"/>
      <c r="F6" s="216"/>
      <c r="G6" s="216"/>
      <c r="H6" s="216"/>
      <c r="I6" s="216"/>
      <c r="J6" s="216"/>
      <c r="K6" s="217"/>
    </row>
    <row r="7" spans="1:11" s="6" customFormat="1" x14ac:dyDescent="0.2">
      <c r="A7" s="144" t="s">
        <v>384</v>
      </c>
      <c r="B7" s="27"/>
      <c r="C7" s="216"/>
      <c r="D7" s="216"/>
      <c r="E7" s="216"/>
      <c r="F7" s="216"/>
      <c r="G7" s="216"/>
      <c r="H7" s="216"/>
      <c r="I7" s="216"/>
      <c r="J7" s="216"/>
      <c r="K7" s="217"/>
    </row>
    <row r="8" spans="1:11" s="6" customFormat="1" x14ac:dyDescent="0.2">
      <c r="A8" s="144" t="s">
        <v>385</v>
      </c>
      <c r="B8" s="27"/>
      <c r="C8" s="216">
        <v>4.2000000000000003E-2</v>
      </c>
      <c r="D8" s="216"/>
      <c r="E8" s="216"/>
      <c r="F8" s="216"/>
      <c r="G8" s="216"/>
      <c r="H8" s="216"/>
      <c r="I8" s="216">
        <v>0.2</v>
      </c>
      <c r="J8" s="216">
        <v>0.2</v>
      </c>
      <c r="K8" s="217">
        <v>0.2</v>
      </c>
    </row>
    <row r="9" spans="1:11" s="6" customFormat="1" x14ac:dyDescent="0.2">
      <c r="A9" s="144" t="s">
        <v>386</v>
      </c>
      <c r="B9" s="27"/>
      <c r="C9" s="216"/>
      <c r="D9" s="216"/>
      <c r="E9" s="216"/>
      <c r="F9" s="216"/>
      <c r="G9" s="216"/>
      <c r="H9" s="216"/>
      <c r="I9" s="216"/>
      <c r="J9" s="216"/>
      <c r="K9" s="217"/>
    </row>
    <row r="10" spans="1:11" s="6" customFormat="1" x14ac:dyDescent="0.2">
      <c r="A10" s="144" t="s">
        <v>387</v>
      </c>
      <c r="B10" s="212"/>
      <c r="C10" s="216"/>
      <c r="D10" s="216"/>
      <c r="E10" s="216"/>
      <c r="F10" s="216"/>
      <c r="G10" s="216"/>
      <c r="H10" s="216"/>
      <c r="I10" s="216">
        <v>0.114</v>
      </c>
      <c r="J10" s="216"/>
      <c r="K10" s="217"/>
    </row>
    <row r="11" spans="1:11" s="6" customFormat="1" ht="13.15" customHeight="1" thickBot="1" x14ac:dyDescent="0.25">
      <c r="A11" s="144" t="s">
        <v>388</v>
      </c>
      <c r="B11" s="27"/>
      <c r="C11" s="216"/>
      <c r="D11" s="216"/>
      <c r="E11" s="216"/>
      <c r="F11" s="216"/>
      <c r="G11" s="216"/>
      <c r="H11" s="216"/>
      <c r="I11" s="216"/>
      <c r="J11" s="216">
        <v>0.2</v>
      </c>
      <c r="K11" s="217"/>
    </row>
    <row r="12" spans="1:11" s="6" customFormat="1" x14ac:dyDescent="0.2">
      <c r="A12" s="194" t="s">
        <v>306</v>
      </c>
      <c r="B12" s="211">
        <f>SUM(B13:B18)</f>
        <v>0.3</v>
      </c>
      <c r="C12" s="211">
        <f t="shared" ref="C12:K12" si="1">SUM(C13:C18)</f>
        <v>0</v>
      </c>
      <c r="D12" s="211">
        <f t="shared" si="1"/>
        <v>1</v>
      </c>
      <c r="E12" s="211">
        <f t="shared" si="1"/>
        <v>0</v>
      </c>
      <c r="F12" s="211">
        <f t="shared" si="1"/>
        <v>8.9999999999999993E-3</v>
      </c>
      <c r="G12" s="211">
        <f t="shared" si="1"/>
        <v>0</v>
      </c>
      <c r="H12" s="211">
        <f t="shared" si="1"/>
        <v>0</v>
      </c>
      <c r="I12" s="211">
        <f t="shared" si="1"/>
        <v>0</v>
      </c>
      <c r="J12" s="211">
        <f t="shared" si="1"/>
        <v>0.42399999999999999</v>
      </c>
      <c r="K12" s="211">
        <f t="shared" si="1"/>
        <v>9.2999999999999999E-2</v>
      </c>
    </row>
    <row r="13" spans="1:11" s="6" customFormat="1" x14ac:dyDescent="0.2">
      <c r="A13" s="144" t="s">
        <v>382</v>
      </c>
      <c r="B13" s="27"/>
      <c r="C13" s="216"/>
      <c r="D13" s="216"/>
      <c r="E13" s="216"/>
      <c r="F13" s="216"/>
      <c r="G13" s="216"/>
      <c r="H13" s="216"/>
      <c r="I13" s="216"/>
      <c r="J13" s="216"/>
      <c r="K13" s="217"/>
    </row>
    <row r="14" spans="1:11" s="6" customFormat="1" x14ac:dyDescent="0.2">
      <c r="A14" s="144" t="s">
        <v>383</v>
      </c>
      <c r="B14" s="27"/>
      <c r="C14" s="216"/>
      <c r="D14" s="216"/>
      <c r="E14" s="216"/>
      <c r="F14" s="216"/>
      <c r="G14" s="216"/>
      <c r="H14" s="216"/>
      <c r="I14" s="216"/>
      <c r="J14" s="216"/>
      <c r="K14" s="217"/>
    </row>
    <row r="15" spans="1:11" s="6" customFormat="1" x14ac:dyDescent="0.2">
      <c r="A15" s="144" t="s">
        <v>384</v>
      </c>
      <c r="B15" s="27"/>
      <c r="C15" s="216"/>
      <c r="D15" s="216"/>
      <c r="E15" s="216"/>
      <c r="F15" s="216"/>
      <c r="G15" s="216"/>
      <c r="H15" s="216"/>
      <c r="I15" s="216"/>
      <c r="J15" s="216"/>
      <c r="K15" s="217"/>
    </row>
    <row r="16" spans="1:11" s="6" customFormat="1" x14ac:dyDescent="0.2">
      <c r="A16" s="144" t="s">
        <v>385</v>
      </c>
      <c r="B16" s="27">
        <v>0.3</v>
      </c>
      <c r="C16" s="216"/>
      <c r="D16" s="216">
        <v>1</v>
      </c>
      <c r="E16" s="216"/>
      <c r="F16" s="216">
        <v>8.9999999999999993E-3</v>
      </c>
      <c r="G16" s="216"/>
      <c r="H16" s="216"/>
      <c r="I16" s="216"/>
      <c r="J16" s="216">
        <v>0.42399999999999999</v>
      </c>
      <c r="K16" s="217"/>
    </row>
    <row r="17" spans="1:11" s="6" customFormat="1" x14ac:dyDescent="0.2">
      <c r="A17" s="144" t="s">
        <v>386</v>
      </c>
      <c r="B17" s="27"/>
      <c r="C17" s="216"/>
      <c r="D17" s="216"/>
      <c r="E17" s="216"/>
      <c r="F17" s="216"/>
      <c r="G17" s="216"/>
      <c r="H17" s="216"/>
      <c r="I17" s="216"/>
      <c r="J17" s="216"/>
      <c r="K17" s="217"/>
    </row>
    <row r="18" spans="1:11" s="6" customFormat="1" x14ac:dyDescent="0.2">
      <c r="A18" s="144" t="s">
        <v>387</v>
      </c>
      <c r="B18" s="212"/>
      <c r="C18" s="216"/>
      <c r="D18" s="216"/>
      <c r="E18" s="216"/>
      <c r="F18" s="216"/>
      <c r="G18" s="216"/>
      <c r="H18" s="216"/>
      <c r="I18" s="216"/>
      <c r="J18" s="216"/>
      <c r="K18" s="217">
        <v>9.2999999999999999E-2</v>
      </c>
    </row>
    <row r="19" spans="1:11" s="6" customFormat="1" ht="15" customHeight="1" thickBot="1" x14ac:dyDescent="0.25">
      <c r="A19" s="144" t="s">
        <v>388</v>
      </c>
      <c r="B19" s="27"/>
      <c r="C19" s="216"/>
      <c r="D19" s="216">
        <v>1</v>
      </c>
      <c r="E19" s="216"/>
      <c r="F19" s="216">
        <v>8.9999999999999993E-3</v>
      </c>
      <c r="G19" s="216"/>
      <c r="H19" s="216"/>
      <c r="I19" s="216"/>
      <c r="J19" s="216"/>
      <c r="K19" s="217"/>
    </row>
    <row r="20" spans="1:11" s="6" customFormat="1" x14ac:dyDescent="0.2">
      <c r="A20" s="194" t="s">
        <v>245</v>
      </c>
      <c r="B20" s="211">
        <f>SUM(B21:B26)</f>
        <v>0</v>
      </c>
      <c r="C20" s="211">
        <f t="shared" ref="C20:K20" si="2">SUM(C21:C26)</f>
        <v>1</v>
      </c>
      <c r="D20" s="211">
        <f t="shared" si="2"/>
        <v>1.2000000000000002</v>
      </c>
      <c r="E20" s="211">
        <f t="shared" si="2"/>
        <v>0</v>
      </c>
      <c r="F20" s="211">
        <f t="shared" si="2"/>
        <v>0</v>
      </c>
      <c r="G20" s="211">
        <f t="shared" si="2"/>
        <v>0</v>
      </c>
      <c r="H20" s="211">
        <f t="shared" si="2"/>
        <v>0</v>
      </c>
      <c r="I20" s="211">
        <f t="shared" si="2"/>
        <v>1.0670000000000002</v>
      </c>
      <c r="J20" s="211">
        <f t="shared" si="2"/>
        <v>4.2999999999999997E-2</v>
      </c>
      <c r="K20" s="211">
        <f t="shared" si="2"/>
        <v>0</v>
      </c>
    </row>
    <row r="21" spans="1:11" s="6" customFormat="1" ht="15" customHeight="1" x14ac:dyDescent="0.2">
      <c r="A21" s="144" t="s">
        <v>382</v>
      </c>
      <c r="B21" s="324"/>
      <c r="C21" s="325"/>
      <c r="D21" s="325"/>
      <c r="E21" s="325"/>
      <c r="F21" s="325"/>
      <c r="G21" s="325"/>
      <c r="H21" s="325"/>
      <c r="I21" s="325"/>
      <c r="J21" s="325"/>
      <c r="K21" s="326"/>
    </row>
    <row r="22" spans="1:11" s="6" customFormat="1" ht="15" customHeight="1" x14ac:dyDescent="0.2">
      <c r="A22" s="144" t="s">
        <v>383</v>
      </c>
      <c r="B22" s="324"/>
      <c r="C22" s="325"/>
      <c r="D22" s="325"/>
      <c r="E22" s="325"/>
      <c r="F22" s="325"/>
      <c r="G22" s="325"/>
      <c r="H22" s="325"/>
      <c r="I22" s="325">
        <v>0.25</v>
      </c>
      <c r="J22" s="325"/>
      <c r="K22" s="326"/>
    </row>
    <row r="23" spans="1:11" s="6" customFormat="1" ht="15" customHeight="1" x14ac:dyDescent="0.2">
      <c r="A23" s="144" t="s">
        <v>384</v>
      </c>
      <c r="B23" s="324"/>
      <c r="C23" s="325"/>
      <c r="D23" s="325"/>
      <c r="E23" s="325"/>
      <c r="F23" s="325"/>
      <c r="G23" s="325"/>
      <c r="H23" s="325"/>
      <c r="I23" s="325"/>
      <c r="J23" s="325"/>
      <c r="K23" s="326"/>
    </row>
    <row r="24" spans="1:11" s="6" customFormat="1" ht="15" customHeight="1" x14ac:dyDescent="0.2">
      <c r="A24" s="144" t="s">
        <v>385</v>
      </c>
      <c r="B24" s="324"/>
      <c r="C24" s="325">
        <v>1</v>
      </c>
      <c r="D24" s="325">
        <v>0.4</v>
      </c>
      <c r="E24" s="325"/>
      <c r="F24" s="325"/>
      <c r="G24" s="325"/>
      <c r="H24" s="325"/>
      <c r="I24" s="325">
        <v>0.318</v>
      </c>
      <c r="J24" s="325"/>
      <c r="K24" s="326"/>
    </row>
    <row r="25" spans="1:11" s="6" customFormat="1" ht="15" customHeight="1" x14ac:dyDescent="0.2">
      <c r="A25" s="144" t="s">
        <v>386</v>
      </c>
      <c r="B25" s="324"/>
      <c r="C25" s="325"/>
      <c r="D25" s="325"/>
      <c r="E25" s="325"/>
      <c r="F25" s="325"/>
      <c r="G25" s="325"/>
      <c r="H25" s="325"/>
      <c r="I25" s="325"/>
      <c r="J25" s="325"/>
      <c r="K25" s="326"/>
    </row>
    <row r="26" spans="1:11" s="6" customFormat="1" ht="15" customHeight="1" x14ac:dyDescent="0.2">
      <c r="A26" s="144" t="s">
        <v>387</v>
      </c>
      <c r="B26" s="324"/>
      <c r="C26" s="325"/>
      <c r="D26" s="325">
        <v>0.8</v>
      </c>
      <c r="E26" s="325"/>
      <c r="F26" s="325"/>
      <c r="G26" s="325"/>
      <c r="H26" s="325"/>
      <c r="I26" s="325">
        <v>0.499</v>
      </c>
      <c r="J26" s="325">
        <v>4.2999999999999997E-2</v>
      </c>
      <c r="K26" s="326"/>
    </row>
    <row r="27" spans="1:11" s="6" customFormat="1" ht="15" customHeight="1" thickBot="1" x14ac:dyDescent="0.25">
      <c r="A27" s="144" t="s">
        <v>388</v>
      </c>
      <c r="B27" s="324"/>
      <c r="C27" s="325"/>
      <c r="D27" s="325">
        <v>0.4</v>
      </c>
      <c r="E27" s="325"/>
      <c r="F27" s="325"/>
      <c r="G27" s="325"/>
      <c r="H27" s="325"/>
      <c r="I27" s="325"/>
      <c r="J27" s="325"/>
      <c r="K27" s="326"/>
    </row>
    <row r="28" spans="1:11" s="6" customFormat="1" x14ac:dyDescent="0.2">
      <c r="A28" s="194" t="s">
        <v>246</v>
      </c>
      <c r="B28" s="211">
        <f>SUM(B29:B34)</f>
        <v>0</v>
      </c>
      <c r="C28" s="211">
        <f t="shared" ref="C28:K28" si="3">SUM(C29:C34)</f>
        <v>0</v>
      </c>
      <c r="D28" s="211">
        <f t="shared" si="3"/>
        <v>1.6080000000000001</v>
      </c>
      <c r="E28" s="211">
        <f t="shared" si="3"/>
        <v>0</v>
      </c>
      <c r="F28" s="211">
        <f t="shared" si="3"/>
        <v>5.0000000000000001E-3</v>
      </c>
      <c r="G28" s="211">
        <f t="shared" si="3"/>
        <v>0</v>
      </c>
      <c r="H28" s="211">
        <f t="shared" si="3"/>
        <v>1</v>
      </c>
      <c r="I28" s="211">
        <f t="shared" si="3"/>
        <v>9.2919999999999998</v>
      </c>
      <c r="J28" s="211">
        <f t="shared" si="3"/>
        <v>0.72599999999999998</v>
      </c>
      <c r="K28" s="211">
        <f t="shared" si="3"/>
        <v>1</v>
      </c>
    </row>
    <row r="29" spans="1:11" s="6" customFormat="1" ht="15" customHeight="1" x14ac:dyDescent="0.2">
      <c r="A29" s="144" t="s">
        <v>382</v>
      </c>
      <c r="B29" s="324"/>
      <c r="C29" s="325"/>
      <c r="D29" s="325"/>
      <c r="E29" s="325"/>
      <c r="F29" s="325"/>
      <c r="G29" s="325"/>
      <c r="H29" s="325"/>
      <c r="I29" s="325"/>
      <c r="J29" s="325"/>
      <c r="K29" s="326"/>
    </row>
    <row r="30" spans="1:11" s="6" customFormat="1" ht="15" customHeight="1" x14ac:dyDescent="0.2">
      <c r="A30" s="144" t="s">
        <v>383</v>
      </c>
      <c r="B30" s="324"/>
      <c r="C30" s="325"/>
      <c r="D30" s="325"/>
      <c r="E30" s="325"/>
      <c r="F30" s="325"/>
      <c r="G30" s="325"/>
      <c r="H30" s="325"/>
      <c r="I30" s="325">
        <v>0.16700000000000001</v>
      </c>
      <c r="J30" s="325"/>
      <c r="K30" s="326"/>
    </row>
    <row r="31" spans="1:11" s="6" customFormat="1" ht="15" customHeight="1" x14ac:dyDescent="0.2">
      <c r="A31" s="144" t="s">
        <v>384</v>
      </c>
      <c r="B31" s="324"/>
      <c r="C31" s="325"/>
      <c r="D31" s="325"/>
      <c r="E31" s="325"/>
      <c r="F31" s="325"/>
      <c r="G31" s="325"/>
      <c r="H31" s="325"/>
      <c r="I31" s="325"/>
      <c r="J31" s="325"/>
      <c r="K31" s="326"/>
    </row>
    <row r="32" spans="1:11" s="6" customFormat="1" ht="15" customHeight="1" x14ac:dyDescent="0.2">
      <c r="A32" s="144" t="s">
        <v>385</v>
      </c>
      <c r="B32" s="324"/>
      <c r="C32" s="325"/>
      <c r="D32" s="325">
        <v>1.333</v>
      </c>
      <c r="E32" s="325"/>
      <c r="F32" s="325">
        <v>5.0000000000000001E-3</v>
      </c>
      <c r="G32" s="325"/>
      <c r="H32" s="325"/>
      <c r="I32" s="325">
        <v>2.7330000000000001</v>
      </c>
      <c r="J32" s="325">
        <v>0.316</v>
      </c>
      <c r="K32" s="326">
        <v>1</v>
      </c>
    </row>
    <row r="33" spans="1:11" s="6" customFormat="1" ht="15" customHeight="1" x14ac:dyDescent="0.2">
      <c r="A33" s="144" t="s">
        <v>386</v>
      </c>
      <c r="B33" s="324"/>
      <c r="C33" s="325"/>
      <c r="D33" s="325"/>
      <c r="E33" s="325"/>
      <c r="F33" s="325"/>
      <c r="G33" s="325"/>
      <c r="H33" s="325">
        <v>1</v>
      </c>
      <c r="I33" s="325">
        <v>1.099</v>
      </c>
      <c r="J33" s="325">
        <v>0.41</v>
      </c>
      <c r="K33" s="326"/>
    </row>
    <row r="34" spans="1:11" s="6" customFormat="1" ht="15" customHeight="1" x14ac:dyDescent="0.2">
      <c r="A34" s="144" t="s">
        <v>387</v>
      </c>
      <c r="B34" s="324"/>
      <c r="C34" s="325"/>
      <c r="D34" s="325">
        <v>0.27500000000000002</v>
      </c>
      <c r="E34" s="325"/>
      <c r="F34" s="325"/>
      <c r="G34" s="325"/>
      <c r="H34" s="325"/>
      <c r="I34" s="325">
        <v>5.2930000000000001</v>
      </c>
      <c r="J34" s="325"/>
      <c r="K34" s="326"/>
    </row>
    <row r="35" spans="1:11" s="6" customFormat="1" ht="15" customHeight="1" thickBot="1" x14ac:dyDescent="0.25">
      <c r="A35" s="144" t="s">
        <v>388</v>
      </c>
      <c r="B35" s="324"/>
      <c r="C35" s="325"/>
      <c r="D35" s="325">
        <v>0.27500000000000002</v>
      </c>
      <c r="E35" s="325"/>
      <c r="F35" s="325"/>
      <c r="G35" s="325"/>
      <c r="H35" s="325"/>
      <c r="I35" s="325">
        <v>2.3279999999999998</v>
      </c>
      <c r="J35" s="325">
        <v>9.5000000000000001E-2</v>
      </c>
      <c r="K35" s="326">
        <v>1</v>
      </c>
    </row>
    <row r="36" spans="1:11" s="6" customFormat="1" x14ac:dyDescent="0.2">
      <c r="A36" s="322" t="s">
        <v>247</v>
      </c>
      <c r="B36" s="211">
        <f>SUM(B37:B42)</f>
        <v>0</v>
      </c>
      <c r="C36" s="211">
        <f t="shared" ref="C36:K36" si="4">SUM(C37:C42)</f>
        <v>0</v>
      </c>
      <c r="D36" s="211">
        <f t="shared" si="4"/>
        <v>0</v>
      </c>
      <c r="E36" s="211">
        <f t="shared" si="4"/>
        <v>0</v>
      </c>
      <c r="F36" s="211">
        <f t="shared" si="4"/>
        <v>8.4999999999999992E-2</v>
      </c>
      <c r="G36" s="211">
        <f t="shared" si="4"/>
        <v>0</v>
      </c>
      <c r="H36" s="211">
        <f t="shared" si="4"/>
        <v>0</v>
      </c>
      <c r="I36" s="211">
        <f t="shared" si="4"/>
        <v>0</v>
      </c>
      <c r="J36" s="211">
        <f t="shared" si="4"/>
        <v>4.5999999999999999E-2</v>
      </c>
      <c r="K36" s="211">
        <f t="shared" si="4"/>
        <v>0.156</v>
      </c>
    </row>
    <row r="37" spans="1:11" s="6" customFormat="1" ht="15" customHeight="1" x14ac:dyDescent="0.2">
      <c r="A37" s="144" t="s">
        <v>382</v>
      </c>
      <c r="B37" s="324"/>
      <c r="C37" s="325"/>
      <c r="D37" s="325"/>
      <c r="E37" s="325"/>
      <c r="F37" s="325"/>
      <c r="G37" s="325"/>
      <c r="H37" s="325"/>
      <c r="I37" s="325"/>
      <c r="J37" s="325"/>
      <c r="K37" s="326"/>
    </row>
    <row r="38" spans="1:11" s="6" customFormat="1" ht="15" customHeight="1" x14ac:dyDescent="0.2">
      <c r="A38" s="144" t="s">
        <v>383</v>
      </c>
      <c r="B38" s="324"/>
      <c r="C38" s="325"/>
      <c r="D38" s="325"/>
      <c r="E38" s="325"/>
      <c r="F38" s="325"/>
      <c r="G38" s="325"/>
      <c r="H38" s="325"/>
      <c r="I38" s="325"/>
      <c r="J38" s="325"/>
      <c r="K38" s="326"/>
    </row>
    <row r="39" spans="1:11" s="6" customFormat="1" ht="15" customHeight="1" x14ac:dyDescent="0.2">
      <c r="A39" s="144" t="s">
        <v>384</v>
      </c>
      <c r="B39" s="324"/>
      <c r="C39" s="325"/>
      <c r="D39" s="325"/>
      <c r="E39" s="325"/>
      <c r="F39" s="325">
        <v>0.04</v>
      </c>
      <c r="G39" s="325"/>
      <c r="H39" s="325"/>
      <c r="I39" s="325"/>
      <c r="J39" s="325"/>
      <c r="K39" s="326"/>
    </row>
    <row r="40" spans="1:11" s="6" customFormat="1" ht="15" customHeight="1" x14ac:dyDescent="0.2">
      <c r="A40" s="144" t="s">
        <v>385</v>
      </c>
      <c r="B40" s="324"/>
      <c r="C40" s="325"/>
      <c r="D40" s="325"/>
      <c r="E40" s="325"/>
      <c r="F40" s="325"/>
      <c r="G40" s="325"/>
      <c r="H40" s="325"/>
      <c r="I40" s="325"/>
      <c r="J40" s="325">
        <v>4.5999999999999999E-2</v>
      </c>
      <c r="K40" s="326">
        <v>8.5000000000000006E-2</v>
      </c>
    </row>
    <row r="41" spans="1:11" s="6" customFormat="1" ht="15" customHeight="1" x14ac:dyDescent="0.2">
      <c r="A41" s="144" t="s">
        <v>386</v>
      </c>
      <c r="B41" s="324"/>
      <c r="C41" s="325"/>
      <c r="D41" s="325"/>
      <c r="E41" s="325"/>
      <c r="F41" s="325">
        <v>4.4999999999999998E-2</v>
      </c>
      <c r="G41" s="325"/>
      <c r="H41" s="325"/>
      <c r="I41" s="325"/>
      <c r="J41" s="325"/>
      <c r="K41" s="326">
        <v>7.0999999999999994E-2</v>
      </c>
    </row>
    <row r="42" spans="1:11" s="6" customFormat="1" ht="15" customHeight="1" x14ac:dyDescent="0.2">
      <c r="A42" s="144" t="s">
        <v>387</v>
      </c>
      <c r="B42" s="324"/>
      <c r="C42" s="325"/>
      <c r="D42" s="325"/>
      <c r="E42" s="325"/>
      <c r="F42" s="325"/>
      <c r="G42" s="325"/>
      <c r="H42" s="325"/>
      <c r="I42" s="325"/>
      <c r="J42" s="325"/>
      <c r="K42" s="326"/>
    </row>
    <row r="43" spans="1:11" s="6" customFormat="1" ht="15" customHeight="1" thickBot="1" x14ac:dyDescent="0.25">
      <c r="A43" s="144" t="s">
        <v>388</v>
      </c>
      <c r="B43" s="324"/>
      <c r="C43" s="325"/>
      <c r="D43" s="325"/>
      <c r="E43" s="325"/>
      <c r="F43" s="325"/>
      <c r="G43" s="325"/>
      <c r="H43" s="325"/>
      <c r="I43" s="325"/>
      <c r="J43" s="325"/>
      <c r="K43" s="326">
        <v>0.156</v>
      </c>
    </row>
    <row r="44" spans="1:11" s="6" customFormat="1" x14ac:dyDescent="0.2">
      <c r="A44" s="322" t="s">
        <v>311</v>
      </c>
      <c r="B44" s="211">
        <f>SUM(B45:B50)</f>
        <v>0.9</v>
      </c>
      <c r="C44" s="211">
        <f t="shared" ref="C44:K44" si="5">SUM(C45:C50)</f>
        <v>0</v>
      </c>
      <c r="D44" s="211">
        <f t="shared" si="5"/>
        <v>0</v>
      </c>
      <c r="E44" s="211">
        <f t="shared" si="5"/>
        <v>0</v>
      </c>
      <c r="F44" s="211">
        <f t="shared" si="5"/>
        <v>0</v>
      </c>
      <c r="G44" s="211">
        <f t="shared" si="5"/>
        <v>0</v>
      </c>
      <c r="H44" s="211">
        <f t="shared" si="5"/>
        <v>0</v>
      </c>
      <c r="I44" s="211">
        <f t="shared" si="5"/>
        <v>2.1020000000000003</v>
      </c>
      <c r="J44" s="211">
        <f t="shared" si="5"/>
        <v>0</v>
      </c>
      <c r="K44" s="211">
        <f t="shared" si="5"/>
        <v>0</v>
      </c>
    </row>
    <row r="45" spans="1:11" s="6" customFormat="1" ht="15" customHeight="1" x14ac:dyDescent="0.2">
      <c r="A45" s="144" t="s">
        <v>382</v>
      </c>
      <c r="B45" s="324"/>
      <c r="C45" s="325"/>
      <c r="D45" s="325"/>
      <c r="E45" s="325"/>
      <c r="F45" s="325"/>
      <c r="G45" s="325"/>
      <c r="H45" s="325"/>
      <c r="I45" s="325"/>
      <c r="J45" s="325"/>
      <c r="K45" s="326"/>
    </row>
    <row r="46" spans="1:11" s="6" customFormat="1" ht="15" customHeight="1" x14ac:dyDescent="0.2">
      <c r="A46" s="144" t="s">
        <v>383</v>
      </c>
      <c r="B46" s="324"/>
      <c r="C46" s="325"/>
      <c r="D46" s="325"/>
      <c r="E46" s="325"/>
      <c r="F46" s="325"/>
      <c r="G46" s="325"/>
      <c r="H46" s="325"/>
      <c r="I46" s="325">
        <v>0.98599999999999999</v>
      </c>
      <c r="J46" s="325"/>
      <c r="K46" s="326"/>
    </row>
    <row r="47" spans="1:11" s="6" customFormat="1" ht="15" customHeight="1" x14ac:dyDescent="0.2">
      <c r="A47" s="144" t="s">
        <v>384</v>
      </c>
      <c r="B47" s="324"/>
      <c r="C47" s="325"/>
      <c r="D47" s="325"/>
      <c r="E47" s="325"/>
      <c r="F47" s="325"/>
      <c r="G47" s="325"/>
      <c r="H47" s="325"/>
      <c r="I47" s="325"/>
      <c r="J47" s="325"/>
      <c r="K47" s="326"/>
    </row>
    <row r="48" spans="1:11" s="6" customFormat="1" ht="15" customHeight="1" x14ac:dyDescent="0.2">
      <c r="A48" s="144" t="s">
        <v>385</v>
      </c>
      <c r="B48" s="324">
        <v>0.9</v>
      </c>
      <c r="C48" s="325"/>
      <c r="D48" s="325"/>
      <c r="E48" s="325"/>
      <c r="F48" s="325"/>
      <c r="G48" s="325"/>
      <c r="H48" s="325"/>
      <c r="I48" s="325">
        <v>1.1160000000000001</v>
      </c>
      <c r="J48" s="325"/>
      <c r="K48" s="326"/>
    </row>
    <row r="49" spans="1:11" s="6" customFormat="1" ht="15" customHeight="1" x14ac:dyDescent="0.2">
      <c r="A49" s="144" t="s">
        <v>386</v>
      </c>
      <c r="B49" s="324"/>
      <c r="C49" s="325"/>
      <c r="D49" s="325"/>
      <c r="E49" s="325"/>
      <c r="F49" s="325"/>
      <c r="G49" s="325"/>
      <c r="H49" s="325"/>
      <c r="I49" s="325"/>
      <c r="J49" s="325"/>
      <c r="K49" s="326"/>
    </row>
    <row r="50" spans="1:11" s="6" customFormat="1" ht="15" customHeight="1" x14ac:dyDescent="0.2">
      <c r="A50" s="144" t="s">
        <v>387</v>
      </c>
      <c r="B50" s="324"/>
      <c r="C50" s="325"/>
      <c r="D50" s="325"/>
      <c r="E50" s="325"/>
      <c r="F50" s="325"/>
      <c r="G50" s="325"/>
      <c r="H50" s="325"/>
      <c r="I50" s="325"/>
      <c r="J50" s="325"/>
      <c r="K50" s="326"/>
    </row>
    <row r="51" spans="1:11" s="6" customFormat="1" ht="15" customHeight="1" thickBot="1" x14ac:dyDescent="0.25">
      <c r="A51" s="144" t="s">
        <v>388</v>
      </c>
      <c r="B51" s="324"/>
      <c r="C51" s="325"/>
      <c r="D51" s="325"/>
      <c r="E51" s="325"/>
      <c r="F51" s="325"/>
      <c r="G51" s="325"/>
      <c r="H51" s="325"/>
      <c r="I51" s="325">
        <v>2.1019999999999999</v>
      </c>
      <c r="J51" s="325"/>
      <c r="K51" s="326"/>
    </row>
    <row r="52" spans="1:11" s="6" customFormat="1" x14ac:dyDescent="0.2">
      <c r="A52" s="322" t="s">
        <v>243</v>
      </c>
      <c r="B52" s="211">
        <f>SUM(B53:B58)</f>
        <v>1.794</v>
      </c>
      <c r="C52" s="211">
        <f t="shared" ref="C52:K52" si="6">SUM(C53:C58)</f>
        <v>2.7480000000000002</v>
      </c>
      <c r="D52" s="211">
        <f t="shared" si="6"/>
        <v>3.488</v>
      </c>
      <c r="E52" s="211">
        <f t="shared" si="6"/>
        <v>0</v>
      </c>
      <c r="F52" s="211">
        <f t="shared" si="6"/>
        <v>0</v>
      </c>
      <c r="G52" s="211">
        <f t="shared" si="6"/>
        <v>0</v>
      </c>
      <c r="H52" s="211">
        <f t="shared" si="6"/>
        <v>0</v>
      </c>
      <c r="I52" s="211">
        <f t="shared" si="6"/>
        <v>4.6859999999999999</v>
      </c>
      <c r="J52" s="211">
        <f t="shared" si="6"/>
        <v>1.089</v>
      </c>
      <c r="K52" s="211">
        <f t="shared" si="6"/>
        <v>0</v>
      </c>
    </row>
    <row r="53" spans="1:11" s="6" customFormat="1" ht="15" customHeight="1" x14ac:dyDescent="0.2">
      <c r="A53" s="144" t="s">
        <v>382</v>
      </c>
      <c r="B53" s="324"/>
      <c r="C53" s="325"/>
      <c r="D53" s="325"/>
      <c r="E53" s="325"/>
      <c r="F53" s="325"/>
      <c r="G53" s="325"/>
      <c r="H53" s="325"/>
      <c r="I53" s="325"/>
      <c r="J53" s="325"/>
      <c r="K53" s="326"/>
    </row>
    <row r="54" spans="1:11" s="6" customFormat="1" ht="15" customHeight="1" x14ac:dyDescent="0.2">
      <c r="A54" s="144" t="s">
        <v>383</v>
      </c>
      <c r="B54" s="324">
        <v>0.251</v>
      </c>
      <c r="C54" s="325">
        <v>0.248</v>
      </c>
      <c r="D54" s="325"/>
      <c r="E54" s="325"/>
      <c r="F54" s="325"/>
      <c r="G54" s="325"/>
      <c r="H54" s="325"/>
      <c r="I54" s="325"/>
      <c r="J54" s="325"/>
      <c r="K54" s="326"/>
    </row>
    <row r="55" spans="1:11" s="6" customFormat="1" ht="15" customHeight="1" x14ac:dyDescent="0.2">
      <c r="A55" s="144" t="s">
        <v>384</v>
      </c>
      <c r="B55" s="324"/>
      <c r="C55" s="325"/>
      <c r="D55" s="325"/>
      <c r="E55" s="325"/>
      <c r="F55" s="325"/>
      <c r="G55" s="325"/>
      <c r="H55" s="325"/>
      <c r="I55" s="325"/>
      <c r="J55" s="325"/>
      <c r="K55" s="326"/>
    </row>
    <row r="56" spans="1:11" s="6" customFormat="1" ht="15" customHeight="1" x14ac:dyDescent="0.2">
      <c r="A56" s="144" t="s">
        <v>385</v>
      </c>
      <c r="B56" s="324">
        <v>1</v>
      </c>
      <c r="C56" s="325">
        <v>1.5</v>
      </c>
      <c r="D56" s="325">
        <v>3.0880000000000001</v>
      </c>
      <c r="E56" s="325"/>
      <c r="F56" s="325"/>
      <c r="G56" s="325"/>
      <c r="H56" s="325"/>
      <c r="I56" s="325">
        <v>0.29099999999999998</v>
      </c>
      <c r="J56" s="325">
        <v>3.0000000000000001E-3</v>
      </c>
      <c r="K56" s="326"/>
    </row>
    <row r="57" spans="1:11" s="6" customFormat="1" ht="15" customHeight="1" x14ac:dyDescent="0.2">
      <c r="A57" s="144" t="s">
        <v>386</v>
      </c>
      <c r="B57" s="324"/>
      <c r="C57" s="325">
        <v>1</v>
      </c>
      <c r="D57" s="325"/>
      <c r="E57" s="325"/>
      <c r="F57" s="325"/>
      <c r="G57" s="325"/>
      <c r="H57" s="325"/>
      <c r="I57" s="325">
        <v>3.8140000000000001</v>
      </c>
      <c r="J57" s="325"/>
      <c r="K57" s="326"/>
    </row>
    <row r="58" spans="1:11" s="6" customFormat="1" ht="15" customHeight="1" x14ac:dyDescent="0.2">
      <c r="A58" s="144" t="s">
        <v>387</v>
      </c>
      <c r="B58" s="324">
        <v>0.54300000000000004</v>
      </c>
      <c r="C58" s="325"/>
      <c r="D58" s="325">
        <v>0.4</v>
      </c>
      <c r="E58" s="325"/>
      <c r="F58" s="325"/>
      <c r="G58" s="325"/>
      <c r="H58" s="325"/>
      <c r="I58" s="325">
        <v>0.58099999999999996</v>
      </c>
      <c r="J58" s="325">
        <v>1.0860000000000001</v>
      </c>
      <c r="K58" s="326"/>
    </row>
    <row r="59" spans="1:11" s="6" customFormat="1" ht="15" customHeight="1" thickBot="1" x14ac:dyDescent="0.25">
      <c r="A59" s="144" t="s">
        <v>388</v>
      </c>
      <c r="B59" s="324"/>
      <c r="C59" s="325">
        <v>1</v>
      </c>
      <c r="D59" s="325">
        <v>2.488</v>
      </c>
      <c r="E59" s="325"/>
      <c r="F59" s="325"/>
      <c r="G59" s="325"/>
      <c r="H59" s="325"/>
      <c r="I59" s="325">
        <v>0.41699999999999998</v>
      </c>
      <c r="J59" s="325">
        <v>0.185</v>
      </c>
      <c r="K59" s="326"/>
    </row>
    <row r="60" spans="1:11" s="6" customFormat="1" x14ac:dyDescent="0.2">
      <c r="A60" s="194" t="s">
        <v>314</v>
      </c>
      <c r="B60" s="218">
        <f>SUM(B61:B66)</f>
        <v>0</v>
      </c>
      <c r="C60" s="218">
        <f t="shared" ref="C60:K60" si="7">SUM(C61:C66)</f>
        <v>0</v>
      </c>
      <c r="D60" s="218">
        <f t="shared" si="7"/>
        <v>0</v>
      </c>
      <c r="E60" s="218">
        <f t="shared" si="7"/>
        <v>0</v>
      </c>
      <c r="F60" s="218">
        <f t="shared" si="7"/>
        <v>0</v>
      </c>
      <c r="G60" s="218">
        <f t="shared" si="7"/>
        <v>0</v>
      </c>
      <c r="H60" s="218">
        <f t="shared" si="7"/>
        <v>0.66600000000000004</v>
      </c>
      <c r="I60" s="218">
        <f t="shared" si="7"/>
        <v>28.115000000000002</v>
      </c>
      <c r="J60" s="218">
        <f t="shared" si="7"/>
        <v>7.2930000000000001</v>
      </c>
      <c r="K60" s="218">
        <f t="shared" si="7"/>
        <v>11.753</v>
      </c>
    </row>
    <row r="61" spans="1:11" s="6" customFormat="1" x14ac:dyDescent="0.2">
      <c r="A61" s="144" t="s">
        <v>382</v>
      </c>
      <c r="B61" s="27"/>
      <c r="C61" s="216"/>
      <c r="D61" s="216"/>
      <c r="E61" s="216"/>
      <c r="F61" s="216"/>
      <c r="G61" s="216"/>
      <c r="H61" s="216"/>
      <c r="I61" s="216">
        <v>2</v>
      </c>
      <c r="J61" s="216">
        <v>6.2E-2</v>
      </c>
      <c r="K61" s="217">
        <v>6.2E-2</v>
      </c>
    </row>
    <row r="62" spans="1:11" s="6" customFormat="1" x14ac:dyDescent="0.2">
      <c r="A62" s="144" t="s">
        <v>383</v>
      </c>
      <c r="B62" s="27"/>
      <c r="C62" s="216"/>
      <c r="D62" s="216"/>
      <c r="E62" s="216"/>
      <c r="F62" s="216"/>
      <c r="G62" s="216"/>
      <c r="H62" s="216"/>
      <c r="I62" s="216">
        <v>3.2650000000000001</v>
      </c>
      <c r="J62" s="216">
        <v>0.47899999999999998</v>
      </c>
      <c r="K62" s="217"/>
    </row>
    <row r="63" spans="1:11" s="6" customFormat="1" x14ac:dyDescent="0.2">
      <c r="A63" s="144" t="s">
        <v>384</v>
      </c>
      <c r="B63" s="27"/>
      <c r="C63" s="216"/>
      <c r="D63" s="216"/>
      <c r="E63" s="216"/>
      <c r="F63" s="216"/>
      <c r="G63" s="216"/>
      <c r="H63" s="216"/>
      <c r="I63" s="216"/>
      <c r="J63" s="216"/>
      <c r="K63" s="217"/>
    </row>
    <row r="64" spans="1:11" s="6" customFormat="1" x14ac:dyDescent="0.2">
      <c r="A64" s="144" t="s">
        <v>385</v>
      </c>
      <c r="B64" s="27"/>
      <c r="C64" s="216"/>
      <c r="D64" s="216"/>
      <c r="E64" s="216"/>
      <c r="F64" s="216"/>
      <c r="G64" s="216"/>
      <c r="H64" s="216">
        <v>0.66600000000000004</v>
      </c>
      <c r="I64" s="216">
        <v>9.9380000000000006</v>
      </c>
      <c r="J64" s="216">
        <v>1.8049999999999999</v>
      </c>
      <c r="K64" s="217">
        <v>9.9320000000000004</v>
      </c>
    </row>
    <row r="65" spans="1:23" s="6" customFormat="1" x14ac:dyDescent="0.2">
      <c r="A65" s="144" t="s">
        <v>386</v>
      </c>
      <c r="B65" s="27"/>
      <c r="C65" s="216"/>
      <c r="D65" s="216"/>
      <c r="E65" s="216"/>
      <c r="F65" s="216"/>
      <c r="G65" s="216"/>
      <c r="H65" s="216"/>
      <c r="I65" s="216">
        <v>5.0759999999999996</v>
      </c>
      <c r="J65" s="216">
        <v>3.1890000000000001</v>
      </c>
      <c r="K65" s="217">
        <v>0.78200000000000003</v>
      </c>
    </row>
    <row r="66" spans="1:23" s="6" customFormat="1" x14ac:dyDescent="0.2">
      <c r="A66" s="144" t="s">
        <v>387</v>
      </c>
      <c r="B66" s="212"/>
      <c r="C66" s="216"/>
      <c r="D66" s="216"/>
      <c r="E66" s="216"/>
      <c r="F66" s="216"/>
      <c r="G66" s="216"/>
      <c r="H66" s="216"/>
      <c r="I66" s="216">
        <v>7.8360000000000003</v>
      </c>
      <c r="J66" s="216">
        <v>1.758</v>
      </c>
      <c r="K66" s="217">
        <v>0.97699999999999998</v>
      </c>
    </row>
    <row r="67" spans="1:23" s="6" customFormat="1" ht="15" customHeight="1" thickBot="1" x14ac:dyDescent="0.25">
      <c r="A67" s="144" t="s">
        <v>388</v>
      </c>
      <c r="B67" s="27"/>
      <c r="C67" s="216"/>
      <c r="D67" s="216"/>
      <c r="E67" s="216"/>
      <c r="F67" s="216"/>
      <c r="G67" s="216"/>
      <c r="H67" s="216"/>
      <c r="I67" s="216">
        <v>6.5960000000000001</v>
      </c>
      <c r="J67" s="216">
        <v>2.1280000000000001</v>
      </c>
      <c r="K67" s="217">
        <v>4.09</v>
      </c>
    </row>
    <row r="68" spans="1:23" ht="13.5" thickBot="1" x14ac:dyDescent="0.25">
      <c r="A68" s="327" t="s">
        <v>109</v>
      </c>
      <c r="B68" s="328">
        <f>B4+B12+B20+B28+B36+B44+B52+B60</f>
        <v>2.9939999999999998</v>
      </c>
      <c r="C68" s="329">
        <f t="shared" ref="C68:K69" si="8">C4+C12+C20+C28+C36+C44+C52+C60</f>
        <v>3.79</v>
      </c>
      <c r="D68" s="330">
        <f t="shared" si="8"/>
        <v>7.2960000000000003</v>
      </c>
      <c r="E68" s="329">
        <f t="shared" si="8"/>
        <v>0</v>
      </c>
      <c r="F68" s="329">
        <f t="shared" si="8"/>
        <v>9.8999999999999991E-2</v>
      </c>
      <c r="G68" s="329">
        <f t="shared" si="8"/>
        <v>0</v>
      </c>
      <c r="H68" s="329">
        <f t="shared" si="8"/>
        <v>1.6659999999999999</v>
      </c>
      <c r="I68" s="329">
        <f t="shared" si="8"/>
        <v>45.576000000000001</v>
      </c>
      <c r="J68" s="329">
        <f t="shared" si="8"/>
        <v>9.8209999999999997</v>
      </c>
      <c r="K68" s="329">
        <f t="shared" si="8"/>
        <v>13.202</v>
      </c>
    </row>
    <row r="69" spans="1:23" ht="13.5" thickBot="1" x14ac:dyDescent="0.25">
      <c r="A69" s="331" t="s">
        <v>382</v>
      </c>
      <c r="B69" s="332">
        <f>B5+B13+B21+B29+B37+B45+B53+B61</f>
        <v>0</v>
      </c>
      <c r="C69" s="333">
        <f t="shared" si="8"/>
        <v>0</v>
      </c>
      <c r="D69" s="334">
        <f t="shared" si="8"/>
        <v>0</v>
      </c>
      <c r="E69" s="333">
        <f t="shared" si="8"/>
        <v>0</v>
      </c>
      <c r="F69" s="333">
        <f t="shared" si="8"/>
        <v>0</v>
      </c>
      <c r="G69" s="333">
        <f t="shared" si="8"/>
        <v>0</v>
      </c>
      <c r="H69" s="333">
        <f t="shared" si="8"/>
        <v>0</v>
      </c>
      <c r="I69" s="333">
        <f t="shared" si="8"/>
        <v>2</v>
      </c>
      <c r="J69" s="333">
        <f t="shared" si="8"/>
        <v>6.2E-2</v>
      </c>
      <c r="K69" s="333">
        <f t="shared" si="8"/>
        <v>6.2E-2</v>
      </c>
    </row>
    <row r="70" spans="1:23" ht="13.5" thickBot="1" x14ac:dyDescent="0.25">
      <c r="A70" s="331" t="s">
        <v>383</v>
      </c>
      <c r="B70" s="332">
        <f t="shared" ref="B70:K75" si="9">B6+B14+B22+B30+B38+B46+B54+B62</f>
        <v>0.251</v>
      </c>
      <c r="C70" s="333">
        <f t="shared" si="9"/>
        <v>0.248</v>
      </c>
      <c r="D70" s="334">
        <f t="shared" si="9"/>
        <v>0</v>
      </c>
      <c r="E70" s="333">
        <f t="shared" si="9"/>
        <v>0</v>
      </c>
      <c r="F70" s="333">
        <f t="shared" si="9"/>
        <v>0</v>
      </c>
      <c r="G70" s="333">
        <f t="shared" si="9"/>
        <v>0</v>
      </c>
      <c r="H70" s="333">
        <f t="shared" si="9"/>
        <v>0</v>
      </c>
      <c r="I70" s="333">
        <f t="shared" si="9"/>
        <v>4.6680000000000001</v>
      </c>
      <c r="J70" s="333">
        <f t="shared" si="9"/>
        <v>0.47899999999999998</v>
      </c>
      <c r="K70" s="333">
        <f t="shared" si="9"/>
        <v>0</v>
      </c>
    </row>
    <row r="71" spans="1:23" ht="13.5" thickBot="1" x14ac:dyDescent="0.25">
      <c r="A71" s="331" t="s">
        <v>384</v>
      </c>
      <c r="B71" s="332">
        <f t="shared" si="9"/>
        <v>0</v>
      </c>
      <c r="C71" s="333">
        <f t="shared" si="9"/>
        <v>0</v>
      </c>
      <c r="D71" s="334">
        <f t="shared" si="9"/>
        <v>0</v>
      </c>
      <c r="E71" s="333">
        <f t="shared" si="9"/>
        <v>0</v>
      </c>
      <c r="F71" s="333">
        <f t="shared" si="9"/>
        <v>0.04</v>
      </c>
      <c r="G71" s="333">
        <f t="shared" si="9"/>
        <v>0</v>
      </c>
      <c r="H71" s="333">
        <f t="shared" si="9"/>
        <v>0</v>
      </c>
      <c r="I71" s="333">
        <f t="shared" si="9"/>
        <v>0</v>
      </c>
      <c r="J71" s="333">
        <f t="shared" si="9"/>
        <v>0</v>
      </c>
      <c r="K71" s="333">
        <f t="shared" si="9"/>
        <v>0</v>
      </c>
    </row>
    <row r="72" spans="1:23" ht="13.5" thickBot="1" x14ac:dyDescent="0.25">
      <c r="A72" s="331" t="s">
        <v>385</v>
      </c>
      <c r="B72" s="332">
        <f t="shared" si="9"/>
        <v>2.2000000000000002</v>
      </c>
      <c r="C72" s="333">
        <f t="shared" si="9"/>
        <v>2.5419999999999998</v>
      </c>
      <c r="D72" s="334">
        <f t="shared" si="9"/>
        <v>5.8209999999999997</v>
      </c>
      <c r="E72" s="333">
        <f t="shared" si="9"/>
        <v>0</v>
      </c>
      <c r="F72" s="333">
        <f t="shared" si="9"/>
        <v>1.3999999999999999E-2</v>
      </c>
      <c r="G72" s="333">
        <f t="shared" si="9"/>
        <v>0</v>
      </c>
      <c r="H72" s="333">
        <f t="shared" si="9"/>
        <v>0.66600000000000004</v>
      </c>
      <c r="I72" s="333">
        <f t="shared" si="9"/>
        <v>14.596000000000002</v>
      </c>
      <c r="J72" s="333">
        <f t="shared" si="9"/>
        <v>2.794</v>
      </c>
      <c r="K72" s="333">
        <f t="shared" si="9"/>
        <v>11.217000000000001</v>
      </c>
    </row>
    <row r="73" spans="1:23" ht="13.5" thickBot="1" x14ac:dyDescent="0.25">
      <c r="A73" s="331" t="s">
        <v>386</v>
      </c>
      <c r="B73" s="332">
        <f t="shared" si="9"/>
        <v>0</v>
      </c>
      <c r="C73" s="333">
        <f t="shared" si="9"/>
        <v>1</v>
      </c>
      <c r="D73" s="334">
        <f t="shared" si="9"/>
        <v>0</v>
      </c>
      <c r="E73" s="333">
        <f t="shared" si="9"/>
        <v>0</v>
      </c>
      <c r="F73" s="333">
        <f t="shared" si="9"/>
        <v>4.4999999999999998E-2</v>
      </c>
      <c r="G73" s="333">
        <f t="shared" si="9"/>
        <v>0</v>
      </c>
      <c r="H73" s="333">
        <f t="shared" si="9"/>
        <v>1</v>
      </c>
      <c r="I73" s="333">
        <f t="shared" si="9"/>
        <v>9.9890000000000008</v>
      </c>
      <c r="J73" s="333">
        <f t="shared" si="9"/>
        <v>3.5990000000000002</v>
      </c>
      <c r="K73" s="333">
        <f t="shared" si="9"/>
        <v>0.85299999999999998</v>
      </c>
    </row>
    <row r="74" spans="1:23" ht="13.5" thickBot="1" x14ac:dyDescent="0.25">
      <c r="A74" s="331" t="s">
        <v>387</v>
      </c>
      <c r="B74" s="335">
        <f t="shared" si="9"/>
        <v>0.54300000000000004</v>
      </c>
      <c r="C74" s="336">
        <f t="shared" si="9"/>
        <v>0</v>
      </c>
      <c r="D74" s="337">
        <f t="shared" si="9"/>
        <v>1.4750000000000001</v>
      </c>
      <c r="E74" s="336">
        <f t="shared" si="9"/>
        <v>0</v>
      </c>
      <c r="F74" s="336">
        <f t="shared" si="9"/>
        <v>0</v>
      </c>
      <c r="G74" s="336">
        <f t="shared" si="9"/>
        <v>0</v>
      </c>
      <c r="H74" s="336">
        <f t="shared" si="9"/>
        <v>0</v>
      </c>
      <c r="I74" s="336">
        <f t="shared" si="9"/>
        <v>14.323</v>
      </c>
      <c r="J74" s="336">
        <f t="shared" si="9"/>
        <v>2.887</v>
      </c>
      <c r="K74" s="336">
        <f t="shared" si="9"/>
        <v>1.07</v>
      </c>
    </row>
    <row r="75" spans="1:23" ht="15" customHeight="1" thickBot="1" x14ac:dyDescent="0.25">
      <c r="A75" s="338" t="s">
        <v>388</v>
      </c>
      <c r="B75" s="339">
        <f>B11+B19+B27+B35+B43+B51+B59+B67</f>
        <v>0</v>
      </c>
      <c r="C75" s="340">
        <f t="shared" si="9"/>
        <v>1</v>
      </c>
      <c r="D75" s="341">
        <f t="shared" si="9"/>
        <v>4.1630000000000003</v>
      </c>
      <c r="E75" s="340">
        <f t="shared" si="9"/>
        <v>0</v>
      </c>
      <c r="F75" s="340">
        <f t="shared" si="9"/>
        <v>8.9999999999999993E-3</v>
      </c>
      <c r="G75" s="340">
        <f t="shared" si="9"/>
        <v>0</v>
      </c>
      <c r="H75" s="340">
        <f t="shared" si="9"/>
        <v>0</v>
      </c>
      <c r="I75" s="340">
        <f t="shared" si="9"/>
        <v>11.443</v>
      </c>
      <c r="J75" s="340">
        <f t="shared" si="9"/>
        <v>2.6080000000000001</v>
      </c>
      <c r="K75" s="340">
        <f t="shared" si="9"/>
        <v>5.2459999999999996</v>
      </c>
    </row>
    <row r="76" spans="1:23" x14ac:dyDescent="0.2">
      <c r="B76" s="219"/>
    </row>
    <row r="77" spans="1:23" x14ac:dyDescent="0.2">
      <c r="A77" s="674" t="s">
        <v>279</v>
      </c>
      <c r="B77" s="674"/>
      <c r="C77" s="674"/>
      <c r="D77" s="674"/>
      <c r="E77" s="674"/>
      <c r="F77" s="674"/>
      <c r="G77" s="674"/>
      <c r="H77" s="674"/>
      <c r="I77" s="674"/>
      <c r="J77" s="674"/>
      <c r="K77" s="674"/>
    </row>
    <row r="78" spans="1:23" x14ac:dyDescent="0.2">
      <c r="A78" s="671" t="s">
        <v>318</v>
      </c>
      <c r="B78" s="671"/>
      <c r="C78" s="671"/>
      <c r="D78" s="671"/>
      <c r="E78" s="671"/>
      <c r="F78" s="671"/>
      <c r="G78" s="671"/>
      <c r="H78" s="671"/>
      <c r="I78" s="671"/>
      <c r="J78" s="671"/>
      <c r="K78" s="671"/>
    </row>
    <row r="79" spans="1:23" x14ac:dyDescent="0.2">
      <c r="A79" s="626" t="s">
        <v>334</v>
      </c>
      <c r="B79" s="626"/>
      <c r="C79" s="626"/>
      <c r="D79" s="626"/>
      <c r="E79" s="626"/>
      <c r="F79" s="626"/>
      <c r="G79" s="626"/>
      <c r="H79" s="626"/>
      <c r="I79" s="626"/>
      <c r="J79" s="626"/>
      <c r="K79" s="626"/>
      <c r="L79" s="86"/>
      <c r="M79" s="86"/>
      <c r="N79" s="86"/>
      <c r="O79" s="86"/>
      <c r="P79" s="86"/>
      <c r="Q79" s="86"/>
      <c r="R79" s="86"/>
      <c r="S79" s="86"/>
      <c r="T79" s="86"/>
      <c r="U79" s="86"/>
      <c r="V79" s="86"/>
    </row>
    <row r="80" spans="1:23" x14ac:dyDescent="0.2">
      <c r="A80" s="626" t="s">
        <v>320</v>
      </c>
      <c r="B80" s="626"/>
      <c r="C80" s="626"/>
      <c r="D80" s="626"/>
      <c r="E80" s="626"/>
      <c r="F80" s="626"/>
      <c r="G80" s="626"/>
      <c r="H80" s="626"/>
      <c r="I80" s="626"/>
      <c r="J80" s="626"/>
      <c r="K80" s="626"/>
      <c r="L80" s="86"/>
      <c r="M80" s="86"/>
      <c r="N80" s="86"/>
      <c r="O80" s="86"/>
      <c r="P80" s="86"/>
      <c r="Q80" s="86"/>
      <c r="R80" s="86"/>
      <c r="S80" s="86"/>
      <c r="T80" s="86"/>
      <c r="U80" s="86"/>
      <c r="V80" s="86"/>
      <c r="W80" s="86"/>
    </row>
    <row r="81" spans="1:13" x14ac:dyDescent="0.2">
      <c r="A81" s="626" t="s">
        <v>321</v>
      </c>
      <c r="B81" s="626"/>
      <c r="C81" s="626"/>
      <c r="D81" s="626"/>
      <c r="E81" s="626"/>
      <c r="F81" s="626"/>
      <c r="G81" s="626"/>
      <c r="H81" s="626"/>
      <c r="I81" s="626"/>
      <c r="J81" s="626"/>
      <c r="K81" s="626"/>
      <c r="L81" s="626"/>
      <c r="M81" s="626"/>
    </row>
    <row r="82" spans="1:13" x14ac:dyDescent="0.2">
      <c r="A82" s="671" t="s">
        <v>389</v>
      </c>
      <c r="B82" s="671"/>
      <c r="C82" s="671"/>
      <c r="D82" s="671"/>
      <c r="E82" s="671"/>
      <c r="F82" s="671"/>
      <c r="G82" s="671"/>
      <c r="H82" s="671"/>
      <c r="I82" s="671"/>
      <c r="J82" s="671"/>
      <c r="K82" s="671"/>
    </row>
    <row r="83" spans="1:13" ht="15" customHeight="1" x14ac:dyDescent="0.2">
      <c r="A83" s="627"/>
      <c r="B83" s="627"/>
      <c r="C83" s="627"/>
      <c r="D83" s="627"/>
      <c r="E83" s="627"/>
      <c r="F83" s="627"/>
      <c r="G83" s="627"/>
      <c r="H83" s="627"/>
      <c r="I83" s="627"/>
      <c r="J83" s="627"/>
      <c r="K83" s="627"/>
      <c r="L83" s="627"/>
    </row>
    <row r="84" spans="1:13" x14ac:dyDescent="0.2">
      <c r="B84" s="220"/>
    </row>
    <row r="85" spans="1:13" x14ac:dyDescent="0.2">
      <c r="B85" s="220"/>
    </row>
    <row r="86" spans="1:13" x14ac:dyDescent="0.2">
      <c r="B86" s="220"/>
    </row>
    <row r="87" spans="1:13" x14ac:dyDescent="0.2">
      <c r="B87" s="220"/>
    </row>
    <row r="88" spans="1:13" x14ac:dyDescent="0.2">
      <c r="B88" s="220"/>
    </row>
    <row r="89" spans="1:13" x14ac:dyDescent="0.2">
      <c r="B89" s="220"/>
    </row>
    <row r="90" spans="1:13" x14ac:dyDescent="0.2">
      <c r="B90" s="220"/>
    </row>
    <row r="91" spans="1:13" ht="15" customHeight="1" x14ac:dyDescent="0.2">
      <c r="B91" s="220"/>
    </row>
    <row r="92" spans="1:13" x14ac:dyDescent="0.2">
      <c r="B92" s="220"/>
    </row>
    <row r="93" spans="1:13" x14ac:dyDescent="0.2">
      <c r="B93" s="220"/>
    </row>
    <row r="94" spans="1:13" x14ac:dyDescent="0.2">
      <c r="B94" s="220"/>
    </row>
    <row r="95" spans="1:13" x14ac:dyDescent="0.2">
      <c r="B95" s="220"/>
    </row>
    <row r="96" spans="1:13" x14ac:dyDescent="0.2">
      <c r="B96" s="220"/>
    </row>
    <row r="97" spans="2:2" x14ac:dyDescent="0.2">
      <c r="B97" s="220"/>
    </row>
    <row r="98" spans="2:2" x14ac:dyDescent="0.2">
      <c r="B98" s="220"/>
    </row>
    <row r="99" spans="2:2" ht="15" customHeight="1" x14ac:dyDescent="0.2">
      <c r="B99" s="220"/>
    </row>
    <row r="100" spans="2:2" ht="12.75" customHeight="1" x14ac:dyDescent="0.2">
      <c r="B100" s="220"/>
    </row>
  </sheetData>
  <mergeCells count="12">
    <mergeCell ref="A82:K82"/>
    <mergeCell ref="A83:L83"/>
    <mergeCell ref="A77:K77"/>
    <mergeCell ref="A78:K78"/>
    <mergeCell ref="A79:K79"/>
    <mergeCell ref="A80:K80"/>
    <mergeCell ref="A81:M81"/>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rgb="FFFFFF00"/>
  </sheetPr>
  <dimension ref="A1:H50"/>
  <sheetViews>
    <sheetView zoomScaleNormal="100" workbookViewId="0">
      <selection activeCell="D22" sqref="D22"/>
    </sheetView>
  </sheetViews>
  <sheetFormatPr defaultColWidth="9.28515625" defaultRowHeight="12.75" x14ac:dyDescent="0.2"/>
  <cols>
    <col min="1" max="1" width="26.7109375" style="2" customWidth="1"/>
    <col min="2" max="2" width="7.42578125" style="3" customWidth="1"/>
    <col min="3" max="3" width="10.7109375" style="3" customWidth="1"/>
    <col min="4" max="4" width="16.7109375" style="1" customWidth="1"/>
    <col min="5" max="5" width="14.5703125" style="1" customWidth="1"/>
    <col min="6" max="16384" width="9.28515625" style="1"/>
  </cols>
  <sheetData>
    <row r="1" spans="1:5" ht="42.75" customHeight="1" x14ac:dyDescent="0.2">
      <c r="A1" s="675" t="s">
        <v>390</v>
      </c>
      <c r="B1" s="676"/>
      <c r="C1" s="677"/>
      <c r="D1" s="677"/>
      <c r="E1" s="678"/>
    </row>
    <row r="2" spans="1:5" s="5" customFormat="1" ht="38.25" customHeight="1" x14ac:dyDescent="0.2">
      <c r="A2" s="13" t="s">
        <v>288</v>
      </c>
      <c r="B2" s="679" t="s">
        <v>391</v>
      </c>
      <c r="C2" s="680"/>
      <c r="D2" s="681"/>
      <c r="E2" s="685" t="s">
        <v>392</v>
      </c>
    </row>
    <row r="3" spans="1:5" s="5" customFormat="1" ht="15" customHeight="1" x14ac:dyDescent="0.2">
      <c r="A3" s="665"/>
      <c r="B3" s="682" t="s">
        <v>393</v>
      </c>
      <c r="C3" s="682"/>
      <c r="D3" s="683" t="s">
        <v>394</v>
      </c>
      <c r="E3" s="686"/>
    </row>
    <row r="4" spans="1:5" s="5" customFormat="1" ht="51" x14ac:dyDescent="0.2">
      <c r="A4" s="684"/>
      <c r="B4" s="467" t="s">
        <v>117</v>
      </c>
      <c r="C4" s="467" t="s">
        <v>395</v>
      </c>
      <c r="D4" s="683"/>
      <c r="E4" s="687"/>
    </row>
    <row r="5" spans="1:5" s="6" customFormat="1" x14ac:dyDescent="0.2">
      <c r="A5" s="83" t="s">
        <v>244</v>
      </c>
      <c r="B5" s="342"/>
      <c r="C5" s="343"/>
      <c r="D5" s="47"/>
      <c r="E5" s="28"/>
    </row>
    <row r="6" spans="1:5" s="6" customFormat="1" ht="25.5" x14ac:dyDescent="0.2">
      <c r="A6" s="26" t="s">
        <v>396</v>
      </c>
      <c r="B6" s="344">
        <v>2</v>
      </c>
      <c r="C6" s="345">
        <v>1</v>
      </c>
      <c r="D6" s="99">
        <v>1</v>
      </c>
      <c r="E6" s="29">
        <v>50</v>
      </c>
    </row>
    <row r="7" spans="1:5" s="6" customFormat="1" x14ac:dyDescent="0.2">
      <c r="A7" s="26" t="s">
        <v>362</v>
      </c>
      <c r="B7" s="344">
        <v>1</v>
      </c>
      <c r="C7" s="345"/>
      <c r="D7" s="99">
        <v>1</v>
      </c>
      <c r="E7" s="29">
        <v>56</v>
      </c>
    </row>
    <row r="8" spans="1:5" s="6" customFormat="1" x14ac:dyDescent="0.2">
      <c r="A8" s="26" t="s">
        <v>397</v>
      </c>
      <c r="B8" s="346">
        <v>5</v>
      </c>
      <c r="C8" s="345">
        <v>3</v>
      </c>
      <c r="D8" s="100"/>
      <c r="E8" s="24">
        <v>42</v>
      </c>
    </row>
    <row r="9" spans="1:5" s="6" customFormat="1" ht="13.5" thickBot="1" x14ac:dyDescent="0.25">
      <c r="A9" s="26" t="s">
        <v>362</v>
      </c>
      <c r="B9" s="346">
        <v>1</v>
      </c>
      <c r="C9" s="345">
        <v>1</v>
      </c>
      <c r="D9" s="100"/>
      <c r="E9" s="24">
        <v>42</v>
      </c>
    </row>
    <row r="10" spans="1:5" s="6" customFormat="1" ht="25.5" x14ac:dyDescent="0.2">
      <c r="A10" s="194" t="s">
        <v>306</v>
      </c>
      <c r="B10" s="342"/>
      <c r="C10" s="343"/>
      <c r="D10" s="47"/>
      <c r="E10" s="28"/>
    </row>
    <row r="11" spans="1:5" s="6" customFormat="1" ht="25.5" x14ac:dyDescent="0.2">
      <c r="A11" s="26" t="s">
        <v>396</v>
      </c>
      <c r="B11" s="346">
        <v>1</v>
      </c>
      <c r="C11" s="345">
        <v>1</v>
      </c>
      <c r="D11" s="99"/>
      <c r="E11" s="29">
        <v>52</v>
      </c>
    </row>
    <row r="12" spans="1:5" s="6" customFormat="1" x14ac:dyDescent="0.2">
      <c r="A12" s="26" t="s">
        <v>362</v>
      </c>
      <c r="B12" s="346">
        <v>1</v>
      </c>
      <c r="C12" s="345">
        <v>1</v>
      </c>
      <c r="D12" s="99"/>
      <c r="E12" s="29">
        <v>52</v>
      </c>
    </row>
    <row r="13" spans="1:5" s="6" customFormat="1" x14ac:dyDescent="0.2">
      <c r="A13" s="26" t="s">
        <v>397</v>
      </c>
      <c r="B13" s="346"/>
      <c r="C13" s="345"/>
      <c r="D13" s="100"/>
      <c r="E13" s="24"/>
    </row>
    <row r="14" spans="1:5" s="6" customFormat="1" ht="13.5" thickBot="1" x14ac:dyDescent="0.25">
      <c r="A14" s="26" t="s">
        <v>362</v>
      </c>
      <c r="B14" s="346"/>
      <c r="C14" s="345"/>
      <c r="D14" s="100"/>
      <c r="E14" s="24"/>
    </row>
    <row r="15" spans="1:5" s="6" customFormat="1" x14ac:dyDescent="0.2">
      <c r="A15" s="194" t="s">
        <v>245</v>
      </c>
      <c r="B15" s="342"/>
      <c r="C15" s="343"/>
      <c r="D15" s="47"/>
      <c r="E15" s="28"/>
    </row>
    <row r="16" spans="1:5" s="6" customFormat="1" ht="25.5" x14ac:dyDescent="0.2">
      <c r="A16" s="26" t="s">
        <v>396</v>
      </c>
      <c r="B16" s="346">
        <v>4</v>
      </c>
      <c r="C16" s="345">
        <v>4</v>
      </c>
      <c r="D16" s="99"/>
      <c r="E16" s="29">
        <v>44</v>
      </c>
    </row>
    <row r="17" spans="1:5" s="6" customFormat="1" x14ac:dyDescent="0.2">
      <c r="A17" s="26" t="s">
        <v>362</v>
      </c>
      <c r="B17" s="346">
        <v>1</v>
      </c>
      <c r="C17" s="345">
        <v>1</v>
      </c>
      <c r="D17" s="99"/>
      <c r="E17" s="29">
        <v>42</v>
      </c>
    </row>
    <row r="18" spans="1:5" s="6" customFormat="1" x14ac:dyDescent="0.2">
      <c r="A18" s="26" t="s">
        <v>397</v>
      </c>
      <c r="B18" s="346">
        <v>5</v>
      </c>
      <c r="C18" s="345">
        <v>5</v>
      </c>
      <c r="D18" s="100"/>
      <c r="E18" s="24">
        <v>39</v>
      </c>
    </row>
    <row r="19" spans="1:5" s="6" customFormat="1" ht="13.5" thickBot="1" x14ac:dyDescent="0.25">
      <c r="A19" s="26" t="s">
        <v>362</v>
      </c>
      <c r="B19" s="346">
        <v>1</v>
      </c>
      <c r="C19" s="345"/>
      <c r="D19" s="100"/>
      <c r="E19" s="24">
        <v>41</v>
      </c>
    </row>
    <row r="20" spans="1:5" s="6" customFormat="1" ht="25.5" x14ac:dyDescent="0.2">
      <c r="A20" s="194" t="s">
        <v>246</v>
      </c>
      <c r="B20" s="342"/>
      <c r="C20" s="343"/>
      <c r="D20" s="47"/>
      <c r="E20" s="28"/>
    </row>
    <row r="21" spans="1:5" s="6" customFormat="1" ht="25.5" x14ac:dyDescent="0.2">
      <c r="A21" s="26" t="s">
        <v>396</v>
      </c>
      <c r="B21" s="346">
        <v>2</v>
      </c>
      <c r="C21" s="345">
        <v>2</v>
      </c>
      <c r="D21" s="99"/>
      <c r="E21" s="29">
        <v>44</v>
      </c>
    </row>
    <row r="22" spans="1:5" s="6" customFormat="1" x14ac:dyDescent="0.2">
      <c r="A22" s="26" t="s">
        <v>362</v>
      </c>
      <c r="B22" s="346"/>
      <c r="C22" s="345"/>
      <c r="D22" s="99"/>
      <c r="E22" s="29"/>
    </row>
    <row r="23" spans="1:5" s="6" customFormat="1" x14ac:dyDescent="0.2">
      <c r="A23" s="26" t="s">
        <v>397</v>
      </c>
      <c r="B23" s="346">
        <v>2</v>
      </c>
      <c r="C23" s="345">
        <v>1</v>
      </c>
      <c r="D23" s="100"/>
      <c r="E23" s="24">
        <v>50</v>
      </c>
    </row>
    <row r="24" spans="1:5" s="6" customFormat="1" x14ac:dyDescent="0.2">
      <c r="A24" s="26" t="s">
        <v>362</v>
      </c>
      <c r="B24" s="346"/>
      <c r="C24" s="345"/>
      <c r="D24" s="100"/>
      <c r="E24" s="24"/>
    </row>
    <row r="25" spans="1:5" s="6" customFormat="1" x14ac:dyDescent="0.2">
      <c r="A25" s="322" t="s">
        <v>247</v>
      </c>
      <c r="B25" s="342"/>
      <c r="C25" s="343"/>
      <c r="D25" s="47"/>
      <c r="E25" s="28"/>
    </row>
    <row r="26" spans="1:5" s="6" customFormat="1" ht="25.5" x14ac:dyDescent="0.2">
      <c r="A26" s="26" t="s">
        <v>396</v>
      </c>
      <c r="B26" s="346">
        <v>1</v>
      </c>
      <c r="C26" s="345">
        <v>1</v>
      </c>
      <c r="D26" s="99"/>
      <c r="E26" s="29">
        <v>52</v>
      </c>
    </row>
    <row r="27" spans="1:5" s="6" customFormat="1" x14ac:dyDescent="0.2">
      <c r="A27" s="26" t="s">
        <v>362</v>
      </c>
      <c r="B27" s="346">
        <v>1</v>
      </c>
      <c r="C27" s="345">
        <v>1</v>
      </c>
      <c r="D27" s="99"/>
      <c r="E27" s="29">
        <v>52</v>
      </c>
    </row>
    <row r="28" spans="1:5" s="6" customFormat="1" x14ac:dyDescent="0.2">
      <c r="A28" s="26" t="s">
        <v>397</v>
      </c>
      <c r="B28" s="346">
        <v>2</v>
      </c>
      <c r="C28" s="345">
        <v>1</v>
      </c>
      <c r="D28" s="100"/>
      <c r="E28" s="24">
        <v>48</v>
      </c>
    </row>
    <row r="29" spans="1:5" s="6" customFormat="1" x14ac:dyDescent="0.2">
      <c r="A29" s="26" t="s">
        <v>362</v>
      </c>
      <c r="B29" s="346"/>
      <c r="C29" s="345"/>
      <c r="D29" s="100"/>
      <c r="E29" s="24"/>
    </row>
    <row r="30" spans="1:5" s="6" customFormat="1" ht="25.5" x14ac:dyDescent="0.2">
      <c r="A30" s="322" t="s">
        <v>311</v>
      </c>
      <c r="B30" s="342"/>
      <c r="C30" s="343"/>
      <c r="D30" s="47"/>
      <c r="E30" s="28"/>
    </row>
    <row r="31" spans="1:5" s="6" customFormat="1" ht="25.5" x14ac:dyDescent="0.2">
      <c r="A31" s="26" t="s">
        <v>396</v>
      </c>
      <c r="B31" s="346">
        <v>2</v>
      </c>
      <c r="C31" s="345">
        <v>2</v>
      </c>
      <c r="D31" s="99"/>
      <c r="E31" s="29">
        <v>54</v>
      </c>
    </row>
    <row r="32" spans="1:5" s="6" customFormat="1" x14ac:dyDescent="0.2">
      <c r="A32" s="26" t="s">
        <v>362</v>
      </c>
      <c r="B32" s="346"/>
      <c r="C32" s="345"/>
      <c r="D32" s="99"/>
      <c r="E32" s="29"/>
    </row>
    <row r="33" spans="1:8" s="6" customFormat="1" x14ac:dyDescent="0.2">
      <c r="A33" s="26" t="s">
        <v>397</v>
      </c>
      <c r="B33" s="346">
        <v>2</v>
      </c>
      <c r="C33" s="345">
        <v>2</v>
      </c>
      <c r="D33" s="100"/>
      <c r="E33" s="24">
        <v>45</v>
      </c>
    </row>
    <row r="34" spans="1:8" s="6" customFormat="1" x14ac:dyDescent="0.2">
      <c r="A34" s="26" t="s">
        <v>362</v>
      </c>
      <c r="B34" s="346"/>
      <c r="C34" s="345"/>
      <c r="D34" s="100"/>
      <c r="E34" s="24"/>
    </row>
    <row r="35" spans="1:8" s="6" customFormat="1" x14ac:dyDescent="0.2">
      <c r="A35" s="322" t="s">
        <v>243</v>
      </c>
      <c r="B35" s="342"/>
      <c r="C35" s="343"/>
      <c r="D35" s="47"/>
      <c r="E35" s="28"/>
    </row>
    <row r="36" spans="1:8" s="6" customFormat="1" ht="25.5" x14ac:dyDescent="0.2">
      <c r="A36" s="26" t="s">
        <v>396</v>
      </c>
      <c r="B36" s="346">
        <v>2</v>
      </c>
      <c r="C36" s="345">
        <v>1</v>
      </c>
      <c r="D36" s="99">
        <v>1</v>
      </c>
      <c r="E36" s="29">
        <v>40</v>
      </c>
    </row>
    <row r="37" spans="1:8" s="6" customFormat="1" x14ac:dyDescent="0.2">
      <c r="A37" s="26" t="s">
        <v>362</v>
      </c>
      <c r="B37" s="346"/>
      <c r="C37" s="345"/>
      <c r="D37" s="99"/>
      <c r="E37" s="29"/>
    </row>
    <row r="38" spans="1:8" s="6" customFormat="1" x14ac:dyDescent="0.2">
      <c r="A38" s="26" t="s">
        <v>397</v>
      </c>
      <c r="B38" s="346">
        <v>1</v>
      </c>
      <c r="C38" s="345">
        <v>1</v>
      </c>
      <c r="D38" s="100"/>
      <c r="E38" s="24">
        <v>52</v>
      </c>
    </row>
    <row r="39" spans="1:8" s="6" customFormat="1" x14ac:dyDescent="0.2">
      <c r="A39" s="26" t="s">
        <v>362</v>
      </c>
      <c r="B39" s="346"/>
      <c r="C39" s="345"/>
      <c r="D39" s="100"/>
      <c r="E39" s="24"/>
    </row>
    <row r="40" spans="1:8" x14ac:dyDescent="0.2">
      <c r="A40" s="23" t="s">
        <v>398</v>
      </c>
      <c r="B40" s="347">
        <f t="shared" ref="B40:D43" si="0">B6+B11+B16+B21+B26+B31+B36</f>
        <v>14</v>
      </c>
      <c r="C40" s="347">
        <f t="shared" si="0"/>
        <v>12</v>
      </c>
      <c r="D40" s="44">
        <f t="shared" si="0"/>
        <v>2</v>
      </c>
      <c r="E40" s="45"/>
    </row>
    <row r="41" spans="1:8" x14ac:dyDescent="0.2">
      <c r="A41" s="53" t="s">
        <v>362</v>
      </c>
      <c r="B41" s="347">
        <f t="shared" si="0"/>
        <v>4</v>
      </c>
      <c r="C41" s="347">
        <f t="shared" si="0"/>
        <v>3</v>
      </c>
      <c r="D41" s="44">
        <f t="shared" si="0"/>
        <v>1</v>
      </c>
      <c r="E41" s="148"/>
    </row>
    <row r="42" spans="1:8" x14ac:dyDescent="0.2">
      <c r="A42" s="23" t="s">
        <v>399</v>
      </c>
      <c r="B42" s="347">
        <f>B8+B13+B18+B23+B28+B33+B38</f>
        <v>17</v>
      </c>
      <c r="C42" s="347">
        <f t="shared" si="0"/>
        <v>13</v>
      </c>
      <c r="D42" s="44">
        <f t="shared" si="0"/>
        <v>0</v>
      </c>
      <c r="E42" s="45"/>
    </row>
    <row r="43" spans="1:8" ht="13.5" thickBot="1" x14ac:dyDescent="0.25">
      <c r="A43" s="149" t="s">
        <v>362</v>
      </c>
      <c r="B43" s="348">
        <f>B9+B14+B19+B24+B29+B34+B39</f>
        <v>2</v>
      </c>
      <c r="C43" s="348">
        <f t="shared" si="0"/>
        <v>1</v>
      </c>
      <c r="D43" s="150">
        <f t="shared" si="0"/>
        <v>0</v>
      </c>
      <c r="E43" s="151"/>
    </row>
    <row r="45" spans="1:8" ht="38.25" customHeight="1" x14ac:dyDescent="0.2">
      <c r="A45" s="626" t="s">
        <v>400</v>
      </c>
      <c r="B45" s="626"/>
      <c r="C45" s="626"/>
      <c r="D45" s="626"/>
      <c r="E45" s="626"/>
      <c r="F45" s="86"/>
      <c r="G45" s="86"/>
      <c r="H45" s="86"/>
    </row>
    <row r="46" spans="1:8" ht="31.5" customHeight="1" x14ac:dyDescent="0.2">
      <c r="A46" s="626" t="s">
        <v>401</v>
      </c>
      <c r="B46" s="626"/>
      <c r="C46" s="626"/>
      <c r="D46" s="626"/>
      <c r="E46" s="626"/>
      <c r="F46" s="457"/>
      <c r="G46" s="457"/>
      <c r="H46" s="457"/>
    </row>
    <row r="47" spans="1:8" ht="31.5" customHeight="1" x14ac:dyDescent="0.2">
      <c r="A47" s="626" t="s">
        <v>402</v>
      </c>
      <c r="B47" s="626"/>
      <c r="C47" s="626"/>
      <c r="D47" s="626"/>
      <c r="E47" s="626"/>
      <c r="F47" s="457"/>
      <c r="G47" s="457"/>
      <c r="H47" s="457"/>
    </row>
    <row r="48" spans="1:8" x14ac:dyDescent="0.2">
      <c r="A48" s="554" t="s">
        <v>403</v>
      </c>
      <c r="B48" s="554"/>
      <c r="C48" s="554"/>
      <c r="D48" s="554"/>
      <c r="E48" s="554"/>
    </row>
    <row r="50" spans="1:1" x14ac:dyDescent="0.2">
      <c r="A50" s="48"/>
    </row>
  </sheetData>
  <mergeCells count="10">
    <mergeCell ref="A45:E45"/>
    <mergeCell ref="A46:E46"/>
    <mergeCell ref="A47:E47"/>
    <mergeCell ref="A48:E48"/>
    <mergeCell ref="A1:E1"/>
    <mergeCell ref="B2:D2"/>
    <mergeCell ref="B3:C3"/>
    <mergeCell ref="D3:D4"/>
    <mergeCell ref="A3:A4"/>
    <mergeCell ref="E2:E4"/>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pageSetUpPr fitToPage="1"/>
  </sheetPr>
  <dimension ref="A1:P16"/>
  <sheetViews>
    <sheetView workbookViewId="0">
      <selection activeCell="D9" sqref="D9"/>
    </sheetView>
  </sheetViews>
  <sheetFormatPr defaultColWidth="9.28515625" defaultRowHeight="12.75" x14ac:dyDescent="0.2"/>
  <cols>
    <col min="1" max="1" width="22.7109375" style="2" customWidth="1"/>
    <col min="2" max="2" width="13.7109375" style="3" customWidth="1"/>
    <col min="3" max="3" width="12.28515625" style="1" bestFit="1" customWidth="1"/>
    <col min="4" max="4" width="12" style="1" customWidth="1"/>
    <col min="5" max="5" width="24" style="1" customWidth="1"/>
    <col min="6" max="16384" width="9.28515625" style="1"/>
  </cols>
  <sheetData>
    <row r="1" spans="1:16" ht="41.25" customHeight="1" x14ac:dyDescent="0.2">
      <c r="A1" s="689" t="s">
        <v>404</v>
      </c>
      <c r="B1" s="676"/>
      <c r="C1" s="676"/>
      <c r="D1" s="676"/>
      <c r="E1" s="678"/>
    </row>
    <row r="2" spans="1:16" s="5" customFormat="1" ht="38.25" customHeight="1" x14ac:dyDescent="0.2">
      <c r="A2" s="13" t="s">
        <v>67</v>
      </c>
      <c r="B2" s="567" t="s">
        <v>405</v>
      </c>
      <c r="C2" s="567"/>
      <c r="D2" s="455"/>
      <c r="E2" s="640" t="s">
        <v>72</v>
      </c>
    </row>
    <row r="3" spans="1:16" s="5" customFormat="1" ht="41.25" customHeight="1" x14ac:dyDescent="0.2">
      <c r="A3" s="13"/>
      <c r="B3" s="455" t="s">
        <v>72</v>
      </c>
      <c r="C3" s="7" t="s">
        <v>406</v>
      </c>
      <c r="D3" s="455" t="s">
        <v>407</v>
      </c>
      <c r="E3" s="640"/>
    </row>
    <row r="4" spans="1:16" ht="12.75" customHeight="1" x14ac:dyDescent="0.2">
      <c r="A4" s="16" t="s">
        <v>408</v>
      </c>
      <c r="B4" s="9" t="s">
        <v>409</v>
      </c>
      <c r="C4" s="10">
        <v>3</v>
      </c>
      <c r="D4" s="10"/>
      <c r="E4" s="171" t="s">
        <v>409</v>
      </c>
    </row>
    <row r="5" spans="1:16" ht="12.75" customHeight="1" x14ac:dyDescent="0.2">
      <c r="A5" s="349" t="s">
        <v>410</v>
      </c>
      <c r="B5" s="350"/>
      <c r="C5" s="142"/>
      <c r="D5" s="142">
        <v>125</v>
      </c>
      <c r="E5" s="351">
        <f t="shared" ref="E5:E9" si="0">SUM(B5,D5)</f>
        <v>125</v>
      </c>
    </row>
    <row r="6" spans="1:16" ht="25.5" x14ac:dyDescent="0.2">
      <c r="A6" s="349" t="s">
        <v>411</v>
      </c>
      <c r="B6" s="350"/>
      <c r="C6" s="142"/>
      <c r="D6" s="142">
        <v>564</v>
      </c>
      <c r="E6" s="351">
        <f t="shared" si="0"/>
        <v>564</v>
      </c>
    </row>
    <row r="7" spans="1:16" ht="38.25" x14ac:dyDescent="0.2">
      <c r="A7" s="349" t="s">
        <v>412</v>
      </c>
      <c r="B7" s="350"/>
      <c r="C7" s="142"/>
      <c r="D7" s="142">
        <v>54</v>
      </c>
      <c r="E7" s="351">
        <f t="shared" si="0"/>
        <v>54</v>
      </c>
    </row>
    <row r="8" spans="1:16" ht="38.25" x14ac:dyDescent="0.2">
      <c r="A8" s="349" t="s">
        <v>413</v>
      </c>
      <c r="B8" s="350"/>
      <c r="C8" s="142"/>
      <c r="D8" s="142">
        <v>24</v>
      </c>
      <c r="E8" s="351">
        <f t="shared" si="0"/>
        <v>24</v>
      </c>
    </row>
    <row r="9" spans="1:16" ht="13.5" thickBot="1" x14ac:dyDescent="0.25">
      <c r="A9" s="134" t="s">
        <v>414</v>
      </c>
      <c r="B9" s="352">
        <v>212693.28959999999</v>
      </c>
      <c r="C9" s="353">
        <v>13659.9408</v>
      </c>
      <c r="D9" s="354">
        <v>346.14</v>
      </c>
      <c r="E9" s="173">
        <f t="shared" si="0"/>
        <v>213039.4296</v>
      </c>
    </row>
    <row r="10" spans="1:16" x14ac:dyDescent="0.2">
      <c r="A10" s="103"/>
      <c r="B10" s="104"/>
      <c r="C10" s="98"/>
      <c r="D10" s="98"/>
      <c r="E10" s="98"/>
    </row>
    <row r="11" spans="1:16" ht="40.15" customHeight="1" x14ac:dyDescent="0.2">
      <c r="A11" s="626" t="s">
        <v>415</v>
      </c>
      <c r="B11" s="626"/>
      <c r="C11" s="626"/>
      <c r="D11" s="626"/>
      <c r="E11" s="626"/>
    </row>
    <row r="12" spans="1:16" ht="38.25" customHeight="1" x14ac:dyDescent="0.2">
      <c r="A12" s="671" t="s">
        <v>416</v>
      </c>
      <c r="B12" s="671"/>
      <c r="C12" s="671"/>
      <c r="D12" s="671"/>
      <c r="E12" s="671"/>
    </row>
    <row r="13" spans="1:16" ht="30.75" customHeight="1" x14ac:dyDescent="0.2">
      <c r="A13" s="671" t="s">
        <v>417</v>
      </c>
      <c r="B13" s="671"/>
      <c r="C13" s="671"/>
      <c r="D13" s="671"/>
      <c r="E13" s="671"/>
    </row>
    <row r="14" spans="1:16" ht="30" customHeight="1" x14ac:dyDescent="0.2">
      <c r="A14" s="626" t="s">
        <v>418</v>
      </c>
      <c r="B14" s="626"/>
      <c r="C14" s="626"/>
      <c r="D14" s="626"/>
      <c r="E14" s="626"/>
      <c r="F14" s="86"/>
      <c r="G14" s="86"/>
      <c r="H14" s="86"/>
      <c r="I14" s="86"/>
      <c r="J14" s="86"/>
      <c r="K14" s="86"/>
      <c r="L14" s="86"/>
      <c r="M14" s="86"/>
      <c r="N14" s="86"/>
      <c r="O14" s="86"/>
      <c r="P14" s="42"/>
    </row>
    <row r="15" spans="1:16" ht="30" customHeight="1" x14ac:dyDescent="0.2">
      <c r="A15" s="626" t="s">
        <v>419</v>
      </c>
      <c r="B15" s="626"/>
      <c r="C15" s="626"/>
      <c r="D15" s="626"/>
      <c r="E15" s="626"/>
      <c r="F15" s="86"/>
      <c r="G15" s="86"/>
      <c r="H15" s="86"/>
      <c r="I15" s="86"/>
      <c r="J15" s="86"/>
      <c r="K15" s="86"/>
      <c r="L15" s="86"/>
      <c r="M15" s="86"/>
      <c r="N15" s="86"/>
      <c r="O15" s="86"/>
      <c r="P15" s="42"/>
    </row>
    <row r="16" spans="1:16" ht="30" customHeight="1" x14ac:dyDescent="0.2">
      <c r="A16" s="688" t="s">
        <v>420</v>
      </c>
      <c r="B16" s="688"/>
      <c r="C16" s="688"/>
      <c r="D16" s="688"/>
      <c r="E16" s="688"/>
      <c r="F16" s="55"/>
    </row>
  </sheetData>
  <mergeCells count="9">
    <mergeCell ref="A16:E16"/>
    <mergeCell ref="A13:E13"/>
    <mergeCell ref="A14:E14"/>
    <mergeCell ref="A15:E15"/>
    <mergeCell ref="A1:E1"/>
    <mergeCell ref="B2:C2"/>
    <mergeCell ref="E2:E3"/>
    <mergeCell ref="A11:E11"/>
    <mergeCell ref="A12:E12"/>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rgb="FFFFFF00"/>
  </sheetPr>
  <dimension ref="A1:M263"/>
  <sheetViews>
    <sheetView tabSelected="1" topLeftCell="A214" zoomScaleNormal="100" workbookViewId="0">
      <selection activeCell="B4" sqref="B4:K255"/>
    </sheetView>
  </sheetViews>
  <sheetFormatPr defaultColWidth="9.28515625" defaultRowHeight="12.75" x14ac:dyDescent="0.2"/>
  <cols>
    <col min="1" max="1" width="51.7109375" style="2" customWidth="1"/>
    <col min="2" max="2" width="13" style="2" bestFit="1" customWidth="1"/>
    <col min="3" max="5" width="13" style="2" customWidth="1"/>
    <col min="6" max="6" width="11.28515625" style="2" customWidth="1"/>
    <col min="7" max="10" width="15.42578125" style="2" customWidth="1"/>
    <col min="11" max="16384" width="9.28515625" style="1"/>
  </cols>
  <sheetData>
    <row r="1" spans="1:12" ht="42" customHeight="1" x14ac:dyDescent="0.25">
      <c r="A1" s="690" t="s">
        <v>421</v>
      </c>
      <c r="B1" s="691"/>
      <c r="C1" s="691"/>
      <c r="D1" s="691"/>
      <c r="E1" s="691"/>
      <c r="F1" s="691"/>
      <c r="G1" s="691"/>
      <c r="H1" s="691"/>
      <c r="I1" s="691"/>
      <c r="J1" s="691"/>
      <c r="K1" s="692"/>
      <c r="L1" s="56"/>
    </row>
    <row r="2" spans="1:12" s="6" customFormat="1" ht="15" customHeight="1" thickBot="1" x14ac:dyDescent="0.25">
      <c r="A2" s="70" t="s">
        <v>67</v>
      </c>
      <c r="B2" s="701" t="s">
        <v>422</v>
      </c>
      <c r="C2" s="702"/>
      <c r="D2" s="703"/>
      <c r="E2" s="704" t="s">
        <v>423</v>
      </c>
      <c r="F2" s="705"/>
      <c r="G2" s="697" t="s">
        <v>424</v>
      </c>
      <c r="H2" s="699" t="s">
        <v>425</v>
      </c>
      <c r="I2" s="697" t="s">
        <v>426</v>
      </c>
      <c r="J2" s="699" t="s">
        <v>427</v>
      </c>
      <c r="K2" s="694" t="s">
        <v>428</v>
      </c>
    </row>
    <row r="3" spans="1:12" s="6" customFormat="1" ht="38.25" customHeight="1" x14ac:dyDescent="0.2">
      <c r="A3" s="84" t="s">
        <v>429</v>
      </c>
      <c r="B3" s="111" t="s">
        <v>117</v>
      </c>
      <c r="C3" s="110" t="s">
        <v>430</v>
      </c>
      <c r="D3" s="299" t="s">
        <v>431</v>
      </c>
      <c r="E3" s="299" t="s">
        <v>431</v>
      </c>
      <c r="F3" s="303" t="s">
        <v>117</v>
      </c>
      <c r="G3" s="698"/>
      <c r="H3" s="700"/>
      <c r="I3" s="698"/>
      <c r="J3" s="700"/>
      <c r="K3" s="695"/>
    </row>
    <row r="4" spans="1:12" s="6" customFormat="1" x14ac:dyDescent="0.2">
      <c r="A4" s="161" t="s">
        <v>432</v>
      </c>
      <c r="B4" s="106"/>
      <c r="C4" s="107"/>
      <c r="D4" s="107"/>
      <c r="E4" s="160"/>
      <c r="F4" s="108"/>
      <c r="G4" s="355"/>
      <c r="H4" s="356"/>
      <c r="I4" s="355"/>
      <c r="J4" s="356"/>
      <c r="K4" s="357">
        <f>SUM(B4,F4:J4)</f>
        <v>0</v>
      </c>
    </row>
    <row r="5" spans="1:12" s="6" customFormat="1" x14ac:dyDescent="0.2">
      <c r="A5" s="161" t="s">
        <v>433</v>
      </c>
      <c r="B5" s="106"/>
      <c r="C5" s="107"/>
      <c r="D5" s="107"/>
      <c r="E5" s="160"/>
      <c r="F5" s="108"/>
      <c r="G5" s="355"/>
      <c r="H5" s="356"/>
      <c r="I5" s="358"/>
      <c r="J5" s="356"/>
      <c r="K5" s="357">
        <f>SUM(B5,F5:J5)</f>
        <v>0</v>
      </c>
    </row>
    <row r="6" spans="1:12" s="6" customFormat="1" x14ac:dyDescent="0.2">
      <c r="A6" s="161" t="s">
        <v>435</v>
      </c>
      <c r="B6" s="106"/>
      <c r="C6" s="107"/>
      <c r="D6" s="107"/>
      <c r="E6" s="160"/>
      <c r="F6" s="108"/>
      <c r="G6" s="355"/>
      <c r="H6" s="356"/>
      <c r="I6" s="358"/>
      <c r="J6" s="356"/>
      <c r="K6" s="357">
        <f>SUM(B6,F6:J6)</f>
        <v>0</v>
      </c>
    </row>
    <row r="7" spans="1:12" s="6" customFormat="1" x14ac:dyDescent="0.2">
      <c r="A7" s="161" t="s">
        <v>673</v>
      </c>
      <c r="B7" s="106"/>
      <c r="C7" s="107"/>
      <c r="D7" s="107"/>
      <c r="E7" s="160"/>
      <c r="F7" s="108"/>
      <c r="G7" s="355"/>
      <c r="H7" s="356"/>
      <c r="I7" s="358"/>
      <c r="J7" s="356"/>
      <c r="K7" s="357">
        <f>SUM(B7,F7:J7)</f>
        <v>0</v>
      </c>
    </row>
    <row r="8" spans="1:12" s="6" customFormat="1" x14ac:dyDescent="0.2">
      <c r="A8" s="161" t="s">
        <v>437</v>
      </c>
      <c r="B8" s="106"/>
      <c r="C8" s="107"/>
      <c r="D8" s="107"/>
      <c r="E8" s="160"/>
      <c r="F8" s="108"/>
      <c r="G8" s="355"/>
      <c r="H8" s="356"/>
      <c r="I8" s="358"/>
      <c r="J8" s="356"/>
      <c r="K8" s="357">
        <f>SUM(B8,F8:J8)</f>
        <v>0</v>
      </c>
    </row>
    <row r="9" spans="1:12" s="6" customFormat="1" x14ac:dyDescent="0.2">
      <c r="A9" s="161" t="s">
        <v>438</v>
      </c>
      <c r="B9" s="106"/>
      <c r="C9" s="107"/>
      <c r="D9" s="107"/>
      <c r="E9" s="160"/>
      <c r="F9" s="108"/>
      <c r="G9" s="355"/>
      <c r="H9" s="356"/>
      <c r="I9" s="358"/>
      <c r="J9" s="356"/>
      <c r="K9" s="357">
        <f>SUM(B9,F9:J9)</f>
        <v>0</v>
      </c>
    </row>
    <row r="10" spans="1:12" s="6" customFormat="1" x14ac:dyDescent="0.2">
      <c r="A10" s="161" t="s">
        <v>622</v>
      </c>
      <c r="B10" s="106"/>
      <c r="C10" s="107"/>
      <c r="D10" s="107"/>
      <c r="E10" s="160"/>
      <c r="F10" s="108"/>
      <c r="G10" s="355"/>
      <c r="H10" s="356"/>
      <c r="I10" s="358"/>
      <c r="J10" s="356"/>
      <c r="K10" s="357">
        <f>SUM(B10,F10:J10)</f>
        <v>0</v>
      </c>
    </row>
    <row r="11" spans="1:12" s="6" customFormat="1" x14ac:dyDescent="0.2">
      <c r="A11" s="161" t="s">
        <v>434</v>
      </c>
      <c r="B11" s="106"/>
      <c r="C11" s="107"/>
      <c r="D11" s="107"/>
      <c r="E11" s="160"/>
      <c r="F11" s="108"/>
      <c r="G11" s="355"/>
      <c r="H11" s="356"/>
      <c r="I11" s="358"/>
      <c r="J11" s="356"/>
      <c r="K11" s="357">
        <f>SUM(B11,F11:J11)</f>
        <v>0</v>
      </c>
    </row>
    <row r="12" spans="1:12" s="6" customFormat="1" x14ac:dyDescent="0.2">
      <c r="A12" s="161" t="s">
        <v>439</v>
      </c>
      <c r="B12" s="106"/>
      <c r="C12" s="107"/>
      <c r="D12" s="107"/>
      <c r="E12" s="160"/>
      <c r="F12" s="108"/>
      <c r="G12" s="355"/>
      <c r="H12" s="356"/>
      <c r="I12" s="358"/>
      <c r="J12" s="356"/>
      <c r="K12" s="357">
        <f>SUM(B12,F12:J12)</f>
        <v>0</v>
      </c>
    </row>
    <row r="13" spans="1:12" s="6" customFormat="1" x14ac:dyDescent="0.2">
      <c r="A13" s="161" t="s">
        <v>441</v>
      </c>
      <c r="B13" s="106"/>
      <c r="C13" s="107"/>
      <c r="D13" s="107"/>
      <c r="E13" s="160"/>
      <c r="F13" s="108"/>
      <c r="G13" s="355"/>
      <c r="H13" s="356"/>
      <c r="I13" s="358"/>
      <c r="J13" s="356"/>
      <c r="K13" s="357">
        <f>SUM(B13,F13:J13)</f>
        <v>0</v>
      </c>
    </row>
    <row r="14" spans="1:12" s="6" customFormat="1" x14ac:dyDescent="0.2">
      <c r="A14" s="161" t="s">
        <v>447</v>
      </c>
      <c r="B14" s="106"/>
      <c r="C14" s="107"/>
      <c r="D14" s="107"/>
      <c r="E14" s="160"/>
      <c r="F14" s="108"/>
      <c r="G14" s="355"/>
      <c r="H14" s="356"/>
      <c r="I14" s="358"/>
      <c r="J14" s="356"/>
      <c r="K14" s="357">
        <f>SUM(B14,F14:J14)</f>
        <v>0</v>
      </c>
    </row>
    <row r="15" spans="1:12" s="6" customFormat="1" x14ac:dyDescent="0.2">
      <c r="A15" s="161" t="s">
        <v>585</v>
      </c>
      <c r="B15" s="106"/>
      <c r="C15" s="107"/>
      <c r="D15" s="107"/>
      <c r="E15" s="160"/>
      <c r="F15" s="108"/>
      <c r="G15" s="355"/>
      <c r="H15" s="356"/>
      <c r="I15" s="358"/>
      <c r="J15" s="356"/>
      <c r="K15" s="357">
        <f>SUM(B15,F15:J15)</f>
        <v>0</v>
      </c>
    </row>
    <row r="16" spans="1:12" s="6" customFormat="1" x14ac:dyDescent="0.2">
      <c r="A16" s="161" t="s">
        <v>442</v>
      </c>
      <c r="B16" s="106"/>
      <c r="C16" s="107"/>
      <c r="D16" s="107"/>
      <c r="E16" s="160"/>
      <c r="F16" s="108"/>
      <c r="G16" s="355">
        <v>1</v>
      </c>
      <c r="H16" s="356"/>
      <c r="I16" s="358"/>
      <c r="J16" s="356">
        <v>1</v>
      </c>
      <c r="K16" s="357">
        <f>SUM(B16,F16:J16)</f>
        <v>2</v>
      </c>
    </row>
    <row r="17" spans="1:11" s="6" customFormat="1" x14ac:dyDescent="0.2">
      <c r="A17" s="161" t="s">
        <v>440</v>
      </c>
      <c r="B17" s="106"/>
      <c r="C17" s="107"/>
      <c r="D17" s="107"/>
      <c r="E17" s="160"/>
      <c r="F17" s="108"/>
      <c r="G17" s="355"/>
      <c r="H17" s="356"/>
      <c r="I17" s="358"/>
      <c r="J17" s="356"/>
      <c r="K17" s="357">
        <f>SUM(B17,F17:J17)</f>
        <v>0</v>
      </c>
    </row>
    <row r="18" spans="1:11" s="6" customFormat="1" x14ac:dyDescent="0.2">
      <c r="A18" s="161" t="s">
        <v>444</v>
      </c>
      <c r="B18" s="106"/>
      <c r="C18" s="107"/>
      <c r="D18" s="107"/>
      <c r="E18" s="160"/>
      <c r="F18" s="108"/>
      <c r="G18" s="355"/>
      <c r="H18" s="356"/>
      <c r="I18" s="358"/>
      <c r="J18" s="356"/>
      <c r="K18" s="357">
        <f>SUM(B18,F18:J18)</f>
        <v>0</v>
      </c>
    </row>
    <row r="19" spans="1:11" s="6" customFormat="1" x14ac:dyDescent="0.2">
      <c r="A19" s="161" t="s">
        <v>668</v>
      </c>
      <c r="B19" s="106"/>
      <c r="C19" s="107"/>
      <c r="D19" s="107"/>
      <c r="E19" s="160"/>
      <c r="F19" s="108"/>
      <c r="G19" s="355"/>
      <c r="H19" s="356"/>
      <c r="I19" s="358"/>
      <c r="J19" s="356"/>
      <c r="K19" s="357">
        <f>SUM(B19,F19:J19)</f>
        <v>0</v>
      </c>
    </row>
    <row r="20" spans="1:11" s="6" customFormat="1" x14ac:dyDescent="0.2">
      <c r="A20" s="161" t="s">
        <v>669</v>
      </c>
      <c r="B20" s="106"/>
      <c r="C20" s="107"/>
      <c r="D20" s="107"/>
      <c r="E20" s="160"/>
      <c r="F20" s="108"/>
      <c r="G20" s="355"/>
      <c r="H20" s="356"/>
      <c r="I20" s="358"/>
      <c r="J20" s="356"/>
      <c r="K20" s="357">
        <f>SUM(B20,F20:J20)</f>
        <v>0</v>
      </c>
    </row>
    <row r="21" spans="1:11" s="6" customFormat="1" x14ac:dyDescent="0.2">
      <c r="A21" s="161" t="s">
        <v>446</v>
      </c>
      <c r="B21" s="106"/>
      <c r="C21" s="107"/>
      <c r="D21" s="107"/>
      <c r="E21" s="160"/>
      <c r="F21" s="108"/>
      <c r="G21" s="355"/>
      <c r="H21" s="356"/>
      <c r="I21" s="358"/>
      <c r="J21" s="356"/>
      <c r="K21" s="357">
        <f>SUM(B21,F21:J21)</f>
        <v>0</v>
      </c>
    </row>
    <row r="22" spans="1:11" s="6" customFormat="1" x14ac:dyDescent="0.2">
      <c r="A22" s="161" t="s">
        <v>448</v>
      </c>
      <c r="B22" s="106"/>
      <c r="C22" s="107"/>
      <c r="D22" s="107"/>
      <c r="E22" s="160"/>
      <c r="F22" s="108"/>
      <c r="G22" s="355"/>
      <c r="H22" s="356"/>
      <c r="I22" s="358"/>
      <c r="J22" s="356"/>
      <c r="K22" s="357">
        <f>SUM(B22,F22:J22)</f>
        <v>0</v>
      </c>
    </row>
    <row r="23" spans="1:11" s="6" customFormat="1" x14ac:dyDescent="0.2">
      <c r="A23" s="161" t="s">
        <v>449</v>
      </c>
      <c r="B23" s="106">
        <v>13</v>
      </c>
      <c r="C23" s="107"/>
      <c r="D23" s="107"/>
      <c r="E23" s="160"/>
      <c r="F23" s="108">
        <v>6</v>
      </c>
      <c r="G23" s="355"/>
      <c r="H23" s="356"/>
      <c r="I23" s="358"/>
      <c r="J23" s="356"/>
      <c r="K23" s="357">
        <f>SUM(B23,F23:J23)</f>
        <v>19</v>
      </c>
    </row>
    <row r="24" spans="1:11" s="6" customFormat="1" x14ac:dyDescent="0.2">
      <c r="A24" s="161" t="s">
        <v>457</v>
      </c>
      <c r="B24" s="106"/>
      <c r="C24" s="107"/>
      <c r="D24" s="107"/>
      <c r="E24" s="160"/>
      <c r="F24" s="108"/>
      <c r="G24" s="355"/>
      <c r="H24" s="356"/>
      <c r="I24" s="358"/>
      <c r="J24" s="356"/>
      <c r="K24" s="357">
        <f>SUM(B24,F24:J24)</f>
        <v>0</v>
      </c>
    </row>
    <row r="25" spans="1:11" s="6" customFormat="1" x14ac:dyDescent="0.2">
      <c r="A25" s="161" t="s">
        <v>466</v>
      </c>
      <c r="B25" s="106"/>
      <c r="C25" s="107"/>
      <c r="D25" s="107"/>
      <c r="E25" s="160"/>
      <c r="F25" s="108"/>
      <c r="G25" s="355"/>
      <c r="H25" s="356"/>
      <c r="I25" s="358"/>
      <c r="J25" s="356"/>
      <c r="K25" s="357">
        <f>SUM(B25,F25:J25)</f>
        <v>0</v>
      </c>
    </row>
    <row r="26" spans="1:11" s="6" customFormat="1" x14ac:dyDescent="0.2">
      <c r="A26" s="161" t="s">
        <v>491</v>
      </c>
      <c r="B26" s="106"/>
      <c r="C26" s="107"/>
      <c r="D26" s="107"/>
      <c r="E26" s="160"/>
      <c r="F26" s="108"/>
      <c r="G26" s="355"/>
      <c r="H26" s="356"/>
      <c r="I26" s="358"/>
      <c r="J26" s="356"/>
      <c r="K26" s="357">
        <f>SUM(B26,F26:J26)</f>
        <v>0</v>
      </c>
    </row>
    <row r="27" spans="1:11" s="6" customFormat="1" x14ac:dyDescent="0.2">
      <c r="A27" s="161" t="s">
        <v>450</v>
      </c>
      <c r="B27" s="106"/>
      <c r="C27" s="107"/>
      <c r="D27" s="107"/>
      <c r="E27" s="160"/>
      <c r="F27" s="108"/>
      <c r="G27" s="355"/>
      <c r="H27" s="356"/>
      <c r="I27" s="358"/>
      <c r="J27" s="356"/>
      <c r="K27" s="357">
        <f>SUM(B27,F27:J27)</f>
        <v>0</v>
      </c>
    </row>
    <row r="28" spans="1:11" s="6" customFormat="1" x14ac:dyDescent="0.2">
      <c r="A28" s="161" t="s">
        <v>451</v>
      </c>
      <c r="B28" s="106"/>
      <c r="C28" s="107"/>
      <c r="D28" s="107"/>
      <c r="E28" s="160"/>
      <c r="F28" s="108"/>
      <c r="G28" s="355"/>
      <c r="H28" s="356"/>
      <c r="I28" s="358"/>
      <c r="J28" s="356"/>
      <c r="K28" s="357">
        <f>SUM(B28,F28:J28)</f>
        <v>0</v>
      </c>
    </row>
    <row r="29" spans="1:11" s="6" customFormat="1" x14ac:dyDescent="0.2">
      <c r="A29" s="161" t="s">
        <v>677</v>
      </c>
      <c r="B29" s="106"/>
      <c r="C29" s="107"/>
      <c r="D29" s="107"/>
      <c r="E29" s="160"/>
      <c r="F29" s="108"/>
      <c r="G29" s="355"/>
      <c r="H29" s="356"/>
      <c r="I29" s="358"/>
      <c r="J29" s="356"/>
      <c r="K29" s="357">
        <f>SUM(B29,F29:J29)</f>
        <v>0</v>
      </c>
    </row>
    <row r="30" spans="1:11" s="6" customFormat="1" x14ac:dyDescent="0.2">
      <c r="A30" s="161" t="s">
        <v>587</v>
      </c>
      <c r="B30" s="106"/>
      <c r="C30" s="107"/>
      <c r="D30" s="107"/>
      <c r="E30" s="160"/>
      <c r="F30" s="108"/>
      <c r="G30" s="355"/>
      <c r="H30" s="356"/>
      <c r="I30" s="358"/>
      <c r="J30" s="356"/>
      <c r="K30" s="357">
        <f>SUM(B30,F30:J30)</f>
        <v>0</v>
      </c>
    </row>
    <row r="31" spans="1:11" s="6" customFormat="1" x14ac:dyDescent="0.2">
      <c r="A31" s="161" t="s">
        <v>453</v>
      </c>
      <c r="B31" s="106"/>
      <c r="C31" s="107"/>
      <c r="D31" s="107"/>
      <c r="E31" s="160"/>
      <c r="F31" s="108"/>
      <c r="G31" s="355"/>
      <c r="H31" s="356"/>
      <c r="I31" s="358"/>
      <c r="J31" s="356"/>
      <c r="K31" s="357">
        <f>SUM(B31,F31:J31)</f>
        <v>0</v>
      </c>
    </row>
    <row r="32" spans="1:11" s="6" customFormat="1" x14ac:dyDescent="0.2">
      <c r="A32" s="161" t="s">
        <v>454</v>
      </c>
      <c r="B32" s="106"/>
      <c r="C32" s="107"/>
      <c r="D32" s="107"/>
      <c r="E32" s="160"/>
      <c r="F32" s="108"/>
      <c r="G32" s="355"/>
      <c r="H32" s="356"/>
      <c r="I32" s="358"/>
      <c r="J32" s="356"/>
      <c r="K32" s="357">
        <f>SUM(B32,F32:J32)</f>
        <v>0</v>
      </c>
    </row>
    <row r="33" spans="1:11" s="6" customFormat="1" x14ac:dyDescent="0.2">
      <c r="A33" s="161" t="s">
        <v>455</v>
      </c>
      <c r="B33" s="106"/>
      <c r="C33" s="107"/>
      <c r="D33" s="107"/>
      <c r="E33" s="160"/>
      <c r="F33" s="108"/>
      <c r="G33" s="355"/>
      <c r="H33" s="356"/>
      <c r="I33" s="358"/>
      <c r="J33" s="356"/>
      <c r="K33" s="357">
        <f>SUM(B33,F33:J33)</f>
        <v>0</v>
      </c>
    </row>
    <row r="34" spans="1:11" s="6" customFormat="1" x14ac:dyDescent="0.2">
      <c r="A34" s="161" t="s">
        <v>456</v>
      </c>
      <c r="B34" s="106"/>
      <c r="C34" s="107"/>
      <c r="D34" s="107"/>
      <c r="E34" s="160"/>
      <c r="F34" s="108">
        <v>1</v>
      </c>
      <c r="G34" s="355">
        <v>2</v>
      </c>
      <c r="H34" s="356"/>
      <c r="I34" s="358"/>
      <c r="J34" s="356"/>
      <c r="K34" s="357">
        <f>SUM(B34,F34:J34)</f>
        <v>3</v>
      </c>
    </row>
    <row r="35" spans="1:11" s="6" customFormat="1" x14ac:dyDescent="0.2">
      <c r="A35" s="161" t="s">
        <v>460</v>
      </c>
      <c r="B35" s="106"/>
      <c r="C35" s="107"/>
      <c r="D35" s="107"/>
      <c r="E35" s="160"/>
      <c r="F35" s="108"/>
      <c r="G35" s="355"/>
      <c r="H35" s="356"/>
      <c r="I35" s="358"/>
      <c r="J35" s="356"/>
      <c r="K35" s="357">
        <f>SUM(B35,F35:J35)</f>
        <v>0</v>
      </c>
    </row>
    <row r="36" spans="1:11" s="6" customFormat="1" x14ac:dyDescent="0.2">
      <c r="A36" s="161" t="s">
        <v>458</v>
      </c>
      <c r="B36" s="106"/>
      <c r="C36" s="107"/>
      <c r="D36" s="107"/>
      <c r="E36" s="160"/>
      <c r="F36" s="108"/>
      <c r="G36" s="355"/>
      <c r="H36" s="356"/>
      <c r="I36" s="358"/>
      <c r="J36" s="356"/>
      <c r="K36" s="357">
        <f>SUM(B36,F36:J36)</f>
        <v>0</v>
      </c>
    </row>
    <row r="37" spans="1:11" s="6" customFormat="1" x14ac:dyDescent="0.2">
      <c r="A37" s="161" t="s">
        <v>463</v>
      </c>
      <c r="B37" s="106">
        <v>2</v>
      </c>
      <c r="C37" s="107"/>
      <c r="D37" s="107"/>
      <c r="E37" s="160"/>
      <c r="F37" s="108">
        <v>2</v>
      </c>
      <c r="G37" s="355"/>
      <c r="H37" s="356"/>
      <c r="I37" s="358"/>
      <c r="J37" s="356"/>
      <c r="K37" s="357">
        <f>SUM(B37,F37:J37)</f>
        <v>4</v>
      </c>
    </row>
    <row r="38" spans="1:11" s="6" customFormat="1" x14ac:dyDescent="0.2">
      <c r="A38" s="161" t="s">
        <v>674</v>
      </c>
      <c r="B38" s="106"/>
      <c r="C38" s="107"/>
      <c r="D38" s="107"/>
      <c r="E38" s="160"/>
      <c r="F38" s="108"/>
      <c r="G38" s="355"/>
      <c r="H38" s="356"/>
      <c r="I38" s="358"/>
      <c r="J38" s="356"/>
      <c r="K38" s="357">
        <f>SUM(B38,F38:J38)</f>
        <v>0</v>
      </c>
    </row>
    <row r="39" spans="1:11" s="6" customFormat="1" x14ac:dyDescent="0.2">
      <c r="A39" s="161" t="s">
        <v>465</v>
      </c>
      <c r="B39" s="106"/>
      <c r="C39" s="107"/>
      <c r="D39" s="107"/>
      <c r="E39" s="160"/>
      <c r="F39" s="108"/>
      <c r="G39" s="355"/>
      <c r="H39" s="356"/>
      <c r="I39" s="358"/>
      <c r="J39" s="356"/>
      <c r="K39" s="357">
        <f>SUM(B39,F39:J39)</f>
        <v>0</v>
      </c>
    </row>
    <row r="40" spans="1:11" s="6" customFormat="1" x14ac:dyDescent="0.2">
      <c r="A40" s="161" t="s">
        <v>485</v>
      </c>
      <c r="B40" s="106"/>
      <c r="C40" s="107"/>
      <c r="D40" s="107"/>
      <c r="E40" s="160"/>
      <c r="F40" s="108"/>
      <c r="G40" s="355"/>
      <c r="H40" s="356"/>
      <c r="I40" s="358"/>
      <c r="J40" s="356"/>
      <c r="K40" s="357">
        <f>SUM(B40,F40:J40)</f>
        <v>0</v>
      </c>
    </row>
    <row r="41" spans="1:11" s="6" customFormat="1" x14ac:dyDescent="0.2">
      <c r="A41" s="161" t="s">
        <v>474</v>
      </c>
      <c r="B41" s="106"/>
      <c r="C41" s="107"/>
      <c r="D41" s="107"/>
      <c r="E41" s="160"/>
      <c r="F41" s="108"/>
      <c r="G41" s="355"/>
      <c r="H41" s="356"/>
      <c r="I41" s="358"/>
      <c r="J41" s="356"/>
      <c r="K41" s="357">
        <f>SUM(B41,F41:J41)</f>
        <v>0</v>
      </c>
    </row>
    <row r="42" spans="1:11" s="6" customFormat="1" x14ac:dyDescent="0.2">
      <c r="A42" s="161" t="s">
        <v>575</v>
      </c>
      <c r="B42" s="106"/>
      <c r="C42" s="107"/>
      <c r="D42" s="107"/>
      <c r="E42" s="160"/>
      <c r="F42" s="108">
        <v>1</v>
      </c>
      <c r="G42" s="355"/>
      <c r="H42" s="356"/>
      <c r="I42" s="358"/>
      <c r="J42" s="356"/>
      <c r="K42" s="357">
        <f>SUM(B42,F42:J42)</f>
        <v>1</v>
      </c>
    </row>
    <row r="43" spans="1:11" s="6" customFormat="1" x14ac:dyDescent="0.2">
      <c r="A43" s="161" t="s">
        <v>490</v>
      </c>
      <c r="B43" s="106"/>
      <c r="C43" s="107"/>
      <c r="D43" s="107"/>
      <c r="E43" s="160"/>
      <c r="F43" s="108"/>
      <c r="G43" s="355"/>
      <c r="H43" s="356"/>
      <c r="I43" s="358"/>
      <c r="J43" s="356"/>
      <c r="K43" s="357">
        <f>SUM(B43,F43:J43)</f>
        <v>0</v>
      </c>
    </row>
    <row r="44" spans="1:11" s="6" customFormat="1" x14ac:dyDescent="0.2">
      <c r="A44" s="161" t="s">
        <v>476</v>
      </c>
      <c r="B44" s="106"/>
      <c r="C44" s="107"/>
      <c r="D44" s="107"/>
      <c r="E44" s="160"/>
      <c r="F44" s="108">
        <v>4</v>
      </c>
      <c r="G44" s="355"/>
      <c r="H44" s="356"/>
      <c r="I44" s="358"/>
      <c r="J44" s="356"/>
      <c r="K44" s="357">
        <f>SUM(B44,F44:J44)</f>
        <v>4</v>
      </c>
    </row>
    <row r="45" spans="1:11" s="6" customFormat="1" x14ac:dyDescent="0.2">
      <c r="A45" s="161" t="s">
        <v>477</v>
      </c>
      <c r="B45" s="106"/>
      <c r="C45" s="107"/>
      <c r="D45" s="107"/>
      <c r="E45" s="160"/>
      <c r="F45" s="108">
        <v>12</v>
      </c>
      <c r="G45" s="355"/>
      <c r="H45" s="356"/>
      <c r="I45" s="358"/>
      <c r="J45" s="356"/>
      <c r="K45" s="357">
        <f>SUM(B45,F45:J45)</f>
        <v>12</v>
      </c>
    </row>
    <row r="46" spans="1:11" s="6" customFormat="1" x14ac:dyDescent="0.2">
      <c r="A46" s="161" t="s">
        <v>492</v>
      </c>
      <c r="B46" s="106">
        <v>2</v>
      </c>
      <c r="C46" s="107"/>
      <c r="D46" s="107"/>
      <c r="E46" s="160"/>
      <c r="F46" s="108"/>
      <c r="G46" s="355"/>
      <c r="H46" s="356"/>
      <c r="I46" s="358"/>
      <c r="J46" s="356"/>
      <c r="K46" s="357">
        <f>SUM(B46,F46:J46)</f>
        <v>2</v>
      </c>
    </row>
    <row r="47" spans="1:11" s="6" customFormat="1" x14ac:dyDescent="0.2">
      <c r="A47" s="161" t="s">
        <v>628</v>
      </c>
      <c r="B47" s="106"/>
      <c r="C47" s="107"/>
      <c r="D47" s="107"/>
      <c r="E47" s="160"/>
      <c r="F47" s="108"/>
      <c r="G47" s="355"/>
      <c r="H47" s="356"/>
      <c r="I47" s="358"/>
      <c r="J47" s="356"/>
      <c r="K47" s="357">
        <f>SUM(B47,F47:J47)</f>
        <v>0</v>
      </c>
    </row>
    <row r="48" spans="1:11" s="6" customFormat="1" x14ac:dyDescent="0.2">
      <c r="A48" s="161" t="s">
        <v>612</v>
      </c>
      <c r="B48" s="106"/>
      <c r="C48" s="107"/>
      <c r="D48" s="107"/>
      <c r="E48" s="160"/>
      <c r="F48" s="108"/>
      <c r="G48" s="355"/>
      <c r="H48" s="356"/>
      <c r="I48" s="358"/>
      <c r="J48" s="356"/>
      <c r="K48" s="357">
        <f>SUM(B48,F48:J48)</f>
        <v>0</v>
      </c>
    </row>
    <row r="49" spans="1:11" s="6" customFormat="1" x14ac:dyDescent="0.2">
      <c r="A49" s="161" t="s">
        <v>482</v>
      </c>
      <c r="B49" s="106"/>
      <c r="C49" s="107"/>
      <c r="D49" s="107"/>
      <c r="E49" s="160"/>
      <c r="F49" s="108"/>
      <c r="G49" s="355"/>
      <c r="H49" s="356"/>
      <c r="I49" s="358"/>
      <c r="J49" s="356"/>
      <c r="K49" s="357">
        <f>SUM(B49,F49:J49)</f>
        <v>0</v>
      </c>
    </row>
    <row r="50" spans="1:11" s="6" customFormat="1" x14ac:dyDescent="0.2">
      <c r="A50" s="161" t="s">
        <v>493</v>
      </c>
      <c r="B50" s="106"/>
      <c r="C50" s="107"/>
      <c r="D50" s="107"/>
      <c r="E50" s="160"/>
      <c r="F50" s="108"/>
      <c r="G50" s="355"/>
      <c r="H50" s="356"/>
      <c r="I50" s="358"/>
      <c r="J50" s="356"/>
      <c r="K50" s="357">
        <f>SUM(B50,F50:J50)</f>
        <v>0</v>
      </c>
    </row>
    <row r="51" spans="1:11" s="6" customFormat="1" x14ac:dyDescent="0.2">
      <c r="A51" s="161" t="s">
        <v>494</v>
      </c>
      <c r="B51" s="106"/>
      <c r="C51" s="107"/>
      <c r="D51" s="107"/>
      <c r="E51" s="160"/>
      <c r="F51" s="108"/>
      <c r="G51" s="355"/>
      <c r="H51" s="356"/>
      <c r="I51" s="358"/>
      <c r="J51" s="356"/>
      <c r="K51" s="357">
        <f>SUM(B51,F51:J51)</f>
        <v>0</v>
      </c>
    </row>
    <row r="52" spans="1:11" s="6" customFormat="1" x14ac:dyDescent="0.2">
      <c r="A52" s="161" t="s">
        <v>511</v>
      </c>
      <c r="B52" s="106"/>
      <c r="C52" s="107"/>
      <c r="D52" s="107"/>
      <c r="E52" s="160"/>
      <c r="F52" s="108"/>
      <c r="G52" s="355"/>
      <c r="H52" s="356"/>
      <c r="I52" s="358"/>
      <c r="J52" s="356"/>
      <c r="K52" s="357">
        <f>SUM(B52,F52:J52)</f>
        <v>0</v>
      </c>
    </row>
    <row r="53" spans="1:11" s="6" customFormat="1" x14ac:dyDescent="0.2">
      <c r="A53" s="161" t="s">
        <v>666</v>
      </c>
      <c r="B53" s="106"/>
      <c r="C53" s="107"/>
      <c r="D53" s="107"/>
      <c r="E53" s="160"/>
      <c r="F53" s="108"/>
      <c r="G53" s="355"/>
      <c r="H53" s="356"/>
      <c r="I53" s="358"/>
      <c r="J53" s="356"/>
      <c r="K53" s="357">
        <f>SUM(B53,F53:J53)</f>
        <v>0</v>
      </c>
    </row>
    <row r="54" spans="1:11" s="6" customFormat="1" x14ac:dyDescent="0.2">
      <c r="A54" s="161" t="s">
        <v>495</v>
      </c>
      <c r="B54" s="106"/>
      <c r="C54" s="107"/>
      <c r="D54" s="107"/>
      <c r="E54" s="160"/>
      <c r="F54" s="108"/>
      <c r="G54" s="355"/>
      <c r="H54" s="356"/>
      <c r="I54" s="358"/>
      <c r="J54" s="356"/>
      <c r="K54" s="357">
        <f>SUM(B54,F54:J54)</f>
        <v>0</v>
      </c>
    </row>
    <row r="55" spans="1:11" s="6" customFormat="1" x14ac:dyDescent="0.2">
      <c r="A55" s="161" t="s">
        <v>500</v>
      </c>
      <c r="B55" s="106">
        <v>7</v>
      </c>
      <c r="C55" s="107"/>
      <c r="D55" s="107"/>
      <c r="E55" s="160"/>
      <c r="F55" s="108">
        <v>2</v>
      </c>
      <c r="G55" s="355"/>
      <c r="H55" s="356"/>
      <c r="I55" s="358"/>
      <c r="J55" s="356"/>
      <c r="K55" s="357">
        <f>SUM(B55,F55:J55)</f>
        <v>9</v>
      </c>
    </row>
    <row r="56" spans="1:11" s="6" customFormat="1" x14ac:dyDescent="0.2">
      <c r="A56" s="161" t="s">
        <v>498</v>
      </c>
      <c r="B56" s="106"/>
      <c r="C56" s="107"/>
      <c r="D56" s="107"/>
      <c r="E56" s="160"/>
      <c r="F56" s="108"/>
      <c r="G56" s="355"/>
      <c r="H56" s="356"/>
      <c r="I56" s="358"/>
      <c r="J56" s="356"/>
      <c r="K56" s="357">
        <f>SUM(B56,F56:J56)</f>
        <v>0</v>
      </c>
    </row>
    <row r="57" spans="1:11" s="6" customFormat="1" x14ac:dyDescent="0.2">
      <c r="A57" s="161" t="s">
        <v>501</v>
      </c>
      <c r="B57" s="106"/>
      <c r="C57" s="107"/>
      <c r="D57" s="107"/>
      <c r="E57" s="160"/>
      <c r="F57" s="108"/>
      <c r="G57" s="355"/>
      <c r="H57" s="356"/>
      <c r="I57" s="358"/>
      <c r="J57" s="356"/>
      <c r="K57" s="357">
        <f>SUM(B57,F57:J57)</f>
        <v>0</v>
      </c>
    </row>
    <row r="58" spans="1:11" s="6" customFormat="1" x14ac:dyDescent="0.2">
      <c r="A58" s="161" t="s">
        <v>502</v>
      </c>
      <c r="B58" s="106"/>
      <c r="C58" s="107"/>
      <c r="D58" s="107"/>
      <c r="E58" s="160"/>
      <c r="F58" s="108"/>
      <c r="G58" s="355"/>
      <c r="H58" s="356"/>
      <c r="I58" s="358"/>
      <c r="J58" s="356"/>
      <c r="K58" s="357">
        <f>SUM(B58,F58:J58)</f>
        <v>0</v>
      </c>
    </row>
    <row r="59" spans="1:11" s="6" customFormat="1" x14ac:dyDescent="0.2">
      <c r="A59" s="161" t="s">
        <v>621</v>
      </c>
      <c r="B59" s="106"/>
      <c r="C59" s="107"/>
      <c r="D59" s="107"/>
      <c r="E59" s="160"/>
      <c r="F59" s="108"/>
      <c r="G59" s="355"/>
      <c r="H59" s="356"/>
      <c r="I59" s="358"/>
      <c r="J59" s="356"/>
      <c r="K59" s="357">
        <f>SUM(B59,F59:J59)</f>
        <v>0</v>
      </c>
    </row>
    <row r="60" spans="1:11" s="6" customFormat="1" x14ac:dyDescent="0.2">
      <c r="A60" s="161" t="s">
        <v>599</v>
      </c>
      <c r="B60" s="106"/>
      <c r="C60" s="107"/>
      <c r="D60" s="107"/>
      <c r="E60" s="160"/>
      <c r="F60" s="108"/>
      <c r="G60" s="355"/>
      <c r="H60" s="356"/>
      <c r="I60" s="358"/>
      <c r="J60" s="356"/>
      <c r="K60" s="357">
        <f>SUM(B60,F60:J60)</f>
        <v>0</v>
      </c>
    </row>
    <row r="61" spans="1:11" s="6" customFormat="1" x14ac:dyDescent="0.2">
      <c r="A61" s="161" t="s">
        <v>504</v>
      </c>
      <c r="B61" s="106"/>
      <c r="C61" s="107"/>
      <c r="D61" s="107"/>
      <c r="E61" s="160"/>
      <c r="F61" s="108"/>
      <c r="G61" s="355"/>
      <c r="H61" s="356"/>
      <c r="I61" s="358"/>
      <c r="J61" s="356"/>
      <c r="K61" s="357">
        <f>SUM(B61,F61:J61)</f>
        <v>0</v>
      </c>
    </row>
    <row r="62" spans="1:11" s="6" customFormat="1" x14ac:dyDescent="0.2">
      <c r="A62" s="161" t="s">
        <v>607</v>
      </c>
      <c r="B62" s="106"/>
      <c r="C62" s="107"/>
      <c r="D62" s="107"/>
      <c r="E62" s="160"/>
      <c r="F62" s="108"/>
      <c r="G62" s="355"/>
      <c r="H62" s="356"/>
      <c r="I62" s="358"/>
      <c r="J62" s="356"/>
      <c r="K62" s="357">
        <f>SUM(B62,F62:J62)</f>
        <v>0</v>
      </c>
    </row>
    <row r="63" spans="1:11" s="6" customFormat="1" x14ac:dyDescent="0.2">
      <c r="A63" s="161" t="s">
        <v>505</v>
      </c>
      <c r="B63" s="106">
        <v>22</v>
      </c>
      <c r="C63" s="107"/>
      <c r="D63" s="107"/>
      <c r="E63" s="160"/>
      <c r="F63" s="108">
        <v>3</v>
      </c>
      <c r="G63" s="355">
        <v>2</v>
      </c>
      <c r="H63" s="356"/>
      <c r="I63" s="358">
        <v>1</v>
      </c>
      <c r="J63" s="356"/>
      <c r="K63" s="357">
        <f>SUM(B63,F63:J63)</f>
        <v>28</v>
      </c>
    </row>
    <row r="64" spans="1:11" s="6" customFormat="1" x14ac:dyDescent="0.2">
      <c r="A64" s="161" t="s">
        <v>508</v>
      </c>
      <c r="B64" s="106"/>
      <c r="C64" s="107"/>
      <c r="D64" s="107"/>
      <c r="E64" s="160"/>
      <c r="F64" s="108"/>
      <c r="G64" s="355"/>
      <c r="H64" s="356"/>
      <c r="I64" s="358"/>
      <c r="J64" s="356"/>
      <c r="K64" s="357">
        <f>SUM(B64,F64:J64)</f>
        <v>0</v>
      </c>
    </row>
    <row r="65" spans="1:11" s="6" customFormat="1" x14ac:dyDescent="0.2">
      <c r="A65" s="161" t="s">
        <v>510</v>
      </c>
      <c r="B65" s="106"/>
      <c r="C65" s="107"/>
      <c r="D65" s="107"/>
      <c r="E65" s="160"/>
      <c r="F65" s="108"/>
      <c r="G65" s="355"/>
      <c r="H65" s="356"/>
      <c r="I65" s="358"/>
      <c r="J65" s="356"/>
      <c r="K65" s="357">
        <f>SUM(B65,F65:J65)</f>
        <v>0</v>
      </c>
    </row>
    <row r="66" spans="1:11" s="6" customFormat="1" x14ac:dyDescent="0.2">
      <c r="A66" s="161" t="s">
        <v>509</v>
      </c>
      <c r="B66" s="106"/>
      <c r="C66" s="107"/>
      <c r="D66" s="107"/>
      <c r="E66" s="160"/>
      <c r="F66" s="108"/>
      <c r="G66" s="355"/>
      <c r="H66" s="356"/>
      <c r="I66" s="358"/>
      <c r="J66" s="356"/>
      <c r="K66" s="357">
        <f>SUM(B66,F66:J66)</f>
        <v>0</v>
      </c>
    </row>
    <row r="67" spans="1:11" s="6" customFormat="1" x14ac:dyDescent="0.2">
      <c r="A67" s="161" t="s">
        <v>507</v>
      </c>
      <c r="B67" s="106">
        <v>6</v>
      </c>
      <c r="C67" s="107"/>
      <c r="D67" s="107"/>
      <c r="E67" s="160"/>
      <c r="F67" s="108">
        <v>135</v>
      </c>
      <c r="G67" s="355">
        <v>2</v>
      </c>
      <c r="H67" s="356"/>
      <c r="I67" s="358">
        <v>2</v>
      </c>
      <c r="J67" s="356"/>
      <c r="K67" s="357">
        <f>SUM(B67,F67:J67)</f>
        <v>145</v>
      </c>
    </row>
    <row r="68" spans="1:11" s="6" customFormat="1" x14ac:dyDescent="0.2">
      <c r="A68" s="161" t="s">
        <v>512</v>
      </c>
      <c r="B68" s="106"/>
      <c r="C68" s="107"/>
      <c r="D68" s="107"/>
      <c r="E68" s="160"/>
      <c r="F68" s="108"/>
      <c r="G68" s="355"/>
      <c r="H68" s="356"/>
      <c r="I68" s="358"/>
      <c r="J68" s="356"/>
      <c r="K68" s="357">
        <f>SUM(B68,F68:J68)</f>
        <v>0</v>
      </c>
    </row>
    <row r="69" spans="1:11" s="6" customFormat="1" x14ac:dyDescent="0.2">
      <c r="A69" s="161" t="s">
        <v>514</v>
      </c>
      <c r="B69" s="106"/>
      <c r="C69" s="107"/>
      <c r="D69" s="107"/>
      <c r="E69" s="160"/>
      <c r="F69" s="108"/>
      <c r="G69" s="355"/>
      <c r="H69" s="356"/>
      <c r="I69" s="358"/>
      <c r="J69" s="356"/>
      <c r="K69" s="357">
        <f>SUM(B69,F69:J69)</f>
        <v>0</v>
      </c>
    </row>
    <row r="70" spans="1:11" s="6" customFormat="1" x14ac:dyDescent="0.2">
      <c r="A70" s="161" t="s">
        <v>517</v>
      </c>
      <c r="B70" s="106"/>
      <c r="C70" s="107"/>
      <c r="D70" s="107"/>
      <c r="E70" s="160"/>
      <c r="F70" s="108"/>
      <c r="G70" s="355"/>
      <c r="H70" s="356"/>
      <c r="I70" s="358"/>
      <c r="J70" s="356"/>
      <c r="K70" s="357">
        <f>SUM(B70,F70:J70)</f>
        <v>0</v>
      </c>
    </row>
    <row r="71" spans="1:11" s="6" customFormat="1" x14ac:dyDescent="0.2">
      <c r="A71" s="161" t="s">
        <v>518</v>
      </c>
      <c r="B71" s="106"/>
      <c r="C71" s="107"/>
      <c r="D71" s="107"/>
      <c r="E71" s="160"/>
      <c r="F71" s="108"/>
      <c r="G71" s="355"/>
      <c r="H71" s="356"/>
      <c r="I71" s="358"/>
      <c r="J71" s="356"/>
      <c r="K71" s="357">
        <f>SUM(B71,F71:J71)</f>
        <v>0</v>
      </c>
    </row>
    <row r="72" spans="1:11" s="6" customFormat="1" x14ac:dyDescent="0.2">
      <c r="A72" s="161" t="s">
        <v>522</v>
      </c>
      <c r="B72" s="106"/>
      <c r="C72" s="107"/>
      <c r="D72" s="107"/>
      <c r="E72" s="160"/>
      <c r="F72" s="108"/>
      <c r="G72" s="355"/>
      <c r="H72" s="356"/>
      <c r="I72" s="358"/>
      <c r="J72" s="356"/>
      <c r="K72" s="357">
        <f>SUM(B72,F72:J72)</f>
        <v>0</v>
      </c>
    </row>
    <row r="73" spans="1:11" s="6" customFormat="1" x14ac:dyDescent="0.2">
      <c r="A73" s="161" t="s">
        <v>521</v>
      </c>
      <c r="B73" s="106"/>
      <c r="C73" s="107"/>
      <c r="D73" s="107"/>
      <c r="E73" s="160"/>
      <c r="F73" s="108"/>
      <c r="G73" s="355"/>
      <c r="H73" s="356"/>
      <c r="I73" s="358"/>
      <c r="J73" s="356"/>
      <c r="K73" s="357">
        <f>SUM(B73,F73:J73)</f>
        <v>0</v>
      </c>
    </row>
    <row r="74" spans="1:11" s="6" customFormat="1" x14ac:dyDescent="0.2">
      <c r="A74" s="161" t="s">
        <v>513</v>
      </c>
      <c r="B74" s="106"/>
      <c r="C74" s="107"/>
      <c r="D74" s="107"/>
      <c r="E74" s="160"/>
      <c r="F74" s="108"/>
      <c r="G74" s="355"/>
      <c r="H74" s="356"/>
      <c r="I74" s="358"/>
      <c r="J74" s="356"/>
      <c r="K74" s="357">
        <f>SUM(B74,F74:J74)</f>
        <v>0</v>
      </c>
    </row>
    <row r="75" spans="1:11" s="6" customFormat="1" x14ac:dyDescent="0.2">
      <c r="A75" s="161" t="s">
        <v>525</v>
      </c>
      <c r="B75" s="106"/>
      <c r="C75" s="107"/>
      <c r="D75" s="107"/>
      <c r="E75" s="160"/>
      <c r="F75" s="108"/>
      <c r="G75" s="355"/>
      <c r="H75" s="356"/>
      <c r="I75" s="358"/>
      <c r="J75" s="356"/>
      <c r="K75" s="357">
        <f>SUM(B75,F75:J75)</f>
        <v>0</v>
      </c>
    </row>
    <row r="76" spans="1:11" s="6" customFormat="1" x14ac:dyDescent="0.2">
      <c r="A76" s="161" t="s">
        <v>526</v>
      </c>
      <c r="B76" s="106"/>
      <c r="C76" s="107"/>
      <c r="D76" s="107"/>
      <c r="E76" s="160"/>
      <c r="F76" s="108"/>
      <c r="G76" s="355"/>
      <c r="H76" s="356"/>
      <c r="I76" s="358"/>
      <c r="J76" s="356"/>
      <c r="K76" s="357">
        <f>SUM(B76,F76:J76)</f>
        <v>0</v>
      </c>
    </row>
    <row r="77" spans="1:11" s="6" customFormat="1" x14ac:dyDescent="0.2">
      <c r="A77" s="161" t="s">
        <v>527</v>
      </c>
      <c r="B77" s="106"/>
      <c r="C77" s="107"/>
      <c r="D77" s="107"/>
      <c r="E77" s="160"/>
      <c r="F77" s="108"/>
      <c r="G77" s="355"/>
      <c r="H77" s="356"/>
      <c r="I77" s="358"/>
      <c r="J77" s="356"/>
      <c r="K77" s="357">
        <f>SUM(B77,F77:J77)</f>
        <v>0</v>
      </c>
    </row>
    <row r="78" spans="1:11" s="6" customFormat="1" x14ac:dyDescent="0.2">
      <c r="A78" s="161" t="s">
        <v>529</v>
      </c>
      <c r="B78" s="106"/>
      <c r="C78" s="107"/>
      <c r="D78" s="107"/>
      <c r="E78" s="160"/>
      <c r="F78" s="108"/>
      <c r="G78" s="355"/>
      <c r="H78" s="356"/>
      <c r="I78" s="358"/>
      <c r="J78" s="356"/>
      <c r="K78" s="357">
        <f>SUM(B78,F78:J78)</f>
        <v>0</v>
      </c>
    </row>
    <row r="79" spans="1:11" s="6" customFormat="1" x14ac:dyDescent="0.2">
      <c r="A79" s="161" t="s">
        <v>531</v>
      </c>
      <c r="B79" s="106"/>
      <c r="C79" s="107"/>
      <c r="D79" s="107"/>
      <c r="E79" s="160"/>
      <c r="F79" s="108"/>
      <c r="G79" s="355"/>
      <c r="H79" s="356"/>
      <c r="I79" s="358"/>
      <c r="J79" s="356"/>
      <c r="K79" s="357">
        <f>SUM(B79,F79:J79)</f>
        <v>0</v>
      </c>
    </row>
    <row r="80" spans="1:11" s="6" customFormat="1" x14ac:dyDescent="0.2">
      <c r="A80" s="161" t="s">
        <v>475</v>
      </c>
      <c r="B80" s="106"/>
      <c r="C80" s="107"/>
      <c r="D80" s="107"/>
      <c r="E80" s="160"/>
      <c r="F80" s="108"/>
      <c r="G80" s="355"/>
      <c r="H80" s="356"/>
      <c r="I80" s="358"/>
      <c r="J80" s="356"/>
      <c r="K80" s="357">
        <f>SUM(B80,F80:J80)</f>
        <v>0</v>
      </c>
    </row>
    <row r="81" spans="1:13" s="6" customFormat="1" x14ac:dyDescent="0.2">
      <c r="A81" s="161" t="s">
        <v>487</v>
      </c>
      <c r="B81" s="106">
        <v>1</v>
      </c>
      <c r="C81" s="107"/>
      <c r="D81" s="107"/>
      <c r="E81" s="160"/>
      <c r="F81" s="108">
        <v>1</v>
      </c>
      <c r="G81" s="355"/>
      <c r="H81" s="356"/>
      <c r="I81" s="358"/>
      <c r="J81" s="356"/>
      <c r="K81" s="357">
        <f>SUM(B81,F81:J81)</f>
        <v>2</v>
      </c>
    </row>
    <row r="82" spans="1:13" s="6" customFormat="1" x14ac:dyDescent="0.2">
      <c r="A82" s="161" t="s">
        <v>535</v>
      </c>
      <c r="B82" s="106"/>
      <c r="C82" s="107"/>
      <c r="D82" s="107"/>
      <c r="E82" s="160"/>
      <c r="F82" s="108"/>
      <c r="G82" s="355"/>
      <c r="H82" s="356"/>
      <c r="I82" s="358"/>
      <c r="J82" s="356"/>
      <c r="K82" s="357">
        <f>SUM(B82,F82:J82)</f>
        <v>0</v>
      </c>
    </row>
    <row r="83" spans="1:13" s="6" customFormat="1" x14ac:dyDescent="0.2">
      <c r="A83" s="161" t="s">
        <v>536</v>
      </c>
      <c r="B83" s="106"/>
      <c r="C83" s="107"/>
      <c r="D83" s="107"/>
      <c r="E83" s="160"/>
      <c r="F83" s="108"/>
      <c r="G83" s="355"/>
      <c r="H83" s="356"/>
      <c r="I83" s="358"/>
      <c r="J83" s="356"/>
      <c r="K83" s="357">
        <f>SUM(B83,F83:J83)</f>
        <v>0</v>
      </c>
    </row>
    <row r="84" spans="1:13" s="6" customFormat="1" x14ac:dyDescent="0.2">
      <c r="A84" s="161" t="s">
        <v>538</v>
      </c>
      <c r="B84" s="106"/>
      <c r="C84" s="107"/>
      <c r="D84" s="107"/>
      <c r="E84" s="160"/>
      <c r="F84" s="108"/>
      <c r="G84" s="355"/>
      <c r="H84" s="356"/>
      <c r="I84" s="358"/>
      <c r="J84" s="356"/>
      <c r="K84" s="357">
        <f>SUM(B84,F84:J84)</f>
        <v>0</v>
      </c>
    </row>
    <row r="85" spans="1:13" s="6" customFormat="1" x14ac:dyDescent="0.2">
      <c r="A85" s="161" t="s">
        <v>537</v>
      </c>
      <c r="B85" s="106"/>
      <c r="C85" s="107"/>
      <c r="D85" s="107"/>
      <c r="E85" s="160"/>
      <c r="F85" s="108"/>
      <c r="G85" s="355"/>
      <c r="H85" s="356"/>
      <c r="I85" s="358"/>
      <c r="J85" s="356">
        <v>1</v>
      </c>
      <c r="K85" s="357">
        <f>SUM(B85,F85:J85)</f>
        <v>1</v>
      </c>
    </row>
    <row r="86" spans="1:13" s="6" customFormat="1" x14ac:dyDescent="0.2">
      <c r="A86" s="161" t="s">
        <v>539</v>
      </c>
      <c r="B86" s="106">
        <v>1</v>
      </c>
      <c r="C86" s="107"/>
      <c r="D86" s="107"/>
      <c r="E86" s="160"/>
      <c r="F86" s="108"/>
      <c r="G86" s="355"/>
      <c r="H86" s="356"/>
      <c r="I86" s="358"/>
      <c r="J86" s="356"/>
      <c r="K86" s="357">
        <f>SUM(B86,F86:J86)</f>
        <v>1</v>
      </c>
    </row>
    <row r="87" spans="1:13" s="6" customFormat="1" x14ac:dyDescent="0.2">
      <c r="A87" s="161" t="s">
        <v>534</v>
      </c>
      <c r="B87" s="106"/>
      <c r="C87" s="107"/>
      <c r="D87" s="107"/>
      <c r="E87" s="160"/>
      <c r="F87" s="108"/>
      <c r="G87" s="355"/>
      <c r="H87" s="356"/>
      <c r="I87" s="358"/>
      <c r="J87" s="356"/>
      <c r="K87" s="357">
        <f>SUM(B87,F87:J87)</f>
        <v>0</v>
      </c>
    </row>
    <row r="88" spans="1:13" s="6" customFormat="1" x14ac:dyDescent="0.2">
      <c r="A88" s="161" t="s">
        <v>541</v>
      </c>
      <c r="B88" s="106">
        <v>4</v>
      </c>
      <c r="C88" s="107"/>
      <c r="D88" s="107"/>
      <c r="E88" s="160"/>
      <c r="F88" s="108">
        <v>29</v>
      </c>
      <c r="G88" s="355">
        <v>9</v>
      </c>
      <c r="H88" s="356"/>
      <c r="I88" s="358"/>
      <c r="J88" s="356"/>
      <c r="K88" s="357">
        <f>SUM(B88,F88:J88)</f>
        <v>42</v>
      </c>
    </row>
    <row r="89" spans="1:13" s="6" customFormat="1" x14ac:dyDescent="0.2">
      <c r="A89" s="161" t="s">
        <v>543</v>
      </c>
      <c r="B89" s="106"/>
      <c r="C89" s="107"/>
      <c r="D89" s="107"/>
      <c r="E89" s="160"/>
      <c r="F89" s="108"/>
      <c r="G89" s="355"/>
      <c r="H89" s="356"/>
      <c r="I89" s="358"/>
      <c r="J89" s="356"/>
      <c r="K89" s="357">
        <f>SUM(B89,F89:J89)</f>
        <v>0</v>
      </c>
    </row>
    <row r="90" spans="1:13" s="6" customFormat="1" x14ac:dyDescent="0.2">
      <c r="A90" s="161" t="s">
        <v>544</v>
      </c>
      <c r="B90" s="106">
        <v>4</v>
      </c>
      <c r="C90" s="107"/>
      <c r="D90" s="107"/>
      <c r="E90" s="160"/>
      <c r="F90" s="108"/>
      <c r="G90" s="355"/>
      <c r="H90" s="356"/>
      <c r="I90" s="358"/>
      <c r="J90" s="356"/>
      <c r="K90" s="357">
        <f>SUM(B90,F90:J90)</f>
        <v>4</v>
      </c>
    </row>
    <row r="91" spans="1:13" s="6" customFormat="1" x14ac:dyDescent="0.2">
      <c r="A91" s="161" t="s">
        <v>680</v>
      </c>
      <c r="B91" s="106"/>
      <c r="C91" s="107"/>
      <c r="D91" s="107"/>
      <c r="E91" s="160"/>
      <c r="F91" s="108"/>
      <c r="G91" s="355"/>
      <c r="H91" s="356"/>
      <c r="I91" s="358"/>
      <c r="J91" s="356"/>
      <c r="K91" s="357">
        <f>SUM(B91,F91:J91)</f>
        <v>0</v>
      </c>
    </row>
    <row r="92" spans="1:13" s="6" customFormat="1" x14ac:dyDescent="0.2">
      <c r="A92" s="161" t="s">
        <v>639</v>
      </c>
      <c r="B92" s="106"/>
      <c r="C92" s="107"/>
      <c r="D92" s="107"/>
      <c r="E92" s="160"/>
      <c r="F92" s="108"/>
      <c r="G92" s="355"/>
      <c r="H92" s="356"/>
      <c r="I92" s="358"/>
      <c r="J92" s="356"/>
      <c r="K92" s="357">
        <f>SUM(B92,F92:J92)</f>
        <v>0</v>
      </c>
      <c r="M92" s="1"/>
    </row>
    <row r="93" spans="1:13" s="6" customFormat="1" x14ac:dyDescent="0.2">
      <c r="A93" s="161" t="s">
        <v>642</v>
      </c>
      <c r="B93" s="106"/>
      <c r="C93" s="107"/>
      <c r="D93" s="107"/>
      <c r="E93" s="160"/>
      <c r="F93" s="108"/>
      <c r="G93" s="355"/>
      <c r="H93" s="356"/>
      <c r="I93" s="358"/>
      <c r="J93" s="356"/>
      <c r="K93" s="357">
        <f>SUM(B93,F93:J93)</f>
        <v>0</v>
      </c>
    </row>
    <row r="94" spans="1:13" s="6" customFormat="1" x14ac:dyDescent="0.2">
      <c r="A94" s="161" t="s">
        <v>503</v>
      </c>
      <c r="B94" s="106"/>
      <c r="C94" s="107"/>
      <c r="D94" s="107"/>
      <c r="E94" s="160"/>
      <c r="F94" s="108"/>
      <c r="G94" s="355"/>
      <c r="H94" s="356"/>
      <c r="I94" s="358"/>
      <c r="J94" s="356"/>
      <c r="K94" s="357">
        <f>SUM(B94,F94:J94)</f>
        <v>0</v>
      </c>
    </row>
    <row r="95" spans="1:13" s="6" customFormat="1" x14ac:dyDescent="0.2">
      <c r="A95" s="161" t="s">
        <v>546</v>
      </c>
      <c r="B95" s="106"/>
      <c r="C95" s="107"/>
      <c r="D95" s="107"/>
      <c r="E95" s="160"/>
      <c r="F95" s="108"/>
      <c r="G95" s="355"/>
      <c r="H95" s="356"/>
      <c r="I95" s="358"/>
      <c r="J95" s="356"/>
      <c r="K95" s="357">
        <f>SUM(B95,F95:J95)</f>
        <v>0</v>
      </c>
    </row>
    <row r="96" spans="1:13" s="6" customFormat="1" x14ac:dyDescent="0.2">
      <c r="A96" s="161" t="s">
        <v>471</v>
      </c>
      <c r="B96" s="106"/>
      <c r="C96" s="107"/>
      <c r="D96" s="107"/>
      <c r="E96" s="160"/>
      <c r="F96" s="108"/>
      <c r="G96" s="355"/>
      <c r="H96" s="356"/>
      <c r="I96" s="358"/>
      <c r="J96" s="356"/>
      <c r="K96" s="357">
        <f>SUM(B96,F96:J96)</f>
        <v>0</v>
      </c>
    </row>
    <row r="97" spans="1:11" s="6" customFormat="1" x14ac:dyDescent="0.2">
      <c r="A97" s="161" t="s">
        <v>467</v>
      </c>
      <c r="B97" s="106"/>
      <c r="C97" s="107"/>
      <c r="D97" s="107"/>
      <c r="E97" s="160"/>
      <c r="F97" s="108"/>
      <c r="G97" s="355"/>
      <c r="H97" s="356"/>
      <c r="I97" s="358"/>
      <c r="J97" s="356"/>
      <c r="K97" s="357">
        <f>SUM(B97,F97:J97)</f>
        <v>0</v>
      </c>
    </row>
    <row r="98" spans="1:11" s="6" customFormat="1" x14ac:dyDescent="0.2">
      <c r="A98" s="161" t="s">
        <v>468</v>
      </c>
      <c r="B98" s="106"/>
      <c r="C98" s="107"/>
      <c r="D98" s="107"/>
      <c r="E98" s="160"/>
      <c r="F98" s="108"/>
      <c r="G98" s="355"/>
      <c r="H98" s="356"/>
      <c r="I98" s="358"/>
      <c r="J98" s="356"/>
      <c r="K98" s="357">
        <f>SUM(B98,F98:J98)</f>
        <v>0</v>
      </c>
    </row>
    <row r="99" spans="1:11" s="6" customFormat="1" x14ac:dyDescent="0.2">
      <c r="A99" s="161" t="s">
        <v>469</v>
      </c>
      <c r="B99" s="106"/>
      <c r="C99" s="107"/>
      <c r="D99" s="107"/>
      <c r="E99" s="160"/>
      <c r="F99" s="108"/>
      <c r="G99" s="355"/>
      <c r="H99" s="356"/>
      <c r="I99" s="358"/>
      <c r="J99" s="356"/>
      <c r="K99" s="357">
        <f>SUM(B99,F99:J99)</f>
        <v>0</v>
      </c>
    </row>
    <row r="100" spans="1:11" s="6" customFormat="1" x14ac:dyDescent="0.2">
      <c r="A100" s="161" t="s">
        <v>470</v>
      </c>
      <c r="B100" s="106"/>
      <c r="C100" s="107"/>
      <c r="D100" s="107"/>
      <c r="E100" s="160"/>
      <c r="F100" s="108"/>
      <c r="G100" s="355"/>
      <c r="H100" s="356"/>
      <c r="I100" s="358"/>
      <c r="J100" s="356"/>
      <c r="K100" s="357">
        <f>SUM(B100,F100:J100)</f>
        <v>0</v>
      </c>
    </row>
    <row r="101" spans="1:11" s="6" customFormat="1" x14ac:dyDescent="0.2">
      <c r="A101" s="161" t="s">
        <v>547</v>
      </c>
      <c r="B101" s="106"/>
      <c r="C101" s="107"/>
      <c r="D101" s="107"/>
      <c r="E101" s="160"/>
      <c r="F101" s="108"/>
      <c r="G101" s="355"/>
      <c r="H101" s="356"/>
      <c r="I101" s="358"/>
      <c r="J101" s="356"/>
      <c r="K101" s="357">
        <f>SUM(B101,F101:J101)</f>
        <v>0</v>
      </c>
    </row>
    <row r="102" spans="1:11" s="6" customFormat="1" x14ac:dyDescent="0.2">
      <c r="A102" s="161" t="s">
        <v>480</v>
      </c>
      <c r="B102" s="106"/>
      <c r="C102" s="107"/>
      <c r="D102" s="107"/>
      <c r="E102" s="160"/>
      <c r="F102" s="108">
        <v>1</v>
      </c>
      <c r="G102" s="355"/>
      <c r="H102" s="356"/>
      <c r="I102" s="358"/>
      <c r="J102" s="356"/>
      <c r="K102" s="357">
        <f>SUM(B102,F102:J102)</f>
        <v>1</v>
      </c>
    </row>
    <row r="103" spans="1:11" s="6" customFormat="1" x14ac:dyDescent="0.2">
      <c r="A103" s="161" t="s">
        <v>481</v>
      </c>
      <c r="B103" s="106"/>
      <c r="C103" s="107"/>
      <c r="D103" s="107"/>
      <c r="E103" s="160"/>
      <c r="F103" s="108"/>
      <c r="G103" s="355"/>
      <c r="H103" s="356"/>
      <c r="I103" s="358"/>
      <c r="J103" s="356"/>
      <c r="K103" s="357">
        <f>SUM(B103,F103:J103)</f>
        <v>0</v>
      </c>
    </row>
    <row r="104" spans="1:11" s="6" customFormat="1" x14ac:dyDescent="0.2">
      <c r="A104" s="161" t="s">
        <v>484</v>
      </c>
      <c r="B104" s="106"/>
      <c r="C104" s="107"/>
      <c r="D104" s="107"/>
      <c r="E104" s="160"/>
      <c r="F104" s="108"/>
      <c r="G104" s="355"/>
      <c r="H104" s="356"/>
      <c r="I104" s="358"/>
      <c r="J104" s="356"/>
      <c r="K104" s="357">
        <f>SUM(B104,F104:J104)</f>
        <v>0</v>
      </c>
    </row>
    <row r="105" spans="1:11" s="6" customFormat="1" x14ac:dyDescent="0.2">
      <c r="A105" s="161" t="s">
        <v>483</v>
      </c>
      <c r="B105" s="106"/>
      <c r="C105" s="107"/>
      <c r="D105" s="107"/>
      <c r="E105" s="160"/>
      <c r="F105" s="108"/>
      <c r="G105" s="355"/>
      <c r="H105" s="356"/>
      <c r="I105" s="358"/>
      <c r="J105" s="356"/>
      <c r="K105" s="357">
        <f>SUM(B105,F105:J105)</f>
        <v>0</v>
      </c>
    </row>
    <row r="106" spans="1:11" s="6" customFormat="1" x14ac:dyDescent="0.2">
      <c r="A106" s="161" t="s">
        <v>548</v>
      </c>
      <c r="B106" s="106"/>
      <c r="C106" s="107"/>
      <c r="D106" s="107"/>
      <c r="E106" s="160"/>
      <c r="F106" s="108"/>
      <c r="G106" s="355"/>
      <c r="H106" s="356"/>
      <c r="I106" s="358"/>
      <c r="J106" s="356"/>
      <c r="K106" s="357">
        <f>SUM(B106,F106:J106)</f>
        <v>0</v>
      </c>
    </row>
    <row r="107" spans="1:11" s="6" customFormat="1" x14ac:dyDescent="0.2">
      <c r="A107" s="161" t="s">
        <v>549</v>
      </c>
      <c r="B107" s="106">
        <v>2</v>
      </c>
      <c r="C107" s="107"/>
      <c r="D107" s="107"/>
      <c r="E107" s="160"/>
      <c r="F107" s="108">
        <v>31</v>
      </c>
      <c r="G107" s="355"/>
      <c r="H107" s="356"/>
      <c r="I107" s="358"/>
      <c r="J107" s="356"/>
      <c r="K107" s="357">
        <f>SUM(B107,F107:J107)</f>
        <v>33</v>
      </c>
    </row>
    <row r="108" spans="1:11" s="6" customFormat="1" x14ac:dyDescent="0.2">
      <c r="A108" s="161" t="s">
        <v>461</v>
      </c>
      <c r="B108" s="106"/>
      <c r="C108" s="107"/>
      <c r="D108" s="107"/>
      <c r="E108" s="160"/>
      <c r="F108" s="108">
        <v>1</v>
      </c>
      <c r="G108" s="355"/>
      <c r="H108" s="356"/>
      <c r="I108" s="358"/>
      <c r="J108" s="356"/>
      <c r="K108" s="357">
        <f>SUM(B108,F108:J108)</f>
        <v>1</v>
      </c>
    </row>
    <row r="109" spans="1:11" s="6" customFormat="1" x14ac:dyDescent="0.2">
      <c r="A109" s="161" t="s">
        <v>486</v>
      </c>
      <c r="B109" s="106"/>
      <c r="C109" s="107"/>
      <c r="D109" s="107"/>
      <c r="E109" s="160"/>
      <c r="F109" s="108"/>
      <c r="G109" s="355">
        <v>1</v>
      </c>
      <c r="H109" s="356"/>
      <c r="I109" s="358"/>
      <c r="J109" s="356"/>
      <c r="K109" s="357">
        <f>SUM(B109,F109:J109)</f>
        <v>1</v>
      </c>
    </row>
    <row r="110" spans="1:11" s="6" customFormat="1" x14ac:dyDescent="0.2">
      <c r="A110" s="161" t="s">
        <v>445</v>
      </c>
      <c r="B110" s="106"/>
      <c r="C110" s="107"/>
      <c r="D110" s="107"/>
      <c r="E110" s="160"/>
      <c r="F110" s="108"/>
      <c r="G110" s="355"/>
      <c r="H110" s="356"/>
      <c r="I110" s="358"/>
      <c r="J110" s="356"/>
      <c r="K110" s="357">
        <f>SUM(B110,F110:J110)</f>
        <v>0</v>
      </c>
    </row>
    <row r="111" spans="1:11" s="6" customFormat="1" x14ac:dyDescent="0.2">
      <c r="A111" s="161" t="s">
        <v>629</v>
      </c>
      <c r="B111" s="106"/>
      <c r="C111" s="107"/>
      <c r="D111" s="107"/>
      <c r="E111" s="160"/>
      <c r="F111" s="108"/>
      <c r="G111" s="355"/>
      <c r="H111" s="356"/>
      <c r="I111" s="358"/>
      <c r="J111" s="356"/>
      <c r="K111" s="357">
        <f>SUM(B111,F111:J111)</f>
        <v>0</v>
      </c>
    </row>
    <row r="112" spans="1:11" s="6" customFormat="1" x14ac:dyDescent="0.2">
      <c r="A112" s="161" t="s">
        <v>655</v>
      </c>
      <c r="B112" s="106"/>
      <c r="C112" s="107"/>
      <c r="D112" s="107"/>
      <c r="E112" s="160"/>
      <c r="F112" s="108"/>
      <c r="G112" s="355"/>
      <c r="H112" s="356"/>
      <c r="I112" s="358"/>
      <c r="J112" s="356"/>
      <c r="K112" s="357">
        <f>SUM(B112,F112:J112)</f>
        <v>0</v>
      </c>
    </row>
    <row r="113" spans="1:11" s="6" customFormat="1" x14ac:dyDescent="0.2">
      <c r="A113" s="161" t="s">
        <v>488</v>
      </c>
      <c r="B113" s="106"/>
      <c r="C113" s="107"/>
      <c r="D113" s="107"/>
      <c r="E113" s="160"/>
      <c r="F113" s="108"/>
      <c r="G113" s="355"/>
      <c r="H113" s="356"/>
      <c r="I113" s="358"/>
      <c r="J113" s="356"/>
      <c r="K113" s="357">
        <f>SUM(B113,F113:J113)</f>
        <v>0</v>
      </c>
    </row>
    <row r="114" spans="1:11" s="6" customFormat="1" x14ac:dyDescent="0.2">
      <c r="A114" s="161" t="s">
        <v>550</v>
      </c>
      <c r="B114" s="106"/>
      <c r="C114" s="107"/>
      <c r="D114" s="107"/>
      <c r="E114" s="160"/>
      <c r="F114" s="108"/>
      <c r="G114" s="355"/>
      <c r="H114" s="356"/>
      <c r="I114" s="358"/>
      <c r="J114" s="356"/>
      <c r="K114" s="357">
        <f>SUM(B114,F114:J114)</f>
        <v>0</v>
      </c>
    </row>
    <row r="115" spans="1:11" s="6" customFormat="1" x14ac:dyDescent="0.2">
      <c r="A115" s="161" t="s">
        <v>489</v>
      </c>
      <c r="B115" s="106"/>
      <c r="C115" s="107"/>
      <c r="D115" s="107"/>
      <c r="E115" s="160"/>
      <c r="F115" s="108"/>
      <c r="G115" s="355"/>
      <c r="H115" s="356"/>
      <c r="I115" s="358"/>
      <c r="J115" s="356"/>
      <c r="K115" s="357">
        <f>SUM(B115,F115:J115)</f>
        <v>0</v>
      </c>
    </row>
    <row r="116" spans="1:11" s="6" customFormat="1" x14ac:dyDescent="0.2">
      <c r="A116" s="161" t="s">
        <v>551</v>
      </c>
      <c r="B116" s="106"/>
      <c r="C116" s="107"/>
      <c r="D116" s="107"/>
      <c r="E116" s="160"/>
      <c r="F116" s="108"/>
      <c r="G116" s="355"/>
      <c r="H116" s="356"/>
      <c r="I116" s="358"/>
      <c r="J116" s="356"/>
      <c r="K116" s="357">
        <f>SUM(B116,F116:J116)</f>
        <v>0</v>
      </c>
    </row>
    <row r="117" spans="1:11" s="6" customFormat="1" x14ac:dyDescent="0.2">
      <c r="A117" s="161" t="s">
        <v>552</v>
      </c>
      <c r="B117" s="106"/>
      <c r="C117" s="107"/>
      <c r="D117" s="107"/>
      <c r="E117" s="160"/>
      <c r="F117" s="108"/>
      <c r="G117" s="355"/>
      <c r="H117" s="356"/>
      <c r="I117" s="358"/>
      <c r="J117" s="356"/>
      <c r="K117" s="357">
        <f>SUM(B117,F117:J117)</f>
        <v>0</v>
      </c>
    </row>
    <row r="118" spans="1:11" s="6" customFormat="1" x14ac:dyDescent="0.2">
      <c r="A118" s="161" t="s">
        <v>554</v>
      </c>
      <c r="B118" s="106"/>
      <c r="C118" s="107"/>
      <c r="D118" s="107"/>
      <c r="E118" s="160"/>
      <c r="F118" s="108"/>
      <c r="G118" s="355"/>
      <c r="H118" s="356"/>
      <c r="I118" s="358"/>
      <c r="J118" s="356"/>
      <c r="K118" s="357">
        <f>SUM(B118,F118:J118)</f>
        <v>0</v>
      </c>
    </row>
    <row r="119" spans="1:11" s="6" customFormat="1" x14ac:dyDescent="0.2">
      <c r="A119" s="161" t="s">
        <v>553</v>
      </c>
      <c r="B119" s="106"/>
      <c r="C119" s="107"/>
      <c r="D119" s="107"/>
      <c r="E119" s="160"/>
      <c r="F119" s="108"/>
      <c r="G119" s="355"/>
      <c r="H119" s="356"/>
      <c r="I119" s="358"/>
      <c r="J119" s="356"/>
      <c r="K119" s="357">
        <f>SUM(B119,F119:J119)</f>
        <v>0</v>
      </c>
    </row>
    <row r="120" spans="1:11" s="6" customFormat="1" x14ac:dyDescent="0.2">
      <c r="A120" s="161" t="s">
        <v>556</v>
      </c>
      <c r="B120" s="106"/>
      <c r="C120" s="107"/>
      <c r="D120" s="107"/>
      <c r="E120" s="160"/>
      <c r="F120" s="108"/>
      <c r="G120" s="355"/>
      <c r="H120" s="356"/>
      <c r="I120" s="358"/>
      <c r="J120" s="356"/>
      <c r="K120" s="357">
        <f>SUM(B120,F120:J120)</f>
        <v>0</v>
      </c>
    </row>
    <row r="121" spans="1:11" s="6" customFormat="1" x14ac:dyDescent="0.2">
      <c r="A121" s="161" t="s">
        <v>557</v>
      </c>
      <c r="B121" s="106"/>
      <c r="C121" s="107"/>
      <c r="D121" s="107"/>
      <c r="E121" s="160"/>
      <c r="F121" s="108"/>
      <c r="G121" s="355"/>
      <c r="H121" s="356"/>
      <c r="I121" s="358"/>
      <c r="J121" s="356"/>
      <c r="K121" s="357">
        <f>SUM(B121,F121:J121)</f>
        <v>0</v>
      </c>
    </row>
    <row r="122" spans="1:11" s="6" customFormat="1" x14ac:dyDescent="0.2">
      <c r="A122" s="161" t="s">
        <v>558</v>
      </c>
      <c r="B122" s="106"/>
      <c r="C122" s="107"/>
      <c r="D122" s="107"/>
      <c r="E122" s="160"/>
      <c r="F122" s="108"/>
      <c r="G122" s="355"/>
      <c r="H122" s="356"/>
      <c r="I122" s="358"/>
      <c r="J122" s="356"/>
      <c r="K122" s="357">
        <f>SUM(B122,F122:J122)</f>
        <v>0</v>
      </c>
    </row>
    <row r="123" spans="1:11" s="6" customFormat="1" x14ac:dyDescent="0.2">
      <c r="A123" s="161" t="s">
        <v>559</v>
      </c>
      <c r="B123" s="106">
        <v>2</v>
      </c>
      <c r="C123" s="107"/>
      <c r="D123" s="107"/>
      <c r="E123" s="160"/>
      <c r="F123" s="108">
        <v>4</v>
      </c>
      <c r="G123" s="355"/>
      <c r="H123" s="356"/>
      <c r="I123" s="358"/>
      <c r="J123" s="356"/>
      <c r="K123" s="357">
        <f>SUM(B123,F123:J123)</f>
        <v>6</v>
      </c>
    </row>
    <row r="124" spans="1:11" s="6" customFormat="1" x14ac:dyDescent="0.2">
      <c r="A124" s="161" t="s">
        <v>555</v>
      </c>
      <c r="B124" s="106">
        <v>3</v>
      </c>
      <c r="C124" s="107"/>
      <c r="D124" s="107"/>
      <c r="E124" s="160"/>
      <c r="F124" s="108">
        <v>8</v>
      </c>
      <c r="G124" s="355"/>
      <c r="H124" s="356"/>
      <c r="I124" s="358"/>
      <c r="J124" s="356"/>
      <c r="K124" s="357">
        <f>SUM(B124,F124:J124)</f>
        <v>11</v>
      </c>
    </row>
    <row r="125" spans="1:11" s="6" customFormat="1" x14ac:dyDescent="0.2">
      <c r="A125" s="161" t="s">
        <v>560</v>
      </c>
      <c r="B125" s="106"/>
      <c r="C125" s="107"/>
      <c r="D125" s="107"/>
      <c r="E125" s="160"/>
      <c r="F125" s="108"/>
      <c r="G125" s="355"/>
      <c r="H125" s="356"/>
      <c r="I125" s="358"/>
      <c r="J125" s="356"/>
      <c r="K125" s="357">
        <f>SUM(B125,F125:J125)</f>
        <v>0</v>
      </c>
    </row>
    <row r="126" spans="1:11" s="6" customFormat="1" x14ac:dyDescent="0.2">
      <c r="A126" s="161" t="s">
        <v>562</v>
      </c>
      <c r="B126" s="106"/>
      <c r="C126" s="107"/>
      <c r="D126" s="107"/>
      <c r="E126" s="160"/>
      <c r="F126" s="108"/>
      <c r="G126" s="355"/>
      <c r="H126" s="356"/>
      <c r="I126" s="358"/>
      <c r="J126" s="356"/>
      <c r="K126" s="357">
        <f>SUM(B126,F126:J126)</f>
        <v>0</v>
      </c>
    </row>
    <row r="127" spans="1:11" s="6" customFormat="1" x14ac:dyDescent="0.2">
      <c r="A127" s="161" t="s">
        <v>533</v>
      </c>
      <c r="B127" s="106"/>
      <c r="C127" s="107"/>
      <c r="D127" s="107"/>
      <c r="E127" s="160"/>
      <c r="F127" s="108"/>
      <c r="G127" s="355"/>
      <c r="H127" s="356"/>
      <c r="I127" s="358"/>
      <c r="J127" s="356"/>
      <c r="K127" s="357">
        <f>SUM(B127,F127:J127)</f>
        <v>0</v>
      </c>
    </row>
    <row r="128" spans="1:11" s="6" customFormat="1" x14ac:dyDescent="0.2">
      <c r="A128" s="161" t="s">
        <v>564</v>
      </c>
      <c r="B128" s="106">
        <v>2</v>
      </c>
      <c r="C128" s="107"/>
      <c r="D128" s="107"/>
      <c r="E128" s="160"/>
      <c r="F128" s="108"/>
      <c r="G128" s="355">
        <v>1</v>
      </c>
      <c r="H128" s="356"/>
      <c r="I128" s="358"/>
      <c r="J128" s="356"/>
      <c r="K128" s="357">
        <f>SUM(B128,F128:J128)</f>
        <v>3</v>
      </c>
    </row>
    <row r="129" spans="1:11" s="6" customFormat="1" x14ac:dyDescent="0.2">
      <c r="A129" s="161" t="s">
        <v>563</v>
      </c>
      <c r="B129" s="106"/>
      <c r="C129" s="107"/>
      <c r="D129" s="107"/>
      <c r="E129" s="160"/>
      <c r="F129" s="108"/>
      <c r="G129" s="355"/>
      <c r="H129" s="356"/>
      <c r="I129" s="358"/>
      <c r="J129" s="356"/>
      <c r="K129" s="357">
        <f>SUM(B129,F129:J129)</f>
        <v>0</v>
      </c>
    </row>
    <row r="130" spans="1:11" s="6" customFormat="1" x14ac:dyDescent="0.2">
      <c r="A130" s="161" t="s">
        <v>565</v>
      </c>
      <c r="B130" s="106"/>
      <c r="C130" s="107"/>
      <c r="D130" s="107"/>
      <c r="E130" s="160"/>
      <c r="F130" s="108"/>
      <c r="G130" s="355"/>
      <c r="H130" s="356"/>
      <c r="I130" s="358"/>
      <c r="J130" s="356"/>
      <c r="K130" s="357">
        <f>SUM(B130,F130:J130)</f>
        <v>0</v>
      </c>
    </row>
    <row r="131" spans="1:11" s="6" customFormat="1" x14ac:dyDescent="0.2">
      <c r="A131" s="161" t="s">
        <v>567</v>
      </c>
      <c r="B131" s="106"/>
      <c r="C131" s="107"/>
      <c r="D131" s="107"/>
      <c r="E131" s="160"/>
      <c r="F131" s="108">
        <v>1</v>
      </c>
      <c r="G131" s="355"/>
      <c r="H131" s="356"/>
      <c r="I131" s="358"/>
      <c r="J131" s="356"/>
      <c r="K131" s="357">
        <f>SUM(B131,F131:J131)</f>
        <v>1</v>
      </c>
    </row>
    <row r="132" spans="1:11" s="6" customFormat="1" x14ac:dyDescent="0.2">
      <c r="A132" s="161" t="s">
        <v>577</v>
      </c>
      <c r="B132" s="106"/>
      <c r="C132" s="107"/>
      <c r="D132" s="107"/>
      <c r="E132" s="160"/>
      <c r="F132" s="108">
        <v>20</v>
      </c>
      <c r="G132" s="355"/>
      <c r="H132" s="356"/>
      <c r="I132" s="358"/>
      <c r="J132" s="356"/>
      <c r="K132" s="357">
        <f>SUM(B132,F132:J132)</f>
        <v>20</v>
      </c>
    </row>
    <row r="133" spans="1:11" s="6" customFormat="1" x14ac:dyDescent="0.2">
      <c r="A133" s="161" t="s">
        <v>568</v>
      </c>
      <c r="B133" s="106"/>
      <c r="C133" s="107"/>
      <c r="D133" s="107"/>
      <c r="E133" s="160"/>
      <c r="F133" s="108"/>
      <c r="G133" s="355"/>
      <c r="H133" s="356"/>
      <c r="I133" s="358"/>
      <c r="J133" s="356"/>
      <c r="K133" s="357">
        <f>SUM(B133,F133:J133)</f>
        <v>0</v>
      </c>
    </row>
    <row r="134" spans="1:11" s="6" customFormat="1" x14ac:dyDescent="0.2">
      <c r="A134" s="161" t="s">
        <v>570</v>
      </c>
      <c r="B134" s="106"/>
      <c r="C134" s="107"/>
      <c r="D134" s="107"/>
      <c r="E134" s="160"/>
      <c r="F134" s="108"/>
      <c r="G134" s="355"/>
      <c r="H134" s="356"/>
      <c r="I134" s="358"/>
      <c r="J134" s="356"/>
      <c r="K134" s="357">
        <f>SUM(B134,F134:J134)</f>
        <v>0</v>
      </c>
    </row>
    <row r="135" spans="1:11" s="6" customFormat="1" x14ac:dyDescent="0.2">
      <c r="A135" s="161" t="s">
        <v>569</v>
      </c>
      <c r="B135" s="106"/>
      <c r="C135" s="107"/>
      <c r="D135" s="107"/>
      <c r="E135" s="160"/>
      <c r="F135" s="108"/>
      <c r="G135" s="355"/>
      <c r="H135" s="356"/>
      <c r="I135" s="358"/>
      <c r="J135" s="356"/>
      <c r="K135" s="357">
        <f>SUM(B135,F135:J135)</f>
        <v>0</v>
      </c>
    </row>
    <row r="136" spans="1:11" s="6" customFormat="1" x14ac:dyDescent="0.2">
      <c r="A136" s="161" t="s">
        <v>598</v>
      </c>
      <c r="B136" s="106"/>
      <c r="C136" s="107"/>
      <c r="D136" s="107"/>
      <c r="E136" s="160"/>
      <c r="F136" s="108"/>
      <c r="G136" s="355"/>
      <c r="H136" s="356"/>
      <c r="I136" s="358"/>
      <c r="J136" s="356"/>
      <c r="K136" s="357">
        <f>SUM(B136,F136:J136)</f>
        <v>0</v>
      </c>
    </row>
    <row r="137" spans="1:11" s="6" customFormat="1" x14ac:dyDescent="0.2">
      <c r="A137" s="161" t="s">
        <v>452</v>
      </c>
      <c r="B137" s="106"/>
      <c r="C137" s="107"/>
      <c r="D137" s="107"/>
      <c r="E137" s="160"/>
      <c r="F137" s="108"/>
      <c r="G137" s="355"/>
      <c r="H137" s="356"/>
      <c r="I137" s="358"/>
      <c r="J137" s="356"/>
      <c r="K137" s="357">
        <f>SUM(B137,F137:J137)</f>
        <v>0</v>
      </c>
    </row>
    <row r="138" spans="1:11" s="6" customFormat="1" x14ac:dyDescent="0.2">
      <c r="A138" s="161" t="s">
        <v>574</v>
      </c>
      <c r="B138" s="106"/>
      <c r="C138" s="107"/>
      <c r="D138" s="107"/>
      <c r="E138" s="160"/>
      <c r="F138" s="108"/>
      <c r="G138" s="355"/>
      <c r="H138" s="356"/>
      <c r="I138" s="358"/>
      <c r="J138" s="356"/>
      <c r="K138" s="357">
        <f>SUM(B138,F138:J138)</f>
        <v>0</v>
      </c>
    </row>
    <row r="139" spans="1:11" s="6" customFormat="1" x14ac:dyDescent="0.2">
      <c r="A139" s="161" t="s">
        <v>572</v>
      </c>
      <c r="B139" s="106"/>
      <c r="C139" s="107"/>
      <c r="D139" s="107"/>
      <c r="E139" s="160"/>
      <c r="F139" s="108"/>
      <c r="G139" s="355"/>
      <c r="H139" s="356"/>
      <c r="I139" s="358"/>
      <c r="J139" s="356"/>
      <c r="K139" s="357">
        <f>SUM(B139,F139:J139)</f>
        <v>0</v>
      </c>
    </row>
    <row r="140" spans="1:11" s="6" customFormat="1" x14ac:dyDescent="0.2">
      <c r="A140" s="161" t="s">
        <v>573</v>
      </c>
      <c r="B140" s="106"/>
      <c r="C140" s="107"/>
      <c r="D140" s="107"/>
      <c r="E140" s="160"/>
      <c r="F140" s="108"/>
      <c r="G140" s="355"/>
      <c r="H140" s="356"/>
      <c r="I140" s="358"/>
      <c r="J140" s="356"/>
      <c r="K140" s="357">
        <f>SUM(B140,F140:J140)</f>
        <v>0</v>
      </c>
    </row>
    <row r="141" spans="1:11" s="6" customFormat="1" x14ac:dyDescent="0.2">
      <c r="A141" s="161" t="s">
        <v>576</v>
      </c>
      <c r="B141" s="106"/>
      <c r="C141" s="107"/>
      <c r="D141" s="107"/>
      <c r="E141" s="160"/>
      <c r="F141" s="108"/>
      <c r="G141" s="355"/>
      <c r="H141" s="356"/>
      <c r="I141" s="358"/>
      <c r="J141" s="356"/>
      <c r="K141" s="357">
        <f>SUM(B141,F141:J141)</f>
        <v>0</v>
      </c>
    </row>
    <row r="142" spans="1:11" s="6" customFormat="1" x14ac:dyDescent="0.2">
      <c r="A142" s="161" t="s">
        <v>578</v>
      </c>
      <c r="B142" s="106"/>
      <c r="C142" s="107"/>
      <c r="D142" s="107"/>
      <c r="E142" s="160"/>
      <c r="F142" s="108"/>
      <c r="G142" s="355"/>
      <c r="H142" s="356"/>
      <c r="I142" s="358"/>
      <c r="J142" s="356"/>
      <c r="K142" s="357">
        <f>SUM(B142,F142:J142)</f>
        <v>0</v>
      </c>
    </row>
    <row r="143" spans="1:11" s="6" customFormat="1" x14ac:dyDescent="0.2">
      <c r="A143" s="161" t="s">
        <v>580</v>
      </c>
      <c r="B143" s="106"/>
      <c r="C143" s="107"/>
      <c r="D143" s="107"/>
      <c r="E143" s="160"/>
      <c r="F143" s="108"/>
      <c r="G143" s="355"/>
      <c r="H143" s="356"/>
      <c r="I143" s="358"/>
      <c r="J143" s="356"/>
      <c r="K143" s="357">
        <f>SUM(B143,F143:J143)</f>
        <v>0</v>
      </c>
    </row>
    <row r="144" spans="1:11" s="6" customFormat="1" x14ac:dyDescent="0.2">
      <c r="A144" s="161" t="s">
        <v>582</v>
      </c>
      <c r="B144" s="106"/>
      <c r="C144" s="107"/>
      <c r="D144" s="107"/>
      <c r="E144" s="160"/>
      <c r="F144" s="108"/>
      <c r="G144" s="355"/>
      <c r="H144" s="356"/>
      <c r="I144" s="358"/>
      <c r="J144" s="356"/>
      <c r="K144" s="357">
        <f>SUM(B144,F144:J144)</f>
        <v>0</v>
      </c>
    </row>
    <row r="145" spans="1:13" s="6" customFormat="1" x14ac:dyDescent="0.2">
      <c r="A145" s="161" t="s">
        <v>604</v>
      </c>
      <c r="B145" s="106"/>
      <c r="C145" s="107"/>
      <c r="D145" s="107"/>
      <c r="E145" s="160"/>
      <c r="F145" s="108"/>
      <c r="G145" s="355"/>
      <c r="H145" s="356"/>
      <c r="I145" s="358"/>
      <c r="J145" s="356"/>
      <c r="K145" s="357">
        <f>SUM(B145,F145:J145)</f>
        <v>0</v>
      </c>
    </row>
    <row r="146" spans="1:13" s="6" customFormat="1" x14ac:dyDescent="0.2">
      <c r="A146" s="161" t="s">
        <v>679</v>
      </c>
      <c r="B146" s="106"/>
      <c r="C146" s="107"/>
      <c r="D146" s="107"/>
      <c r="E146" s="160"/>
      <c r="F146" s="108"/>
      <c r="G146" s="355"/>
      <c r="H146" s="356"/>
      <c r="I146" s="358"/>
      <c r="J146" s="356"/>
      <c r="K146" s="357">
        <f>SUM(B146,F146:J146)</f>
        <v>0</v>
      </c>
    </row>
    <row r="147" spans="1:13" s="6" customFormat="1" x14ac:dyDescent="0.2">
      <c r="A147" s="161" t="s">
        <v>593</v>
      </c>
      <c r="B147" s="106"/>
      <c r="C147" s="107"/>
      <c r="D147" s="107"/>
      <c r="E147" s="160"/>
      <c r="F147" s="108"/>
      <c r="G147" s="355"/>
      <c r="H147" s="356"/>
      <c r="I147" s="358"/>
      <c r="J147" s="356"/>
      <c r="K147" s="357">
        <f>SUM(B147,F147:J147)</f>
        <v>0</v>
      </c>
    </row>
    <row r="148" spans="1:13" s="6" customFormat="1" x14ac:dyDescent="0.2">
      <c r="A148" s="161" t="s">
        <v>592</v>
      </c>
      <c r="B148" s="106"/>
      <c r="C148" s="107"/>
      <c r="D148" s="107"/>
      <c r="E148" s="160"/>
      <c r="F148" s="108"/>
      <c r="G148" s="355"/>
      <c r="H148" s="356"/>
      <c r="I148" s="358"/>
      <c r="J148" s="356"/>
      <c r="K148" s="357">
        <f>SUM(B148,F148:J148)</f>
        <v>0</v>
      </c>
    </row>
    <row r="149" spans="1:13" s="6" customFormat="1" x14ac:dyDescent="0.2">
      <c r="A149" s="161" t="s">
        <v>591</v>
      </c>
      <c r="B149" s="106"/>
      <c r="C149" s="107"/>
      <c r="D149" s="107"/>
      <c r="E149" s="160"/>
      <c r="F149" s="108"/>
      <c r="G149" s="355"/>
      <c r="H149" s="356"/>
      <c r="I149" s="358"/>
      <c r="J149" s="356"/>
      <c r="K149" s="357">
        <f>SUM(B149,F149:J149)</f>
        <v>0</v>
      </c>
    </row>
    <row r="150" spans="1:13" s="6" customFormat="1" x14ac:dyDescent="0.2">
      <c r="A150" s="161" t="s">
        <v>594</v>
      </c>
      <c r="B150" s="106"/>
      <c r="C150" s="107"/>
      <c r="D150" s="107"/>
      <c r="E150" s="160"/>
      <c r="F150" s="108"/>
      <c r="G150" s="355"/>
      <c r="H150" s="356"/>
      <c r="I150" s="358"/>
      <c r="J150" s="356"/>
      <c r="K150" s="357">
        <f>SUM(B150,F150:J150)</f>
        <v>0</v>
      </c>
    </row>
    <row r="151" spans="1:13" s="6" customFormat="1" x14ac:dyDescent="0.2">
      <c r="A151" s="161" t="s">
        <v>583</v>
      </c>
      <c r="B151" s="106">
        <v>1</v>
      </c>
      <c r="C151" s="107"/>
      <c r="D151" s="107"/>
      <c r="E151" s="160"/>
      <c r="F151" s="108">
        <v>1</v>
      </c>
      <c r="G151" s="355"/>
      <c r="H151" s="356"/>
      <c r="I151" s="358"/>
      <c r="J151" s="356"/>
      <c r="K151" s="357">
        <f>SUM(B151,F151:J151)</f>
        <v>2</v>
      </c>
    </row>
    <row r="152" spans="1:13" s="6" customFormat="1" x14ac:dyDescent="0.2">
      <c r="A152" s="161" t="s">
        <v>596</v>
      </c>
      <c r="B152" s="106">
        <v>1</v>
      </c>
      <c r="C152" s="107"/>
      <c r="D152" s="107"/>
      <c r="E152" s="160"/>
      <c r="F152" s="108"/>
      <c r="G152" s="355"/>
      <c r="H152" s="356"/>
      <c r="I152" s="358">
        <v>1</v>
      </c>
      <c r="J152" s="356"/>
      <c r="K152" s="357">
        <f>SUM(B152,F152:J152)</f>
        <v>2</v>
      </c>
    </row>
    <row r="153" spans="1:13" s="6" customFormat="1" x14ac:dyDescent="0.2">
      <c r="A153" s="161" t="s">
        <v>588</v>
      </c>
      <c r="B153" s="106"/>
      <c r="C153" s="107"/>
      <c r="D153" s="107"/>
      <c r="E153" s="160"/>
      <c r="F153" s="108"/>
      <c r="G153" s="355"/>
      <c r="H153" s="356"/>
      <c r="I153" s="358"/>
      <c r="J153" s="356"/>
      <c r="K153" s="357">
        <f>SUM(B153,F153:J153)</f>
        <v>0</v>
      </c>
    </row>
    <row r="154" spans="1:13" s="6" customFormat="1" x14ac:dyDescent="0.2">
      <c r="A154" s="161" t="s">
        <v>590</v>
      </c>
      <c r="B154" s="106">
        <v>1</v>
      </c>
      <c r="C154" s="107"/>
      <c r="D154" s="107"/>
      <c r="E154" s="160"/>
      <c r="F154" s="108"/>
      <c r="G154" s="355"/>
      <c r="H154" s="356"/>
      <c r="I154" s="358"/>
      <c r="J154" s="356"/>
      <c r="K154" s="357">
        <f>SUM(B154,F154:J154)</f>
        <v>1</v>
      </c>
    </row>
    <row r="155" spans="1:13" s="6" customFormat="1" x14ac:dyDescent="0.2">
      <c r="A155" s="161" t="s">
        <v>670</v>
      </c>
      <c r="B155" s="106"/>
      <c r="C155" s="107"/>
      <c r="D155" s="107"/>
      <c r="E155" s="160"/>
      <c r="F155" s="108"/>
      <c r="G155" s="355"/>
      <c r="H155" s="356"/>
      <c r="I155" s="358"/>
      <c r="J155" s="356"/>
      <c r="K155" s="357">
        <f>SUM(B155,F155:J155)</f>
        <v>0</v>
      </c>
      <c r="M155" s="1"/>
    </row>
    <row r="156" spans="1:13" s="6" customFormat="1" x14ac:dyDescent="0.2">
      <c r="A156" s="161" t="s">
        <v>661</v>
      </c>
      <c r="B156" s="106"/>
      <c r="C156" s="107"/>
      <c r="D156" s="107"/>
      <c r="E156" s="160"/>
      <c r="F156" s="108"/>
      <c r="G156" s="355"/>
      <c r="H156" s="356"/>
      <c r="I156" s="358"/>
      <c r="J156" s="356"/>
      <c r="K156" s="357">
        <f>SUM(B156,F156:J156)</f>
        <v>0</v>
      </c>
    </row>
    <row r="157" spans="1:13" s="6" customFormat="1" x14ac:dyDescent="0.2">
      <c r="A157" s="161" t="s">
        <v>602</v>
      </c>
      <c r="B157" s="106"/>
      <c r="C157" s="107"/>
      <c r="D157" s="107"/>
      <c r="E157" s="160"/>
      <c r="F157" s="108"/>
      <c r="G157" s="355"/>
      <c r="H157" s="356"/>
      <c r="I157" s="358"/>
      <c r="J157" s="356"/>
      <c r="K157" s="357">
        <f>SUM(B157,F157:J157)</f>
        <v>0</v>
      </c>
    </row>
    <row r="158" spans="1:13" s="6" customFormat="1" x14ac:dyDescent="0.2">
      <c r="A158" s="161" t="s">
        <v>515</v>
      </c>
      <c r="B158" s="106"/>
      <c r="C158" s="107"/>
      <c r="D158" s="107"/>
      <c r="E158" s="160"/>
      <c r="F158" s="108"/>
      <c r="G158" s="355"/>
      <c r="H158" s="356"/>
      <c r="I158" s="358"/>
      <c r="J158" s="356"/>
      <c r="K158" s="357">
        <f>SUM(B158,F158:J158)</f>
        <v>0</v>
      </c>
    </row>
    <row r="159" spans="1:13" s="6" customFormat="1" x14ac:dyDescent="0.2">
      <c r="A159" s="161" t="s">
        <v>603</v>
      </c>
      <c r="B159" s="106"/>
      <c r="C159" s="107"/>
      <c r="D159" s="107"/>
      <c r="E159" s="160"/>
      <c r="F159" s="108"/>
      <c r="G159" s="355"/>
      <c r="H159" s="356"/>
      <c r="I159" s="358"/>
      <c r="J159" s="356"/>
      <c r="K159" s="357">
        <f>SUM(B159,F159:J159)</f>
        <v>0</v>
      </c>
      <c r="M159" s="1"/>
    </row>
    <row r="160" spans="1:13" s="6" customFormat="1" x14ac:dyDescent="0.2">
      <c r="A160" s="161" t="s">
        <v>605</v>
      </c>
      <c r="B160" s="106"/>
      <c r="C160" s="107"/>
      <c r="D160" s="107"/>
      <c r="E160" s="160"/>
      <c r="F160" s="108"/>
      <c r="G160" s="355"/>
      <c r="H160" s="356"/>
      <c r="I160" s="358"/>
      <c r="J160" s="356"/>
      <c r="K160" s="357">
        <f>SUM(B160,F160:J160)</f>
        <v>0</v>
      </c>
    </row>
    <row r="161" spans="1:11" s="6" customFormat="1" x14ac:dyDescent="0.2">
      <c r="A161" s="161" t="s">
        <v>606</v>
      </c>
      <c r="B161" s="106"/>
      <c r="C161" s="107"/>
      <c r="D161" s="107"/>
      <c r="E161" s="160"/>
      <c r="F161" s="108"/>
      <c r="G161" s="355"/>
      <c r="H161" s="356"/>
      <c r="I161" s="358"/>
      <c r="J161" s="356"/>
      <c r="K161" s="357">
        <f>SUM(B161,F161:J161)</f>
        <v>0</v>
      </c>
    </row>
    <row r="162" spans="1:11" s="6" customFormat="1" x14ac:dyDescent="0.2">
      <c r="A162" s="161" t="s">
        <v>608</v>
      </c>
      <c r="B162" s="106"/>
      <c r="C162" s="107"/>
      <c r="D162" s="107"/>
      <c r="E162" s="160"/>
      <c r="F162" s="108"/>
      <c r="G162" s="355"/>
      <c r="H162" s="217"/>
      <c r="I162" s="358"/>
      <c r="J162" s="356"/>
      <c r="K162" s="357">
        <f>SUM(B162,F162:J162)</f>
        <v>0</v>
      </c>
    </row>
    <row r="163" spans="1:11" s="6" customFormat="1" x14ac:dyDescent="0.2">
      <c r="A163" s="161" t="s">
        <v>609</v>
      </c>
      <c r="B163" s="106">
        <v>12</v>
      </c>
      <c r="C163" s="107"/>
      <c r="D163" s="107"/>
      <c r="E163" s="160"/>
      <c r="F163" s="108">
        <v>32</v>
      </c>
      <c r="G163" s="355">
        <v>3</v>
      </c>
      <c r="H163" s="356">
        <v>14</v>
      </c>
      <c r="I163" s="358">
        <v>3</v>
      </c>
      <c r="J163" s="356">
        <v>9</v>
      </c>
      <c r="K163" s="357">
        <f>SUM(B163,F163:J163)</f>
        <v>73</v>
      </c>
    </row>
    <row r="164" spans="1:11" s="6" customFormat="1" x14ac:dyDescent="0.2">
      <c r="A164" s="161" t="s">
        <v>613</v>
      </c>
      <c r="B164" s="106"/>
      <c r="C164" s="107"/>
      <c r="D164" s="107"/>
      <c r="E164" s="160"/>
      <c r="F164" s="108"/>
      <c r="G164" s="355"/>
      <c r="H164" s="356"/>
      <c r="I164" s="358"/>
      <c r="J164" s="356"/>
      <c r="K164" s="357">
        <f>SUM(B164,F164:J164)</f>
        <v>0</v>
      </c>
    </row>
    <row r="165" spans="1:11" s="6" customFormat="1" x14ac:dyDescent="0.2">
      <c r="A165" s="161" t="s">
        <v>610</v>
      </c>
      <c r="B165" s="106">
        <v>4</v>
      </c>
      <c r="C165" s="107"/>
      <c r="D165" s="107"/>
      <c r="E165" s="160"/>
      <c r="F165" s="108">
        <v>18</v>
      </c>
      <c r="G165" s="355">
        <v>1</v>
      </c>
      <c r="H165" s="356"/>
      <c r="I165" s="358"/>
      <c r="J165" s="356"/>
      <c r="K165" s="357">
        <f>SUM(B165,F165:J165)</f>
        <v>23</v>
      </c>
    </row>
    <row r="166" spans="1:11" s="6" customFormat="1" x14ac:dyDescent="0.2">
      <c r="A166" s="161" t="s">
        <v>506</v>
      </c>
      <c r="B166" s="106"/>
      <c r="C166" s="107"/>
      <c r="D166" s="107"/>
      <c r="E166" s="160"/>
      <c r="F166" s="108"/>
      <c r="G166" s="355"/>
      <c r="H166" s="356"/>
      <c r="I166" s="358"/>
      <c r="J166" s="356"/>
      <c r="K166" s="357">
        <f>SUM(B166,F166:J166)</f>
        <v>0</v>
      </c>
    </row>
    <row r="167" spans="1:11" s="6" customFormat="1" x14ac:dyDescent="0.2">
      <c r="A167" s="161" t="s">
        <v>443</v>
      </c>
      <c r="B167" s="106">
        <v>2</v>
      </c>
      <c r="C167" s="107"/>
      <c r="D167" s="107"/>
      <c r="E167" s="160"/>
      <c r="F167" s="108"/>
      <c r="G167" s="355">
        <v>2</v>
      </c>
      <c r="H167" s="356"/>
      <c r="I167" s="358">
        <v>1</v>
      </c>
      <c r="J167" s="356"/>
      <c r="K167" s="357">
        <f>SUM(B167,F167:J167)</f>
        <v>5</v>
      </c>
    </row>
    <row r="168" spans="1:11" s="6" customFormat="1" x14ac:dyDescent="0.2">
      <c r="A168" s="161" t="s">
        <v>523</v>
      </c>
      <c r="B168" s="106"/>
      <c r="C168" s="107"/>
      <c r="D168" s="107"/>
      <c r="E168" s="160"/>
      <c r="F168" s="108"/>
      <c r="G168" s="355"/>
      <c r="H168" s="356"/>
      <c r="I168" s="358"/>
      <c r="J168" s="356"/>
      <c r="K168" s="357">
        <f>SUM(B168,F168:J168)</f>
        <v>0</v>
      </c>
    </row>
    <row r="169" spans="1:11" s="6" customFormat="1" x14ac:dyDescent="0.2">
      <c r="A169" s="161" t="s">
        <v>615</v>
      </c>
      <c r="B169" s="106"/>
      <c r="C169" s="107"/>
      <c r="D169" s="107"/>
      <c r="E169" s="160"/>
      <c r="F169" s="108"/>
      <c r="G169" s="355"/>
      <c r="H169" s="356"/>
      <c r="I169" s="358"/>
      <c r="J169" s="356"/>
      <c r="K169" s="357">
        <f>SUM(B169,F169:J169)</f>
        <v>0</v>
      </c>
    </row>
    <row r="170" spans="1:11" s="6" customFormat="1" x14ac:dyDescent="0.2">
      <c r="A170" s="161" t="s">
        <v>611</v>
      </c>
      <c r="B170" s="106"/>
      <c r="C170" s="107"/>
      <c r="D170" s="107"/>
      <c r="E170" s="160"/>
      <c r="F170" s="108"/>
      <c r="G170" s="355"/>
      <c r="H170" s="356"/>
      <c r="I170" s="358"/>
      <c r="J170" s="356"/>
      <c r="K170" s="357">
        <f>SUM(B170,F170:J170)</f>
        <v>0</v>
      </c>
    </row>
    <row r="171" spans="1:11" s="6" customFormat="1" x14ac:dyDescent="0.2">
      <c r="A171" s="161" t="s">
        <v>528</v>
      </c>
      <c r="B171" s="106"/>
      <c r="C171" s="107"/>
      <c r="D171" s="107"/>
      <c r="E171" s="160"/>
      <c r="F171" s="108"/>
      <c r="G171" s="355"/>
      <c r="H171" s="356"/>
      <c r="I171" s="358"/>
      <c r="J171" s="356"/>
      <c r="K171" s="357">
        <f>SUM(B171,F171:J171)</f>
        <v>0</v>
      </c>
    </row>
    <row r="172" spans="1:11" s="6" customFormat="1" x14ac:dyDescent="0.2">
      <c r="A172" s="161" t="s">
        <v>545</v>
      </c>
      <c r="B172" s="106"/>
      <c r="C172" s="107"/>
      <c r="D172" s="107"/>
      <c r="E172" s="160"/>
      <c r="F172" s="108">
        <v>6</v>
      </c>
      <c r="G172" s="355"/>
      <c r="H172" s="356"/>
      <c r="I172" s="358"/>
      <c r="J172" s="356"/>
      <c r="K172" s="357">
        <f>SUM(B172,F172:J172)</f>
        <v>6</v>
      </c>
    </row>
    <row r="173" spans="1:11" s="6" customFormat="1" x14ac:dyDescent="0.2">
      <c r="A173" s="161" t="s">
        <v>519</v>
      </c>
      <c r="B173" s="106"/>
      <c r="C173" s="107"/>
      <c r="D173" s="107"/>
      <c r="E173" s="160"/>
      <c r="F173" s="108"/>
      <c r="G173" s="355"/>
      <c r="H173" s="356"/>
      <c r="I173" s="358"/>
      <c r="J173" s="356"/>
      <c r="K173" s="357">
        <f>SUM(B173,F173:J173)</f>
        <v>0</v>
      </c>
    </row>
    <row r="174" spans="1:11" s="6" customFormat="1" x14ac:dyDescent="0.2">
      <c r="A174" s="161" t="s">
        <v>566</v>
      </c>
      <c r="B174" s="106"/>
      <c r="C174" s="107"/>
      <c r="D174" s="107"/>
      <c r="E174" s="160"/>
      <c r="F174" s="108"/>
      <c r="G174" s="355"/>
      <c r="H174" s="356"/>
      <c r="I174" s="358"/>
      <c r="J174" s="356"/>
      <c r="K174" s="357">
        <f>SUM(B174,F174:J174)</f>
        <v>0</v>
      </c>
    </row>
    <row r="175" spans="1:11" s="6" customFormat="1" x14ac:dyDescent="0.2">
      <c r="A175" s="161" t="s">
        <v>600</v>
      </c>
      <c r="B175" s="106"/>
      <c r="C175" s="107"/>
      <c r="D175" s="107"/>
      <c r="E175" s="160"/>
      <c r="F175" s="108"/>
      <c r="G175" s="355"/>
      <c r="H175" s="356"/>
      <c r="I175" s="358"/>
      <c r="J175" s="356"/>
      <c r="K175" s="357">
        <f>SUM(B175,F175:J175)</f>
        <v>0</v>
      </c>
    </row>
    <row r="176" spans="1:11" s="6" customFormat="1" x14ac:dyDescent="0.2">
      <c r="A176" s="161" t="s">
        <v>464</v>
      </c>
      <c r="B176" s="106"/>
      <c r="C176" s="107"/>
      <c r="D176" s="107"/>
      <c r="E176" s="160"/>
      <c r="F176" s="108"/>
      <c r="G176" s="355"/>
      <c r="H176" s="356"/>
      <c r="I176" s="358"/>
      <c r="J176" s="356"/>
      <c r="K176" s="357">
        <f>SUM(B176,F176:J176)</f>
        <v>0</v>
      </c>
    </row>
    <row r="177" spans="1:11" s="6" customFormat="1" x14ac:dyDescent="0.2">
      <c r="A177" s="161" t="s">
        <v>581</v>
      </c>
      <c r="B177" s="106"/>
      <c r="C177" s="107"/>
      <c r="D177" s="107"/>
      <c r="E177" s="160"/>
      <c r="F177" s="108"/>
      <c r="G177" s="355"/>
      <c r="H177" s="356"/>
      <c r="I177" s="358"/>
      <c r="J177" s="356"/>
      <c r="K177" s="357">
        <f>SUM(B177,F177:J177)</f>
        <v>0</v>
      </c>
    </row>
    <row r="178" spans="1:11" s="6" customFormat="1" x14ac:dyDescent="0.2">
      <c r="A178" s="161" t="s">
        <v>601</v>
      </c>
      <c r="B178" s="106"/>
      <c r="C178" s="107"/>
      <c r="D178" s="107"/>
      <c r="E178" s="160"/>
      <c r="F178" s="108"/>
      <c r="G178" s="355"/>
      <c r="H178" s="356"/>
      <c r="I178" s="358"/>
      <c r="J178" s="356"/>
      <c r="K178" s="357">
        <f>SUM(B178,F178:J178)</f>
        <v>0</v>
      </c>
    </row>
    <row r="179" spans="1:11" s="6" customFormat="1" x14ac:dyDescent="0.2">
      <c r="A179" s="161" t="s">
        <v>542</v>
      </c>
      <c r="B179" s="106"/>
      <c r="C179" s="107"/>
      <c r="D179" s="107"/>
      <c r="E179" s="160"/>
      <c r="F179" s="108"/>
      <c r="G179" s="355"/>
      <c r="H179" s="356"/>
      <c r="I179" s="358"/>
      <c r="J179" s="356"/>
      <c r="K179" s="357">
        <f>SUM(B179,F179:J179)</f>
        <v>0</v>
      </c>
    </row>
    <row r="180" spans="1:11" s="6" customFormat="1" x14ac:dyDescent="0.2">
      <c r="A180" s="161" t="s">
        <v>497</v>
      </c>
      <c r="B180" s="106"/>
      <c r="C180" s="107"/>
      <c r="D180" s="107"/>
      <c r="E180" s="160"/>
      <c r="F180" s="108"/>
      <c r="G180" s="355"/>
      <c r="H180" s="754"/>
      <c r="I180" s="358"/>
      <c r="J180" s="356"/>
      <c r="K180" s="357">
        <f>SUM(B180,F180:J180)</f>
        <v>0</v>
      </c>
    </row>
    <row r="181" spans="1:11" s="6" customFormat="1" x14ac:dyDescent="0.2">
      <c r="A181" s="161" t="s">
        <v>627</v>
      </c>
      <c r="B181" s="106"/>
      <c r="C181" s="107"/>
      <c r="D181" s="107"/>
      <c r="E181" s="160"/>
      <c r="F181" s="108"/>
      <c r="G181" s="355"/>
      <c r="H181" s="356"/>
      <c r="I181" s="358"/>
      <c r="J181" s="356"/>
      <c r="K181" s="357">
        <f>SUM(B181,F181:J181)</f>
        <v>0</v>
      </c>
    </row>
    <row r="182" spans="1:11" s="6" customFormat="1" x14ac:dyDescent="0.2">
      <c r="A182" s="161" t="s">
        <v>665</v>
      </c>
      <c r="B182" s="106"/>
      <c r="C182" s="107"/>
      <c r="D182" s="107"/>
      <c r="E182" s="160"/>
      <c r="F182" s="108"/>
      <c r="G182" s="355"/>
      <c r="H182" s="356"/>
      <c r="I182" s="358"/>
      <c r="J182" s="356"/>
      <c r="K182" s="357">
        <f>SUM(B182,F182:J182)</f>
        <v>0</v>
      </c>
    </row>
    <row r="183" spans="1:11" s="6" customFormat="1" x14ac:dyDescent="0.2">
      <c r="A183" s="161" t="s">
        <v>633</v>
      </c>
      <c r="B183" s="106"/>
      <c r="C183" s="107"/>
      <c r="D183" s="107"/>
      <c r="E183" s="160"/>
      <c r="F183" s="108"/>
      <c r="G183" s="355"/>
      <c r="H183" s="356"/>
      <c r="I183" s="358"/>
      <c r="J183" s="356"/>
      <c r="K183" s="357">
        <f>SUM(B183,F183:J183)</f>
        <v>0</v>
      </c>
    </row>
    <row r="184" spans="1:11" s="6" customFormat="1" x14ac:dyDescent="0.2">
      <c r="A184" s="161" t="s">
        <v>651</v>
      </c>
      <c r="B184" s="106"/>
      <c r="C184" s="107"/>
      <c r="D184" s="107"/>
      <c r="E184" s="160"/>
      <c r="F184" s="108"/>
      <c r="G184" s="355"/>
      <c r="H184" s="356"/>
      <c r="I184" s="358"/>
      <c r="J184" s="356"/>
      <c r="K184" s="357">
        <f>SUM(B184,F184:J184)</f>
        <v>0</v>
      </c>
    </row>
    <row r="185" spans="1:11" s="6" customFormat="1" x14ac:dyDescent="0.2">
      <c r="A185" s="161" t="s">
        <v>656</v>
      </c>
      <c r="B185" s="106"/>
      <c r="C185" s="107"/>
      <c r="D185" s="107"/>
      <c r="E185" s="160"/>
      <c r="F185" s="108"/>
      <c r="G185" s="355"/>
      <c r="H185" s="356"/>
      <c r="I185" s="358"/>
      <c r="J185" s="356"/>
      <c r="K185" s="357">
        <f>SUM(B185,F185:J185)</f>
        <v>0</v>
      </c>
    </row>
    <row r="186" spans="1:11" s="6" customFormat="1" x14ac:dyDescent="0.2">
      <c r="A186" s="161" t="s">
        <v>676</v>
      </c>
      <c r="B186" s="106"/>
      <c r="C186" s="107"/>
      <c r="D186" s="107"/>
      <c r="E186" s="160"/>
      <c r="F186" s="108"/>
      <c r="G186" s="355"/>
      <c r="H186" s="356"/>
      <c r="I186" s="358"/>
      <c r="J186" s="356"/>
      <c r="K186" s="357">
        <f>SUM(B186,F186:J186)</f>
        <v>0</v>
      </c>
    </row>
    <row r="187" spans="1:11" s="6" customFormat="1" x14ac:dyDescent="0.2">
      <c r="A187" s="161" t="s">
        <v>589</v>
      </c>
      <c r="B187" s="106"/>
      <c r="C187" s="107"/>
      <c r="D187" s="107"/>
      <c r="E187" s="160"/>
      <c r="F187" s="108"/>
      <c r="G187" s="355"/>
      <c r="H187" s="356"/>
      <c r="I187" s="358"/>
      <c r="J187" s="356"/>
      <c r="K187" s="357">
        <f>SUM(B187,F187:J187)</f>
        <v>0</v>
      </c>
    </row>
    <row r="188" spans="1:11" s="6" customFormat="1" x14ac:dyDescent="0.2">
      <c r="A188" s="161" t="s">
        <v>616</v>
      </c>
      <c r="B188" s="106"/>
      <c r="C188" s="107"/>
      <c r="D188" s="107"/>
      <c r="E188" s="160"/>
      <c r="F188" s="108">
        <v>5</v>
      </c>
      <c r="G188" s="355"/>
      <c r="H188" s="356"/>
      <c r="I188" s="358"/>
      <c r="J188" s="356"/>
      <c r="K188" s="357">
        <f>SUM(B188,F188:J188)</f>
        <v>5</v>
      </c>
    </row>
    <row r="189" spans="1:11" s="6" customFormat="1" x14ac:dyDescent="0.2">
      <c r="A189" s="161" t="s">
        <v>617</v>
      </c>
      <c r="B189" s="106">
        <v>5</v>
      </c>
      <c r="C189" s="107"/>
      <c r="D189" s="107"/>
      <c r="E189" s="160"/>
      <c r="F189" s="108">
        <v>18</v>
      </c>
      <c r="G189" s="355"/>
      <c r="H189" s="356"/>
      <c r="I189" s="358"/>
      <c r="J189" s="356"/>
      <c r="K189" s="357">
        <f>SUM(B189,F189:J189)</f>
        <v>23</v>
      </c>
    </row>
    <row r="190" spans="1:11" s="6" customFormat="1" x14ac:dyDescent="0.2">
      <c r="A190" s="161" t="s">
        <v>618</v>
      </c>
      <c r="B190" s="106"/>
      <c r="C190" s="107"/>
      <c r="D190" s="107"/>
      <c r="E190" s="160"/>
      <c r="F190" s="108"/>
      <c r="G190" s="355"/>
      <c r="H190" s="356"/>
      <c r="I190" s="358"/>
      <c r="J190" s="356"/>
      <c r="K190" s="357">
        <f>SUM(B190,F190:J190)</f>
        <v>0</v>
      </c>
    </row>
    <row r="191" spans="1:11" s="6" customFormat="1" x14ac:dyDescent="0.2">
      <c r="A191" s="161" t="s">
        <v>520</v>
      </c>
      <c r="B191" s="106">
        <v>5</v>
      </c>
      <c r="C191" s="107"/>
      <c r="D191" s="107"/>
      <c r="E191" s="160"/>
      <c r="F191" s="108">
        <v>16</v>
      </c>
      <c r="G191" s="355"/>
      <c r="H191" s="356"/>
      <c r="I191" s="358">
        <v>1</v>
      </c>
      <c r="J191" s="356">
        <v>1</v>
      </c>
      <c r="K191" s="357">
        <f>SUM(B191,F191:J191)</f>
        <v>23</v>
      </c>
    </row>
    <row r="192" spans="1:11" s="6" customFormat="1" x14ac:dyDescent="0.2">
      <c r="A192" s="161" t="s">
        <v>644</v>
      </c>
      <c r="B192" s="106"/>
      <c r="C192" s="107"/>
      <c r="D192" s="107"/>
      <c r="E192" s="160"/>
      <c r="F192" s="108"/>
      <c r="G192" s="355"/>
      <c r="H192" s="356"/>
      <c r="I192" s="358"/>
      <c r="J192" s="356"/>
      <c r="K192" s="357">
        <f>SUM(B192,F192:J192)</f>
        <v>0</v>
      </c>
    </row>
    <row r="193" spans="1:11" s="6" customFormat="1" x14ac:dyDescent="0.2">
      <c r="A193" s="161" t="s">
        <v>496</v>
      </c>
      <c r="B193" s="106"/>
      <c r="C193" s="107"/>
      <c r="D193" s="107"/>
      <c r="E193" s="160"/>
      <c r="F193" s="108"/>
      <c r="G193" s="355"/>
      <c r="H193" s="356"/>
      <c r="I193" s="358"/>
      <c r="J193" s="356"/>
      <c r="K193" s="357">
        <f>SUM(B193,F193:J193)</f>
        <v>0</v>
      </c>
    </row>
    <row r="194" spans="1:11" s="6" customFormat="1" x14ac:dyDescent="0.2">
      <c r="A194" s="161" t="s">
        <v>630</v>
      </c>
      <c r="B194" s="106"/>
      <c r="C194" s="107"/>
      <c r="D194" s="107"/>
      <c r="E194" s="160"/>
      <c r="F194" s="108"/>
      <c r="G194" s="355"/>
      <c r="H194" s="356"/>
      <c r="I194" s="358"/>
      <c r="J194" s="356"/>
      <c r="K194" s="357">
        <f>SUM(B194,F194:J194)</f>
        <v>0</v>
      </c>
    </row>
    <row r="195" spans="1:11" s="6" customFormat="1" x14ac:dyDescent="0.2">
      <c r="A195" s="161" t="s">
        <v>632</v>
      </c>
      <c r="B195" s="106"/>
      <c r="C195" s="107"/>
      <c r="D195" s="107"/>
      <c r="E195" s="160"/>
      <c r="F195" s="108"/>
      <c r="G195" s="355"/>
      <c r="H195" s="356"/>
      <c r="I195" s="358"/>
      <c r="J195" s="356"/>
      <c r="K195" s="357">
        <f>SUM(B195,F195:J195)</f>
        <v>0</v>
      </c>
    </row>
    <row r="196" spans="1:11" s="6" customFormat="1" x14ac:dyDescent="0.2">
      <c r="A196" s="161" t="s">
        <v>634</v>
      </c>
      <c r="B196" s="106">
        <v>2</v>
      </c>
      <c r="C196" s="107"/>
      <c r="D196" s="107"/>
      <c r="E196" s="160"/>
      <c r="F196" s="108">
        <v>8</v>
      </c>
      <c r="G196" s="355"/>
      <c r="H196" s="356"/>
      <c r="I196" s="358"/>
      <c r="J196" s="356"/>
      <c r="K196" s="357">
        <f>SUM(B196,F196:J196)</f>
        <v>10</v>
      </c>
    </row>
    <row r="197" spans="1:11" s="6" customFormat="1" x14ac:dyDescent="0.2">
      <c r="A197" s="161" t="s">
        <v>635</v>
      </c>
      <c r="B197" s="106">
        <v>8</v>
      </c>
      <c r="C197" s="107"/>
      <c r="D197" s="107"/>
      <c r="E197" s="160"/>
      <c r="F197" s="108">
        <v>8</v>
      </c>
      <c r="G197" s="355">
        <v>4</v>
      </c>
      <c r="H197" s="356">
        <v>2</v>
      </c>
      <c r="I197" s="358"/>
      <c r="J197" s="356">
        <v>3</v>
      </c>
      <c r="K197" s="357">
        <f>SUM(B197,F197:J197)</f>
        <v>25</v>
      </c>
    </row>
    <row r="198" spans="1:11" s="6" customFormat="1" x14ac:dyDescent="0.2">
      <c r="A198" s="161" t="s">
        <v>637</v>
      </c>
      <c r="B198" s="106">
        <v>14</v>
      </c>
      <c r="C198" s="107"/>
      <c r="D198" s="107"/>
      <c r="E198" s="160"/>
      <c r="F198" s="108">
        <v>7</v>
      </c>
      <c r="G198" s="355"/>
      <c r="H198" s="356"/>
      <c r="I198" s="358"/>
      <c r="J198" s="356"/>
      <c r="K198" s="357">
        <f>SUM(B198,F198:J198)</f>
        <v>21</v>
      </c>
    </row>
    <row r="199" spans="1:11" s="6" customFormat="1" x14ac:dyDescent="0.2">
      <c r="A199" s="161" t="s">
        <v>638</v>
      </c>
      <c r="B199" s="106"/>
      <c r="C199" s="107"/>
      <c r="D199" s="107"/>
      <c r="E199" s="160"/>
      <c r="F199" s="108"/>
      <c r="G199" s="355"/>
      <c r="H199" s="356"/>
      <c r="I199" s="358"/>
      <c r="J199" s="356"/>
      <c r="K199" s="357">
        <f>SUM(B199,F199:J199)</f>
        <v>0</v>
      </c>
    </row>
    <row r="200" spans="1:11" s="6" customFormat="1" x14ac:dyDescent="0.2">
      <c r="A200" s="161" t="s">
        <v>667</v>
      </c>
      <c r="B200" s="106">
        <v>8</v>
      </c>
      <c r="C200" s="107"/>
      <c r="D200" s="107"/>
      <c r="E200" s="160"/>
      <c r="F200" s="108"/>
      <c r="G200" s="355">
        <v>2</v>
      </c>
      <c r="H200" s="356"/>
      <c r="I200" s="358"/>
      <c r="J200" s="356"/>
      <c r="K200" s="357">
        <f>SUM(B200,F200:J200)</f>
        <v>10</v>
      </c>
    </row>
    <row r="201" spans="1:11" s="6" customFormat="1" x14ac:dyDescent="0.2">
      <c r="A201" s="161" t="s">
        <v>672</v>
      </c>
      <c r="B201" s="106"/>
      <c r="C201" s="107"/>
      <c r="D201" s="107"/>
      <c r="E201" s="160"/>
      <c r="F201" s="108"/>
      <c r="G201" s="355">
        <v>1</v>
      </c>
      <c r="H201" s="356"/>
      <c r="I201" s="358"/>
      <c r="J201" s="356"/>
      <c r="K201" s="357">
        <f>SUM(B201,F201:J201)</f>
        <v>1</v>
      </c>
    </row>
    <row r="202" spans="1:11" s="6" customFormat="1" x14ac:dyDescent="0.2">
      <c r="A202" s="161" t="s">
        <v>571</v>
      </c>
      <c r="B202" s="106"/>
      <c r="C202" s="107"/>
      <c r="D202" s="107"/>
      <c r="E202" s="160"/>
      <c r="F202" s="108"/>
      <c r="G202" s="355"/>
      <c r="H202" s="356"/>
      <c r="I202" s="358"/>
      <c r="J202" s="356"/>
      <c r="K202" s="357">
        <f>SUM(B202,F202:J202)</f>
        <v>0</v>
      </c>
    </row>
    <row r="203" spans="1:11" s="6" customFormat="1" x14ac:dyDescent="0.2">
      <c r="A203" s="161" t="s">
        <v>597</v>
      </c>
      <c r="B203" s="106"/>
      <c r="C203" s="107"/>
      <c r="D203" s="107"/>
      <c r="E203" s="160"/>
      <c r="F203" s="108"/>
      <c r="G203" s="355"/>
      <c r="H203" s="356"/>
      <c r="I203" s="358"/>
      <c r="J203" s="356"/>
      <c r="K203" s="357">
        <f>SUM(B203,F203:J203)</f>
        <v>0</v>
      </c>
    </row>
    <row r="204" spans="1:11" s="6" customFormat="1" x14ac:dyDescent="0.2">
      <c r="A204" s="161" t="s">
        <v>619</v>
      </c>
      <c r="B204" s="106"/>
      <c r="C204" s="107"/>
      <c r="D204" s="107"/>
      <c r="E204" s="160"/>
      <c r="F204" s="108"/>
      <c r="G204" s="355"/>
      <c r="H204" s="356"/>
      <c r="I204" s="358"/>
      <c r="J204" s="356"/>
      <c r="K204" s="357">
        <f>SUM(B204,F204:J204)</f>
        <v>0</v>
      </c>
    </row>
    <row r="205" spans="1:11" s="6" customFormat="1" x14ac:dyDescent="0.2">
      <c r="A205" s="161" t="s">
        <v>624</v>
      </c>
      <c r="B205" s="106"/>
      <c r="C205" s="107"/>
      <c r="D205" s="107"/>
      <c r="E205" s="160"/>
      <c r="F205" s="108"/>
      <c r="G205" s="355"/>
      <c r="H205" s="356"/>
      <c r="I205" s="358"/>
      <c r="J205" s="356"/>
      <c r="K205" s="357">
        <f>SUM(B205,F205:J205)</f>
        <v>0</v>
      </c>
    </row>
    <row r="206" spans="1:11" s="6" customFormat="1" x14ac:dyDescent="0.2">
      <c r="A206" s="161" t="s">
        <v>516</v>
      </c>
      <c r="B206" s="106">
        <v>9</v>
      </c>
      <c r="C206" s="107"/>
      <c r="D206" s="107"/>
      <c r="E206" s="160"/>
      <c r="F206" s="108">
        <v>1</v>
      </c>
      <c r="G206" s="355">
        <v>7</v>
      </c>
      <c r="H206" s="356"/>
      <c r="I206" s="358"/>
      <c r="J206" s="356"/>
      <c r="K206" s="357">
        <f>SUM(B206,F206:J206)</f>
        <v>17</v>
      </c>
    </row>
    <row r="207" spans="1:11" s="6" customFormat="1" x14ac:dyDescent="0.2">
      <c r="A207" s="161" t="s">
        <v>631</v>
      </c>
      <c r="B207" s="106">
        <v>1</v>
      </c>
      <c r="C207" s="107"/>
      <c r="D207" s="107"/>
      <c r="E207" s="160"/>
      <c r="F207" s="108"/>
      <c r="G207" s="355"/>
      <c r="H207" s="356"/>
      <c r="I207" s="358"/>
      <c r="J207" s="356"/>
      <c r="K207" s="357">
        <f>SUM(B207,F207:J207)</f>
        <v>1</v>
      </c>
    </row>
    <row r="208" spans="1:11" s="6" customFormat="1" x14ac:dyDescent="0.2">
      <c r="A208" s="161" t="s">
        <v>462</v>
      </c>
      <c r="B208" s="106"/>
      <c r="C208" s="107"/>
      <c r="D208" s="107"/>
      <c r="E208" s="160"/>
      <c r="F208" s="108"/>
      <c r="G208" s="355"/>
      <c r="H208" s="356"/>
      <c r="I208" s="358"/>
      <c r="J208" s="356"/>
      <c r="K208" s="357">
        <f>SUM(B208,F208:J208)</f>
        <v>0</v>
      </c>
    </row>
    <row r="209" spans="1:13" s="6" customFormat="1" x14ac:dyDescent="0.2">
      <c r="A209" s="161" t="s">
        <v>499</v>
      </c>
      <c r="B209" s="106"/>
      <c r="C209" s="107"/>
      <c r="D209" s="107"/>
      <c r="E209" s="160"/>
      <c r="F209" s="108"/>
      <c r="G209" s="355"/>
      <c r="H209" s="356"/>
      <c r="I209" s="358"/>
      <c r="J209" s="356"/>
      <c r="K209" s="357">
        <f>SUM(B209,F209:J209)</f>
        <v>0</v>
      </c>
    </row>
    <row r="210" spans="1:13" s="6" customFormat="1" x14ac:dyDescent="0.2">
      <c r="A210" s="161" t="s">
        <v>540</v>
      </c>
      <c r="B210" s="106"/>
      <c r="C210" s="107"/>
      <c r="D210" s="107"/>
      <c r="E210" s="160"/>
      <c r="F210" s="108"/>
      <c r="G210" s="355"/>
      <c r="H210" s="356"/>
      <c r="I210" s="358"/>
      <c r="J210" s="356"/>
      <c r="K210" s="357">
        <f>SUM(B210,F210:J210)</f>
        <v>0</v>
      </c>
    </row>
    <row r="211" spans="1:13" s="6" customFormat="1" x14ac:dyDescent="0.2">
      <c r="A211" s="161" t="s">
        <v>614</v>
      </c>
      <c r="B211" s="106"/>
      <c r="C211" s="107"/>
      <c r="D211" s="107"/>
      <c r="E211" s="160"/>
      <c r="F211" s="108"/>
      <c r="G211" s="355"/>
      <c r="H211" s="356"/>
      <c r="I211" s="358"/>
      <c r="J211" s="356"/>
      <c r="K211" s="357">
        <f>SUM(B211,F211:J211)</f>
        <v>0</v>
      </c>
    </row>
    <row r="212" spans="1:13" s="6" customFormat="1" x14ac:dyDescent="0.2">
      <c r="A212" s="161" t="s">
        <v>657</v>
      </c>
      <c r="B212" s="106"/>
      <c r="C212" s="107"/>
      <c r="D212" s="107"/>
      <c r="E212" s="160"/>
      <c r="F212" s="108"/>
      <c r="G212" s="355"/>
      <c r="H212" s="356"/>
      <c r="I212" s="358"/>
      <c r="J212" s="356"/>
      <c r="K212" s="357">
        <f>SUM(B212,F212:J212)</f>
        <v>0</v>
      </c>
      <c r="M212" s="1"/>
    </row>
    <row r="213" spans="1:13" s="6" customFormat="1" x14ac:dyDescent="0.2">
      <c r="A213" s="161" t="s">
        <v>472</v>
      </c>
      <c r="B213" s="106"/>
      <c r="C213" s="107"/>
      <c r="D213" s="107"/>
      <c r="E213" s="160"/>
      <c r="F213" s="108"/>
      <c r="G213" s="355"/>
      <c r="H213" s="356"/>
      <c r="I213" s="358"/>
      <c r="J213" s="356"/>
      <c r="K213" s="357">
        <f>SUM(B213,F213:J213)</f>
        <v>0</v>
      </c>
      <c r="M213" s="1"/>
    </row>
    <row r="214" spans="1:13" s="6" customFormat="1" x14ac:dyDescent="0.2">
      <c r="A214" s="161" t="s">
        <v>643</v>
      </c>
      <c r="B214" s="106"/>
      <c r="C214" s="107"/>
      <c r="D214" s="107"/>
      <c r="E214" s="160"/>
      <c r="F214" s="108"/>
      <c r="G214" s="355"/>
      <c r="H214" s="356"/>
      <c r="I214" s="358"/>
      <c r="J214" s="356"/>
      <c r="K214" s="357">
        <f>SUM(B214,F214:J214)</f>
        <v>0</v>
      </c>
    </row>
    <row r="215" spans="1:13" s="6" customFormat="1" x14ac:dyDescent="0.2">
      <c r="A215" s="161" t="s">
        <v>579</v>
      </c>
      <c r="B215" s="106"/>
      <c r="C215" s="107"/>
      <c r="D215" s="107"/>
      <c r="E215" s="160"/>
      <c r="F215" s="108"/>
      <c r="G215" s="355"/>
      <c r="H215" s="356"/>
      <c r="I215" s="358"/>
      <c r="J215" s="356"/>
      <c r="K215" s="357">
        <f>SUM(B215,F215:J215)</f>
        <v>0</v>
      </c>
    </row>
    <row r="216" spans="1:13" s="6" customFormat="1" x14ac:dyDescent="0.2">
      <c r="A216" s="161" t="s">
        <v>645</v>
      </c>
      <c r="B216" s="106"/>
      <c r="C216" s="107"/>
      <c r="D216" s="107"/>
      <c r="E216" s="160"/>
      <c r="F216" s="108"/>
      <c r="G216" s="355"/>
      <c r="H216" s="356"/>
      <c r="I216" s="358"/>
      <c r="J216" s="356"/>
      <c r="K216" s="357">
        <f>SUM(B216,F216:J216)</f>
        <v>0</v>
      </c>
    </row>
    <row r="217" spans="1:13" s="6" customFormat="1" x14ac:dyDescent="0.2">
      <c r="A217" s="161" t="s">
        <v>620</v>
      </c>
      <c r="B217" s="106"/>
      <c r="C217" s="107"/>
      <c r="D217" s="107"/>
      <c r="E217" s="160"/>
      <c r="F217" s="108"/>
      <c r="G217" s="355"/>
      <c r="H217" s="356"/>
      <c r="I217" s="358"/>
      <c r="J217" s="356"/>
      <c r="K217" s="357">
        <f>SUM(B217,F217:J217)</f>
        <v>0</v>
      </c>
    </row>
    <row r="218" spans="1:13" s="6" customFormat="1" x14ac:dyDescent="0.2">
      <c r="A218" s="161" t="s">
        <v>623</v>
      </c>
      <c r="B218" s="106"/>
      <c r="C218" s="107"/>
      <c r="D218" s="107"/>
      <c r="E218" s="160"/>
      <c r="F218" s="108"/>
      <c r="G218" s="355"/>
      <c r="H218" s="356"/>
      <c r="I218" s="358"/>
      <c r="J218" s="356"/>
      <c r="K218" s="357">
        <f>SUM(B218,F218:J218)</f>
        <v>0</v>
      </c>
    </row>
    <row r="219" spans="1:13" s="6" customFormat="1" x14ac:dyDescent="0.2">
      <c r="A219" s="161" t="s">
        <v>586</v>
      </c>
      <c r="B219" s="106"/>
      <c r="C219" s="107"/>
      <c r="D219" s="107"/>
      <c r="E219" s="160"/>
      <c r="F219" s="108"/>
      <c r="G219" s="355"/>
      <c r="H219" s="356"/>
      <c r="I219" s="358"/>
      <c r="J219" s="356"/>
      <c r="K219" s="357">
        <f>SUM(B219,F219:J219)</f>
        <v>0</v>
      </c>
    </row>
    <row r="220" spans="1:13" s="6" customFormat="1" x14ac:dyDescent="0.2">
      <c r="A220" s="161" t="s">
        <v>626</v>
      </c>
      <c r="B220" s="106"/>
      <c r="C220" s="107"/>
      <c r="D220" s="107"/>
      <c r="E220" s="160"/>
      <c r="F220" s="108"/>
      <c r="G220" s="355"/>
      <c r="H220" s="356"/>
      <c r="I220" s="358"/>
      <c r="J220" s="356"/>
      <c r="K220" s="357">
        <f>SUM(B220,F220:J220)</f>
        <v>0</v>
      </c>
    </row>
    <row r="221" spans="1:13" s="6" customFormat="1" x14ac:dyDescent="0.2">
      <c r="A221" s="161" t="s">
        <v>647</v>
      </c>
      <c r="B221" s="106"/>
      <c r="C221" s="107"/>
      <c r="D221" s="107"/>
      <c r="E221" s="160"/>
      <c r="F221" s="108"/>
      <c r="G221" s="355"/>
      <c r="H221" s="356"/>
      <c r="I221" s="358"/>
      <c r="J221" s="356"/>
      <c r="K221" s="357">
        <f>SUM(B221,F221:J221)</f>
        <v>0</v>
      </c>
    </row>
    <row r="222" spans="1:13" s="6" customFormat="1" x14ac:dyDescent="0.2">
      <c r="A222" s="161" t="s">
        <v>650</v>
      </c>
      <c r="B222" s="106"/>
      <c r="C222" s="107"/>
      <c r="D222" s="107"/>
      <c r="E222" s="160"/>
      <c r="F222" s="108"/>
      <c r="G222" s="355"/>
      <c r="H222" s="356"/>
      <c r="I222" s="358"/>
      <c r="J222" s="356"/>
      <c r="K222" s="357">
        <f>SUM(B222,F222:J222)</f>
        <v>0</v>
      </c>
    </row>
    <row r="223" spans="1:13" s="6" customFormat="1" x14ac:dyDescent="0.2">
      <c r="A223" s="161" t="s">
        <v>459</v>
      </c>
      <c r="B223" s="106"/>
      <c r="C223" s="107"/>
      <c r="D223" s="107"/>
      <c r="E223" s="160"/>
      <c r="F223" s="108"/>
      <c r="G223" s="355"/>
      <c r="H223" s="356"/>
      <c r="I223" s="358"/>
      <c r="J223" s="356"/>
      <c r="K223" s="357">
        <f>SUM(B223,F223:J223)</f>
        <v>0</v>
      </c>
    </row>
    <row r="224" spans="1:13" s="6" customFormat="1" x14ac:dyDescent="0.2">
      <c r="A224" s="161" t="s">
        <v>641</v>
      </c>
      <c r="B224" s="106">
        <v>8</v>
      </c>
      <c r="C224" s="107"/>
      <c r="D224" s="107"/>
      <c r="E224" s="160"/>
      <c r="F224" s="108">
        <v>82</v>
      </c>
      <c r="G224" s="355"/>
      <c r="H224" s="356"/>
      <c r="I224" s="358"/>
      <c r="J224" s="356"/>
      <c r="K224" s="357">
        <f>SUM(B224,F224:J224)</f>
        <v>90</v>
      </c>
    </row>
    <row r="225" spans="1:11" s="6" customFormat="1" x14ac:dyDescent="0.2">
      <c r="A225" s="161" t="s">
        <v>646</v>
      </c>
      <c r="B225" s="106"/>
      <c r="C225" s="107"/>
      <c r="D225" s="107"/>
      <c r="E225" s="160"/>
      <c r="F225" s="108"/>
      <c r="G225" s="355"/>
      <c r="H225" s="356"/>
      <c r="I225" s="358"/>
      <c r="J225" s="356"/>
      <c r="K225" s="357">
        <f>SUM(B225,F225:J225)</f>
        <v>0</v>
      </c>
    </row>
    <row r="226" spans="1:11" s="6" customFormat="1" x14ac:dyDescent="0.2">
      <c r="A226" s="161" t="s">
        <v>473</v>
      </c>
      <c r="B226" s="106"/>
      <c r="C226" s="107"/>
      <c r="D226" s="107"/>
      <c r="E226" s="160"/>
      <c r="F226" s="108"/>
      <c r="G226" s="355"/>
      <c r="H226" s="356"/>
      <c r="I226" s="358"/>
      <c r="J226" s="356"/>
      <c r="K226" s="357">
        <f>SUM(B226,F226:J226)</f>
        <v>0</v>
      </c>
    </row>
    <row r="227" spans="1:11" s="6" customFormat="1" x14ac:dyDescent="0.2">
      <c r="A227" s="161" t="s">
        <v>648</v>
      </c>
      <c r="B227" s="106">
        <v>2</v>
      </c>
      <c r="C227" s="107"/>
      <c r="D227" s="107"/>
      <c r="E227" s="160"/>
      <c r="F227" s="108"/>
      <c r="G227" s="355"/>
      <c r="H227" s="356"/>
      <c r="I227" s="358"/>
      <c r="J227" s="356"/>
      <c r="K227" s="357">
        <f>SUM(B227,F227:J227)</f>
        <v>2</v>
      </c>
    </row>
    <row r="228" spans="1:11" s="6" customFormat="1" x14ac:dyDescent="0.2">
      <c r="A228" s="161" t="s">
        <v>649</v>
      </c>
      <c r="B228" s="106"/>
      <c r="C228" s="107"/>
      <c r="D228" s="107"/>
      <c r="E228" s="160"/>
      <c r="F228" s="108">
        <v>1</v>
      </c>
      <c r="G228" s="355"/>
      <c r="H228" s="356"/>
      <c r="I228" s="358"/>
      <c r="J228" s="356"/>
      <c r="K228" s="357">
        <f>SUM(B228,F228:J228)</f>
        <v>1</v>
      </c>
    </row>
    <row r="229" spans="1:11" s="6" customFormat="1" x14ac:dyDescent="0.2">
      <c r="A229" s="161" t="s">
        <v>671</v>
      </c>
      <c r="B229" s="106"/>
      <c r="C229" s="107"/>
      <c r="D229" s="107"/>
      <c r="E229" s="160"/>
      <c r="F229" s="108"/>
      <c r="G229" s="355"/>
      <c r="H229" s="356"/>
      <c r="I229" s="358"/>
      <c r="J229" s="356"/>
      <c r="K229" s="357">
        <f>SUM(B229,F229:J229)</f>
        <v>0</v>
      </c>
    </row>
    <row r="230" spans="1:11" s="6" customFormat="1" x14ac:dyDescent="0.2">
      <c r="A230" s="161" t="s">
        <v>524</v>
      </c>
      <c r="B230" s="106"/>
      <c r="C230" s="107"/>
      <c r="D230" s="107"/>
      <c r="E230" s="160"/>
      <c r="F230" s="108"/>
      <c r="G230" s="355"/>
      <c r="H230" s="356"/>
      <c r="I230" s="358"/>
      <c r="J230" s="356"/>
      <c r="K230" s="357">
        <f>SUM(B230,F230:J230)</f>
        <v>0</v>
      </c>
    </row>
    <row r="231" spans="1:11" s="6" customFormat="1" x14ac:dyDescent="0.2">
      <c r="A231" s="161" t="s">
        <v>678</v>
      </c>
      <c r="B231" s="106"/>
      <c r="C231" s="107"/>
      <c r="D231" s="107"/>
      <c r="E231" s="160"/>
      <c r="F231" s="108"/>
      <c r="G231" s="355"/>
      <c r="H231" s="356"/>
      <c r="I231" s="358"/>
      <c r="J231" s="356"/>
      <c r="K231" s="357">
        <f>SUM(B231,F231:J231)</f>
        <v>0</v>
      </c>
    </row>
    <row r="232" spans="1:11" s="6" customFormat="1" x14ac:dyDescent="0.2">
      <c r="A232" s="161" t="s">
        <v>652</v>
      </c>
      <c r="B232" s="106">
        <v>3</v>
      </c>
      <c r="C232" s="107"/>
      <c r="D232" s="107"/>
      <c r="E232" s="160"/>
      <c r="F232" s="108"/>
      <c r="G232" s="355"/>
      <c r="H232" s="356"/>
      <c r="I232" s="358"/>
      <c r="J232" s="356"/>
      <c r="K232" s="357">
        <f>SUM(B232,F232:J232)</f>
        <v>3</v>
      </c>
    </row>
    <row r="233" spans="1:11" s="6" customFormat="1" x14ac:dyDescent="0.2">
      <c r="A233" s="161" t="s">
        <v>654</v>
      </c>
      <c r="B233" s="106"/>
      <c r="C233" s="107"/>
      <c r="D233" s="107"/>
      <c r="E233" s="160"/>
      <c r="F233" s="108"/>
      <c r="G233" s="355"/>
      <c r="H233" s="356"/>
      <c r="I233" s="358"/>
      <c r="J233" s="356"/>
      <c r="K233" s="357">
        <f>SUM(B233,F233:J233)</f>
        <v>0</v>
      </c>
    </row>
    <row r="234" spans="1:11" s="6" customFormat="1" x14ac:dyDescent="0.2">
      <c r="A234" s="161" t="s">
        <v>653</v>
      </c>
      <c r="B234" s="106"/>
      <c r="C234" s="107"/>
      <c r="D234" s="107"/>
      <c r="E234" s="160"/>
      <c r="F234" s="108"/>
      <c r="G234" s="355"/>
      <c r="H234" s="356"/>
      <c r="I234" s="358"/>
      <c r="J234" s="356"/>
      <c r="K234" s="357">
        <f>SUM(B234,F234:J234)</f>
        <v>0</v>
      </c>
    </row>
    <row r="235" spans="1:11" s="6" customFormat="1" x14ac:dyDescent="0.2">
      <c r="A235" s="161" t="s">
        <v>658</v>
      </c>
      <c r="B235" s="106"/>
      <c r="C235" s="107"/>
      <c r="D235" s="107"/>
      <c r="E235" s="160"/>
      <c r="F235" s="108"/>
      <c r="G235" s="355"/>
      <c r="H235" s="356"/>
      <c r="I235" s="358"/>
      <c r="J235" s="356"/>
      <c r="K235" s="357">
        <f>SUM(B235,F235:J235)</f>
        <v>0</v>
      </c>
    </row>
    <row r="236" spans="1:11" s="6" customFormat="1" x14ac:dyDescent="0.2">
      <c r="A236" s="161" t="s">
        <v>659</v>
      </c>
      <c r="B236" s="106"/>
      <c r="C236" s="107"/>
      <c r="D236" s="107"/>
      <c r="E236" s="160"/>
      <c r="F236" s="108">
        <v>87</v>
      </c>
      <c r="G236" s="355"/>
      <c r="H236" s="356"/>
      <c r="I236" s="358"/>
      <c r="J236" s="356"/>
      <c r="K236" s="357">
        <f>SUM(B236,F236:J236)</f>
        <v>87</v>
      </c>
    </row>
    <row r="237" spans="1:11" s="6" customFormat="1" x14ac:dyDescent="0.2">
      <c r="A237" s="161" t="s">
        <v>660</v>
      </c>
      <c r="B237" s="106"/>
      <c r="C237" s="107"/>
      <c r="D237" s="107"/>
      <c r="E237" s="160"/>
      <c r="F237" s="108"/>
      <c r="G237" s="355"/>
      <c r="H237" s="356"/>
      <c r="I237" s="358"/>
      <c r="J237" s="356"/>
      <c r="K237" s="357">
        <f>SUM(B237,F237:J237)</f>
        <v>0</v>
      </c>
    </row>
    <row r="238" spans="1:11" s="6" customFormat="1" x14ac:dyDescent="0.2">
      <c r="A238" s="161" t="s">
        <v>662</v>
      </c>
      <c r="B238" s="106"/>
      <c r="C238" s="107"/>
      <c r="D238" s="107"/>
      <c r="E238" s="160"/>
      <c r="F238" s="108"/>
      <c r="G238" s="355"/>
      <c r="H238" s="356"/>
      <c r="I238" s="358"/>
      <c r="J238" s="356"/>
      <c r="K238" s="357">
        <f>SUM(B238,F238:J238)</f>
        <v>0</v>
      </c>
    </row>
    <row r="239" spans="1:11" s="6" customFormat="1" x14ac:dyDescent="0.2">
      <c r="A239" s="161" t="s">
        <v>663</v>
      </c>
      <c r="B239" s="106"/>
      <c r="C239" s="107"/>
      <c r="D239" s="107"/>
      <c r="E239" s="160"/>
      <c r="F239" s="108"/>
      <c r="G239" s="355"/>
      <c r="H239" s="356"/>
      <c r="I239" s="358"/>
      <c r="J239" s="356"/>
      <c r="K239" s="357">
        <f>SUM(B239,F239:J239)</f>
        <v>0</v>
      </c>
    </row>
    <row r="240" spans="1:11" s="6" customFormat="1" x14ac:dyDescent="0.2">
      <c r="A240" s="161" t="s">
        <v>664</v>
      </c>
      <c r="B240" s="106"/>
      <c r="C240" s="107"/>
      <c r="D240" s="107"/>
      <c r="E240" s="160"/>
      <c r="F240" s="108"/>
      <c r="G240" s="355"/>
      <c r="H240" s="356"/>
      <c r="I240" s="358"/>
      <c r="J240" s="356"/>
      <c r="K240" s="357">
        <f>SUM(B240,F240:J240)</f>
        <v>0</v>
      </c>
    </row>
    <row r="241" spans="1:13" s="6" customFormat="1" x14ac:dyDescent="0.2">
      <c r="A241" s="161" t="s">
        <v>675</v>
      </c>
      <c r="B241" s="106"/>
      <c r="C241" s="107"/>
      <c r="D241" s="107"/>
      <c r="E241" s="160"/>
      <c r="F241" s="108"/>
      <c r="G241" s="355"/>
      <c r="H241" s="356"/>
      <c r="I241" s="358"/>
      <c r="J241" s="356"/>
      <c r="K241" s="357">
        <f>SUM(B241,F241:J241)</f>
        <v>0</v>
      </c>
    </row>
    <row r="242" spans="1:13" s="6" customFormat="1" x14ac:dyDescent="0.2">
      <c r="A242" s="161" t="s">
        <v>436</v>
      </c>
      <c r="B242" s="106"/>
      <c r="C242" s="107"/>
      <c r="D242" s="107"/>
      <c r="E242" s="160"/>
      <c r="F242" s="108"/>
      <c r="G242" s="355"/>
      <c r="H242" s="356"/>
      <c r="I242" s="358"/>
      <c r="J242" s="356"/>
      <c r="K242" s="357">
        <f>SUM(B242,F242:J242)</f>
        <v>0</v>
      </c>
    </row>
    <row r="243" spans="1:13" s="6" customFormat="1" x14ac:dyDescent="0.2">
      <c r="A243" s="161" t="s">
        <v>479</v>
      </c>
      <c r="B243" s="106"/>
      <c r="C243" s="107"/>
      <c r="D243" s="107"/>
      <c r="E243" s="160"/>
      <c r="F243" s="108"/>
      <c r="G243" s="355"/>
      <c r="H243" s="356"/>
      <c r="I243" s="358"/>
      <c r="J243" s="356"/>
      <c r="K243" s="357">
        <f>SUM(B243,F243:J243)</f>
        <v>0</v>
      </c>
    </row>
    <row r="244" spans="1:13" s="6" customFormat="1" x14ac:dyDescent="0.2">
      <c r="A244" s="161" t="s">
        <v>595</v>
      </c>
      <c r="B244" s="106"/>
      <c r="C244" s="107"/>
      <c r="D244" s="107"/>
      <c r="E244" s="160"/>
      <c r="F244" s="108"/>
      <c r="G244" s="355"/>
      <c r="H244" s="356"/>
      <c r="I244" s="358"/>
      <c r="J244" s="356"/>
      <c r="K244" s="357">
        <f>SUM(B244,F244:J244)</f>
        <v>0</v>
      </c>
    </row>
    <row r="245" spans="1:13" s="6" customFormat="1" x14ac:dyDescent="0.2">
      <c r="A245" s="161" t="s">
        <v>478</v>
      </c>
      <c r="B245" s="106"/>
      <c r="C245" s="107"/>
      <c r="D245" s="107"/>
      <c r="E245" s="160"/>
      <c r="F245" s="108"/>
      <c r="G245" s="355"/>
      <c r="H245" s="356"/>
      <c r="I245" s="358"/>
      <c r="J245" s="356"/>
      <c r="K245" s="357">
        <f>SUM(B245,F245:J245)</f>
        <v>0</v>
      </c>
    </row>
    <row r="246" spans="1:13" s="6" customFormat="1" x14ac:dyDescent="0.2">
      <c r="A246" s="161" t="s">
        <v>625</v>
      </c>
      <c r="B246" s="106"/>
      <c r="C246" s="107"/>
      <c r="D246" s="107"/>
      <c r="E246" s="160"/>
      <c r="F246" s="108"/>
      <c r="G246" s="355"/>
      <c r="H246" s="356"/>
      <c r="I246" s="358"/>
      <c r="J246" s="356"/>
      <c r="K246" s="357">
        <f>SUM(B246,F246:J246)</f>
        <v>0</v>
      </c>
    </row>
    <row r="247" spans="1:13" s="6" customFormat="1" x14ac:dyDescent="0.2">
      <c r="A247" s="161" t="s">
        <v>530</v>
      </c>
      <c r="B247" s="106"/>
      <c r="C247" s="107"/>
      <c r="D247" s="107"/>
      <c r="E247" s="160"/>
      <c r="F247" s="108"/>
      <c r="G247" s="355"/>
      <c r="H247" s="356"/>
      <c r="I247" s="358"/>
      <c r="J247" s="356"/>
      <c r="K247" s="357">
        <f>SUM(B247,F247:J247)</f>
        <v>0</v>
      </c>
    </row>
    <row r="248" spans="1:13" s="6" customFormat="1" x14ac:dyDescent="0.2">
      <c r="A248" s="161" t="s">
        <v>636</v>
      </c>
      <c r="B248" s="106"/>
      <c r="C248" s="107"/>
      <c r="D248" s="107"/>
      <c r="E248" s="160"/>
      <c r="F248" s="108">
        <v>12</v>
      </c>
      <c r="G248" s="355">
        <v>1</v>
      </c>
      <c r="H248" s="356"/>
      <c r="I248" s="358"/>
      <c r="J248" s="356"/>
      <c r="K248" s="357">
        <f>SUM(B248,F248:J248)</f>
        <v>13</v>
      </c>
    </row>
    <row r="249" spans="1:13" s="6" customFormat="1" x14ac:dyDescent="0.2">
      <c r="A249" s="161" t="s">
        <v>681</v>
      </c>
      <c r="B249" s="106"/>
      <c r="C249" s="107"/>
      <c r="D249" s="107"/>
      <c r="E249" s="160"/>
      <c r="F249" s="108"/>
      <c r="G249" s="355"/>
      <c r="H249" s="356"/>
      <c r="I249" s="358"/>
      <c r="J249" s="356"/>
      <c r="K249" s="357">
        <f>SUM(B249,F249:J249)</f>
        <v>0</v>
      </c>
    </row>
    <row r="250" spans="1:13" s="6" customFormat="1" x14ac:dyDescent="0.2">
      <c r="A250" s="161" t="s">
        <v>584</v>
      </c>
      <c r="B250" s="106"/>
      <c r="C250" s="107"/>
      <c r="D250" s="107"/>
      <c r="E250" s="160"/>
      <c r="F250" s="108"/>
      <c r="G250" s="355"/>
      <c r="H250" s="356"/>
      <c r="I250" s="358"/>
      <c r="J250" s="356"/>
      <c r="K250" s="357">
        <f>SUM(B250,F250:J250)</f>
        <v>0</v>
      </c>
    </row>
    <row r="251" spans="1:13" s="6" customFormat="1" x14ac:dyDescent="0.2">
      <c r="A251" s="161" t="s">
        <v>640</v>
      </c>
      <c r="B251" s="106"/>
      <c r="C251" s="107"/>
      <c r="D251" s="107"/>
      <c r="E251" s="160"/>
      <c r="F251" s="108"/>
      <c r="G251" s="355"/>
      <c r="H251" s="356"/>
      <c r="I251" s="358"/>
      <c r="J251" s="356"/>
      <c r="K251" s="357">
        <f>SUM(B251,F251:J251)</f>
        <v>0</v>
      </c>
    </row>
    <row r="252" spans="1:13" s="6" customFormat="1" x14ac:dyDescent="0.2">
      <c r="A252" s="161" t="s">
        <v>532</v>
      </c>
      <c r="B252" s="106"/>
      <c r="C252" s="107"/>
      <c r="D252" s="107"/>
      <c r="E252" s="160"/>
      <c r="F252" s="108"/>
      <c r="G252" s="355"/>
      <c r="H252" s="356"/>
      <c r="I252" s="358"/>
      <c r="J252" s="356"/>
      <c r="K252" s="357">
        <f>SUM(B252,F252:J252)</f>
        <v>0</v>
      </c>
    </row>
    <row r="253" spans="1:13" s="6" customFormat="1" x14ac:dyDescent="0.2">
      <c r="A253" s="161" t="s">
        <v>561</v>
      </c>
      <c r="B253" s="106"/>
      <c r="C253" s="107"/>
      <c r="D253" s="107"/>
      <c r="E253" s="160"/>
      <c r="F253" s="108"/>
      <c r="G253" s="355"/>
      <c r="H253" s="356"/>
      <c r="I253" s="358"/>
      <c r="J253" s="356"/>
      <c r="K253" s="357">
        <f>SUM(B253,F253:J253)</f>
        <v>0</v>
      </c>
    </row>
    <row r="254" spans="1:13" s="6" customFormat="1" x14ac:dyDescent="0.2">
      <c r="A254" s="161" t="s">
        <v>407</v>
      </c>
      <c r="B254" s="191"/>
      <c r="C254" s="107"/>
      <c r="D254" s="107"/>
      <c r="E254" s="192"/>
      <c r="F254" s="193"/>
      <c r="G254" s="285"/>
      <c r="H254" s="359"/>
      <c r="I254" s="360"/>
      <c r="J254" s="359"/>
      <c r="K254" s="357">
        <f t="shared" ref="K196:K254" si="0">SUM(B254,F254:J254)</f>
        <v>0</v>
      </c>
    </row>
    <row r="255" spans="1:13" ht="13.5" thickBot="1" x14ac:dyDescent="0.25">
      <c r="A255" s="71" t="s">
        <v>72</v>
      </c>
      <c r="B255" s="361">
        <f t="shared" ref="B255:K255" si="1">SUM(B4:B254)</f>
        <v>157</v>
      </c>
      <c r="C255" s="362">
        <f t="shared" si="1"/>
        <v>0</v>
      </c>
      <c r="D255" s="362">
        <f t="shared" si="1"/>
        <v>0</v>
      </c>
      <c r="E255" s="362">
        <f t="shared" si="1"/>
        <v>0</v>
      </c>
      <c r="F255" s="363">
        <f t="shared" si="1"/>
        <v>564</v>
      </c>
      <c r="G255" s="364">
        <f t="shared" si="1"/>
        <v>39</v>
      </c>
      <c r="H255" s="365">
        <f t="shared" si="1"/>
        <v>16</v>
      </c>
      <c r="I255" s="366">
        <f t="shared" si="1"/>
        <v>9</v>
      </c>
      <c r="J255" s="365">
        <f t="shared" si="1"/>
        <v>15</v>
      </c>
      <c r="K255" s="367">
        <f t="shared" si="1"/>
        <v>800</v>
      </c>
      <c r="M255" s="6"/>
    </row>
    <row r="256" spans="1:13" x14ac:dyDescent="0.2">
      <c r="M256" s="6"/>
    </row>
    <row r="257" spans="1:13" ht="30" customHeight="1" x14ac:dyDescent="0.2">
      <c r="A257" s="696" t="s">
        <v>682</v>
      </c>
      <c r="B257" s="696"/>
      <c r="C257" s="696"/>
      <c r="D257" s="696"/>
      <c r="E257" s="696"/>
      <c r="F257" s="696"/>
      <c r="G257" s="696"/>
      <c r="H257" s="696"/>
      <c r="I257" s="696"/>
      <c r="J257" s="696"/>
      <c r="K257" s="696"/>
    </row>
    <row r="258" spans="1:13" ht="15" customHeight="1" x14ac:dyDescent="0.2">
      <c r="A258" s="696" t="s">
        <v>683</v>
      </c>
      <c r="B258" s="696"/>
      <c r="C258" s="696"/>
      <c r="D258" s="696"/>
      <c r="E258" s="696"/>
      <c r="F258" s="696"/>
      <c r="G258" s="696"/>
      <c r="H258" s="696"/>
      <c r="I258" s="696"/>
      <c r="J258" s="696"/>
      <c r="K258" s="696"/>
      <c r="M258" s="6"/>
    </row>
    <row r="259" spans="1:13" ht="25.5" customHeight="1" x14ac:dyDescent="0.2">
      <c r="A259" s="696" t="s">
        <v>684</v>
      </c>
      <c r="B259" s="696"/>
      <c r="C259" s="696"/>
      <c r="D259" s="696"/>
      <c r="E259" s="696"/>
      <c r="F259" s="696"/>
      <c r="G259" s="696"/>
      <c r="H259" s="696"/>
      <c r="I259" s="696"/>
      <c r="J259" s="696"/>
      <c r="K259" s="696"/>
      <c r="M259" s="6"/>
    </row>
    <row r="260" spans="1:13" ht="15" customHeight="1" x14ac:dyDescent="0.2">
      <c r="A260" s="696" t="s">
        <v>685</v>
      </c>
      <c r="B260" s="696"/>
      <c r="C260" s="696"/>
      <c r="D260" s="696"/>
      <c r="E260" s="696"/>
      <c r="F260" s="696"/>
      <c r="G260" s="696"/>
      <c r="H260" s="696"/>
      <c r="I260" s="696"/>
      <c r="J260" s="696"/>
      <c r="K260" s="696"/>
      <c r="M260" s="6"/>
    </row>
    <row r="261" spans="1:13" ht="26.25" customHeight="1" x14ac:dyDescent="0.2">
      <c r="A261" s="693" t="s">
        <v>686</v>
      </c>
      <c r="B261" s="693"/>
      <c r="C261" s="693"/>
      <c r="D261" s="693"/>
      <c r="E261" s="693"/>
      <c r="F261" s="693"/>
      <c r="G261" s="693"/>
      <c r="H261" s="693"/>
      <c r="I261" s="693"/>
      <c r="J261" s="693"/>
      <c r="K261" s="693"/>
    </row>
    <row r="262" spans="1:13" ht="26.25" customHeight="1" x14ac:dyDescent="0.2">
      <c r="A262" s="569" t="s">
        <v>687</v>
      </c>
      <c r="B262" s="569"/>
      <c r="C262" s="569"/>
      <c r="D262" s="569"/>
      <c r="E262" s="569"/>
      <c r="F262" s="569"/>
      <c r="G262" s="569"/>
      <c r="H262" s="569"/>
      <c r="I262" s="569"/>
      <c r="J262" s="569"/>
      <c r="K262" s="569"/>
    </row>
    <row r="263" spans="1:13" s="95" customFormat="1" ht="25.5" customHeight="1" x14ac:dyDescent="0.2">
      <c r="A263" s="569" t="s">
        <v>688</v>
      </c>
      <c r="B263" s="569"/>
      <c r="C263" s="569"/>
      <c r="D263" s="569"/>
      <c r="E263" s="569"/>
      <c r="F263" s="569"/>
      <c r="G263" s="569"/>
      <c r="H263" s="569"/>
      <c r="I263" s="569"/>
      <c r="J263" s="569"/>
      <c r="K263" s="569"/>
    </row>
  </sheetData>
  <sortState ref="A4:K253">
    <sortCondition ref="A4:A253"/>
  </sortState>
  <mergeCells count="15">
    <mergeCell ref="A1:K1"/>
    <mergeCell ref="A261:K261"/>
    <mergeCell ref="A262:K262"/>
    <mergeCell ref="A263:K263"/>
    <mergeCell ref="K2:K3"/>
    <mergeCell ref="A257:K257"/>
    <mergeCell ref="A258:K258"/>
    <mergeCell ref="A259:K259"/>
    <mergeCell ref="A260:K260"/>
    <mergeCell ref="G2:G3"/>
    <mergeCell ref="H2:H3"/>
    <mergeCell ref="I2:I3"/>
    <mergeCell ref="J2:J3"/>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pageSetUpPr fitToPage="1"/>
  </sheetPr>
  <dimension ref="A1:K34"/>
  <sheetViews>
    <sheetView workbookViewId="0">
      <selection activeCell="L9" sqref="L9"/>
    </sheetView>
  </sheetViews>
  <sheetFormatPr defaultRowHeight="15" x14ac:dyDescent="0.25"/>
  <cols>
    <col min="1" max="1" width="32.7109375" customWidth="1"/>
    <col min="2" max="2" width="12.7109375" customWidth="1"/>
    <col min="3" max="3" width="12.7109375" style="224" customWidth="1"/>
    <col min="4" max="4" width="12.7109375" customWidth="1"/>
    <col min="5" max="5" width="12.7109375" style="224" customWidth="1"/>
    <col min="6" max="6" width="12.7109375" customWidth="1"/>
    <col min="7" max="7" width="12.7109375" style="224" customWidth="1"/>
    <col min="8" max="8" width="12.7109375" customWidth="1"/>
    <col min="9" max="9" width="12.7109375" style="224" customWidth="1"/>
    <col min="10" max="10" width="12.7109375" customWidth="1"/>
    <col min="11" max="11" width="12.7109375" style="224" customWidth="1"/>
    <col min="12" max="15" width="10.7109375" customWidth="1"/>
  </cols>
  <sheetData>
    <row r="1" spans="1:11" ht="42.75" customHeight="1" x14ac:dyDescent="0.25">
      <c r="A1" s="707" t="s">
        <v>689</v>
      </c>
      <c r="B1" s="708"/>
      <c r="C1" s="708"/>
      <c r="D1" s="708"/>
      <c r="E1" s="708"/>
      <c r="F1" s="708"/>
      <c r="G1" s="708"/>
      <c r="H1" s="708"/>
      <c r="I1" s="708"/>
      <c r="J1" s="708"/>
      <c r="K1" s="709"/>
    </row>
    <row r="2" spans="1:11" ht="15" customHeight="1" x14ac:dyDescent="0.25">
      <c r="A2" s="710" t="s">
        <v>67</v>
      </c>
      <c r="B2" s="654" t="s">
        <v>68</v>
      </c>
      <c r="C2" s="654"/>
      <c r="D2" s="654" t="s">
        <v>69</v>
      </c>
      <c r="E2" s="654"/>
      <c r="F2" s="654" t="s">
        <v>70</v>
      </c>
      <c r="G2" s="654"/>
      <c r="H2" s="654" t="s">
        <v>71</v>
      </c>
      <c r="I2" s="654"/>
      <c r="J2" s="528" t="s">
        <v>690</v>
      </c>
      <c r="K2" s="706"/>
    </row>
    <row r="3" spans="1:11" ht="15" customHeight="1" thickBot="1" x14ac:dyDescent="0.3">
      <c r="A3" s="711"/>
      <c r="B3" s="210" t="s">
        <v>691</v>
      </c>
      <c r="C3" s="222" t="s">
        <v>692</v>
      </c>
      <c r="D3" s="210" t="s">
        <v>691</v>
      </c>
      <c r="E3" s="222" t="s">
        <v>692</v>
      </c>
      <c r="F3" s="210" t="s">
        <v>691</v>
      </c>
      <c r="G3" s="222" t="s">
        <v>692</v>
      </c>
      <c r="H3" s="210" t="s">
        <v>691</v>
      </c>
      <c r="I3" s="222" t="s">
        <v>692</v>
      </c>
      <c r="J3" s="368" t="s">
        <v>691</v>
      </c>
      <c r="K3" s="369" t="s">
        <v>692</v>
      </c>
    </row>
    <row r="4" spans="1:11" x14ac:dyDescent="0.25">
      <c r="A4" s="370" t="s">
        <v>243</v>
      </c>
      <c r="B4" s="712"/>
      <c r="C4" s="712"/>
      <c r="D4" s="712"/>
      <c r="E4" s="712"/>
      <c r="F4" s="712"/>
      <c r="G4" s="712"/>
      <c r="H4" s="712"/>
      <c r="I4" s="712"/>
      <c r="J4" s="712"/>
      <c r="K4" s="371"/>
    </row>
    <row r="5" spans="1:11" ht="45" customHeight="1" x14ac:dyDescent="0.25">
      <c r="A5" s="372" t="s">
        <v>693</v>
      </c>
      <c r="B5" s="201">
        <v>5.7799999999999997E-2</v>
      </c>
      <c r="C5" s="223">
        <v>20</v>
      </c>
      <c r="D5" s="201"/>
      <c r="E5" s="223"/>
      <c r="F5" s="201">
        <v>8.9200000000000002E-2</v>
      </c>
      <c r="G5" s="223">
        <v>28</v>
      </c>
      <c r="H5" s="201">
        <v>0.625</v>
      </c>
      <c r="I5" s="223">
        <v>5</v>
      </c>
      <c r="J5" s="373">
        <v>7.9299999999999995E-2</v>
      </c>
      <c r="K5" s="374">
        <v>53</v>
      </c>
    </row>
    <row r="6" spans="1:11" ht="51.75" x14ac:dyDescent="0.25">
      <c r="A6" s="372" t="s">
        <v>694</v>
      </c>
      <c r="B6" s="375"/>
      <c r="C6" s="376"/>
      <c r="D6" s="375"/>
      <c r="E6" s="376"/>
      <c r="F6" s="375"/>
      <c r="G6" s="376"/>
      <c r="H6" s="202">
        <v>0.5</v>
      </c>
      <c r="I6" s="225">
        <v>4</v>
      </c>
      <c r="J6" s="377">
        <f>H6</f>
        <v>0.5</v>
      </c>
      <c r="K6" s="378">
        <f>I6</f>
        <v>4</v>
      </c>
    </row>
    <row r="7" spans="1:11" x14ac:dyDescent="0.25">
      <c r="A7" s="143" t="s">
        <v>244</v>
      </c>
      <c r="B7" s="713"/>
      <c r="C7" s="713"/>
      <c r="D7" s="713"/>
      <c r="E7" s="713"/>
      <c r="F7" s="713"/>
      <c r="G7" s="713"/>
      <c r="H7" s="713"/>
      <c r="I7" s="713"/>
      <c r="J7" s="713"/>
      <c r="K7" s="379"/>
    </row>
    <row r="8" spans="1:11" ht="45" customHeight="1" x14ac:dyDescent="0.25">
      <c r="A8" s="372" t="s">
        <v>693</v>
      </c>
      <c r="B8" s="201">
        <v>4.0300000000000002E-2</v>
      </c>
      <c r="C8" s="223">
        <v>5</v>
      </c>
      <c r="D8" s="201"/>
      <c r="E8" s="223"/>
      <c r="F8" s="201">
        <v>8.2100000000000006E-2</v>
      </c>
      <c r="G8" s="223">
        <v>11</v>
      </c>
      <c r="H8" s="201">
        <v>0.16669999999999999</v>
      </c>
      <c r="I8" s="223">
        <v>1</v>
      </c>
      <c r="J8" s="373">
        <v>6.4399999999999999E-2</v>
      </c>
      <c r="K8" s="374">
        <v>17</v>
      </c>
    </row>
    <row r="9" spans="1:11" ht="51.75" x14ac:dyDescent="0.25">
      <c r="A9" s="372" t="s">
        <v>695</v>
      </c>
      <c r="B9" s="375"/>
      <c r="C9" s="376"/>
      <c r="D9" s="375"/>
      <c r="E9" s="376"/>
      <c r="F9" s="375"/>
      <c r="G9" s="376"/>
      <c r="H9" s="202">
        <v>0.16669999999999999</v>
      </c>
      <c r="I9" s="225">
        <v>1</v>
      </c>
      <c r="J9" s="377">
        <f>H9</f>
        <v>0.16669999999999999</v>
      </c>
      <c r="K9" s="378">
        <f>I9</f>
        <v>1</v>
      </c>
    </row>
    <row r="10" spans="1:11" x14ac:dyDescent="0.25">
      <c r="A10" s="143" t="s">
        <v>306</v>
      </c>
      <c r="B10" s="713"/>
      <c r="C10" s="713"/>
      <c r="D10" s="713"/>
      <c r="E10" s="713"/>
      <c r="F10" s="713"/>
      <c r="G10" s="713"/>
      <c r="H10" s="713"/>
      <c r="I10" s="713"/>
      <c r="J10" s="713"/>
      <c r="K10" s="379"/>
    </row>
    <row r="11" spans="1:11" ht="45" customHeight="1" x14ac:dyDescent="0.25">
      <c r="A11" s="372" t="s">
        <v>693</v>
      </c>
      <c r="B11" s="380">
        <v>7.0000000000000007E-2</v>
      </c>
      <c r="C11" s="381">
        <v>9</v>
      </c>
      <c r="D11" s="380"/>
      <c r="E11" s="381"/>
      <c r="F11" s="380">
        <v>4.4900000000000002E-2</v>
      </c>
      <c r="G11" s="381">
        <v>4</v>
      </c>
      <c r="H11" s="202">
        <v>0.33329999999999999</v>
      </c>
      <c r="I11" s="225">
        <v>1</v>
      </c>
      <c r="J11" s="373">
        <v>6.3600000000000004E-2</v>
      </c>
      <c r="K11" s="374">
        <v>14</v>
      </c>
    </row>
    <row r="12" spans="1:11" ht="51.75" x14ac:dyDescent="0.25">
      <c r="A12" s="372" t="s">
        <v>695</v>
      </c>
      <c r="B12" s="375"/>
      <c r="C12" s="376"/>
      <c r="D12" s="375"/>
      <c r="E12" s="376"/>
      <c r="F12" s="375"/>
      <c r="G12" s="376"/>
      <c r="H12" s="202">
        <v>0.33329999999999999</v>
      </c>
      <c r="I12" s="225">
        <v>1</v>
      </c>
      <c r="J12" s="377">
        <f>H12</f>
        <v>0.33329999999999999</v>
      </c>
      <c r="K12" s="378">
        <f>I12</f>
        <v>1</v>
      </c>
    </row>
    <row r="13" spans="1:11" x14ac:dyDescent="0.25">
      <c r="A13" s="143" t="s">
        <v>696</v>
      </c>
      <c r="B13" s="713"/>
      <c r="C13" s="713"/>
      <c r="D13" s="713"/>
      <c r="E13" s="713"/>
      <c r="F13" s="713"/>
      <c r="G13" s="713"/>
      <c r="H13" s="713"/>
      <c r="I13" s="713"/>
      <c r="J13" s="713"/>
      <c r="K13" s="379"/>
    </row>
    <row r="14" spans="1:11" ht="39" x14ac:dyDescent="0.25">
      <c r="A14" s="372" t="s">
        <v>693</v>
      </c>
      <c r="B14" s="380">
        <v>0.01</v>
      </c>
      <c r="C14" s="381">
        <v>1</v>
      </c>
      <c r="D14" s="380"/>
      <c r="E14" s="381"/>
      <c r="F14" s="380">
        <v>2.5399999999999999E-2</v>
      </c>
      <c r="G14" s="381">
        <v>3</v>
      </c>
      <c r="H14" s="202">
        <v>0.25</v>
      </c>
      <c r="I14" s="225">
        <v>1</v>
      </c>
      <c r="J14" s="373">
        <v>2.2599999999999999E-2</v>
      </c>
      <c r="K14" s="374">
        <v>5</v>
      </c>
    </row>
    <row r="15" spans="1:11" ht="51.75" x14ac:dyDescent="0.25">
      <c r="A15" s="372" t="s">
        <v>695</v>
      </c>
      <c r="B15" s="375"/>
      <c r="C15" s="376"/>
      <c r="D15" s="375"/>
      <c r="E15" s="376"/>
      <c r="F15" s="375"/>
      <c r="G15" s="376"/>
      <c r="H15" s="202">
        <v>0.25</v>
      </c>
      <c r="I15" s="225">
        <v>1</v>
      </c>
      <c r="J15" s="377">
        <f>H15</f>
        <v>0.25</v>
      </c>
      <c r="K15" s="378">
        <f>I15</f>
        <v>1</v>
      </c>
    </row>
    <row r="16" spans="1:11" s="203" customFormat="1" ht="15" customHeight="1" x14ac:dyDescent="0.25">
      <c r="A16" s="143" t="s">
        <v>246</v>
      </c>
      <c r="B16" s="713"/>
      <c r="C16" s="713"/>
      <c r="D16" s="713"/>
      <c r="E16" s="713"/>
      <c r="F16" s="713"/>
      <c r="G16" s="713"/>
      <c r="H16" s="713"/>
      <c r="I16" s="713"/>
      <c r="J16" s="713"/>
      <c r="K16" s="379"/>
    </row>
    <row r="17" spans="1:11" ht="37.5" customHeight="1" x14ac:dyDescent="0.25">
      <c r="A17" s="372" t="s">
        <v>693</v>
      </c>
      <c r="B17" s="382">
        <v>4.53E-2</v>
      </c>
      <c r="C17" s="383">
        <v>11</v>
      </c>
      <c r="D17" s="382"/>
      <c r="E17" s="383"/>
      <c r="F17" s="382">
        <v>8.72E-2</v>
      </c>
      <c r="G17" s="383">
        <v>15</v>
      </c>
      <c r="H17" s="202">
        <v>0</v>
      </c>
      <c r="I17" s="225">
        <v>0</v>
      </c>
      <c r="J17" s="373">
        <v>6.1899999999999997E-2</v>
      </c>
      <c r="K17" s="374">
        <v>26</v>
      </c>
    </row>
    <row r="18" spans="1:11" ht="51.75" x14ac:dyDescent="0.25">
      <c r="A18" s="372" t="s">
        <v>695</v>
      </c>
      <c r="B18" s="384"/>
      <c r="C18" s="385"/>
      <c r="D18" s="384"/>
      <c r="E18" s="385"/>
      <c r="F18" s="384"/>
      <c r="G18" s="385"/>
      <c r="H18" s="202">
        <v>0</v>
      </c>
      <c r="I18" s="225">
        <v>0</v>
      </c>
      <c r="J18" s="377">
        <f>H18</f>
        <v>0</v>
      </c>
      <c r="K18" s="378">
        <f>I18</f>
        <v>0</v>
      </c>
    </row>
    <row r="19" spans="1:11" x14ac:dyDescent="0.25">
      <c r="A19" s="143" t="s">
        <v>245</v>
      </c>
      <c r="B19" s="713"/>
      <c r="C19" s="713"/>
      <c r="D19" s="713"/>
      <c r="E19" s="713"/>
      <c r="F19" s="713"/>
      <c r="G19" s="713"/>
      <c r="H19" s="713"/>
      <c r="I19" s="713"/>
      <c r="J19" s="713"/>
      <c r="K19" s="379"/>
    </row>
    <row r="20" spans="1:11" ht="39" x14ac:dyDescent="0.25">
      <c r="A20" s="372" t="s">
        <v>693</v>
      </c>
      <c r="B20" s="380">
        <v>2.1000000000000001E-2</v>
      </c>
      <c r="C20" s="381">
        <v>5</v>
      </c>
      <c r="D20" s="380"/>
      <c r="E20" s="381"/>
      <c r="F20" s="380">
        <v>9.2200000000000004E-2</v>
      </c>
      <c r="G20" s="381">
        <v>19</v>
      </c>
      <c r="H20" s="202">
        <v>0.25</v>
      </c>
      <c r="I20" s="225">
        <v>3</v>
      </c>
      <c r="J20" s="373">
        <v>5.9200000000000003E-2</v>
      </c>
      <c r="K20" s="374">
        <v>27</v>
      </c>
    </row>
    <row r="21" spans="1:11" ht="51.75" x14ac:dyDescent="0.25">
      <c r="A21" s="372" t="s">
        <v>695</v>
      </c>
      <c r="B21" s="375"/>
      <c r="C21" s="376"/>
      <c r="D21" s="375"/>
      <c r="E21" s="376"/>
      <c r="F21" s="375"/>
      <c r="G21" s="376"/>
      <c r="H21" s="202">
        <v>0.25</v>
      </c>
      <c r="I21" s="225">
        <v>3</v>
      </c>
      <c r="J21" s="377">
        <f>H21</f>
        <v>0.25</v>
      </c>
      <c r="K21" s="378">
        <f>I21</f>
        <v>3</v>
      </c>
    </row>
    <row r="22" spans="1:11" x14ac:dyDescent="0.25">
      <c r="A22" s="143" t="s">
        <v>247</v>
      </c>
      <c r="B22" s="713"/>
      <c r="C22" s="713"/>
      <c r="D22" s="713"/>
      <c r="E22" s="713"/>
      <c r="F22" s="713"/>
      <c r="G22" s="713"/>
      <c r="H22" s="713"/>
      <c r="I22" s="713"/>
      <c r="J22" s="713"/>
      <c r="K22" s="379"/>
    </row>
    <row r="23" spans="1:11" ht="39" x14ac:dyDescent="0.25">
      <c r="A23" s="372" t="s">
        <v>693</v>
      </c>
      <c r="B23" s="382">
        <v>2.5999999999999999E-2</v>
      </c>
      <c r="C23" s="383">
        <v>4</v>
      </c>
      <c r="D23" s="382"/>
      <c r="E23" s="383"/>
      <c r="F23" s="382">
        <v>2.63E-2</v>
      </c>
      <c r="G23" s="383">
        <v>5</v>
      </c>
      <c r="H23" s="202">
        <v>0.2727</v>
      </c>
      <c r="I23" s="225">
        <v>3</v>
      </c>
      <c r="J23" s="373">
        <v>3.3799999999999997E-2</v>
      </c>
      <c r="K23" s="374">
        <v>12</v>
      </c>
    </row>
    <row r="24" spans="1:11" ht="51.75" x14ac:dyDescent="0.25">
      <c r="A24" s="372" t="s">
        <v>695</v>
      </c>
      <c r="B24" s="375"/>
      <c r="C24" s="376"/>
      <c r="D24" s="375"/>
      <c r="E24" s="376"/>
      <c r="F24" s="375"/>
      <c r="G24" s="376"/>
      <c r="H24" s="202">
        <v>0.2727</v>
      </c>
      <c r="I24" s="225">
        <v>3</v>
      </c>
      <c r="J24" s="377">
        <f>H24</f>
        <v>0.2727</v>
      </c>
      <c r="K24" s="378">
        <f>I24</f>
        <v>3</v>
      </c>
    </row>
    <row r="25" spans="1:11" x14ac:dyDescent="0.25">
      <c r="A25" s="143" t="s">
        <v>697</v>
      </c>
      <c r="B25" s="713"/>
      <c r="C25" s="713"/>
      <c r="D25" s="713"/>
      <c r="E25" s="713"/>
      <c r="F25" s="713"/>
      <c r="G25" s="713"/>
      <c r="H25" s="713"/>
      <c r="I25" s="713"/>
      <c r="J25" s="713"/>
      <c r="K25" s="379"/>
    </row>
    <row r="26" spans="1:11" ht="39" x14ac:dyDescent="0.25">
      <c r="A26" s="372" t="s">
        <v>693</v>
      </c>
      <c r="B26" s="380">
        <v>0</v>
      </c>
      <c r="C26" s="381">
        <v>0</v>
      </c>
      <c r="D26" s="380"/>
      <c r="E26" s="381"/>
      <c r="F26" s="380">
        <v>0.16669999999999999</v>
      </c>
      <c r="G26" s="381">
        <v>2</v>
      </c>
      <c r="H26" s="202">
        <v>0.66669999999999996</v>
      </c>
      <c r="I26" s="225">
        <v>2</v>
      </c>
      <c r="J26" s="373">
        <v>0.15379999999999999</v>
      </c>
      <c r="K26" s="374">
        <v>4</v>
      </c>
    </row>
    <row r="27" spans="1:11" ht="51.75" x14ac:dyDescent="0.25">
      <c r="A27" s="372" t="s">
        <v>695</v>
      </c>
      <c r="B27" s="375"/>
      <c r="C27" s="376"/>
      <c r="D27" s="375"/>
      <c r="E27" s="376"/>
      <c r="F27" s="375"/>
      <c r="G27" s="376"/>
      <c r="H27" s="202">
        <v>0.66669999999999996</v>
      </c>
      <c r="I27" s="225">
        <v>2</v>
      </c>
      <c r="J27" s="377">
        <f>H27</f>
        <v>0.66669999999999996</v>
      </c>
      <c r="K27" s="378">
        <f>I27</f>
        <v>2</v>
      </c>
    </row>
    <row r="28" spans="1:11" ht="27" thickBot="1" x14ac:dyDescent="0.3">
      <c r="A28" s="386" t="s">
        <v>67</v>
      </c>
      <c r="B28" s="713"/>
      <c r="C28" s="713"/>
      <c r="D28" s="713"/>
      <c r="E28" s="713"/>
      <c r="F28" s="713"/>
      <c r="G28" s="713"/>
      <c r="H28" s="713"/>
      <c r="I28" s="713"/>
      <c r="J28" s="713"/>
      <c r="K28" s="379"/>
    </row>
    <row r="29" spans="1:11" ht="39" x14ac:dyDescent="0.25">
      <c r="A29" s="372" t="s">
        <v>693</v>
      </c>
      <c r="B29" s="387">
        <v>4.1000000000000002E-2</v>
      </c>
      <c r="C29" s="388">
        <v>55</v>
      </c>
      <c r="D29" s="387"/>
      <c r="E29" s="388"/>
      <c r="F29" s="387">
        <v>7.0400000000000004E-2</v>
      </c>
      <c r="G29" s="388">
        <v>87</v>
      </c>
      <c r="H29" s="389">
        <v>0.30769999999999997</v>
      </c>
      <c r="I29" s="390">
        <v>16</v>
      </c>
      <c r="J29" s="373">
        <v>6.0100000000000001E-2</v>
      </c>
      <c r="K29" s="374">
        <v>158</v>
      </c>
    </row>
    <row r="30" spans="1:11" ht="51.75" x14ac:dyDescent="0.25">
      <c r="A30" s="372" t="s">
        <v>695</v>
      </c>
      <c r="B30" s="375"/>
      <c r="C30" s="376"/>
      <c r="D30" s="375"/>
      <c r="E30" s="376"/>
      <c r="F30" s="375"/>
      <c r="G30" s="376"/>
      <c r="H30" s="202">
        <v>0.28849999999999998</v>
      </c>
      <c r="I30" s="225">
        <v>15</v>
      </c>
      <c r="J30" s="377">
        <f>H30</f>
        <v>0.28849999999999998</v>
      </c>
      <c r="K30" s="378">
        <f>I30</f>
        <v>15</v>
      </c>
    </row>
    <row r="31" spans="1:11" ht="27" thickBot="1" x14ac:dyDescent="0.3">
      <c r="A31" s="386" t="s">
        <v>67</v>
      </c>
      <c r="B31" s="391">
        <f>B29</f>
        <v>4.1000000000000002E-2</v>
      </c>
      <c r="C31" s="392">
        <f>SUM(C5,C8,C11,C14,C17,C20,C23,C26)</f>
        <v>55</v>
      </c>
      <c r="D31" s="391">
        <f>D29</f>
        <v>0</v>
      </c>
      <c r="E31" s="392">
        <f>SUM(E5,E8,E11,E14,E17,E20,E23,E26)</f>
        <v>0</v>
      </c>
      <c r="F31" s="391">
        <f>F29</f>
        <v>7.0400000000000004E-2</v>
      </c>
      <c r="G31" s="392">
        <f>SUM(G5,G8,G11,G14,G17,G20,G23,G26)</f>
        <v>87</v>
      </c>
      <c r="H31" s="391">
        <f>H30</f>
        <v>0.28849999999999998</v>
      </c>
      <c r="I31" s="392">
        <f>SUM(I5,I8,I11,I14,I17,I20,I23,I26)</f>
        <v>16</v>
      </c>
      <c r="J31" s="393"/>
      <c r="K31" s="394"/>
    </row>
    <row r="33" spans="1:10" x14ac:dyDescent="0.25">
      <c r="A33" s="715" t="s">
        <v>279</v>
      </c>
      <c r="B33" s="715"/>
      <c r="C33" s="715"/>
      <c r="D33" s="715"/>
      <c r="E33" s="715"/>
      <c r="F33" s="715"/>
      <c r="G33" s="715"/>
      <c r="H33" s="715"/>
      <c r="I33" s="715"/>
      <c r="J33" s="715"/>
    </row>
    <row r="34" spans="1:10" ht="37.9" customHeight="1" x14ac:dyDescent="0.25">
      <c r="A34" s="714" t="s">
        <v>698</v>
      </c>
      <c r="B34" s="714"/>
      <c r="C34" s="714"/>
      <c r="D34" s="714"/>
      <c r="E34" s="714"/>
      <c r="F34" s="714"/>
      <c r="G34" s="714"/>
      <c r="H34" s="714"/>
      <c r="I34" s="714"/>
      <c r="J34" s="714"/>
    </row>
  </sheetData>
  <mergeCells count="18">
    <mergeCell ref="A34:J34"/>
    <mergeCell ref="B19:J19"/>
    <mergeCell ref="B22:J22"/>
    <mergeCell ref="B25:J25"/>
    <mergeCell ref="B28:J28"/>
    <mergeCell ref="A33:J33"/>
    <mergeCell ref="B4:J4"/>
    <mergeCell ref="B7:J7"/>
    <mergeCell ref="B10:J10"/>
    <mergeCell ref="B13:J13"/>
    <mergeCell ref="B16:J16"/>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rgb="FFFFFF00"/>
  </sheetPr>
  <dimension ref="A1:G17"/>
  <sheetViews>
    <sheetView workbookViewId="0">
      <selection activeCell="K16" sqref="K16"/>
    </sheetView>
  </sheetViews>
  <sheetFormatPr defaultColWidth="9.28515625" defaultRowHeight="12.75" x14ac:dyDescent="0.2"/>
  <cols>
    <col min="1" max="1" width="26.7109375" style="2" customWidth="1"/>
    <col min="2" max="4" width="15.28515625" style="1" customWidth="1"/>
    <col min="5" max="5" width="14.5703125" style="1" customWidth="1"/>
    <col min="6" max="16384" width="9.28515625" style="1"/>
  </cols>
  <sheetData>
    <row r="1" spans="1:7" ht="42.75" customHeight="1" x14ac:dyDescent="0.25">
      <c r="A1" s="689" t="s">
        <v>699</v>
      </c>
      <c r="B1" s="677"/>
      <c r="C1" s="677"/>
      <c r="D1" s="677"/>
      <c r="E1" s="678"/>
      <c r="G1" s="72"/>
    </row>
    <row r="2" spans="1:7" s="5" customFormat="1" ht="15" customHeight="1" x14ac:dyDescent="0.2">
      <c r="A2" s="716" t="s">
        <v>116</v>
      </c>
      <c r="B2" s="642" t="s">
        <v>700</v>
      </c>
      <c r="C2" s="643"/>
      <c r="D2" s="642" t="s">
        <v>701</v>
      </c>
      <c r="E2" s="718"/>
    </row>
    <row r="3" spans="1:7" s="5" customFormat="1" ht="15" customHeight="1" thickBot="1" x14ac:dyDescent="0.25">
      <c r="A3" s="717"/>
      <c r="B3" s="461" t="s">
        <v>702</v>
      </c>
      <c r="C3" s="461" t="s">
        <v>703</v>
      </c>
      <c r="D3" s="461" t="s">
        <v>702</v>
      </c>
      <c r="E3" s="292" t="s">
        <v>703</v>
      </c>
    </row>
    <row r="4" spans="1:7" s="6" customFormat="1" ht="15.75" thickBot="1" x14ac:dyDescent="0.25">
      <c r="A4" s="451" t="s">
        <v>704</v>
      </c>
      <c r="B4" s="452">
        <v>2</v>
      </c>
      <c r="C4" s="452">
        <v>0</v>
      </c>
      <c r="D4" s="452">
        <v>2</v>
      </c>
      <c r="E4" s="452">
        <v>0</v>
      </c>
    </row>
    <row r="5" spans="1:7" s="6" customFormat="1" ht="15.75" thickBot="1" x14ac:dyDescent="0.25">
      <c r="A5" s="453" t="s">
        <v>705</v>
      </c>
      <c r="B5" s="454">
        <v>1</v>
      </c>
      <c r="C5" s="454">
        <v>0</v>
      </c>
      <c r="D5" s="454">
        <v>3</v>
      </c>
      <c r="E5" s="454">
        <v>1</v>
      </c>
    </row>
    <row r="6" spans="1:7" s="6" customFormat="1" ht="15.75" thickBot="1" x14ac:dyDescent="0.25">
      <c r="A6" s="453" t="s">
        <v>706</v>
      </c>
      <c r="B6" s="454">
        <v>2</v>
      </c>
      <c r="C6" s="454">
        <v>1</v>
      </c>
      <c r="D6" s="454">
        <v>1</v>
      </c>
      <c r="E6" s="454">
        <v>0</v>
      </c>
    </row>
    <row r="7" spans="1:7" s="6" customFormat="1" ht="15.75" thickBot="1" x14ac:dyDescent="0.25">
      <c r="A7" s="453" t="s">
        <v>707</v>
      </c>
      <c r="B7" s="454">
        <v>1</v>
      </c>
      <c r="C7" s="454">
        <v>1</v>
      </c>
      <c r="D7" s="454">
        <v>3</v>
      </c>
      <c r="E7" s="454">
        <v>2</v>
      </c>
    </row>
    <row r="8" spans="1:7" s="6" customFormat="1" ht="15.75" thickBot="1" x14ac:dyDescent="0.25">
      <c r="A8" s="453" t="s">
        <v>708</v>
      </c>
      <c r="B8" s="454">
        <v>0</v>
      </c>
      <c r="C8" s="454">
        <v>0</v>
      </c>
      <c r="D8" s="454">
        <v>1</v>
      </c>
      <c r="E8" s="454">
        <v>1</v>
      </c>
    </row>
    <row r="9" spans="1:7" s="6" customFormat="1" ht="15.75" thickBot="1" x14ac:dyDescent="0.25">
      <c r="A9" s="453" t="s">
        <v>709</v>
      </c>
      <c r="B9" s="454">
        <v>2</v>
      </c>
      <c r="C9" s="454">
        <v>2</v>
      </c>
      <c r="D9" s="454">
        <v>3</v>
      </c>
      <c r="E9" s="454">
        <v>2</v>
      </c>
    </row>
    <row r="10" spans="1:7" s="6" customFormat="1" ht="15.75" thickBot="1" x14ac:dyDescent="0.25">
      <c r="A10" s="453" t="s">
        <v>710</v>
      </c>
      <c r="B10" s="454">
        <v>4</v>
      </c>
      <c r="C10" s="454">
        <v>1</v>
      </c>
      <c r="D10" s="454">
        <v>0</v>
      </c>
      <c r="E10" s="454">
        <v>0</v>
      </c>
    </row>
    <row r="11" spans="1:7" s="6" customFormat="1" ht="15.75" thickBot="1" x14ac:dyDescent="0.25">
      <c r="A11" s="153" t="s">
        <v>314</v>
      </c>
      <c r="B11" s="451">
        <v>2</v>
      </c>
      <c r="C11" s="452">
        <v>1</v>
      </c>
      <c r="D11" s="452">
        <v>1</v>
      </c>
      <c r="E11" s="452">
        <v>0</v>
      </c>
    </row>
    <row r="12" spans="1:7" ht="12.75" customHeight="1" thickBot="1" x14ac:dyDescent="0.25">
      <c r="A12" s="123" t="s">
        <v>72</v>
      </c>
      <c r="B12" s="300">
        <f>SUM(B4:B11)</f>
        <v>14</v>
      </c>
      <c r="C12" s="300">
        <f>SUM(C4:C11)</f>
        <v>6</v>
      </c>
      <c r="D12" s="300">
        <f>SUM(D4:D11)</f>
        <v>14</v>
      </c>
      <c r="E12" s="261">
        <f>SUM(E4:E11)</f>
        <v>6</v>
      </c>
    </row>
    <row r="13" spans="1:7" ht="12.75" customHeight="1" x14ac:dyDescent="0.2">
      <c r="A13" s="301"/>
      <c r="B13" s="301"/>
      <c r="C13" s="301"/>
      <c r="D13" s="301"/>
      <c r="E13" s="301"/>
    </row>
    <row r="14" spans="1:7" x14ac:dyDescent="0.2">
      <c r="A14" s="302" t="s">
        <v>112</v>
      </c>
      <c r="B14" s="95"/>
      <c r="C14" s="95"/>
      <c r="D14" s="95"/>
      <c r="E14" s="95"/>
    </row>
    <row r="15" spans="1:7" ht="40.15" customHeight="1" x14ac:dyDescent="0.2">
      <c r="A15" s="569" t="s">
        <v>711</v>
      </c>
      <c r="B15" s="569"/>
      <c r="C15" s="569"/>
      <c r="D15" s="569"/>
      <c r="E15" s="569"/>
    </row>
    <row r="16" spans="1:7" ht="25.5" customHeight="1" x14ac:dyDescent="0.2">
      <c r="A16" s="569" t="s">
        <v>712</v>
      </c>
      <c r="B16" s="569"/>
      <c r="C16" s="569"/>
      <c r="D16" s="569"/>
      <c r="E16" s="569"/>
    </row>
    <row r="17" spans="1:5" x14ac:dyDescent="0.2">
      <c r="A17" s="93"/>
      <c r="B17" s="95"/>
      <c r="C17" s="95"/>
      <c r="D17" s="95"/>
      <c r="E17" s="95"/>
    </row>
  </sheetData>
  <mergeCells count="6">
    <mergeCell ref="A16:E16"/>
    <mergeCell ref="A1:E1"/>
    <mergeCell ref="A15:E15"/>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FF00"/>
    <pageSetUpPr fitToPage="1"/>
  </sheetPr>
  <dimension ref="A1:M25"/>
  <sheetViews>
    <sheetView zoomScaleNormal="100" workbookViewId="0">
      <selection activeCell="I18" sqref="I18"/>
    </sheetView>
  </sheetViews>
  <sheetFormatPr defaultColWidth="9.140625" defaultRowHeight="12.75" x14ac:dyDescent="0.2"/>
  <cols>
    <col min="1" max="1" width="42.140625" style="93" customWidth="1"/>
    <col min="2" max="2" width="19.140625" style="444" customWidth="1"/>
    <col min="3" max="3" width="22.28515625" style="444" customWidth="1"/>
    <col min="4" max="4" width="19.28515625" style="444" customWidth="1"/>
    <col min="5" max="6" width="25.140625" style="444" customWidth="1"/>
    <col min="7" max="7" width="19" style="95" customWidth="1"/>
    <col min="8" max="16384" width="9.140625" style="95"/>
  </cols>
  <sheetData>
    <row r="1" spans="1:13" ht="42.75" customHeight="1" x14ac:dyDescent="0.2">
      <c r="A1" s="719" t="s">
        <v>713</v>
      </c>
      <c r="B1" s="720"/>
      <c r="C1" s="720"/>
      <c r="D1" s="720"/>
      <c r="E1" s="720"/>
      <c r="F1" s="720"/>
      <c r="G1" s="721"/>
    </row>
    <row r="2" spans="1:13" s="413" customFormat="1" ht="30" customHeight="1" x14ac:dyDescent="0.2">
      <c r="A2" s="254" t="s">
        <v>67</v>
      </c>
      <c r="B2" s="722" t="s">
        <v>714</v>
      </c>
      <c r="C2" s="722"/>
      <c r="D2" s="722"/>
      <c r="E2" s="722" t="s">
        <v>715</v>
      </c>
      <c r="F2" s="722"/>
      <c r="G2" s="723"/>
      <c r="H2" s="95"/>
      <c r="I2" s="95"/>
      <c r="J2" s="95"/>
      <c r="K2" s="95"/>
      <c r="L2" s="95"/>
      <c r="M2" s="434"/>
    </row>
    <row r="3" spans="1:13" s="413" customFormat="1" ht="35.25" customHeight="1" x14ac:dyDescent="0.2">
      <c r="A3" s="254"/>
      <c r="B3" s="468" t="s">
        <v>716</v>
      </c>
      <c r="C3" s="468" t="s">
        <v>717</v>
      </c>
      <c r="D3" s="456" t="s">
        <v>718</v>
      </c>
      <c r="E3" s="468" t="s">
        <v>716</v>
      </c>
      <c r="F3" s="468" t="s">
        <v>717</v>
      </c>
      <c r="G3" s="292" t="s">
        <v>718</v>
      </c>
      <c r="H3" s="95"/>
      <c r="I3" s="95"/>
      <c r="J3" s="95"/>
      <c r="K3" s="95"/>
      <c r="L3" s="95"/>
      <c r="M3" s="434"/>
    </row>
    <row r="4" spans="1:13" s="438" customFormat="1" ht="13.5" customHeight="1" x14ac:dyDescent="0.2">
      <c r="A4" s="435" t="s">
        <v>241</v>
      </c>
      <c r="B4" s="436">
        <v>23</v>
      </c>
      <c r="C4" s="436">
        <v>3</v>
      </c>
      <c r="D4" s="436">
        <v>0</v>
      </c>
      <c r="E4" s="436">
        <v>9</v>
      </c>
      <c r="F4" s="436">
        <v>1</v>
      </c>
      <c r="G4" s="437">
        <v>0</v>
      </c>
      <c r="H4" s="95"/>
      <c r="I4" s="95"/>
      <c r="J4" s="95"/>
      <c r="K4" s="95"/>
      <c r="L4" s="95"/>
    </row>
    <row r="5" spans="1:13" s="438" customFormat="1" ht="13.5" customHeight="1" x14ac:dyDescent="0.2">
      <c r="A5" s="109" t="s">
        <v>362</v>
      </c>
      <c r="B5" s="439">
        <v>5</v>
      </c>
      <c r="C5" s="439">
        <v>0</v>
      </c>
      <c r="D5" s="439">
        <v>0</v>
      </c>
      <c r="E5" s="439">
        <v>3</v>
      </c>
      <c r="F5" s="439">
        <v>0</v>
      </c>
      <c r="G5" s="440">
        <v>0</v>
      </c>
      <c r="H5" s="95"/>
      <c r="I5" s="95"/>
      <c r="J5" s="95"/>
      <c r="K5" s="95"/>
      <c r="L5" s="95"/>
    </row>
    <row r="6" spans="1:13" x14ac:dyDescent="0.2">
      <c r="A6" s="435" t="s">
        <v>243</v>
      </c>
      <c r="B6" s="436">
        <v>48</v>
      </c>
      <c r="C6" s="436">
        <v>24</v>
      </c>
      <c r="D6" s="436">
        <v>0</v>
      </c>
      <c r="E6" s="436">
        <v>0</v>
      </c>
      <c r="F6" s="436">
        <v>0</v>
      </c>
      <c r="G6" s="437">
        <v>0</v>
      </c>
    </row>
    <row r="7" spans="1:13" x14ac:dyDescent="0.2">
      <c r="A7" s="109" t="s">
        <v>362</v>
      </c>
      <c r="B7" s="439">
        <v>19</v>
      </c>
      <c r="C7" s="439">
        <v>10</v>
      </c>
      <c r="D7" s="439">
        <v>0</v>
      </c>
      <c r="E7" s="439">
        <v>0</v>
      </c>
      <c r="F7" s="439">
        <v>0</v>
      </c>
      <c r="G7" s="440">
        <v>0</v>
      </c>
    </row>
    <row r="8" spans="1:13" x14ac:dyDescent="0.2">
      <c r="A8" s="435" t="s">
        <v>244</v>
      </c>
      <c r="B8" s="436">
        <v>0</v>
      </c>
      <c r="C8" s="436">
        <v>0</v>
      </c>
      <c r="D8" s="436">
        <v>0</v>
      </c>
      <c r="E8" s="436">
        <v>0</v>
      </c>
      <c r="F8" s="436">
        <v>0</v>
      </c>
      <c r="G8" s="437">
        <v>0</v>
      </c>
    </row>
    <row r="9" spans="1:13" x14ac:dyDescent="0.2">
      <c r="A9" s="109" t="s">
        <v>362</v>
      </c>
      <c r="B9" s="439">
        <v>0</v>
      </c>
      <c r="C9" s="439">
        <v>0</v>
      </c>
      <c r="D9" s="439">
        <v>0</v>
      </c>
      <c r="E9" s="439">
        <v>0</v>
      </c>
      <c r="F9" s="439">
        <v>0</v>
      </c>
      <c r="G9" s="440">
        <v>0</v>
      </c>
    </row>
    <row r="10" spans="1:13" x14ac:dyDescent="0.2">
      <c r="A10" s="435" t="s">
        <v>245</v>
      </c>
      <c r="B10" s="436">
        <v>2</v>
      </c>
      <c r="C10" s="436">
        <v>2</v>
      </c>
      <c r="D10" s="436">
        <v>0</v>
      </c>
      <c r="E10" s="436">
        <v>0</v>
      </c>
      <c r="F10" s="436">
        <v>0</v>
      </c>
      <c r="G10" s="437">
        <v>0</v>
      </c>
    </row>
    <row r="11" spans="1:13" ht="30" customHeight="1" x14ac:dyDescent="0.2">
      <c r="A11" s="109" t="s">
        <v>362</v>
      </c>
      <c r="B11" s="439">
        <v>0</v>
      </c>
      <c r="C11" s="439">
        <v>0</v>
      </c>
      <c r="D11" s="439">
        <v>0</v>
      </c>
      <c r="E11" s="439">
        <v>0</v>
      </c>
      <c r="F11" s="439">
        <v>0</v>
      </c>
      <c r="G11" s="440">
        <v>0</v>
      </c>
    </row>
    <row r="12" spans="1:13" ht="15" customHeight="1" x14ac:dyDescent="0.2">
      <c r="A12" s="435" t="s">
        <v>246</v>
      </c>
      <c r="B12" s="436">
        <v>18</v>
      </c>
      <c r="C12" s="436">
        <v>5</v>
      </c>
      <c r="D12" s="436">
        <v>0</v>
      </c>
      <c r="E12" s="436">
        <v>6</v>
      </c>
      <c r="F12" s="436">
        <v>69</v>
      </c>
      <c r="G12" s="437">
        <v>91</v>
      </c>
    </row>
    <row r="13" spans="1:13" ht="15" customHeight="1" x14ac:dyDescent="0.2">
      <c r="A13" s="109" t="s">
        <v>362</v>
      </c>
      <c r="B13" s="255">
        <v>2</v>
      </c>
      <c r="C13" s="255">
        <v>0</v>
      </c>
      <c r="D13" s="255">
        <v>0</v>
      </c>
      <c r="E13" s="255">
        <v>1</v>
      </c>
      <c r="F13" s="255">
        <v>2</v>
      </c>
      <c r="G13" s="441">
        <v>2</v>
      </c>
    </row>
    <row r="14" spans="1:13" x14ac:dyDescent="0.2">
      <c r="A14" s="435" t="s">
        <v>247</v>
      </c>
      <c r="B14" s="436">
        <v>8</v>
      </c>
      <c r="C14" s="436">
        <v>2</v>
      </c>
      <c r="D14" s="436"/>
      <c r="E14" s="436">
        <v>1</v>
      </c>
      <c r="F14" s="436">
        <v>6</v>
      </c>
      <c r="G14" s="437">
        <v>42</v>
      </c>
    </row>
    <row r="15" spans="1:13" x14ac:dyDescent="0.2">
      <c r="A15" s="109" t="s">
        <v>362</v>
      </c>
      <c r="B15" s="439">
        <v>1</v>
      </c>
      <c r="C15" s="439"/>
      <c r="D15" s="439"/>
      <c r="E15" s="439">
        <v>1</v>
      </c>
      <c r="F15" s="439">
        <v>3</v>
      </c>
      <c r="G15" s="440">
        <v>16</v>
      </c>
    </row>
    <row r="16" spans="1:13" x14ac:dyDescent="0.2">
      <c r="A16" s="435" t="s">
        <v>719</v>
      </c>
      <c r="B16" s="436">
        <v>64</v>
      </c>
      <c r="C16" s="436">
        <v>29</v>
      </c>
      <c r="D16" s="436">
        <v>6</v>
      </c>
      <c r="E16" s="436">
        <v>7</v>
      </c>
      <c r="F16" s="436">
        <v>7</v>
      </c>
      <c r="G16" s="437">
        <v>2</v>
      </c>
    </row>
    <row r="17" spans="1:7" x14ac:dyDescent="0.2">
      <c r="A17" s="109" t="s">
        <v>362</v>
      </c>
      <c r="B17" s="439">
        <v>34</v>
      </c>
      <c r="C17" s="439">
        <v>17</v>
      </c>
      <c r="D17" s="439">
        <v>3</v>
      </c>
      <c r="E17" s="439">
        <v>1</v>
      </c>
      <c r="F17" s="439">
        <v>1</v>
      </c>
      <c r="G17" s="440">
        <v>1</v>
      </c>
    </row>
    <row r="18" spans="1:7" x14ac:dyDescent="0.2">
      <c r="A18" s="177" t="s">
        <v>72</v>
      </c>
      <c r="B18" s="442">
        <f>B4+B6+B8+B10+B12+B14+B16</f>
        <v>163</v>
      </c>
      <c r="C18" s="442">
        <f t="shared" ref="C18:G19" si="0">C4+C6+C8+C10+C12+C14+C16</f>
        <v>65</v>
      </c>
      <c r="D18" s="442">
        <f t="shared" si="0"/>
        <v>6</v>
      </c>
      <c r="E18" s="442">
        <f t="shared" si="0"/>
        <v>23</v>
      </c>
      <c r="F18" s="442">
        <f t="shared" si="0"/>
        <v>83</v>
      </c>
      <c r="G18" s="442">
        <f t="shared" si="0"/>
        <v>135</v>
      </c>
    </row>
    <row r="19" spans="1:7" ht="13.5" thickBot="1" x14ac:dyDescent="0.25">
      <c r="A19" s="101" t="s">
        <v>362</v>
      </c>
      <c r="B19" s="443">
        <f>B5+B7+B9+B11+B13+B15+B17</f>
        <v>61</v>
      </c>
      <c r="C19" s="443">
        <f t="shared" si="0"/>
        <v>27</v>
      </c>
      <c r="D19" s="443">
        <f t="shared" si="0"/>
        <v>3</v>
      </c>
      <c r="E19" s="443">
        <f t="shared" si="0"/>
        <v>6</v>
      </c>
      <c r="F19" s="443">
        <f t="shared" si="0"/>
        <v>6</v>
      </c>
      <c r="G19" s="443">
        <f t="shared" si="0"/>
        <v>19</v>
      </c>
    </row>
    <row r="22" spans="1:7" x14ac:dyDescent="0.2">
      <c r="A22" s="569" t="s">
        <v>720</v>
      </c>
      <c r="B22" s="569"/>
      <c r="C22" s="569"/>
      <c r="D22" s="569"/>
      <c r="E22" s="569"/>
      <c r="F22" s="569"/>
      <c r="G22" s="569"/>
    </row>
    <row r="23" spans="1:7" x14ac:dyDescent="0.2">
      <c r="A23" s="569" t="s">
        <v>721</v>
      </c>
      <c r="B23" s="569"/>
      <c r="C23" s="569"/>
      <c r="D23" s="569"/>
      <c r="E23" s="569"/>
      <c r="F23" s="569"/>
      <c r="G23" s="569"/>
    </row>
    <row r="24" spans="1:7" x14ac:dyDescent="0.2">
      <c r="A24" s="569" t="s">
        <v>722</v>
      </c>
      <c r="B24" s="569"/>
      <c r="C24" s="569"/>
      <c r="D24" s="569"/>
      <c r="E24" s="569"/>
      <c r="F24" s="569"/>
      <c r="G24" s="569"/>
    </row>
    <row r="25" spans="1:7" x14ac:dyDescent="0.2">
      <c r="A25" s="95"/>
      <c r="B25" s="95"/>
      <c r="C25" s="95"/>
      <c r="D25" s="95"/>
      <c r="F25" s="95"/>
    </row>
  </sheetData>
  <mergeCells count="6">
    <mergeCell ref="A22:G22"/>
    <mergeCell ref="A23:G23"/>
    <mergeCell ref="A24:G24"/>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FF00"/>
  </sheetPr>
  <dimension ref="A1:H18"/>
  <sheetViews>
    <sheetView workbookViewId="0">
      <selection activeCell="N20" sqref="N20"/>
    </sheetView>
  </sheetViews>
  <sheetFormatPr defaultColWidth="9.140625" defaultRowHeight="12.75" x14ac:dyDescent="0.2"/>
  <cols>
    <col min="1" max="1" width="40.7109375" style="93" customWidth="1"/>
    <col min="2" max="2" width="17.7109375" style="444" customWidth="1"/>
    <col min="3" max="7" width="10" style="444" customWidth="1"/>
    <col min="8" max="8" width="10" style="95" customWidth="1"/>
    <col min="9" max="16384" width="9.140625" style="95"/>
  </cols>
  <sheetData>
    <row r="1" spans="1:8" ht="42.75" customHeight="1" thickBot="1" x14ac:dyDescent="0.25">
      <c r="A1" s="724" t="s">
        <v>723</v>
      </c>
      <c r="B1" s="725"/>
      <c r="C1" s="726"/>
      <c r="D1" s="726"/>
      <c r="E1" s="726"/>
      <c r="F1" s="726"/>
      <c r="G1" s="726"/>
      <c r="H1" s="727"/>
    </row>
    <row r="2" spans="1:8" s="413" customFormat="1" x14ac:dyDescent="0.2">
      <c r="A2" s="728" t="s">
        <v>67</v>
      </c>
      <c r="B2" s="730" t="s">
        <v>724</v>
      </c>
      <c r="C2" s="732" t="s">
        <v>725</v>
      </c>
      <c r="D2" s="733"/>
      <c r="E2" s="733"/>
      <c r="F2" s="733"/>
      <c r="G2" s="733"/>
      <c r="H2" s="734"/>
    </row>
    <row r="3" spans="1:8" s="413" customFormat="1" x14ac:dyDescent="0.2">
      <c r="A3" s="728"/>
      <c r="B3" s="730"/>
      <c r="C3" s="735" t="s">
        <v>68</v>
      </c>
      <c r="D3" s="736"/>
      <c r="E3" s="735" t="s">
        <v>69</v>
      </c>
      <c r="F3" s="736"/>
      <c r="G3" s="735" t="s">
        <v>70</v>
      </c>
      <c r="H3" s="737"/>
    </row>
    <row r="4" spans="1:8" s="413" customFormat="1" ht="39" customHeight="1" x14ac:dyDescent="0.2">
      <c r="A4" s="729"/>
      <c r="B4" s="731"/>
      <c r="C4" s="294" t="s">
        <v>726</v>
      </c>
      <c r="D4" s="294" t="s">
        <v>727</v>
      </c>
      <c r="E4" s="294" t="s">
        <v>726</v>
      </c>
      <c r="F4" s="294" t="s">
        <v>727</v>
      </c>
      <c r="G4" s="294" t="s">
        <v>726</v>
      </c>
      <c r="H4" s="295" t="s">
        <v>727</v>
      </c>
    </row>
    <row r="5" spans="1:8" s="438" customFormat="1" ht="15.75" customHeight="1" x14ac:dyDescent="0.2">
      <c r="A5" s="435" t="s">
        <v>241</v>
      </c>
      <c r="B5" s="436">
        <v>1</v>
      </c>
      <c r="C5" s="445">
        <v>1</v>
      </c>
      <c r="D5" s="445">
        <v>0</v>
      </c>
      <c r="E5" s="445">
        <v>0</v>
      </c>
      <c r="F5" s="445">
        <v>0</v>
      </c>
      <c r="G5" s="445">
        <v>0</v>
      </c>
      <c r="H5" s="437">
        <v>0</v>
      </c>
    </row>
    <row r="6" spans="1:8" s="438" customFormat="1" x14ac:dyDescent="0.2">
      <c r="A6" s="435" t="s">
        <v>243</v>
      </c>
      <c r="B6" s="436">
        <v>2</v>
      </c>
      <c r="C6" s="445">
        <v>150</v>
      </c>
      <c r="D6" s="445">
        <v>0</v>
      </c>
      <c r="E6" s="445">
        <v>0</v>
      </c>
      <c r="F6" s="445">
        <v>0</v>
      </c>
      <c r="G6" s="445">
        <v>0</v>
      </c>
      <c r="H6" s="437">
        <v>0</v>
      </c>
    </row>
    <row r="7" spans="1:8" s="438" customFormat="1" x14ac:dyDescent="0.2">
      <c r="A7" s="435" t="s">
        <v>244</v>
      </c>
      <c r="B7" s="436">
        <v>0</v>
      </c>
      <c r="C7" s="445">
        <v>0</v>
      </c>
      <c r="D7" s="445">
        <v>0</v>
      </c>
      <c r="E7" s="445">
        <v>0</v>
      </c>
      <c r="F7" s="445">
        <v>0</v>
      </c>
      <c r="G7" s="445">
        <v>0</v>
      </c>
      <c r="H7" s="437">
        <v>0</v>
      </c>
    </row>
    <row r="8" spans="1:8" s="414" customFormat="1" x14ac:dyDescent="0.2">
      <c r="A8" s="435" t="s">
        <v>245</v>
      </c>
      <c r="B8" s="436">
        <v>0</v>
      </c>
      <c r="C8" s="445">
        <v>0</v>
      </c>
      <c r="D8" s="445">
        <v>0</v>
      </c>
      <c r="E8" s="445">
        <v>0</v>
      </c>
      <c r="F8" s="445">
        <v>0</v>
      </c>
      <c r="G8" s="445">
        <v>0</v>
      </c>
      <c r="H8" s="437">
        <v>0</v>
      </c>
    </row>
    <row r="9" spans="1:8" s="414" customFormat="1" ht="25.5" customHeight="1" x14ac:dyDescent="0.2">
      <c r="A9" s="435" t="s">
        <v>246</v>
      </c>
      <c r="B9" s="436">
        <v>6</v>
      </c>
      <c r="C9" s="445">
        <v>177</v>
      </c>
      <c r="D9" s="445">
        <v>0</v>
      </c>
      <c r="E9" s="445">
        <v>0</v>
      </c>
      <c r="F9" s="445">
        <v>0</v>
      </c>
      <c r="G9" s="445">
        <v>69</v>
      </c>
      <c r="H9" s="437">
        <v>0</v>
      </c>
    </row>
    <row r="10" spans="1:8" s="414" customFormat="1" ht="30" customHeight="1" x14ac:dyDescent="0.2">
      <c r="A10" s="435" t="s">
        <v>247</v>
      </c>
      <c r="B10" s="436">
        <v>9</v>
      </c>
      <c r="C10" s="445">
        <v>20</v>
      </c>
      <c r="D10" s="445">
        <v>0</v>
      </c>
      <c r="E10" s="445">
        <v>0</v>
      </c>
      <c r="F10" s="445">
        <v>0</v>
      </c>
      <c r="G10" s="445">
        <v>99</v>
      </c>
      <c r="H10" s="437">
        <v>0</v>
      </c>
    </row>
    <row r="11" spans="1:8" s="414" customFormat="1" ht="40.5" customHeight="1" x14ac:dyDescent="0.2">
      <c r="A11" s="435" t="s">
        <v>719</v>
      </c>
      <c r="B11" s="436">
        <v>0</v>
      </c>
      <c r="C11" s="445">
        <v>0</v>
      </c>
      <c r="D11" s="445">
        <v>0</v>
      </c>
      <c r="E11" s="445">
        <v>0</v>
      </c>
      <c r="F11" s="445">
        <v>0</v>
      </c>
      <c r="G11" s="445">
        <v>0</v>
      </c>
      <c r="H11" s="437">
        <v>0</v>
      </c>
    </row>
    <row r="12" spans="1:8" ht="12.75" customHeight="1" thickBot="1" x14ac:dyDescent="0.25">
      <c r="A12" s="123" t="s">
        <v>72</v>
      </c>
      <c r="B12" s="446">
        <f>SUM(B5:B11)</f>
        <v>18</v>
      </c>
      <c r="C12" s="446">
        <f t="shared" ref="C12:G12" si="0">SUM(C5:C11)</f>
        <v>348</v>
      </c>
      <c r="D12" s="446">
        <f t="shared" si="0"/>
        <v>0</v>
      </c>
      <c r="E12" s="446">
        <f t="shared" si="0"/>
        <v>0</v>
      </c>
      <c r="F12" s="446">
        <f t="shared" si="0"/>
        <v>0</v>
      </c>
      <c r="G12" s="446">
        <f t="shared" si="0"/>
        <v>168</v>
      </c>
      <c r="H12" s="447">
        <f>SUM(H5:H11)</f>
        <v>0</v>
      </c>
    </row>
    <row r="14" spans="1:8" x14ac:dyDescent="0.2">
      <c r="A14" s="626" t="s">
        <v>728</v>
      </c>
      <c r="B14" s="626"/>
      <c r="C14" s="626"/>
      <c r="D14" s="626"/>
      <c r="E14" s="626"/>
      <c r="F14" s="626"/>
      <c r="G14" s="626"/>
      <c r="H14" s="626"/>
    </row>
    <row r="15" spans="1:8" x14ac:dyDescent="0.2">
      <c r="A15" s="569" t="s">
        <v>729</v>
      </c>
      <c r="B15" s="569"/>
      <c r="C15" s="569"/>
      <c r="D15" s="569"/>
      <c r="E15" s="569"/>
      <c r="F15" s="569"/>
      <c r="G15" s="569"/>
      <c r="H15" s="569"/>
    </row>
    <row r="16" spans="1:8" x14ac:dyDescent="0.2">
      <c r="A16" s="569" t="s">
        <v>730</v>
      </c>
      <c r="B16" s="569"/>
      <c r="C16" s="569"/>
      <c r="D16" s="569"/>
      <c r="E16" s="569"/>
      <c r="F16" s="569"/>
      <c r="G16" s="569"/>
      <c r="H16" s="569"/>
    </row>
    <row r="17" spans="1:8" x14ac:dyDescent="0.2">
      <c r="A17" s="626" t="s">
        <v>731</v>
      </c>
      <c r="B17" s="626"/>
      <c r="C17" s="626"/>
      <c r="D17" s="626"/>
      <c r="E17" s="626"/>
      <c r="F17" s="626"/>
      <c r="G17" s="626"/>
      <c r="H17" s="626"/>
    </row>
    <row r="18" spans="1:8" x14ac:dyDescent="0.2">
      <c r="A18" s="626"/>
      <c r="B18" s="626"/>
      <c r="C18" s="626"/>
      <c r="D18" s="626"/>
      <c r="E18" s="626"/>
      <c r="F18" s="626"/>
      <c r="G18" s="626"/>
      <c r="H18" s="626"/>
    </row>
  </sheetData>
  <mergeCells count="11">
    <mergeCell ref="A14:H14"/>
    <mergeCell ref="A15:H15"/>
    <mergeCell ref="A16:H16"/>
    <mergeCell ref="A17:H18"/>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rgb="FFFFFF00"/>
    <pageSetUpPr fitToPage="1"/>
  </sheetPr>
  <dimension ref="A1:K19"/>
  <sheetViews>
    <sheetView workbookViewId="0">
      <selection activeCell="K8" sqref="K8"/>
    </sheetView>
  </sheetViews>
  <sheetFormatPr defaultColWidth="9.28515625" defaultRowHeight="12.75" x14ac:dyDescent="0.2"/>
  <cols>
    <col min="1" max="1" width="55.42578125" style="2" customWidth="1"/>
    <col min="2" max="2" width="17.28515625" style="33" customWidth="1"/>
    <col min="3" max="4" width="18.42578125" style="1" customWidth="1"/>
    <col min="5" max="5" width="15.7109375" style="1" customWidth="1"/>
    <col min="6" max="9" width="9.28515625" style="1"/>
    <col min="10" max="10" width="13.28515625" style="1" customWidth="1"/>
    <col min="11" max="11" width="15.7109375" style="1" customWidth="1"/>
    <col min="12" max="16384" width="9.28515625" style="1"/>
  </cols>
  <sheetData>
    <row r="1" spans="1:11" ht="42.75" customHeight="1" x14ac:dyDescent="0.2">
      <c r="A1" s="646" t="s">
        <v>732</v>
      </c>
      <c r="B1" s="740"/>
      <c r="C1" s="740"/>
      <c r="D1" s="740"/>
      <c r="E1" s="741"/>
      <c r="G1" s="746" t="s">
        <v>733</v>
      </c>
      <c r="H1" s="747"/>
      <c r="I1" s="747"/>
      <c r="J1" s="747"/>
      <c r="K1" s="747"/>
    </row>
    <row r="2" spans="1:11" ht="16.5" customHeight="1" x14ac:dyDescent="0.2">
      <c r="A2" s="13" t="s">
        <v>116</v>
      </c>
      <c r="B2" s="742"/>
      <c r="C2" s="743"/>
      <c r="D2" s="743"/>
      <c r="E2" s="744"/>
      <c r="G2" s="748" t="s">
        <v>734</v>
      </c>
      <c r="H2" s="748"/>
      <c r="I2" s="748"/>
      <c r="J2" s="168" t="s">
        <v>735</v>
      </c>
      <c r="K2" s="146" t="s">
        <v>736</v>
      </c>
    </row>
    <row r="3" spans="1:11" ht="18" customHeight="1" x14ac:dyDescent="0.2">
      <c r="A3" s="154"/>
      <c r="B3" s="155" t="s">
        <v>737</v>
      </c>
      <c r="C3" s="155" t="s">
        <v>738</v>
      </c>
      <c r="D3" s="163" t="s">
        <v>739</v>
      </c>
      <c r="E3" s="43" t="s">
        <v>740</v>
      </c>
      <c r="G3" s="748"/>
      <c r="H3" s="748"/>
      <c r="I3" s="748"/>
      <c r="J3" s="168">
        <f>SUM(D9:D11)</f>
        <v>800</v>
      </c>
      <c r="K3" s="169">
        <f>SUM(E9:E11)</f>
        <v>145391172</v>
      </c>
    </row>
    <row r="4" spans="1:11" ht="16.5" customHeight="1" x14ac:dyDescent="0.2">
      <c r="A4" s="16" t="s">
        <v>741</v>
      </c>
      <c r="B4" s="7">
        <v>6</v>
      </c>
      <c r="C4" s="7">
        <v>0</v>
      </c>
      <c r="D4" s="164">
        <v>6</v>
      </c>
      <c r="E4" s="167"/>
      <c r="G4" s="748"/>
      <c r="H4" s="748"/>
      <c r="I4" s="748"/>
      <c r="J4" s="749" t="s">
        <v>742</v>
      </c>
      <c r="K4" s="749"/>
    </row>
    <row r="5" spans="1:11" ht="15.75" customHeight="1" x14ac:dyDescent="0.2">
      <c r="A5" s="16" t="s">
        <v>743</v>
      </c>
      <c r="B5" s="7">
        <v>22</v>
      </c>
      <c r="C5" s="7">
        <v>4</v>
      </c>
      <c r="D5" s="11">
        <f>SUM(B5:C5)</f>
        <v>26</v>
      </c>
      <c r="E5" s="167"/>
      <c r="G5" s="748"/>
      <c r="H5" s="748"/>
      <c r="I5" s="748"/>
      <c r="J5" s="750">
        <f>K3/J3</f>
        <v>181738.965</v>
      </c>
      <c r="K5" s="750"/>
    </row>
    <row r="6" spans="1:11" ht="16.5" customHeight="1" x14ac:dyDescent="0.2">
      <c r="A6" s="16" t="s">
        <v>744</v>
      </c>
      <c r="B6" s="7">
        <v>20</v>
      </c>
      <c r="C6" s="8">
        <v>2</v>
      </c>
      <c r="D6" s="165">
        <f>SUM(B6:C6)</f>
        <v>22</v>
      </c>
      <c r="E6" s="167"/>
    </row>
    <row r="7" spans="1:11" ht="17.25" customHeight="1" x14ac:dyDescent="0.2">
      <c r="A7" s="16" t="s">
        <v>745</v>
      </c>
      <c r="B7" s="7">
        <v>44</v>
      </c>
      <c r="C7" s="7">
        <v>1</v>
      </c>
      <c r="D7" s="164">
        <f>SUM(B7:C7)</f>
        <v>45</v>
      </c>
      <c r="E7" s="167"/>
    </row>
    <row r="8" spans="1:11" ht="17.25" customHeight="1" x14ac:dyDescent="0.2">
      <c r="A8" s="159" t="s">
        <v>746</v>
      </c>
      <c r="B8" s="112">
        <v>33</v>
      </c>
      <c r="C8" s="112">
        <v>0</v>
      </c>
      <c r="D8" s="166">
        <f>SUM(B8:C8)</f>
        <v>33</v>
      </c>
      <c r="E8" s="204">
        <v>1092156</v>
      </c>
    </row>
    <row r="9" spans="1:11" ht="17.25" customHeight="1" x14ac:dyDescent="0.2">
      <c r="A9" s="19" t="s">
        <v>747</v>
      </c>
      <c r="B9" s="112">
        <v>9</v>
      </c>
      <c r="C9" s="112">
        <v>0</v>
      </c>
      <c r="D9" s="166">
        <f>SUM(B9:C9)</f>
        <v>9</v>
      </c>
      <c r="E9" s="167"/>
    </row>
    <row r="10" spans="1:11" ht="17.25" customHeight="1" x14ac:dyDescent="0.2">
      <c r="A10" s="19" t="s">
        <v>748</v>
      </c>
      <c r="B10" s="66"/>
      <c r="C10" s="66"/>
      <c r="D10" s="166">
        <v>698</v>
      </c>
      <c r="E10" s="204">
        <v>135474591</v>
      </c>
    </row>
    <row r="11" spans="1:11" ht="17.25" customHeight="1" thickBot="1" x14ac:dyDescent="0.25">
      <c r="A11" s="162" t="s">
        <v>749</v>
      </c>
      <c r="B11" s="113"/>
      <c r="C11" s="113"/>
      <c r="D11" s="85">
        <v>93</v>
      </c>
      <c r="E11" s="205">
        <v>9916581</v>
      </c>
    </row>
    <row r="12" spans="1:11" ht="17.25" customHeight="1" x14ac:dyDescent="0.2">
      <c r="A12" s="77"/>
      <c r="B12" s="77"/>
      <c r="C12" s="77"/>
      <c r="D12" s="77"/>
      <c r="E12" s="77"/>
    </row>
    <row r="13" spans="1:11" ht="15.75" customHeight="1" x14ac:dyDescent="0.2">
      <c r="A13" s="739" t="s">
        <v>750</v>
      </c>
      <c r="B13" s="739"/>
      <c r="C13" s="739"/>
      <c r="D13" s="739"/>
      <c r="E13" s="739"/>
      <c r="F13" s="52"/>
    </row>
    <row r="14" spans="1:11" ht="15" customHeight="1" x14ac:dyDescent="0.2">
      <c r="A14" s="626" t="s">
        <v>751</v>
      </c>
      <c r="B14" s="626"/>
      <c r="C14" s="626"/>
      <c r="D14" s="626"/>
      <c r="E14" s="626"/>
      <c r="F14" s="52"/>
    </row>
    <row r="15" spans="1:11" ht="30" customHeight="1" x14ac:dyDescent="0.2">
      <c r="A15" s="671" t="s">
        <v>752</v>
      </c>
      <c r="B15" s="671"/>
      <c r="C15" s="671"/>
      <c r="D15" s="671"/>
      <c r="E15" s="671"/>
    </row>
    <row r="16" spans="1:11" ht="75" customHeight="1" x14ac:dyDescent="0.2">
      <c r="A16" s="745" t="s">
        <v>753</v>
      </c>
      <c r="B16" s="745"/>
      <c r="C16" s="745"/>
      <c r="D16" s="745"/>
      <c r="E16" s="745"/>
      <c r="F16" s="156"/>
      <c r="G16" s="156"/>
    </row>
    <row r="17" spans="1:7" ht="75" customHeight="1" x14ac:dyDescent="0.2">
      <c r="A17" s="738" t="s">
        <v>754</v>
      </c>
      <c r="B17" s="738"/>
      <c r="C17" s="738"/>
      <c r="D17" s="738"/>
      <c r="E17" s="738"/>
      <c r="F17" s="157"/>
      <c r="G17" s="157"/>
    </row>
    <row r="18" spans="1:7" ht="75" customHeight="1" x14ac:dyDescent="0.2">
      <c r="A18" s="738" t="s">
        <v>755</v>
      </c>
      <c r="B18" s="738"/>
      <c r="C18" s="738"/>
      <c r="D18" s="738"/>
      <c r="E18" s="738"/>
      <c r="F18" s="157"/>
      <c r="G18" s="157"/>
    </row>
    <row r="19" spans="1:7" ht="60" customHeight="1" x14ac:dyDescent="0.2">
      <c r="A19" s="738" t="s">
        <v>756</v>
      </c>
      <c r="B19" s="738"/>
      <c r="C19" s="738"/>
      <c r="D19" s="738"/>
      <c r="E19" s="738"/>
      <c r="F19" s="157"/>
      <c r="G19" s="157"/>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rgb="FFFFFF00"/>
  </sheetPr>
  <dimension ref="A1:C17"/>
  <sheetViews>
    <sheetView workbookViewId="0">
      <selection activeCell="O15" sqref="O15"/>
    </sheetView>
  </sheetViews>
  <sheetFormatPr defaultRowHeight="15" x14ac:dyDescent="0.25"/>
  <cols>
    <col min="1" max="1" width="36.7109375" customWidth="1"/>
  </cols>
  <sheetData>
    <row r="1" spans="1:3" ht="18.75" x14ac:dyDescent="0.25">
      <c r="A1" s="751" t="s">
        <v>757</v>
      </c>
      <c r="B1" s="752"/>
      <c r="C1" s="305"/>
    </row>
    <row r="2" spans="1:3" x14ac:dyDescent="0.25">
      <c r="A2" s="306" t="s">
        <v>116</v>
      </c>
      <c r="B2" s="307" t="s">
        <v>391</v>
      </c>
      <c r="C2" s="308"/>
    </row>
    <row r="3" spans="1:3" x14ac:dyDescent="0.25">
      <c r="A3" s="309" t="s">
        <v>758</v>
      </c>
      <c r="B3" s="310">
        <v>2202</v>
      </c>
      <c r="C3" s="305"/>
    </row>
    <row r="4" spans="1:3" x14ac:dyDescent="0.25">
      <c r="A4" s="309" t="s">
        <v>759</v>
      </c>
      <c r="B4" s="310">
        <v>0</v>
      </c>
      <c r="C4" s="305"/>
    </row>
    <row r="5" spans="1:3" ht="26.25" x14ac:dyDescent="0.25">
      <c r="A5" s="309" t="s">
        <v>760</v>
      </c>
      <c r="B5" s="310">
        <v>2640</v>
      </c>
      <c r="C5" s="305"/>
    </row>
    <row r="6" spans="1:3" ht="26.25" x14ac:dyDescent="0.25">
      <c r="A6" s="309" t="s">
        <v>761</v>
      </c>
      <c r="B6" s="310">
        <v>2049</v>
      </c>
      <c r="C6" s="305"/>
    </row>
    <row r="7" spans="1:3" x14ac:dyDescent="0.25">
      <c r="A7" s="311" t="s">
        <v>762</v>
      </c>
      <c r="B7" s="310">
        <v>509666</v>
      </c>
      <c r="C7" s="312"/>
    </row>
    <row r="8" spans="1:3" ht="26.25" x14ac:dyDescent="0.25">
      <c r="A8" s="309" t="s">
        <v>763</v>
      </c>
      <c r="B8" s="310">
        <v>67</v>
      </c>
      <c r="C8" s="312"/>
    </row>
    <row r="9" spans="1:3" ht="26.25" x14ac:dyDescent="0.25">
      <c r="A9" s="309" t="s">
        <v>764</v>
      </c>
      <c r="B9" s="310">
        <v>1260</v>
      </c>
      <c r="C9" s="312"/>
    </row>
    <row r="10" spans="1:3" ht="26.25" x14ac:dyDescent="0.25">
      <c r="A10" s="309" t="s">
        <v>765</v>
      </c>
      <c r="B10" s="310">
        <v>523</v>
      </c>
      <c r="C10" s="305"/>
    </row>
    <row r="11" spans="1:3" ht="26.25" x14ac:dyDescent="0.25">
      <c r="A11" s="309" t="s">
        <v>766</v>
      </c>
      <c r="B11" s="310">
        <v>44770</v>
      </c>
      <c r="C11" s="313"/>
    </row>
    <row r="12" spans="1:3" ht="26.25" x14ac:dyDescent="0.25">
      <c r="A12" s="309" t="s">
        <v>767</v>
      </c>
      <c r="B12" s="314">
        <v>107781</v>
      </c>
      <c r="C12" s="305"/>
    </row>
    <row r="13" spans="1:3" ht="27" thickBot="1" x14ac:dyDescent="0.3">
      <c r="A13" s="315" t="s">
        <v>768</v>
      </c>
      <c r="B13" s="316">
        <v>3067</v>
      </c>
      <c r="C13" s="305"/>
    </row>
    <row r="14" spans="1:3" x14ac:dyDescent="0.25">
      <c r="A14" s="317"/>
      <c r="B14" s="318"/>
      <c r="C14" s="319"/>
    </row>
    <row r="15" spans="1:3" ht="44.25" customHeight="1" x14ac:dyDescent="0.25">
      <c r="A15" s="753" t="s">
        <v>769</v>
      </c>
      <c r="B15" s="753"/>
      <c r="C15" s="305"/>
    </row>
    <row r="16" spans="1:3" ht="93" customHeight="1" x14ac:dyDescent="0.25">
      <c r="A16" s="753" t="s">
        <v>770</v>
      </c>
      <c r="B16" s="753"/>
      <c r="C16" s="305"/>
    </row>
    <row r="17" spans="1:2" ht="84.75" customHeight="1" x14ac:dyDescent="0.25">
      <c r="A17" s="753" t="s">
        <v>771</v>
      </c>
      <c r="B17" s="753"/>
    </row>
  </sheetData>
  <mergeCells count="4">
    <mergeCell ref="A1:B1"/>
    <mergeCell ref="A15:B15"/>
    <mergeCell ref="A16:B16"/>
    <mergeCell ref="A17:B1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rgb="FFFFFF00"/>
  </sheetPr>
  <dimension ref="A1:F16"/>
  <sheetViews>
    <sheetView workbookViewId="0">
      <selection activeCell="F14" sqref="F14"/>
    </sheetView>
  </sheetViews>
  <sheetFormatPr defaultColWidth="9.140625" defaultRowHeight="12.75" x14ac:dyDescent="0.2"/>
  <cols>
    <col min="1" max="1" width="38.5703125" style="2" customWidth="1"/>
    <col min="2" max="2" width="14.5703125" style="1" customWidth="1"/>
    <col min="3" max="16384" width="9.140625" style="1"/>
  </cols>
  <sheetData>
    <row r="1" spans="1:6" ht="42.75" customHeight="1" x14ac:dyDescent="0.2">
      <c r="A1" s="689" t="s">
        <v>772</v>
      </c>
      <c r="B1" s="678"/>
    </row>
    <row r="2" spans="1:6" s="5" customFormat="1" ht="30" customHeight="1" x14ac:dyDescent="0.2">
      <c r="A2" s="13" t="s">
        <v>116</v>
      </c>
      <c r="B2" s="466" t="s">
        <v>391</v>
      </c>
    </row>
    <row r="3" spans="1:6" s="6" customFormat="1" ht="12.75" customHeight="1" x14ac:dyDescent="0.2">
      <c r="A3" s="26" t="s">
        <v>773</v>
      </c>
      <c r="B3" s="29">
        <v>2729</v>
      </c>
    </row>
    <row r="4" spans="1:6" s="6" customFormat="1" ht="12.75" customHeight="1" x14ac:dyDescent="0.2">
      <c r="A4" s="26" t="s">
        <v>774</v>
      </c>
      <c r="B4" s="29">
        <v>2615</v>
      </c>
    </row>
    <row r="5" spans="1:6" s="6" customFormat="1" ht="12.75" customHeight="1" x14ac:dyDescent="0.2">
      <c r="A5" s="26" t="s">
        <v>775</v>
      </c>
      <c r="B5" s="29">
        <v>138</v>
      </c>
    </row>
    <row r="6" spans="1:6" s="6" customFormat="1" ht="12.75" customHeight="1" x14ac:dyDescent="0.2">
      <c r="A6" s="26" t="s">
        <v>776</v>
      </c>
      <c r="B6" s="29">
        <v>384486</v>
      </c>
      <c r="D6" s="448"/>
      <c r="E6" s="448"/>
      <c r="F6" s="448"/>
    </row>
    <row r="7" spans="1:6" s="6" customFormat="1" ht="12.75" customHeight="1" x14ac:dyDescent="0.2">
      <c r="A7" s="26" t="s">
        <v>777</v>
      </c>
      <c r="B7" s="29">
        <v>383401</v>
      </c>
      <c r="D7" s="449"/>
      <c r="E7" s="448"/>
      <c r="F7" s="448"/>
    </row>
    <row r="8" spans="1:6" s="6" customFormat="1" ht="12.75" customHeight="1" x14ac:dyDescent="0.2">
      <c r="A8" s="26" t="s">
        <v>778</v>
      </c>
      <c r="B8" s="29">
        <v>1085</v>
      </c>
      <c r="D8" s="448"/>
      <c r="E8" s="448"/>
      <c r="F8" s="450"/>
    </row>
    <row r="9" spans="1:6" s="6" customFormat="1" ht="25.5" x14ac:dyDescent="0.2">
      <c r="A9" s="53" t="s">
        <v>779</v>
      </c>
      <c r="B9" s="54">
        <v>285</v>
      </c>
    </row>
    <row r="10" spans="1:6" s="6" customFormat="1" ht="15" customHeight="1" x14ac:dyDescent="0.2">
      <c r="A10" s="53" t="s">
        <v>780</v>
      </c>
      <c r="B10" s="54">
        <v>6</v>
      </c>
    </row>
    <row r="11" spans="1:6" s="6" customFormat="1" ht="15" customHeight="1" thickBot="1" x14ac:dyDescent="0.25">
      <c r="A11" s="101" t="s">
        <v>781</v>
      </c>
      <c r="B11" s="96">
        <v>12</v>
      </c>
    </row>
    <row r="13" spans="1:6" ht="56.25" customHeight="1" x14ac:dyDescent="0.2">
      <c r="A13" s="554" t="s">
        <v>782</v>
      </c>
      <c r="B13" s="554"/>
    </row>
    <row r="14" spans="1:6" ht="57" customHeight="1" x14ac:dyDescent="0.2">
      <c r="A14" s="554" t="s">
        <v>783</v>
      </c>
      <c r="B14" s="554"/>
    </row>
    <row r="16" spans="1:6" ht="66" customHeight="1" x14ac:dyDescent="0.2">
      <c r="A16" s="693" t="s">
        <v>784</v>
      </c>
      <c r="B16" s="693"/>
    </row>
  </sheetData>
  <mergeCells count="4">
    <mergeCell ref="A1:B1"/>
    <mergeCell ref="A13:B13"/>
    <mergeCell ref="A14:B14"/>
    <mergeCell ref="A16: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C7C09F2318E914E8C0C876C9AA8F3CF" ma:contentTypeVersion="2" ma:contentTypeDescription="Vytvoří nový dokument" ma:contentTypeScope="" ma:versionID="55378b300fb7a42120798ce831123c23">
  <xsd:schema xmlns:xsd="http://www.w3.org/2001/XMLSchema" xmlns:xs="http://www.w3.org/2001/XMLSchema" xmlns:p="http://schemas.microsoft.com/office/2006/metadata/properties" xmlns:ns2="c3bab41e-151b-407e-9766-b298b912738b" targetNamespace="http://schemas.microsoft.com/office/2006/metadata/properties" ma:root="true" ma:fieldsID="b4ff2ca3c7870d0ec78880736aee1e9d" ns2:_="">
    <xsd:import namespace="c3bab41e-151b-407e-9766-b298b912738b"/>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bab41e-151b-407e-9766-b298b91273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A9BF73F-BCC7-420D-8A4F-7BD67ECC63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bab41e-151b-407e-9766-b298b91273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1EBFEA1-AF3D-4E49-BC19-CF70C8D3F7E6}">
  <ds:schemaRefs>
    <ds:schemaRef ds:uri="http://schemas.microsoft.com/sharepoint/v3/contenttype/forms"/>
  </ds:schemaRefs>
</ds:datastoreItem>
</file>

<file path=customXml/itemProps3.xml><?xml version="1.0" encoding="utf-8"?>
<ds:datastoreItem xmlns:ds="http://schemas.openxmlformats.org/officeDocument/2006/customXml" ds:itemID="{F9F90E95-0413-4C9D-88C1-13C2D4EC850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c3bab41e-151b-407e-9766-b298b912738b"/>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2022-01-02T22:32:20Z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0x0101005C7C09F2318E914E8C0C876C9AA8F3CF</vt:lpwstr>
  </property>
</Properties>
</file>