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58B2E9D4-A38B-4CD2-8072-DA8A54B7AC82}" xr6:coauthVersionLast="36" xr6:coauthVersionMax="36" xr10:uidLastSave="{00000000-0000-0000-0000-000000000000}"/>
  <bookViews>
    <workbookView xWindow="0" yWindow="0" windowWidth="27870" windowHeight="13020" tabRatio="803"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externalReferences>
    <externalReference r:id="rId30"/>
    <externalReference r:id="rId31"/>
  </externalReferences>
  <definedNames>
    <definedName name="_xlnm.Print_Area" localSheetId="0">'Metodika '!$A$1:$B$39</definedName>
  </definedNames>
  <calcPr calcId="191029"/>
</workbook>
</file>

<file path=xl/calcChain.xml><?xml version="1.0" encoding="utf-8"?>
<calcChain xmlns="http://schemas.openxmlformats.org/spreadsheetml/2006/main">
  <c r="K52" i="68" l="1"/>
  <c r="K44" i="68"/>
  <c r="J44" i="68"/>
  <c r="D44" i="68"/>
  <c r="E44" i="68"/>
  <c r="C44" i="68"/>
  <c r="J36" i="68"/>
  <c r="E36" i="68"/>
  <c r="F36" i="68"/>
  <c r="D36" i="68"/>
  <c r="K28" i="68"/>
  <c r="J28" i="68"/>
  <c r="E28" i="68"/>
  <c r="D28" i="68"/>
  <c r="K20" i="68"/>
  <c r="J20" i="68"/>
  <c r="E20" i="68"/>
  <c r="D20" i="68"/>
  <c r="K12" i="68"/>
  <c r="J12" i="68"/>
  <c r="D12" i="68"/>
  <c r="C12" i="68"/>
  <c r="J4" i="68"/>
  <c r="D4" i="68"/>
  <c r="R87" i="19" l="1"/>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131" i="17"/>
  <c r="I131" i="17"/>
  <c r="H131" i="17"/>
  <c r="G131" i="17"/>
  <c r="F131" i="17"/>
  <c r="E131" i="17"/>
  <c r="D131" i="17"/>
  <c r="C131" i="17"/>
  <c r="K131" i="17" s="1"/>
  <c r="J130" i="17"/>
  <c r="I130" i="17"/>
  <c r="H130" i="17"/>
  <c r="G130" i="17"/>
  <c r="F130" i="17"/>
  <c r="E130" i="17"/>
  <c r="D130" i="17"/>
  <c r="C130" i="17"/>
  <c r="K130" i="17" s="1"/>
  <c r="J128" i="17"/>
  <c r="I128" i="17"/>
  <c r="H128" i="17"/>
  <c r="G128" i="17"/>
  <c r="F128" i="17"/>
  <c r="E128" i="17"/>
  <c r="D128" i="17"/>
  <c r="C128" i="17"/>
  <c r="K128" i="17" s="1"/>
  <c r="J127" i="17"/>
  <c r="I127" i="17"/>
  <c r="H127" i="17"/>
  <c r="G127" i="17"/>
  <c r="F127" i="17"/>
  <c r="E127" i="17"/>
  <c r="D127" i="17"/>
  <c r="C127" i="17"/>
  <c r="K127" i="17" s="1"/>
  <c r="J126" i="17"/>
  <c r="I126" i="17"/>
  <c r="H126" i="17"/>
  <c r="G126" i="17"/>
  <c r="F126" i="17"/>
  <c r="E126" i="17"/>
  <c r="D126" i="17"/>
  <c r="C126" i="17"/>
  <c r="K126" i="17" s="1"/>
  <c r="J125" i="17"/>
  <c r="I125" i="17"/>
  <c r="H125" i="17"/>
  <c r="G125" i="17"/>
  <c r="F125" i="17"/>
  <c r="E125" i="17"/>
  <c r="D125" i="17"/>
  <c r="C125" i="17"/>
  <c r="K125" i="17" s="1"/>
  <c r="J124" i="17"/>
  <c r="I124" i="17"/>
  <c r="H124" i="17"/>
  <c r="G124" i="17"/>
  <c r="F124" i="17"/>
  <c r="E124" i="17"/>
  <c r="D124" i="17"/>
  <c r="C124" i="17"/>
  <c r="K124" i="17" s="1"/>
  <c r="J123" i="17"/>
  <c r="I123" i="17"/>
  <c r="H123" i="17"/>
  <c r="G123" i="17"/>
  <c r="F123" i="17"/>
  <c r="E123" i="17"/>
  <c r="D123" i="17"/>
  <c r="C123" i="17"/>
  <c r="K123" i="17" s="1"/>
  <c r="J122" i="17"/>
  <c r="I122" i="17"/>
  <c r="H122" i="17"/>
  <c r="G122" i="17"/>
  <c r="F122" i="17"/>
  <c r="E122" i="17"/>
  <c r="D122" i="17"/>
  <c r="C122" i="17"/>
  <c r="K122" i="17" s="1"/>
  <c r="J121" i="17"/>
  <c r="I121" i="17"/>
  <c r="H121" i="17"/>
  <c r="G121" i="17"/>
  <c r="F121" i="17"/>
  <c r="E121" i="17"/>
  <c r="D121" i="17"/>
  <c r="C121" i="17"/>
  <c r="K121" i="17" s="1"/>
  <c r="J120" i="17"/>
  <c r="I120" i="17"/>
  <c r="H120" i="17"/>
  <c r="G120" i="17"/>
  <c r="F120" i="17"/>
  <c r="E120" i="17"/>
  <c r="D120" i="17"/>
  <c r="C120" i="17"/>
  <c r="K120" i="17" s="1"/>
  <c r="J119" i="17"/>
  <c r="I119" i="17"/>
  <c r="H119" i="17"/>
  <c r="G119" i="17"/>
  <c r="F119" i="17"/>
  <c r="E119" i="17"/>
  <c r="D119" i="17"/>
  <c r="C119" i="17"/>
  <c r="K119" i="17" s="1"/>
  <c r="J118" i="17"/>
  <c r="I118" i="17"/>
  <c r="I129" i="17" s="1"/>
  <c r="H118" i="17"/>
  <c r="H129" i="17" s="1"/>
  <c r="G118" i="17"/>
  <c r="G129" i="17" s="1"/>
  <c r="F118" i="17"/>
  <c r="E118" i="17"/>
  <c r="E129" i="17" s="1"/>
  <c r="D118" i="17"/>
  <c r="D129" i="17" s="1"/>
  <c r="C118" i="17"/>
  <c r="K118" i="17" s="1"/>
  <c r="K129" i="17" s="1"/>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I17" i="17"/>
  <c r="H17" i="17"/>
  <c r="G17" i="17"/>
  <c r="F17" i="17"/>
  <c r="E17" i="17"/>
  <c r="D17" i="17"/>
  <c r="C17" i="17"/>
  <c r="K16" i="17"/>
  <c r="K15" i="17"/>
  <c r="K14" i="17"/>
  <c r="K13" i="17"/>
  <c r="K12" i="17"/>
  <c r="K11" i="17"/>
  <c r="K10" i="17"/>
  <c r="K9" i="17"/>
  <c r="K8" i="17"/>
  <c r="K7" i="17"/>
  <c r="K6" i="17"/>
  <c r="C15" i="28"/>
  <c r="B15" i="28"/>
  <c r="J114" i="14"/>
  <c r="I114" i="14"/>
  <c r="H114" i="14"/>
  <c r="G114" i="14"/>
  <c r="F114" i="14"/>
  <c r="E114" i="14"/>
  <c r="D114" i="14"/>
  <c r="C114" i="14"/>
  <c r="J113" i="14"/>
  <c r="I113" i="14"/>
  <c r="H113" i="14"/>
  <c r="G113" i="14"/>
  <c r="F113" i="14"/>
  <c r="E113" i="14"/>
  <c r="D113" i="14"/>
  <c r="C113" i="14"/>
  <c r="J112" i="14"/>
  <c r="I112" i="14"/>
  <c r="H112" i="14"/>
  <c r="G112" i="14"/>
  <c r="F112" i="14"/>
  <c r="E112" i="14"/>
  <c r="D112" i="14"/>
  <c r="C112" i="14"/>
  <c r="J111" i="14"/>
  <c r="I111" i="14"/>
  <c r="H111" i="14"/>
  <c r="G111" i="14"/>
  <c r="F111" i="14"/>
  <c r="E111" i="14"/>
  <c r="D111" i="14"/>
  <c r="C111" i="14"/>
  <c r="J110" i="14"/>
  <c r="I110" i="14"/>
  <c r="H110" i="14"/>
  <c r="G110" i="14"/>
  <c r="F110" i="14"/>
  <c r="E110" i="14"/>
  <c r="D110" i="14"/>
  <c r="C110" i="14"/>
  <c r="J109" i="14"/>
  <c r="I109" i="14"/>
  <c r="H109" i="14"/>
  <c r="G109" i="14"/>
  <c r="F109" i="14"/>
  <c r="E109" i="14"/>
  <c r="D109" i="14"/>
  <c r="C109" i="14"/>
  <c r="J108" i="14"/>
  <c r="I108" i="14"/>
  <c r="H108" i="14"/>
  <c r="G108" i="14"/>
  <c r="F108" i="14"/>
  <c r="E108" i="14"/>
  <c r="D108" i="14"/>
  <c r="C108" i="14"/>
  <c r="J107" i="14"/>
  <c r="I107" i="14"/>
  <c r="H107" i="14"/>
  <c r="G107" i="14"/>
  <c r="F107" i="14"/>
  <c r="E107" i="14"/>
  <c r="D107" i="14"/>
  <c r="C107" i="14"/>
  <c r="J106" i="14"/>
  <c r="I106" i="14"/>
  <c r="H106" i="14"/>
  <c r="G106" i="14"/>
  <c r="F106" i="14"/>
  <c r="E106" i="14"/>
  <c r="D106" i="14"/>
  <c r="C106" i="14"/>
  <c r="J105" i="14"/>
  <c r="I105" i="14"/>
  <c r="H105" i="14"/>
  <c r="G105" i="14"/>
  <c r="F105" i="14"/>
  <c r="E105" i="14"/>
  <c r="D105" i="14"/>
  <c r="C105" i="14"/>
  <c r="K105" i="14" s="1"/>
  <c r="J104" i="14"/>
  <c r="I104" i="14"/>
  <c r="H104" i="14"/>
  <c r="G104" i="14"/>
  <c r="F104" i="14"/>
  <c r="E104" i="14"/>
  <c r="D104" i="14"/>
  <c r="C104" i="14"/>
  <c r="K104" i="14" s="1"/>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J115" i="14" s="1"/>
  <c r="I17" i="14"/>
  <c r="I115" i="14" s="1"/>
  <c r="H17" i="14"/>
  <c r="H115" i="14" s="1"/>
  <c r="G17" i="14"/>
  <c r="G115" i="14" s="1"/>
  <c r="F17" i="14"/>
  <c r="F115" i="14" s="1"/>
  <c r="E17" i="14"/>
  <c r="E115" i="14" s="1"/>
  <c r="D17" i="14"/>
  <c r="D115" i="14" s="1"/>
  <c r="C17" i="14"/>
  <c r="C115" i="14" s="1"/>
  <c r="K16" i="14"/>
  <c r="K15" i="14"/>
  <c r="K14" i="14"/>
  <c r="K13" i="14"/>
  <c r="K12" i="14"/>
  <c r="K11" i="14"/>
  <c r="K10" i="14"/>
  <c r="K9" i="14"/>
  <c r="K8" i="14"/>
  <c r="K7" i="14"/>
  <c r="K6" i="14"/>
  <c r="J131" i="47"/>
  <c r="I131" i="47"/>
  <c r="H131" i="47"/>
  <c r="G131" i="47"/>
  <c r="F131" i="47"/>
  <c r="E131" i="47"/>
  <c r="D131" i="47"/>
  <c r="C131" i="47"/>
  <c r="J130" i="47"/>
  <c r="I130" i="47"/>
  <c r="H130" i="47"/>
  <c r="G130" i="47"/>
  <c r="F130" i="47"/>
  <c r="E130" i="47"/>
  <c r="D130" i="47"/>
  <c r="C130" i="47"/>
  <c r="K130" i="47" s="1"/>
  <c r="J128" i="47"/>
  <c r="I128" i="47"/>
  <c r="H128" i="47"/>
  <c r="G128" i="47"/>
  <c r="F128" i="47"/>
  <c r="E128" i="47"/>
  <c r="D128" i="47"/>
  <c r="C128" i="47"/>
  <c r="K128" i="47" s="1"/>
  <c r="J127" i="47"/>
  <c r="I127" i="47"/>
  <c r="H127" i="47"/>
  <c r="G127" i="47"/>
  <c r="F127" i="47"/>
  <c r="E127" i="47"/>
  <c r="D127" i="47"/>
  <c r="C127" i="47"/>
  <c r="K127" i="47" s="1"/>
  <c r="J126" i="47"/>
  <c r="I126" i="47"/>
  <c r="H126" i="47"/>
  <c r="G126" i="47"/>
  <c r="F126" i="47"/>
  <c r="E126" i="47"/>
  <c r="D126" i="47"/>
  <c r="C126" i="47"/>
  <c r="K126" i="47" s="1"/>
  <c r="J125" i="47"/>
  <c r="I125" i="47"/>
  <c r="H125" i="47"/>
  <c r="G125" i="47"/>
  <c r="F125" i="47"/>
  <c r="E125" i="47"/>
  <c r="D125" i="47"/>
  <c r="C125" i="47"/>
  <c r="K125" i="47" s="1"/>
  <c r="J124" i="47"/>
  <c r="I124" i="47"/>
  <c r="H124" i="47"/>
  <c r="G124" i="47"/>
  <c r="F124" i="47"/>
  <c r="E124" i="47"/>
  <c r="D124" i="47"/>
  <c r="C124" i="47"/>
  <c r="K124" i="47" s="1"/>
  <c r="J123" i="47"/>
  <c r="I123" i="47"/>
  <c r="H123" i="47"/>
  <c r="G123" i="47"/>
  <c r="F123" i="47"/>
  <c r="E123" i="47"/>
  <c r="D123" i="47"/>
  <c r="C123" i="47"/>
  <c r="K123" i="47" s="1"/>
  <c r="J122" i="47"/>
  <c r="I122" i="47"/>
  <c r="H122" i="47"/>
  <c r="G122" i="47"/>
  <c r="F122" i="47"/>
  <c r="E122" i="47"/>
  <c r="D122" i="47"/>
  <c r="C122" i="47"/>
  <c r="K122" i="47" s="1"/>
  <c r="J121" i="47"/>
  <c r="I121" i="47"/>
  <c r="H121" i="47"/>
  <c r="G121" i="47"/>
  <c r="F121" i="47"/>
  <c r="E121" i="47"/>
  <c r="D121" i="47"/>
  <c r="C121" i="47"/>
  <c r="K121" i="47" s="1"/>
  <c r="J120" i="47"/>
  <c r="I120" i="47"/>
  <c r="H120" i="47"/>
  <c r="G120" i="47"/>
  <c r="F120" i="47"/>
  <c r="E120" i="47"/>
  <c r="D120" i="47"/>
  <c r="C120" i="47"/>
  <c r="K120" i="47" s="1"/>
  <c r="J119" i="47"/>
  <c r="I119" i="47"/>
  <c r="H119" i="47"/>
  <c r="G119" i="47"/>
  <c r="F119" i="47"/>
  <c r="E119" i="47"/>
  <c r="D119" i="47"/>
  <c r="C119" i="47"/>
  <c r="K119" i="47" s="1"/>
  <c r="J118" i="47"/>
  <c r="I118" i="47"/>
  <c r="H118" i="47"/>
  <c r="G118" i="47"/>
  <c r="F118" i="47"/>
  <c r="E118" i="47"/>
  <c r="D118" i="47"/>
  <c r="C118" i="47"/>
  <c r="K118" i="47" s="1"/>
  <c r="K129" i="47" s="1"/>
  <c r="K115" i="47"/>
  <c r="K114" i="47"/>
  <c r="J113" i="47"/>
  <c r="I113" i="47"/>
  <c r="H113" i="47"/>
  <c r="G113" i="47"/>
  <c r="F113" i="47"/>
  <c r="E113" i="47"/>
  <c r="D113" i="47"/>
  <c r="C113" i="47"/>
  <c r="K112" i="47"/>
  <c r="K111" i="47"/>
  <c r="K110" i="47"/>
  <c r="K109" i="47"/>
  <c r="K108" i="47"/>
  <c r="K107" i="47"/>
  <c r="K106" i="47"/>
  <c r="K105" i="47"/>
  <c r="K104" i="47"/>
  <c r="K103" i="47"/>
  <c r="K102"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81" i="47" s="1"/>
  <c r="K72" i="47"/>
  <c r="K71" i="47"/>
  <c r="K70" i="47"/>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G49" i="47"/>
  <c r="F49" i="47"/>
  <c r="E49" i="47"/>
  <c r="D49" i="47"/>
  <c r="C49" i="47"/>
  <c r="K48" i="47"/>
  <c r="K47" i="47"/>
  <c r="K46" i="47"/>
  <c r="K45" i="47"/>
  <c r="K44" i="47"/>
  <c r="K43" i="47"/>
  <c r="K42" i="47"/>
  <c r="K41" i="47"/>
  <c r="K40" i="47"/>
  <c r="K39" i="47"/>
  <c r="K38" i="47"/>
  <c r="K35" i="47"/>
  <c r="K34" i="47"/>
  <c r="J33" i="47"/>
  <c r="J129" i="47" s="1"/>
  <c r="I33" i="47"/>
  <c r="H33" i="47"/>
  <c r="G33" i="47"/>
  <c r="F33" i="47"/>
  <c r="F129" i="47" s="1"/>
  <c r="E33" i="47"/>
  <c r="D33" i="47"/>
  <c r="C33" i="47"/>
  <c r="K32" i="47"/>
  <c r="K31" i="47"/>
  <c r="K30" i="47"/>
  <c r="K29" i="47"/>
  <c r="K28" i="47"/>
  <c r="K27" i="47"/>
  <c r="K26" i="47"/>
  <c r="K25" i="47"/>
  <c r="K24" i="47"/>
  <c r="K23" i="47"/>
  <c r="K22" i="47"/>
  <c r="K19" i="47"/>
  <c r="K18" i="47"/>
  <c r="J17" i="47"/>
  <c r="I17" i="47"/>
  <c r="H17" i="47"/>
  <c r="H129" i="47" s="1"/>
  <c r="G17" i="47"/>
  <c r="G129" i="47" s="1"/>
  <c r="F17" i="47"/>
  <c r="E17" i="47"/>
  <c r="D17" i="47"/>
  <c r="D129" i="47" s="1"/>
  <c r="C17" i="47"/>
  <c r="C129" i="47" s="1"/>
  <c r="K16" i="47"/>
  <c r="K15" i="47"/>
  <c r="K14" i="47"/>
  <c r="K13" i="47"/>
  <c r="K12" i="47"/>
  <c r="K11" i="47"/>
  <c r="K10" i="47"/>
  <c r="K9" i="47"/>
  <c r="K17" i="47" s="1"/>
  <c r="K8" i="47"/>
  <c r="K7" i="47"/>
  <c r="K6" i="47"/>
  <c r="J16" i="33"/>
  <c r="H16" i="33"/>
  <c r="G16" i="33"/>
  <c r="E9" i="33"/>
  <c r="D9" i="33"/>
  <c r="I16" i="32"/>
  <c r="H16" i="32"/>
  <c r="G16" i="32"/>
  <c r="F16" i="32"/>
  <c r="D16" i="32"/>
  <c r="C16" i="32"/>
  <c r="J15" i="32"/>
  <c r="J14" i="32"/>
  <c r="J13" i="32"/>
  <c r="J12" i="32"/>
  <c r="J11" i="32"/>
  <c r="J10" i="32"/>
  <c r="J9" i="32"/>
  <c r="E8" i="32"/>
  <c r="J8" i="32" s="1"/>
  <c r="J7" i="32"/>
  <c r="E6" i="32"/>
  <c r="J6" i="32" s="1"/>
  <c r="J5" i="32"/>
  <c r="I4" i="7"/>
  <c r="I3" i="7"/>
  <c r="I4" i="6"/>
  <c r="I3" i="6"/>
  <c r="J114" i="59"/>
  <c r="I114" i="59"/>
  <c r="H114" i="59"/>
  <c r="G114" i="59"/>
  <c r="F114" i="59"/>
  <c r="E114" i="59"/>
  <c r="D114" i="59"/>
  <c r="C114" i="59"/>
  <c r="J113" i="59"/>
  <c r="I113" i="59"/>
  <c r="H113" i="59"/>
  <c r="G113" i="59"/>
  <c r="F113" i="59"/>
  <c r="E113" i="59"/>
  <c r="D113" i="59"/>
  <c r="C113" i="59"/>
  <c r="J112" i="59"/>
  <c r="I112" i="59"/>
  <c r="H112" i="59"/>
  <c r="G112" i="59"/>
  <c r="F112" i="59"/>
  <c r="E112" i="59"/>
  <c r="D112" i="59"/>
  <c r="C112" i="59"/>
  <c r="J111" i="59"/>
  <c r="I111" i="59"/>
  <c r="H111" i="59"/>
  <c r="G111" i="59"/>
  <c r="F111" i="59"/>
  <c r="E111" i="59"/>
  <c r="D111" i="59"/>
  <c r="C111" i="59"/>
  <c r="J110" i="59"/>
  <c r="I110" i="59"/>
  <c r="H110" i="59"/>
  <c r="G110" i="59"/>
  <c r="F110" i="59"/>
  <c r="E110" i="59"/>
  <c r="D110" i="59"/>
  <c r="C110" i="59"/>
  <c r="J109" i="59"/>
  <c r="I109" i="59"/>
  <c r="H109" i="59"/>
  <c r="G109" i="59"/>
  <c r="F109" i="59"/>
  <c r="E109" i="59"/>
  <c r="D109" i="59"/>
  <c r="C109" i="59"/>
  <c r="J108" i="59"/>
  <c r="I108" i="59"/>
  <c r="H108" i="59"/>
  <c r="G108" i="59"/>
  <c r="F108" i="59"/>
  <c r="E108" i="59"/>
  <c r="D108" i="59"/>
  <c r="C108" i="59"/>
  <c r="J107" i="59"/>
  <c r="I107" i="59"/>
  <c r="H107" i="59"/>
  <c r="G107" i="59"/>
  <c r="F107" i="59"/>
  <c r="E107" i="59"/>
  <c r="D107" i="59"/>
  <c r="C107" i="59"/>
  <c r="K107" i="59" s="1"/>
  <c r="J106" i="59"/>
  <c r="I106" i="59"/>
  <c r="H106" i="59"/>
  <c r="G106" i="59"/>
  <c r="F106" i="59"/>
  <c r="E106" i="59"/>
  <c r="D106" i="59"/>
  <c r="C106" i="59"/>
  <c r="K106" i="59" s="1"/>
  <c r="J105" i="59"/>
  <c r="I105" i="59"/>
  <c r="H105" i="59"/>
  <c r="G105" i="59"/>
  <c r="F105" i="59"/>
  <c r="E105" i="59"/>
  <c r="D105" i="59"/>
  <c r="C105" i="59"/>
  <c r="K105" i="59" s="1"/>
  <c r="J104" i="59"/>
  <c r="I104" i="59"/>
  <c r="H104" i="59"/>
  <c r="G104" i="59"/>
  <c r="F104" i="59"/>
  <c r="E104" i="59"/>
  <c r="D104" i="59"/>
  <c r="C104" i="59"/>
  <c r="K104" i="59" s="1"/>
  <c r="J101" i="59"/>
  <c r="I101" i="59"/>
  <c r="H101" i="59"/>
  <c r="G101" i="59"/>
  <c r="F101" i="59"/>
  <c r="E101" i="59"/>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J115" i="59" s="1"/>
  <c r="I17" i="59"/>
  <c r="I115" i="59" s="1"/>
  <c r="H17" i="59"/>
  <c r="H115" i="59" s="1"/>
  <c r="G17" i="59"/>
  <c r="G115" i="59" s="1"/>
  <c r="F17" i="59"/>
  <c r="F115" i="59" s="1"/>
  <c r="E17" i="59"/>
  <c r="E115" i="59" s="1"/>
  <c r="D17" i="59"/>
  <c r="D115" i="59" s="1"/>
  <c r="C17" i="59"/>
  <c r="C115" i="59" s="1"/>
  <c r="K16" i="59"/>
  <c r="K15" i="59"/>
  <c r="K14" i="59"/>
  <c r="K13" i="59"/>
  <c r="K12" i="59"/>
  <c r="K11" i="59"/>
  <c r="K10" i="59"/>
  <c r="K9" i="59"/>
  <c r="K8" i="59"/>
  <c r="K7" i="59"/>
  <c r="K6" i="59"/>
  <c r="J114" i="1"/>
  <c r="I114" i="1"/>
  <c r="H114" i="1"/>
  <c r="G114" i="1"/>
  <c r="F114" i="1"/>
  <c r="E114" i="1"/>
  <c r="D114" i="1"/>
  <c r="C114" i="1"/>
  <c r="K114" i="1" s="1"/>
  <c r="J113" i="1"/>
  <c r="I113" i="1"/>
  <c r="H113" i="1"/>
  <c r="G113" i="1"/>
  <c r="F113" i="1"/>
  <c r="E113" i="1"/>
  <c r="D113" i="1"/>
  <c r="C113" i="1"/>
  <c r="K113" i="1" s="1"/>
  <c r="J112" i="1"/>
  <c r="I112" i="1"/>
  <c r="H112" i="1"/>
  <c r="G112" i="1"/>
  <c r="F112" i="1"/>
  <c r="E112" i="1"/>
  <c r="D112" i="1"/>
  <c r="C112" i="1"/>
  <c r="K112" i="1" s="1"/>
  <c r="J111" i="1"/>
  <c r="I111" i="1"/>
  <c r="H111" i="1"/>
  <c r="G111" i="1"/>
  <c r="F111" i="1"/>
  <c r="E111" i="1"/>
  <c r="D111" i="1"/>
  <c r="C111" i="1"/>
  <c r="K111" i="1" s="1"/>
  <c r="J110" i="1"/>
  <c r="I110" i="1"/>
  <c r="H110" i="1"/>
  <c r="G110" i="1"/>
  <c r="F110" i="1"/>
  <c r="E110" i="1"/>
  <c r="D110" i="1"/>
  <c r="C110" i="1"/>
  <c r="K110" i="1" s="1"/>
  <c r="J109" i="1"/>
  <c r="I109" i="1"/>
  <c r="H109" i="1"/>
  <c r="G109" i="1"/>
  <c r="F109" i="1"/>
  <c r="E109" i="1"/>
  <c r="D109" i="1"/>
  <c r="C109" i="1"/>
  <c r="K109" i="1" s="1"/>
  <c r="J108" i="1"/>
  <c r="I108" i="1"/>
  <c r="H108" i="1"/>
  <c r="G108" i="1"/>
  <c r="F108" i="1"/>
  <c r="E108" i="1"/>
  <c r="D108" i="1"/>
  <c r="C108" i="1"/>
  <c r="K108" i="1" s="1"/>
  <c r="J107" i="1"/>
  <c r="I107" i="1"/>
  <c r="H107" i="1"/>
  <c r="G107" i="1"/>
  <c r="F107" i="1"/>
  <c r="E107" i="1"/>
  <c r="D107" i="1"/>
  <c r="C107" i="1"/>
  <c r="K107" i="1" s="1"/>
  <c r="J106" i="1"/>
  <c r="I106" i="1"/>
  <c r="H106" i="1"/>
  <c r="G106" i="1"/>
  <c r="F106" i="1"/>
  <c r="E106" i="1"/>
  <c r="D106" i="1"/>
  <c r="C106" i="1"/>
  <c r="K106" i="1" s="1"/>
  <c r="J105" i="1"/>
  <c r="I105" i="1"/>
  <c r="H105" i="1"/>
  <c r="G105" i="1"/>
  <c r="F105" i="1"/>
  <c r="E105" i="1"/>
  <c r="D105" i="1"/>
  <c r="C105" i="1"/>
  <c r="K105" i="1" s="1"/>
  <c r="J104" i="1"/>
  <c r="I104" i="1"/>
  <c r="H104" i="1"/>
  <c r="G104" i="1"/>
  <c r="F104" i="1"/>
  <c r="E104" i="1"/>
  <c r="D104" i="1"/>
  <c r="C104" i="1"/>
  <c r="K104" i="1" s="1"/>
  <c r="K115" i="1" s="1"/>
  <c r="J101" i="1"/>
  <c r="I101" i="1"/>
  <c r="H101" i="1"/>
  <c r="G101" i="1"/>
  <c r="F101" i="1"/>
  <c r="E101" i="1"/>
  <c r="D101" i="1"/>
  <c r="C101" i="1"/>
  <c r="K100" i="1"/>
  <c r="K99" i="1"/>
  <c r="K98" i="1"/>
  <c r="K97" i="1"/>
  <c r="K96" i="1"/>
  <c r="K95" i="1"/>
  <c r="K94" i="1"/>
  <c r="K93" i="1"/>
  <c r="K92" i="1"/>
  <c r="K91" i="1"/>
  <c r="K90" i="1"/>
  <c r="J87" i="1"/>
  <c r="I87" i="1"/>
  <c r="H87" i="1"/>
  <c r="G87" i="1"/>
  <c r="F87" i="1"/>
  <c r="E87" i="1"/>
  <c r="D87" i="1"/>
  <c r="C87" i="1"/>
  <c r="K86" i="1"/>
  <c r="K85" i="1"/>
  <c r="K84" i="1"/>
  <c r="K83" i="1"/>
  <c r="K82" i="1"/>
  <c r="K81" i="1"/>
  <c r="K80" i="1"/>
  <c r="K79" i="1"/>
  <c r="K78" i="1"/>
  <c r="K77" i="1"/>
  <c r="K76" i="1"/>
  <c r="J73" i="1"/>
  <c r="I73" i="1"/>
  <c r="H73" i="1"/>
  <c r="G73" i="1"/>
  <c r="F73" i="1"/>
  <c r="E73" i="1"/>
  <c r="D73" i="1"/>
  <c r="C73" i="1"/>
  <c r="K72" i="1"/>
  <c r="K71" i="1"/>
  <c r="K70" i="1"/>
  <c r="K69" i="1"/>
  <c r="K68" i="1"/>
  <c r="K67" i="1"/>
  <c r="K66" i="1"/>
  <c r="K65" i="1"/>
  <c r="K64" i="1"/>
  <c r="K63" i="1"/>
  <c r="K62" i="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J17" i="1"/>
  <c r="J115" i="1" s="1"/>
  <c r="I17" i="1"/>
  <c r="I115" i="1" s="1"/>
  <c r="H17" i="1"/>
  <c r="H115" i="1" s="1"/>
  <c r="G17" i="1"/>
  <c r="G115" i="1" s="1"/>
  <c r="F17" i="1"/>
  <c r="F115" i="1" s="1"/>
  <c r="E17" i="1"/>
  <c r="E115" i="1" s="1"/>
  <c r="D17" i="1"/>
  <c r="D115" i="1" s="1"/>
  <c r="C17" i="1"/>
  <c r="C115" i="1" s="1"/>
  <c r="K16" i="1"/>
  <c r="K15" i="1"/>
  <c r="K14" i="1"/>
  <c r="K13" i="1"/>
  <c r="K12" i="1"/>
  <c r="K11" i="1"/>
  <c r="K10" i="1"/>
  <c r="K9" i="1"/>
  <c r="K8" i="1"/>
  <c r="K7" i="1"/>
  <c r="K6" i="1"/>
  <c r="H11" i="70"/>
  <c r="G11" i="70"/>
  <c r="F11" i="70"/>
  <c r="E11" i="70"/>
  <c r="D11" i="70"/>
  <c r="C11" i="70"/>
  <c r="B11" i="70"/>
  <c r="G17" i="57"/>
  <c r="F17" i="57"/>
  <c r="E17" i="57"/>
  <c r="D17" i="57"/>
  <c r="C17" i="57"/>
  <c r="B17" i="57"/>
  <c r="G16" i="57"/>
  <c r="F16" i="57"/>
  <c r="D16" i="57"/>
  <c r="E10" i="57"/>
  <c r="E16" i="57" s="1"/>
  <c r="C10" i="57"/>
  <c r="C16" i="57" s="1"/>
  <c r="B10" i="57"/>
  <c r="B16" i="57" s="1"/>
  <c r="K27" i="58"/>
  <c r="J27" i="58"/>
  <c r="K24" i="58"/>
  <c r="J24" i="58"/>
  <c r="K6" i="58"/>
  <c r="J6" i="58"/>
  <c r="K17" i="59" l="1"/>
  <c r="K73" i="59"/>
  <c r="K33" i="47"/>
  <c r="K49" i="47"/>
  <c r="K97" i="47"/>
  <c r="K45" i="14"/>
  <c r="K101" i="14"/>
  <c r="K45" i="1"/>
  <c r="K101" i="1"/>
  <c r="K108" i="59"/>
  <c r="K115" i="59" s="1"/>
  <c r="K109" i="59"/>
  <c r="K110" i="59"/>
  <c r="K111" i="59"/>
  <c r="K112" i="59"/>
  <c r="K113" i="59"/>
  <c r="K114" i="59"/>
  <c r="E129" i="47"/>
  <c r="I129" i="47"/>
  <c r="K113" i="47"/>
  <c r="K31" i="14"/>
  <c r="K87" i="14"/>
  <c r="K17" i="17"/>
  <c r="K81" i="17"/>
  <c r="K31" i="1"/>
  <c r="K87" i="1"/>
  <c r="K45" i="59"/>
  <c r="K101" i="59"/>
  <c r="K131" i="47"/>
  <c r="K17" i="14"/>
  <c r="K73" i="14"/>
  <c r="K33" i="17"/>
  <c r="K97" i="17"/>
  <c r="K17" i="1"/>
  <c r="K73" i="1"/>
  <c r="K31" i="59"/>
  <c r="K87" i="59"/>
  <c r="K106" i="14"/>
  <c r="K115" i="14" s="1"/>
  <c r="K107" i="14"/>
  <c r="K108" i="14"/>
  <c r="K109" i="14"/>
  <c r="K110" i="14"/>
  <c r="K111" i="14"/>
  <c r="K112" i="14"/>
  <c r="K113" i="14"/>
  <c r="K114" i="14"/>
  <c r="K49" i="17"/>
  <c r="K113" i="17"/>
  <c r="F129" i="17"/>
  <c r="J129" i="17"/>
  <c r="J16" i="32"/>
  <c r="E16" i="32"/>
  <c r="C129" i="17"/>
  <c r="K67" i="68" l="1"/>
  <c r="J67" i="68"/>
  <c r="I67" i="68"/>
  <c r="H67" i="68"/>
  <c r="G67" i="68"/>
  <c r="F67" i="68"/>
  <c r="E67" i="68"/>
  <c r="D67" i="68"/>
  <c r="C67" i="68"/>
  <c r="B67" i="68"/>
  <c r="K66" i="68"/>
  <c r="J66" i="68"/>
  <c r="I66" i="68"/>
  <c r="H66" i="68"/>
  <c r="G66" i="68"/>
  <c r="F66" i="68"/>
  <c r="E66" i="68"/>
  <c r="D66" i="68"/>
  <c r="C66" i="68"/>
  <c r="B66" i="68"/>
  <c r="K65" i="68"/>
  <c r="J65" i="68"/>
  <c r="I65" i="68"/>
  <c r="H65" i="68"/>
  <c r="G65" i="68"/>
  <c r="F65" i="68"/>
  <c r="E65" i="68"/>
  <c r="D65" i="68"/>
  <c r="C65" i="68"/>
  <c r="B65" i="68"/>
  <c r="K64" i="68"/>
  <c r="J64" i="68"/>
  <c r="I64" i="68"/>
  <c r="H64" i="68"/>
  <c r="G64" i="68"/>
  <c r="F64" i="68"/>
  <c r="E64" i="68"/>
  <c r="D64" i="68"/>
  <c r="C64" i="68"/>
  <c r="B64" i="68"/>
  <c r="K63" i="68"/>
  <c r="J63" i="68"/>
  <c r="I63" i="68"/>
  <c r="H63" i="68"/>
  <c r="G63" i="68"/>
  <c r="F63" i="68"/>
  <c r="E63" i="68"/>
  <c r="D63" i="68"/>
  <c r="C63" i="68"/>
  <c r="B63" i="68"/>
  <c r="K62" i="68"/>
  <c r="J62" i="68"/>
  <c r="I62" i="68"/>
  <c r="H62" i="68"/>
  <c r="G62" i="68"/>
  <c r="F62" i="68"/>
  <c r="E62" i="68"/>
  <c r="D62" i="68"/>
  <c r="C62" i="68"/>
  <c r="B62" i="68"/>
  <c r="K61" i="68"/>
  <c r="K60" i="68" s="1"/>
  <c r="J61" i="68"/>
  <c r="J60" i="68" s="1"/>
  <c r="I61" i="68"/>
  <c r="I60" i="68" s="1"/>
  <c r="H61" i="68"/>
  <c r="H60" i="68" s="1"/>
  <c r="G61" i="68"/>
  <c r="G60" i="68" s="1"/>
  <c r="F61" i="68"/>
  <c r="F60" i="68" s="1"/>
  <c r="E61" i="68"/>
  <c r="E60" i="68" s="1"/>
  <c r="D61" i="68"/>
  <c r="D60" i="68" s="1"/>
  <c r="C61" i="68"/>
  <c r="C60" i="68" s="1"/>
  <c r="B61" i="68"/>
  <c r="B60" i="68" s="1"/>
  <c r="G25" i="64"/>
  <c r="G24" i="64"/>
  <c r="I23" i="64"/>
  <c r="I25" i="64" s="1"/>
  <c r="H23" i="64"/>
  <c r="H25" i="64" s="1"/>
  <c r="F23" i="64"/>
  <c r="F25" i="64" s="1"/>
  <c r="E23" i="64"/>
  <c r="E25" i="64" s="1"/>
  <c r="D23" i="64"/>
  <c r="D25" i="64" s="1"/>
  <c r="C23" i="64"/>
  <c r="C25" i="64" s="1"/>
  <c r="B23" i="64"/>
  <c r="B25" i="64" s="1"/>
  <c r="I22" i="64"/>
  <c r="I24" i="64" s="1"/>
  <c r="H22" i="64"/>
  <c r="H24" i="64" s="1"/>
  <c r="F22" i="64"/>
  <c r="F24" i="64" s="1"/>
  <c r="E22" i="64"/>
  <c r="E24" i="64" s="1"/>
  <c r="D22" i="64"/>
  <c r="D24" i="64" s="1"/>
  <c r="C22" i="64"/>
  <c r="C24" i="64" s="1"/>
  <c r="B22" i="64"/>
  <c r="B24" i="64" s="1"/>
  <c r="J21" i="64"/>
  <c r="J20" i="64"/>
  <c r="J19" i="64"/>
  <c r="J18" i="64"/>
  <c r="J17" i="64"/>
  <c r="J16" i="64"/>
  <c r="J15" i="64"/>
  <c r="J14" i="64"/>
  <c r="J13" i="64"/>
  <c r="J12" i="64"/>
  <c r="J11" i="64"/>
  <c r="J10" i="64"/>
  <c r="J9" i="64"/>
  <c r="J8" i="64"/>
  <c r="J7" i="64"/>
  <c r="J23" i="64" s="1"/>
  <c r="J25" i="64" s="1"/>
  <c r="J6" i="64"/>
  <c r="J22" i="64" s="1"/>
  <c r="J24" i="64" s="1"/>
  <c r="J5" i="64"/>
  <c r="J4" i="64"/>
  <c r="K73" i="23"/>
  <c r="J73" i="23"/>
  <c r="I73" i="23"/>
  <c r="H73" i="23"/>
  <c r="G73" i="23"/>
  <c r="F73" i="23"/>
  <c r="E73" i="23"/>
  <c r="M73" i="23" s="1"/>
  <c r="D73" i="23"/>
  <c r="C73" i="23"/>
  <c r="B73" i="23"/>
  <c r="L73" i="23" s="1"/>
  <c r="K72" i="23"/>
  <c r="J72" i="23"/>
  <c r="I72" i="23"/>
  <c r="H72" i="23"/>
  <c r="G72" i="23"/>
  <c r="F72" i="23"/>
  <c r="E72" i="23"/>
  <c r="D72" i="23"/>
  <c r="C72" i="23"/>
  <c r="B72" i="23"/>
  <c r="L72" i="23" s="1"/>
  <c r="K71" i="23"/>
  <c r="J71" i="23"/>
  <c r="I71" i="23"/>
  <c r="H71" i="23"/>
  <c r="G71" i="23"/>
  <c r="F71" i="23"/>
  <c r="E71" i="23"/>
  <c r="D71" i="23"/>
  <c r="C71" i="23"/>
  <c r="B71" i="23"/>
  <c r="L71" i="23" s="1"/>
  <c r="K70" i="23"/>
  <c r="J70" i="23"/>
  <c r="I70" i="23"/>
  <c r="H70" i="23"/>
  <c r="G70" i="23"/>
  <c r="F70" i="23"/>
  <c r="E70" i="23"/>
  <c r="D70" i="23"/>
  <c r="C70" i="23"/>
  <c r="B70" i="23"/>
  <c r="L70" i="23" s="1"/>
  <c r="K69" i="23"/>
  <c r="K74" i="23" s="1"/>
  <c r="J69" i="23"/>
  <c r="J74" i="23" s="1"/>
  <c r="I69" i="23"/>
  <c r="I74" i="23" s="1"/>
  <c r="H69" i="23"/>
  <c r="H74" i="23" s="1"/>
  <c r="G69" i="23"/>
  <c r="G74" i="23" s="1"/>
  <c r="F69" i="23"/>
  <c r="F74" i="23" s="1"/>
  <c r="E69" i="23"/>
  <c r="D69" i="23"/>
  <c r="D74" i="23" s="1"/>
  <c r="C69" i="23"/>
  <c r="C74" i="23" s="1"/>
  <c r="B69" i="23"/>
  <c r="L69" i="23" s="1"/>
  <c r="K65" i="23"/>
  <c r="J65" i="23"/>
  <c r="I65" i="23"/>
  <c r="H65" i="23"/>
  <c r="G65" i="23"/>
  <c r="F65" i="23"/>
  <c r="E65" i="23"/>
  <c r="M65" i="23" s="1"/>
  <c r="D65" i="23"/>
  <c r="C65" i="23"/>
  <c r="B65" i="23"/>
  <c r="M64" i="23"/>
  <c r="L64" i="23"/>
  <c r="M63" i="23"/>
  <c r="L63" i="23"/>
  <c r="M62" i="23"/>
  <c r="L62" i="23"/>
  <c r="M61" i="23"/>
  <c r="L61" i="23"/>
  <c r="M60" i="23"/>
  <c r="L60" i="23"/>
  <c r="K56" i="23"/>
  <c r="J56" i="23"/>
  <c r="I56" i="23"/>
  <c r="H56" i="23"/>
  <c r="G56" i="23"/>
  <c r="F56" i="23"/>
  <c r="E56" i="23"/>
  <c r="D56" i="23"/>
  <c r="L56" i="23" s="1"/>
  <c r="C56" i="23"/>
  <c r="B56" i="23"/>
  <c r="M55" i="23"/>
  <c r="L55" i="23"/>
  <c r="M54" i="23"/>
  <c r="L54" i="23"/>
  <c r="M53" i="23"/>
  <c r="L53" i="23"/>
  <c r="M52" i="23"/>
  <c r="L52" i="23"/>
  <c r="M51" i="23"/>
  <c r="L51" i="23"/>
  <c r="K47" i="23"/>
  <c r="J47" i="23"/>
  <c r="I47" i="23"/>
  <c r="H47" i="23"/>
  <c r="G47" i="23"/>
  <c r="F47" i="23"/>
  <c r="E47" i="23"/>
  <c r="M47" i="23" s="1"/>
  <c r="D47" i="23"/>
  <c r="C47" i="23"/>
  <c r="B47" i="23"/>
  <c r="M46" i="23"/>
  <c r="L46" i="23"/>
  <c r="M45" i="23"/>
  <c r="L45" i="23"/>
  <c r="M44" i="23"/>
  <c r="L44" i="23"/>
  <c r="M43" i="23"/>
  <c r="L43" i="23"/>
  <c r="M42" i="23"/>
  <c r="L42" i="23"/>
  <c r="K38" i="23"/>
  <c r="J38" i="23"/>
  <c r="I38" i="23"/>
  <c r="H38" i="23"/>
  <c r="G38" i="23"/>
  <c r="F38" i="23"/>
  <c r="E38" i="23"/>
  <c r="D38" i="23"/>
  <c r="L38" i="23" s="1"/>
  <c r="C38" i="23"/>
  <c r="B38" i="23"/>
  <c r="M37" i="23"/>
  <c r="L37" i="23"/>
  <c r="M36" i="23"/>
  <c r="L36" i="23"/>
  <c r="M35" i="23"/>
  <c r="L35" i="23"/>
  <c r="M34" i="23"/>
  <c r="L34" i="23"/>
  <c r="M33" i="23"/>
  <c r="L33" i="23"/>
  <c r="K29" i="23"/>
  <c r="J29" i="23"/>
  <c r="I29" i="23"/>
  <c r="H29" i="23"/>
  <c r="G29" i="23"/>
  <c r="F29" i="23"/>
  <c r="E29" i="23"/>
  <c r="M29" i="23" s="1"/>
  <c r="D29" i="23"/>
  <c r="C29" i="23"/>
  <c r="B29" i="23"/>
  <c r="M28" i="23"/>
  <c r="L28" i="23"/>
  <c r="M27" i="23"/>
  <c r="L27" i="23"/>
  <c r="M26" i="23"/>
  <c r="L26" i="23"/>
  <c r="M25" i="23"/>
  <c r="L25" i="23"/>
  <c r="M24" i="23"/>
  <c r="L24" i="23"/>
  <c r="K20" i="23"/>
  <c r="J20" i="23"/>
  <c r="I20" i="23"/>
  <c r="H20" i="23"/>
  <c r="G20" i="23"/>
  <c r="F20" i="23"/>
  <c r="E20" i="23"/>
  <c r="D20" i="23"/>
  <c r="L20" i="23" s="1"/>
  <c r="C20" i="23"/>
  <c r="B20" i="23"/>
  <c r="M19" i="23"/>
  <c r="L19" i="23"/>
  <c r="M18" i="23"/>
  <c r="L18" i="23"/>
  <c r="M17" i="23"/>
  <c r="L17" i="23"/>
  <c r="M16" i="23"/>
  <c r="L16" i="23"/>
  <c r="M15" i="23"/>
  <c r="L15" i="23"/>
  <c r="K11" i="23"/>
  <c r="K75" i="23" s="1"/>
  <c r="J11" i="23"/>
  <c r="J75" i="23" s="1"/>
  <c r="I11" i="23"/>
  <c r="I75" i="23" s="1"/>
  <c r="H11" i="23"/>
  <c r="H75" i="23" s="1"/>
  <c r="G11" i="23"/>
  <c r="G75" i="23" s="1"/>
  <c r="F11" i="23"/>
  <c r="F75" i="23" s="1"/>
  <c r="E11" i="23"/>
  <c r="M11" i="23" s="1"/>
  <c r="D11" i="23"/>
  <c r="D75" i="23" s="1"/>
  <c r="C11" i="23"/>
  <c r="C75" i="23" s="1"/>
  <c r="B11" i="23"/>
  <c r="M10" i="23"/>
  <c r="L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Y11" i="67" s="1"/>
  <c r="D11" i="67"/>
  <c r="C11" i="67"/>
  <c r="B11" i="67"/>
  <c r="Y10" i="67"/>
  <c r="X10" i="67"/>
  <c r="Y9" i="67"/>
  <c r="X9" i="67"/>
  <c r="Y8" i="67"/>
  <c r="X8" i="67"/>
  <c r="Y7" i="67"/>
  <c r="X7" i="67"/>
  <c r="Y6" i="67"/>
  <c r="X6" i="67"/>
  <c r="Y5" i="67"/>
  <c r="X5" i="67"/>
  <c r="M21" i="66"/>
  <c r="L21" i="66"/>
  <c r="K21" i="66"/>
  <c r="J21" i="66"/>
  <c r="I21" i="66"/>
  <c r="H21" i="66"/>
  <c r="G21" i="66"/>
  <c r="F21" i="66"/>
  <c r="E21" i="66"/>
  <c r="D21" i="66"/>
  <c r="C21" i="66"/>
  <c r="B21" i="66" s="1"/>
  <c r="N21" i="66" s="1"/>
  <c r="M20" i="66"/>
  <c r="L20" i="66"/>
  <c r="K20" i="66"/>
  <c r="J20" i="66"/>
  <c r="I20" i="66"/>
  <c r="H20" i="66"/>
  <c r="G20" i="66"/>
  <c r="F20" i="66"/>
  <c r="E20" i="66"/>
  <c r="D20" i="66"/>
  <c r="C20" i="66"/>
  <c r="B20" i="66" s="1"/>
  <c r="N20" i="66" s="1"/>
  <c r="B19" i="66"/>
  <c r="N19" i="66" s="1"/>
  <c r="B18" i="66"/>
  <c r="N18" i="66" s="1"/>
  <c r="B17" i="66"/>
  <c r="N17" i="66" s="1"/>
  <c r="N16" i="66"/>
  <c r="B16" i="66"/>
  <c r="B15" i="66"/>
  <c r="N15" i="66" s="1"/>
  <c r="B14" i="66"/>
  <c r="N14" i="66" s="1"/>
  <c r="B13" i="66"/>
  <c r="N13" i="66" s="1"/>
  <c r="B12" i="66"/>
  <c r="N12" i="66" s="1"/>
  <c r="B11" i="66"/>
  <c r="N11" i="66" s="1"/>
  <c r="B10" i="66"/>
  <c r="N10" i="66" s="1"/>
  <c r="B9" i="66"/>
  <c r="N9" i="66" s="1"/>
  <c r="N8" i="66"/>
  <c r="B8" i="66"/>
  <c r="B7" i="66"/>
  <c r="N7" i="66" s="1"/>
  <c r="B6" i="66"/>
  <c r="N6" i="66" s="1"/>
  <c r="B5" i="66"/>
  <c r="N5" i="66" s="1"/>
  <c r="B4" i="66"/>
  <c r="N4" i="66" s="1"/>
  <c r="M70" i="23" l="1"/>
  <c r="M72" i="23"/>
  <c r="X11" i="67"/>
  <c r="L11" i="23"/>
  <c r="L29" i="23"/>
  <c r="L47" i="23"/>
  <c r="L65" i="23"/>
  <c r="M20" i="23"/>
  <c r="M38" i="23"/>
  <c r="M56" i="23"/>
  <c r="M69" i="23"/>
  <c r="M71" i="23"/>
  <c r="E74" i="23"/>
  <c r="M74" i="23" s="1"/>
  <c r="E75" i="23"/>
  <c r="M75" i="23" s="1"/>
  <c r="B74" i="23"/>
  <c r="L74" i="23" s="1"/>
  <c r="B75" i="23"/>
  <c r="L75" i="23" s="1"/>
  <c r="J255" i="43" l="1"/>
  <c r="I255" i="43"/>
  <c r="H255" i="43"/>
  <c r="G255" i="43"/>
  <c r="D255" i="43"/>
  <c r="C255" i="43"/>
  <c r="B255" i="43"/>
  <c r="K254" i="43"/>
  <c r="K249" i="43"/>
  <c r="K91" i="43"/>
  <c r="K146" i="43"/>
  <c r="K231" i="43"/>
  <c r="K29" i="43"/>
  <c r="K186" i="43"/>
  <c r="K241" i="43"/>
  <c r="K38" i="43"/>
  <c r="K7" i="43"/>
  <c r="F201" i="43"/>
  <c r="K201" i="43" s="1"/>
  <c r="E201" i="43"/>
  <c r="E255" i="43" s="1"/>
  <c r="K229" i="43"/>
  <c r="K155" i="43"/>
  <c r="K20" i="43"/>
  <c r="K19" i="43"/>
  <c r="K200" i="43"/>
  <c r="K53" i="43"/>
  <c r="K182" i="43"/>
  <c r="K240" i="43"/>
  <c r="K239" i="43"/>
  <c r="K238" i="43"/>
  <c r="K156" i="43"/>
  <c r="K237" i="43"/>
  <c r="K236" i="43"/>
  <c r="K235" i="43"/>
  <c r="K212" i="43"/>
  <c r="K185" i="43"/>
  <c r="K112" i="43"/>
  <c r="K233" i="43"/>
  <c r="K234" i="43"/>
  <c r="K232" i="43"/>
  <c r="K184" i="43"/>
  <c r="K222" i="43"/>
  <c r="F228" i="43"/>
  <c r="K228" i="43" s="1"/>
  <c r="K227" i="43"/>
  <c r="K221" i="43"/>
  <c r="K225" i="43"/>
  <c r="K216" i="43"/>
  <c r="K192" i="43"/>
  <c r="K214" i="43"/>
  <c r="K93" i="43"/>
  <c r="F224" i="43"/>
  <c r="K224" i="43" s="1"/>
  <c r="K251" i="43"/>
  <c r="K92" i="43"/>
  <c r="K199" i="43"/>
  <c r="K198" i="43"/>
  <c r="K248" i="43"/>
  <c r="F197" i="43"/>
  <c r="K197" i="43" s="1"/>
  <c r="K196" i="43"/>
  <c r="K183" i="43"/>
  <c r="K195" i="43"/>
  <c r="K207" i="43"/>
  <c r="K194" i="43"/>
  <c r="K111" i="43"/>
  <c r="K47" i="43"/>
  <c r="K181" i="43"/>
  <c r="K220" i="43"/>
  <c r="K246" i="43"/>
  <c r="K205" i="43"/>
  <c r="K218" i="43"/>
  <c r="K10" i="43"/>
  <c r="K59" i="43"/>
  <c r="K217" i="43"/>
  <c r="K204" i="43"/>
  <c r="K190" i="43"/>
  <c r="K189" i="43"/>
  <c r="F188" i="43"/>
  <c r="K188" i="43" s="1"/>
  <c r="K169" i="43"/>
  <c r="K211" i="43"/>
  <c r="K164" i="43"/>
  <c r="K48" i="43"/>
  <c r="K170" i="43"/>
  <c r="K165" i="43"/>
  <c r="K163" i="43"/>
  <c r="K162" i="43"/>
  <c r="K62" i="43"/>
  <c r="K161" i="43"/>
  <c r="K160" i="43"/>
  <c r="K145" i="43"/>
  <c r="K159" i="43"/>
  <c r="K157" i="43"/>
  <c r="K178" i="43"/>
  <c r="K175" i="43"/>
  <c r="K60" i="43"/>
  <c r="K136" i="43"/>
  <c r="K203" i="43"/>
  <c r="K152" i="43"/>
  <c r="K244" i="43"/>
  <c r="K150" i="43"/>
  <c r="K147" i="43"/>
  <c r="K148" i="43"/>
  <c r="K149" i="43"/>
  <c r="K154" i="43"/>
  <c r="K187" i="43"/>
  <c r="K153" i="43"/>
  <c r="K30" i="43"/>
  <c r="K219" i="43"/>
  <c r="K15" i="43"/>
  <c r="K250" i="43"/>
  <c r="F151" i="43"/>
  <c r="K151" i="43" s="1"/>
  <c r="K144" i="43"/>
  <c r="K177" i="43"/>
  <c r="K143" i="43"/>
  <c r="K215" i="43"/>
  <c r="K142" i="43"/>
  <c r="K132" i="43"/>
  <c r="K141" i="43"/>
  <c r="K42" i="43"/>
  <c r="K138" i="43"/>
  <c r="K140" i="43"/>
  <c r="K139" i="43"/>
  <c r="K202" i="43"/>
  <c r="K134" i="43"/>
  <c r="K135" i="43"/>
  <c r="K133" i="43"/>
  <c r="K131" i="43"/>
  <c r="K174" i="43"/>
  <c r="K130" i="43"/>
  <c r="K128" i="43"/>
  <c r="K129" i="43"/>
  <c r="K126" i="43"/>
  <c r="K253" i="43"/>
  <c r="K125" i="43"/>
  <c r="K123" i="43"/>
  <c r="K122" i="43"/>
  <c r="K121" i="43"/>
  <c r="K120" i="43"/>
  <c r="K124" i="43"/>
  <c r="K118" i="43"/>
  <c r="K119" i="43"/>
  <c r="K117" i="43"/>
  <c r="K116" i="43"/>
  <c r="K114" i="43"/>
  <c r="K107" i="43"/>
  <c r="K106" i="43"/>
  <c r="K101" i="43"/>
  <c r="K95" i="43"/>
  <c r="K172" i="43"/>
  <c r="K90" i="43"/>
  <c r="K89" i="43"/>
  <c r="K179" i="43"/>
  <c r="F88" i="43"/>
  <c r="K88" i="43" s="1"/>
  <c r="K210" i="43"/>
  <c r="K86" i="43"/>
  <c r="K84" i="43"/>
  <c r="K85" i="43"/>
  <c r="K83" i="43"/>
  <c r="K82" i="43"/>
  <c r="K87" i="43"/>
  <c r="K127" i="43"/>
  <c r="K252" i="43"/>
  <c r="K79" i="43"/>
  <c r="K247" i="43"/>
  <c r="K78" i="43"/>
  <c r="K171" i="43"/>
  <c r="K77" i="43"/>
  <c r="K76" i="43"/>
  <c r="K75" i="43"/>
  <c r="K230" i="43"/>
  <c r="K168" i="43"/>
  <c r="K72" i="43"/>
  <c r="K73" i="43"/>
  <c r="K191" i="43"/>
  <c r="K173" i="43"/>
  <c r="K71" i="43"/>
  <c r="K70" i="43"/>
  <c r="K206" i="43"/>
  <c r="K158" i="43"/>
  <c r="K69" i="43"/>
  <c r="K74" i="43"/>
  <c r="K68" i="43"/>
  <c r="K52" i="43"/>
  <c r="K65" i="43"/>
  <c r="K66" i="43"/>
  <c r="K64" i="43"/>
  <c r="F67" i="43"/>
  <c r="K67" i="43" s="1"/>
  <c r="K166" i="43"/>
  <c r="F63" i="43"/>
  <c r="K63" i="43" s="1"/>
  <c r="K61" i="43"/>
  <c r="K94" i="43"/>
  <c r="K58" i="43"/>
  <c r="K57" i="43"/>
  <c r="K55" i="43"/>
  <c r="K209" i="43"/>
  <c r="K56" i="43"/>
  <c r="K180" i="43"/>
  <c r="K193" i="43"/>
  <c r="K54" i="43"/>
  <c r="K51" i="43"/>
  <c r="K50" i="43"/>
  <c r="K46" i="43"/>
  <c r="K26" i="43"/>
  <c r="K43" i="43"/>
  <c r="K115" i="43"/>
  <c r="K113" i="43"/>
  <c r="K81" i="43"/>
  <c r="K109" i="43"/>
  <c r="K40" i="43"/>
  <c r="K104" i="43"/>
  <c r="K105" i="43"/>
  <c r="K49" i="43"/>
  <c r="K103" i="43"/>
  <c r="K102" i="43"/>
  <c r="K243" i="43"/>
  <c r="K245" i="43"/>
  <c r="K45" i="43"/>
  <c r="K44" i="43"/>
  <c r="K80" i="43"/>
  <c r="K41" i="43"/>
  <c r="K226" i="43"/>
  <c r="K213" i="43"/>
  <c r="K96" i="43"/>
  <c r="K100" i="43"/>
  <c r="K99" i="43"/>
  <c r="K98" i="43"/>
  <c r="K97" i="43"/>
  <c r="K25" i="43"/>
  <c r="K39" i="43"/>
  <c r="K176" i="43"/>
  <c r="K37" i="43"/>
  <c r="K208" i="43"/>
  <c r="K108" i="43"/>
  <c r="K35" i="43"/>
  <c r="K223" i="43"/>
  <c r="K36" i="43"/>
  <c r="K24" i="43"/>
  <c r="K34" i="43"/>
  <c r="K33" i="43"/>
  <c r="K32" i="43"/>
  <c r="K31" i="43"/>
  <c r="K137" i="43"/>
  <c r="K28" i="43"/>
  <c r="K27" i="43"/>
  <c r="K23" i="43"/>
  <c r="K22" i="43"/>
  <c r="K14" i="43"/>
  <c r="K21" i="43"/>
  <c r="K110" i="43"/>
  <c r="K18" i="43"/>
  <c r="K167" i="43"/>
  <c r="K16" i="43"/>
  <c r="K13" i="43"/>
  <c r="K17" i="43"/>
  <c r="K12" i="43"/>
  <c r="K9" i="43"/>
  <c r="K8" i="43"/>
  <c r="K242" i="43"/>
  <c r="K6" i="43"/>
  <c r="K11" i="43"/>
  <c r="K5" i="43"/>
  <c r="K4" i="43"/>
  <c r="E9" i="61"/>
  <c r="E8" i="61"/>
  <c r="E7" i="61"/>
  <c r="D6" i="61"/>
  <c r="E6" i="61" s="1"/>
  <c r="E5" i="61"/>
  <c r="E4" i="61"/>
  <c r="K255" i="43" l="1"/>
  <c r="F255" i="43"/>
  <c r="D9" i="40" l="1"/>
  <c r="J3" i="40" s="1"/>
  <c r="D8" i="40"/>
  <c r="D7" i="40"/>
  <c r="D6" i="40"/>
  <c r="D5" i="40"/>
  <c r="K3" i="40"/>
  <c r="E11" i="36"/>
  <c r="D11" i="36"/>
  <c r="C11" i="36"/>
  <c r="B11" i="36"/>
  <c r="J5" i="40" l="1"/>
  <c r="I4" i="8"/>
  <c r="I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<sst xmlns="http://schemas.openxmlformats.org/spreadsheetml/2006/main" count="2689" uniqueCount="719">
  <si>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</si>
  <si>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</si>
  <si>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</si>
  <si>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</si>
  <si>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sz val="1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</si>
  <si>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</si>
  <si>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</si>
  <si>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</si>
  <si>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</si>
  <si>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</si>
  <si>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</si>
  <si>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</si>
  <si>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</si>
  <si>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</si>
  <si>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</si>
  <si>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</si>
  <si>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</si>
  <si>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</si>
  <si>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</si>
  <si>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</si>
  <si>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</si>
  <si>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</si>
  <si>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</si>
  <si>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</si>
  <si>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</si>
  <si>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</si>
  <si>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</si>
  <si>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</si>
  <si>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</si>
  <si>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</si>
  <si>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</si>
  <si>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</si>
  <si>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</si>
  <si>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</si>
  <si>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</si>
  <si>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</si>
  <si>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</si>
  <si>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</si>
  <si>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</si>
  <si>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</si>
  <si>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</si>
  <si>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</si>
  <si>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</si>
  <si>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</si>
  <si>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</si>
  <si>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</si>
  <si>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</si>
  <si>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</si>
  <si>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</si>
  <si>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</si>
  <si>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</si>
  <si>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</si>
  <si>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</si>
  <si>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</si>
  <si>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</si>
  <si>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</si>
  <si>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</si>
  <si>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</si>
  <si>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</si>
  <si>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</si>
  <si>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</si>
  <si>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</si>
  <si>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</si>
  <si>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</si>
  <si>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</si>
  <si>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</si>
  <si>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</si>
  <si>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Bakalářské studium</t>
  </si>
  <si>
    <t>Magisterské studium</t>
  </si>
  <si>
    <t>Navazující magisterské studium</t>
  </si>
  <si>
    <t>Doktorské studium</t>
  </si>
  <si>
    <t>CELKEM</t>
  </si>
  <si>
    <t>P</t>
  </si>
  <si>
    <t>K/D</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</si>
  <si>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</si>
  <si>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</si>
  <si>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</si>
  <si>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</si>
  <si>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</si>
  <si>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</si>
  <si>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</si>
  <si>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</si>
  <si>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</si>
  <si>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</si>
  <si>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</si>
  <si>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</si>
  <si>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</si>
  <si>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</si>
  <si>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</si>
  <si>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</si>
  <si>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</si>
  <si>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</si>
  <si>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</si>
  <si>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</si>
  <si>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</si>
  <si>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</si>
  <si>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</si>
  <si>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</si>
  <si>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X</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</si>
  <si>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</si>
  <si>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</si>
  <si>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</si>
  <si>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</si>
  <si>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</si>
  <si>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</si>
  <si>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</si>
  <si>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</si>
  <si>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</si>
  <si>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</si>
  <si>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</si>
  <si>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</si>
  <si>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</si>
  <si>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</si>
  <si>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</si>
  <si>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</si>
  <si>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</si>
  <si>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</si>
  <si>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</si>
  <si>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</si>
  <si>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</si>
  <si>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</si>
  <si>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</si>
  <si>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</si>
  <si>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</si>
  <si>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</si>
  <si>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</si>
  <si>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</si>
  <si>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</si>
  <si>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</si>
  <si>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</si>
  <si>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</si>
  <si>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</si>
  <si>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</si>
  <si>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</si>
  <si>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t>CELKEM*</t>
  </si>
  <si>
    <t>Z toho počet účastníků, jež byli přijímaní do akreditovaných studijních programů podle § 60 zákona o vysokých školách</t>
  </si>
  <si>
    <t xml:space="preserve">Pozn.: * = Jelikož jsou vykazovány fyzické osoby, které se mohou účastnit i více kurzů není údaj celkem součtem předcházejících řádků či sloupců, ale odráží stav reálného celkového počtu účastníků kurzů. </t>
  </si>
  <si>
    <r>
      <rPr>
        <b/>
        <sz val="12"/>
        <color theme="0"/>
        <rFont val="Calibri"/>
        <family val="2"/>
        <charset val="238"/>
      </rPr>
      <t xml:space="preserve">Tab. 3.1: </t>
    </r>
    <r>
      <rPr>
        <b/>
        <sz val="14"/>
        <color theme="0"/>
        <rFont val="Calibri"/>
        <family val="2"/>
        <charset val="238"/>
      </rPr>
      <t>Studenti v akreditovaných studijních programech (počty studií)</t>
    </r>
  </si>
  <si>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</si>
  <si>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</si>
  <si>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</si>
  <si>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</si>
  <si>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</si>
  <si>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</si>
  <si>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</si>
  <si>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</si>
  <si>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</si>
  <si>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</si>
  <si>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</si>
  <si>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</si>
  <si>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</si>
  <si>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</si>
  <si>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</si>
  <si>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</si>
  <si>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</si>
  <si>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</si>
  <si>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</si>
  <si>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</si>
  <si>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</si>
  <si>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</si>
  <si>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</si>
  <si>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</si>
  <si>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</si>
  <si>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</si>
  <si>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</si>
  <si>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</si>
  <si>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</si>
  <si>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</si>
  <si>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</si>
  <si>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</si>
  <si>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</si>
  <si>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</si>
  <si>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</si>
  <si>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</si>
  <si>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</si>
  <si>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</si>
  <si>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</si>
  <si>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</si>
  <si>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</si>
  <si>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</si>
  <si>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</si>
  <si>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</si>
  <si>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</si>
  <si>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</si>
  <si>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</si>
  <si>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</si>
  <si>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</si>
  <si>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</si>
  <si>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</si>
  <si>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</si>
  <si>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</si>
  <si>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</si>
  <si>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</si>
  <si>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Ostatní pracoviště celkem</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</si>
  <si>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</si>
  <si>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</si>
  <si>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</si>
  <si>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</si>
  <si>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</si>
  <si>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</si>
  <si>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</si>
  <si>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</si>
  <si>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</si>
  <si>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</si>
  <si>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</si>
  <si>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</si>
  <si>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</si>
  <si>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</si>
  <si>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</si>
  <si>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</si>
  <si>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</si>
  <si>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</si>
  <si>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</si>
  <si>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</si>
  <si>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</si>
  <si>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</si>
  <si>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</si>
  <si>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</si>
  <si>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</si>
  <si>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</si>
  <si>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</si>
  <si>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</si>
  <si>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</si>
  <si>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více než 1</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</si>
  <si>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</si>
  <si>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</si>
  <si>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</si>
  <si>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</si>
  <si>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</si>
  <si>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</si>
  <si>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</si>
  <si>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</si>
  <si>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</si>
  <si>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</si>
  <si>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</si>
  <si>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</si>
  <si>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</si>
  <si>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</si>
  <si>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Vysokoškolské ústavy a zemědělské nebo lesnické statky</t>
  </si>
  <si>
    <t>Ostatní pracoviště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</si>
  <si>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</si>
  <si>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</si>
  <si>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</si>
  <si>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</si>
  <si>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</si>
  <si>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</si>
  <si>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</si>
  <si>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</si>
  <si>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</si>
  <si>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</si>
  <si>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</si>
  <si>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</si>
  <si>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</si>
  <si>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</si>
  <si>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</si>
  <si>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</si>
  <si>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</si>
  <si>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</si>
  <si>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</si>
  <si>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2020</t>
  </si>
  <si>
    <t>Docenti jmenovaní v roce 2020</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</si>
  <si>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</si>
  <si>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</si>
  <si>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</si>
  <si>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</si>
  <si>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</si>
  <si>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</si>
  <si>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</si>
  <si>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H2020/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</si>
  <si>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</si>
  <si>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</si>
  <si>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</si>
  <si>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</si>
  <si>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</si>
  <si>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</si>
  <si>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</si>
  <si>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</si>
  <si>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</si>
  <si>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</si>
  <si>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</si>
  <si>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</si>
  <si>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</si>
  <si>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</si>
  <si>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</si>
  <si>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</si>
  <si>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</si>
  <si>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</si>
  <si>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</si>
  <si>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</si>
  <si>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</si>
  <si>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</si>
  <si>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</si>
  <si>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</si>
  <si>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</si>
  <si>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</si>
  <si>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</si>
  <si>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</si>
  <si>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</si>
  <si>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</si>
  <si>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</si>
  <si>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</si>
  <si>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</si>
  <si>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</si>
  <si>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</si>
  <si>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</si>
  <si>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</si>
  <si>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</si>
  <si>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</si>
  <si>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</si>
  <si>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</si>
  <si>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</si>
  <si>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</si>
  <si>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</si>
  <si>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</si>
  <si>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</si>
  <si>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</si>
  <si>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</si>
  <si>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</si>
  <si>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</si>
  <si>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</si>
  <si>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</si>
  <si>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</si>
  <si>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</si>
  <si>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</si>
  <si>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</si>
  <si>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</si>
  <si>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</si>
  <si>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</si>
  <si>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</si>
  <si>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</si>
  <si>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</si>
  <si>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</si>
  <si>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</si>
  <si>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</si>
  <si>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</si>
  <si>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</si>
  <si>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</si>
  <si>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</si>
  <si>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</si>
  <si>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</si>
  <si>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</si>
  <si>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</si>
  <si>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</si>
  <si>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</si>
  <si>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</si>
  <si>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</si>
  <si>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</si>
  <si>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</si>
  <si>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</si>
  <si>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</si>
  <si>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</si>
  <si>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</si>
  <si>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</si>
  <si>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</si>
  <si>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</si>
  <si>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</si>
  <si>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</si>
  <si>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</si>
  <si>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</si>
  <si>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</si>
  <si>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</si>
  <si>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</si>
  <si>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</si>
  <si>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</si>
  <si>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</si>
  <si>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</si>
  <si>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</si>
  <si>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</si>
  <si>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</si>
  <si>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</si>
  <si>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</si>
  <si>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</si>
  <si>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</si>
  <si>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</si>
  <si>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</si>
  <si>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</si>
  <si>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</si>
  <si>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</si>
  <si>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</si>
  <si>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</si>
  <si>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</si>
  <si>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</si>
  <si>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</si>
  <si>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</si>
  <si>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</si>
  <si>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</si>
  <si>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</si>
  <si>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</si>
  <si>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</si>
  <si>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</si>
  <si>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</si>
  <si>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</si>
  <si>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</si>
  <si>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</si>
  <si>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</si>
  <si>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</si>
  <si>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</si>
  <si>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</si>
  <si>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</si>
  <si>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</si>
  <si>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</si>
  <si>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</si>
  <si>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</si>
  <si>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</si>
  <si>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</si>
  <si>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</si>
  <si>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</si>
  <si>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</si>
  <si>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</si>
  <si>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</si>
  <si>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</si>
  <si>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</si>
  <si>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</si>
  <si>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</si>
  <si>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</si>
  <si>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</si>
  <si>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</si>
  <si>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</si>
  <si>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</si>
  <si>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</si>
  <si>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</si>
  <si>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</si>
  <si>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</si>
  <si>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</si>
  <si>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</si>
  <si>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</si>
  <si>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</si>
  <si>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</si>
  <si>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</si>
  <si>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</si>
  <si>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</si>
  <si>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</si>
  <si>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</si>
  <si>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</si>
  <si>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</si>
  <si>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</si>
  <si>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</si>
  <si>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</si>
  <si>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</si>
  <si>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</si>
  <si>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</si>
  <si>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</si>
  <si>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</si>
  <si>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</si>
  <si>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</si>
  <si>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</si>
  <si>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</si>
  <si>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</si>
  <si>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</si>
  <si>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</si>
  <si>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</si>
  <si>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</si>
  <si>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</si>
  <si>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</si>
  <si>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</si>
  <si>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</si>
  <si>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</si>
  <si>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</si>
  <si>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</si>
  <si>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</si>
  <si>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</si>
  <si>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</si>
  <si>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</si>
  <si>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</si>
  <si>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</si>
  <si>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</si>
  <si>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</si>
  <si>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</si>
  <si>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</si>
  <si>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</si>
  <si>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</si>
  <si>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</si>
  <si>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</si>
  <si>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</si>
  <si>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</si>
  <si>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</si>
  <si>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</si>
  <si>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</si>
  <si>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</si>
  <si>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</si>
  <si>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</si>
  <si>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</si>
  <si>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</si>
  <si>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</si>
  <si>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</si>
  <si>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</si>
  <si>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</si>
  <si>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</si>
  <si>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</si>
  <si>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</si>
  <si>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</si>
  <si>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</si>
  <si>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</si>
  <si>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</si>
  <si>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</si>
  <si>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</si>
  <si>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</si>
  <si>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</si>
  <si>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</si>
  <si>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</si>
  <si>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</si>
  <si>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</si>
  <si>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</si>
  <si>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</si>
  <si>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</si>
  <si>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</si>
  <si>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</si>
  <si>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</si>
  <si>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</si>
  <si>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</si>
  <si>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</si>
  <si>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</si>
  <si>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</si>
  <si>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</si>
  <si>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</si>
  <si>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</si>
  <si>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</si>
  <si>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</si>
  <si>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</si>
  <si>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</si>
  <si>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</si>
  <si>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</si>
  <si>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</si>
  <si>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</si>
  <si>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</si>
  <si>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</si>
  <si>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</si>
  <si>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</si>
  <si>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</si>
  <si>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</si>
  <si>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</si>
  <si>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</si>
  <si>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</si>
  <si>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</si>
  <si>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</si>
  <si>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</si>
  <si>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</si>
  <si>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</si>
  <si>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</si>
  <si>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</si>
  <si>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</si>
  <si>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</si>
  <si>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</si>
  <si>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</si>
  <si>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</si>
  <si>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</si>
  <si>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</si>
  <si>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</si>
  <si>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</si>
  <si>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</si>
  <si>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</si>
  <si>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</si>
  <si>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</si>
  <si>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</si>
  <si>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</si>
  <si>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</si>
  <si>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</si>
  <si>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</si>
  <si>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</si>
  <si>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</si>
  <si>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</si>
  <si>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</si>
  <si>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</si>
  <si>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</si>
  <si>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</si>
  <si>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</si>
  <si>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</si>
  <si>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</si>
  <si>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</si>
  <si>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</si>
  <si>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</si>
  <si>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</si>
  <si>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</si>
  <si>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</si>
  <si>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</si>
  <si>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</si>
  <si>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</si>
  <si>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</si>
  <si>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</si>
  <si>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</si>
  <si>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</si>
  <si>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</si>
  <si>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</si>
  <si>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</si>
  <si>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</si>
  <si>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</si>
  <si>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</si>
  <si>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</si>
  <si>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</si>
  <si>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</si>
  <si>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</si>
  <si>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</si>
  <si>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</si>
  <si>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</si>
  <si>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</si>
  <si>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</si>
  <si>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2020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</si>
  <si>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</si>
  <si>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2020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</si>
  <si>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</si>
  <si>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</si>
  <si>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</si>
  <si>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</si>
  <si>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indexed="9"/>
        <rFont val="Calibri"/>
        <family val="2"/>
        <charset val="238"/>
      </rPr>
      <t xml:space="preserve">Tab. 12.1: </t>
    </r>
    <r>
      <rPr>
        <b/>
        <sz val="14"/>
        <color indexed="9"/>
        <rFont val="Calibri"/>
        <family val="2"/>
        <charset val="238"/>
      </rPr>
      <t>Ubytování, stravování</t>
    </r>
  </si>
  <si>
    <t>Lůžková kapacita kolejí VŠ celková</t>
  </si>
  <si>
    <t>Počet lůžek v pronajatých zařízeních</t>
  </si>
  <si>
    <t>Počet podaných žádostí/rezervací o ubytování k 31/12/2020</t>
  </si>
  <si>
    <t>Počet kladně vyřízených žádostí/rezervací o ubytování k 31/12/2020</t>
  </si>
  <si>
    <t>Počet lůžkodnů v roce 2020</t>
  </si>
  <si>
    <t>Celkový počet ukončených smluv (pandemie)*</t>
  </si>
  <si>
    <t>Celkový počet upravených smluv (pandemie)**</t>
  </si>
  <si>
    <t>Celkový počet smluv s výjimkou (pandemie)***</t>
  </si>
  <si>
    <t>Počet hlavních jídel vydaných v roce 2020 studentům</t>
  </si>
  <si>
    <t>Počet hlavních jídel vydaných v roce 2020 zaměstnancům vysoké školy</t>
  </si>
  <si>
    <t>Počet hlavních jídel vydaných v roce 2020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</si>
  <si>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</si>
  <si>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</si>
  <si>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</si>
  <si>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</si>
  <si>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</si>
  <si>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</si>
  <si>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</si>
  <si>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</si>
  <si>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</si>
  <si>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</si>
  <si>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</si>
  <si>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</si>
  <si>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</si>
  <si>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</si>
  <si>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</si>
  <si>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</si>
  <si>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Vysoká škola ekonomická v Praze</t>
  </si>
  <si>
    <t>Fakulta financí a účetnictví</t>
  </si>
  <si>
    <t>Počty žen na fakultě</t>
  </si>
  <si>
    <t>Fakulta mezinárodních vztahů</t>
  </si>
  <si>
    <t>Fakulta podnikohospodářská</t>
  </si>
  <si>
    <t>Fakulta informatiky a statistiky</t>
  </si>
  <si>
    <t>Národohospodářská fakulta</t>
  </si>
  <si>
    <t>Fakulta managementu</t>
  </si>
  <si>
    <t>Správa účelových zařízení</t>
  </si>
  <si>
    <t>Celoškolní pracoviště</t>
  </si>
  <si>
    <t xml:space="preserve"> </t>
  </si>
  <si>
    <t>Fakulta financí a účetnictví celkem</t>
  </si>
  <si>
    <t>Fakulta mezinárodních vztahů celkem</t>
  </si>
  <si>
    <t>Fakulta podnikohospodářská celkem</t>
  </si>
  <si>
    <t>Fakulta informatiky a statistiky celkem</t>
  </si>
  <si>
    <t>Národohospodářská fakulta celkem</t>
  </si>
  <si>
    <t>Fakulta managementu celkem</t>
  </si>
  <si>
    <t>Celoškolní pracoviště celkem</t>
  </si>
  <si>
    <t>Vysoká škola ekonomická v Praze CELKEM</t>
  </si>
  <si>
    <t>VŠE CELKEM</t>
  </si>
  <si>
    <t>International Business – Central European Business Realities</t>
  </si>
  <si>
    <t>University Jean Moulin Lyon 3, France; HS Mainz, Germany; Management Centre Innsbruck, Austria; International University in Geneva, Schwitzerland; Linnaeus University, Sweden; Warsaw School of Economics, Poland; University of Vaasa, Finland; Lappeenranta University of Technology, Finland; Vysoká škola ekonomická v Praze, Česká republika</t>
  </si>
  <si>
    <t>Double degree</t>
  </si>
  <si>
    <t>Navazující magisterský</t>
  </si>
  <si>
    <t>MA EGEI (Economics of Globalisation and European Integration)</t>
  </si>
  <si>
    <t>Univerzity, které tvoří Konsorcium na základě podepsané partnerské smlouvy:  Università degli Studi di Bari „Aldo Moro“, Itálie; Vrije Universiteit Brussels, Belgie; Universidad de Cantabria, Španělsko; Université Lille, Francie; Vysoká škola ekonomická v Praze, Česká republika; Xiamen University, Čína</t>
  </si>
  <si>
    <t>Joint Degree</t>
  </si>
  <si>
    <t>Název programu 3</t>
  </si>
  <si>
    <t>MIFA (Master in Finance and Accounting)</t>
  </si>
  <si>
    <t xml:space="preserve">Université catholique de Louvain </t>
  </si>
  <si>
    <t>Double Degree</t>
  </si>
  <si>
    <t>Název programu 4</t>
  </si>
  <si>
    <t>Otto-Friedrich-Universität Bamberg (OFUB)</t>
  </si>
  <si>
    <t>Název programu 5</t>
  </si>
  <si>
    <t>CEMS MIM (International Management)</t>
  </si>
  <si>
    <t>Aalto University School of Economics; American University of Cairo; Copenhagen Business School; Cornell University,  Corvinus University of Budapest; ESADE Business School; Escola de Administração de Empresas de São Paulo-FGV; Graduate School of Management, St Petersburg State University; HEC Paris; HKUST School of Business and Management; Keio University; Koç University Graduate School of Business; Korea University Business School; Louvain School of Management; National University of Singapore; Norwegian School of Economics; NOVA School of Business and Economics; Indian Institute of Management Calcutta; Richard Ivey School of Business; Rotterdam School of Management; Stockholm School of Economics; The London School of Economics and Political Science; The University of Sydney Business School; Tsinghua University School of Economics and Management; UCD Michael Smurfit Graduate Business School; Universidad Adolfo Ibáñez; Università Bocconi; University of Cologne; University of St.Gallen; Vienna University of Economics &amp; Business; Warsaw School of Economics; University of Cape Town Graduate School of Business (k 31.12.2020), od 2021 Universidad de los Andes School of Management</t>
  </si>
  <si>
    <t>Joint degree</t>
  </si>
  <si>
    <t>Podnikání a komerční inženýrství v průmyslu</t>
  </si>
  <si>
    <t>ČVUT v Praze</t>
  </si>
  <si>
    <t>Kvantitativní metody v ekonomii</t>
  </si>
  <si>
    <t>ČVUT v Praze (Masarykův ústav vyšších studií)</t>
  </si>
  <si>
    <t>Doktorský</t>
  </si>
  <si>
    <t>Název studijního programu 3</t>
  </si>
  <si>
    <t>Ekonomika a management</t>
  </si>
  <si>
    <t>Ústav teorie a automatizace AV ČR</t>
  </si>
  <si>
    <t>Z toho počet žen na Fakultě financí a účetnictví</t>
  </si>
  <si>
    <t>Z toho počet cizinců na Fakultě financí a účetnictví</t>
  </si>
  <si>
    <t>Z toho počet žen na Fakultě mezinárodních vztahů</t>
  </si>
  <si>
    <t>Z toho počet cizinců na Fakultě mezinárodních vztahů</t>
  </si>
  <si>
    <t>Z toho počet žen na Fakultě podnikohospodářské</t>
  </si>
  <si>
    <t>Z toho počet cizinců na Fakultě podnikohospodářské</t>
  </si>
  <si>
    <t>Z toho počet žen na Fakultě informatiky a statistiky</t>
  </si>
  <si>
    <t>Z toho počet cizinců na Fakultě informatiky a statistiky</t>
  </si>
  <si>
    <t>Z toho počet žen na Národohospodářské fakultě</t>
  </si>
  <si>
    <t>Z toho počet cizinců na Národohospodářské fakultě</t>
  </si>
  <si>
    <t>Z toho počet žen na Fakultě managementu</t>
  </si>
  <si>
    <t>Z toho počet cizinců na Fakultě managementu</t>
  </si>
  <si>
    <t>Z toho počet žen na celoškolních pracovištích</t>
  </si>
  <si>
    <t>Z toho počet cizinců na celoškolních pracovištích</t>
  </si>
  <si>
    <r>
      <rPr>
        <b/>
        <sz val="12"/>
        <color theme="0"/>
        <rFont val="Calibri"/>
        <family val="2"/>
        <charset val="238"/>
        <scheme val="minor"/>
      </rPr>
      <t>Tab. 3.3:</t>
    </r>
    <r>
      <rPr>
        <b/>
        <sz val="14"/>
        <color theme="0"/>
        <rFont val="Calibri"/>
        <family val="2"/>
        <charset val="238"/>
        <scheme val="minor"/>
      </rPr>
      <t xml:space="preserve"> Studijní neúspěšnost* 1. ročníku** studia (v %)</t>
    </r>
  </si>
  <si>
    <r>
      <rPr>
        <b/>
        <sz val="12"/>
        <color theme="0"/>
        <rFont val="Calibri"/>
        <family val="2"/>
        <charset val="238"/>
      </rPr>
      <t>Tab. 6.1:</t>
    </r>
    <r>
      <rPr>
        <b/>
        <sz val="14"/>
        <color theme="0"/>
        <rFont val="Calibri"/>
        <family val="2"/>
        <charset val="238"/>
      </rPr>
      <t xml:space="preserve"> Akademičtí a vědečtí pracovníci a ostatní zaměstnanci celkem (průměrné přepočtené počty*)</t>
    </r>
  </si>
  <si>
    <r>
      <rPr>
        <b/>
        <sz val="12"/>
        <color theme="0"/>
        <rFont val="Calibri"/>
        <family val="2"/>
        <charset val="238"/>
      </rPr>
      <t>Tab. 6.2:</t>
    </r>
    <r>
      <rPr>
        <b/>
        <sz val="14"/>
        <color theme="0"/>
        <rFont val="Calibri"/>
        <family val="2"/>
        <charset val="238"/>
      </rPr>
      <t xml:space="preserve"> Věková struktura akademických, vědeckých a ostatních pracovníků (počty fyzických osob*)</t>
    </r>
  </si>
  <si>
    <r>
      <rPr>
        <b/>
        <sz val="12"/>
        <color theme="0"/>
        <rFont val="Calibri"/>
        <family val="2"/>
        <charset val="238"/>
      </rPr>
      <t>Tab. 6.5:</t>
    </r>
    <r>
      <rPr>
        <b/>
        <sz val="14"/>
        <color theme="0"/>
        <rFont val="Calibri"/>
        <family val="2"/>
        <charset val="238"/>
      </rPr>
      <t xml:space="preserve"> Akademičtí a vědečtí pracovníci s cizím státním občanstvím (průměrné přepočtené počty******)</t>
    </r>
  </si>
  <si>
    <t>Navazující magisterské
studium</t>
  </si>
  <si>
    <t>Bakalářské 
studium</t>
  </si>
  <si>
    <t>Magisterské 
studium</t>
  </si>
  <si>
    <t>Doktorské 
studium</t>
  </si>
  <si>
    <t>Bakalářské
studium</t>
  </si>
  <si>
    <t>Magisterské
studium</t>
  </si>
  <si>
    <t>Doktorské
studium</t>
  </si>
  <si>
    <t>Počty žen na celoškolních pracovištích</t>
  </si>
  <si>
    <t>Počty žen na SÚZ</t>
  </si>
  <si>
    <t>Vysoká škola ekonomická 
v Praze</t>
  </si>
  <si>
    <t>Fakulta informatiky 
a statistiky</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</si>
  <si>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</si>
  <si>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 xml:space="preserve">Pozn.: *** = pracoviště pro vzdělávací a výzkumnou, vývojovou a inovační, uměleckou nebo další tvůrčí činnost nebo pro poskytování informačních služeb nebo převod technologií dle § 22 odst. c) zákona 
č. 111/1998 Sb. </t>
  </si>
  <si>
    <t>Vysoká škola ekonomická
v Praze</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</si>
  <si>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</si>
  <si>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r>
      <rPr>
        <sz val="10"/>
        <rFont val="Calibri"/>
        <family val="2"/>
        <charset val="238"/>
        <scheme val="minor"/>
      </rP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r>
      <rPr>
        <b/>
        <u/>
        <sz val="10"/>
        <color rgb="FFFF0000"/>
        <rFont val="Calibri"/>
        <family val="2"/>
        <charset val="238"/>
        <scheme val="minor"/>
      </rPr>
      <t>Poznámka VŠE k tabulce:</t>
    </r>
    <r>
      <rPr>
        <b/>
        <sz val="10"/>
        <color rgb="FFFF0000"/>
        <rFont val="Calibri"/>
        <family val="2"/>
        <charset val="238"/>
        <scheme val="minor"/>
      </rPr>
      <t xml:space="preserve"> u vyslaných studentů uveden počet studentů, kteří se v LS 2020 po vyhlášení nouzového stavu v ČR vrátili ze zahraničí a svůj pobyt na partnerské škole dokončili virtuálně z ČR, v ZS 2020 počet studentů, kteří realizovali celou mobilitu na partnerské škole pouze online; u přijatých studentů je uveden počet studentů, kteří studovali alespoň jednu třetinu semestru na VŠE virtuálně mimo ČR.</t>
    </r>
  </si>
  <si>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</si>
  <si>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t>
  </si>
  <si>
    <r>
      <t>Virtuálně</t>
    </r>
    <r>
      <rPr>
        <b/>
        <vertAlign val="superscript"/>
        <sz val="10"/>
        <rFont val="Calibri"/>
        <family val="2"/>
        <charset val="238"/>
        <scheme val="minor"/>
      </rPr>
      <t>1</t>
    </r>
    <r>
      <rPr>
        <b/>
        <sz val="10"/>
        <rFont val="Calibri"/>
        <family val="2"/>
        <charset val="238"/>
        <scheme val="minor"/>
      </rPr>
      <t xml:space="preserve"> 
(z celkem)</t>
    </r>
  </si>
  <si>
    <t xml:space="preserve">nemá žádné akreditované programy 
uskutečňované s vyšší odbornou školou </t>
  </si>
  <si>
    <t>Vysoká škola ekonomická v Praze CELKEM*****</t>
  </si>
  <si>
    <t>Vysoká škola ekonomická v Praze – Rektorát</t>
  </si>
  <si>
    <t>Fakulty*, vysokoškolské ústavy a ostatní pracoviště celkem</t>
  </si>
  <si>
    <r>
      <t xml:space="preserve">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 </t>
    </r>
    <r>
      <rPr>
        <b/>
        <u/>
        <sz val="10"/>
        <color rgb="FFFF0000"/>
        <rFont val="Calibri"/>
        <family val="2"/>
        <charset val="238"/>
        <scheme val="minor"/>
      </rPr>
      <t>Poznámka VŠE k tabulce:</t>
    </r>
    <r>
      <rPr>
        <b/>
        <sz val="10"/>
        <color rgb="FFFF0000"/>
        <rFont val="Calibri"/>
        <family val="2"/>
        <charset val="238"/>
        <scheme val="minor"/>
      </rPr>
      <t xml:space="preserve"> Zahrnuje i pobyty delší než 2 týdny (14 dní) v daném kalendářním roce dle metodiky pro tabulku 7.2</t>
    </r>
  </si>
  <si>
    <r>
      <t xml:space="preserve">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 </t>
    </r>
    <r>
      <rPr>
        <b/>
        <u/>
        <sz val="10"/>
        <color rgb="FFFF0000"/>
        <rFont val="Calibri"/>
        <family val="2"/>
        <charset val="238"/>
        <scheme val="minor"/>
      </rPr>
      <t>Poznámka VŠE k tabulce:</t>
    </r>
    <r>
      <rPr>
        <b/>
        <sz val="10"/>
        <color rgb="FFFF0000"/>
        <rFont val="Calibri"/>
        <family val="2"/>
        <charset val="238"/>
        <scheme val="minor"/>
      </rPr>
      <t xml:space="preserve"> Zahrnuje i pobyty delší než 2 týdny (14 dní) v daném kalendářním roce dle metodiky pro tabulku 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</si>
</sst>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2" formatCode="_-* #,##0\ &quot;Kč&quot;_-;\-* #,##0\ &quot;Kč&quot;_-;_-* &quot;-&quot;\ &quot;Kč&quot;_-;_-@_-"/>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0.000"/>
  </numFmts>
  <fonts count="4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i/>
      <sz val="10"/>
      <color rgb="FF000000"/>
      <name val="Calibri"/>
      <family val="2"/>
      <charset val="238"/>
      <scheme val="minor"/>
    </font>
    <font>
      <b/>
      <i/>
      <sz val="10"/>
      <color rgb="FF000000"/>
      <name val="Calibri"/>
      <family val="2"/>
      <charset val="238"/>
    </font>
    <font>
      <sz val="10"/>
      <name val="Calibri"/>
      <family val="2"/>
      <charset val="238"/>
    </font>
    <font>
      <sz val="10"/>
      <color rgb="FF000000"/>
      <name val="Calibri"/>
      <family val="2"/>
      <charset val="238"/>
    </font>
    <font>
      <sz val="10"/>
      <color theme="1"/>
      <name val="Calibri"/>
      <family val="2"/>
      <charset val="238"/>
    </font>
    <font>
      <b/>
      <u/>
      <sz val="10"/>
      <color rgb="FFFF0000"/>
      <name val="Calibri"/>
      <family val="2"/>
      <charset val="238"/>
      <scheme val="minor"/>
    </font>
    <font>
      <b/>
      <vertAlign val="superscript"/>
      <sz val="10"/>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diagonalUp="1" diagonalDown="1">
      <left style="thin">
        <color indexed="64"/>
      </left>
      <right style="thin">
        <color indexed="64"/>
      </right>
      <top/>
      <bottom/>
      <diagonal style="thin">
        <color indexed="64"/>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0" fillId="0" borderId="0"/>
    <xf numFmtId="44" fontId="31" fillId="0" borderId="0" applyFont="0" applyFill="0" applyBorder="0" applyAlignment="0" applyProtection="0"/>
  </cellStyleXfs>
  <cellXfs count="79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3" borderId="11" xfId="0" applyFont="1" applyFill="1" applyBorder="1"/>
    <xf numFmtId="0" fontId="6" fillId="3" borderId="2" xfId="0" applyFont="1" applyFill="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0" borderId="0" xfId="0" applyFont="1" applyAlignment="1">
      <alignment horizontal="right" wrapText="1"/>
    </xf>
    <xf numFmtId="0" fontId="6" fillId="3" borderId="4" xfId="0" applyFont="1" applyFill="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center" wrapText="1"/>
    </xf>
    <xf numFmtId="0" fontId="5" fillId="0" borderId="0" xfId="0" applyFont="1" applyFill="1"/>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20" fillId="0" borderId="0" xfId="0" applyFont="1"/>
    <xf numFmtId="0" fontId="5" fillId="0" borderId="3" xfId="0" applyFont="1" applyBorder="1" applyAlignment="1">
      <alignment horizontal="right"/>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20" fillId="0" borderId="0" xfId="0" applyFont="1" applyAlignment="1">
      <alignment horizontal="left" vertical="center"/>
    </xf>
    <xf numFmtId="0" fontId="22" fillId="0" borderId="0" xfId="0" applyFont="1" applyFill="1" applyAlignment="1">
      <alignment wrapText="1"/>
    </xf>
    <xf numFmtId="0" fontId="16" fillId="0" borderId="0" xfId="0" applyFont="1" applyFill="1" applyBorder="1" applyAlignment="1">
      <alignment horizontal="left" wrapText="1"/>
    </xf>
    <xf numFmtId="0" fontId="17" fillId="0" borderId="0" xfId="0" applyFont="1" applyAlignment="1"/>
    <xf numFmtId="0" fontId="6" fillId="0" borderId="0" xfId="0" applyFont="1" applyFill="1" applyAlignment="1">
      <alignment wrapText="1"/>
    </xf>
    <xf numFmtId="0" fontId="20"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5" fillId="0" borderId="11" xfId="0" applyFont="1" applyBorder="1"/>
    <xf numFmtId="0" fontId="7" fillId="2" borderId="14" xfId="0" applyFont="1" applyFill="1" applyBorder="1" applyAlignment="1">
      <alignment wrapText="1"/>
    </xf>
    <xf numFmtId="0" fontId="7" fillId="2" borderId="30" xfId="0" applyFont="1" applyFill="1" applyBorder="1" applyAlignment="1"/>
    <xf numFmtId="0" fontId="19" fillId="0" borderId="0" xfId="0" applyFont="1" applyFill="1" applyAlignment="1">
      <alignment vertical="top" wrapText="1"/>
    </xf>
    <xf numFmtId="0" fontId="11" fillId="0" borderId="0" xfId="0" applyFont="1" applyFill="1" applyBorder="1"/>
    <xf numFmtId="0" fontId="5" fillId="0" borderId="0" xfId="0" applyFont="1" applyFill="1" applyAlignment="1">
      <alignment horizontal="right"/>
    </xf>
    <xf numFmtId="0" fontId="19" fillId="0" borderId="0" xfId="0" applyFont="1" applyAlignment="1">
      <alignment wrapText="1"/>
    </xf>
    <xf numFmtId="0" fontId="19" fillId="0" borderId="0" xfId="0" applyFont="1" applyAlignment="1">
      <alignment horizontal="right"/>
    </xf>
    <xf numFmtId="0" fontId="19" fillId="0" borderId="0" xfId="0" applyFont="1"/>
    <xf numFmtId="0" fontId="17" fillId="0" borderId="0" xfId="0" applyFont="1" applyBorder="1" applyAlignment="1">
      <alignment wrapText="1"/>
    </xf>
    <xf numFmtId="0" fontId="19" fillId="0" borderId="0" xfId="0" applyFont="1" applyFill="1"/>
    <xf numFmtId="0" fontId="19" fillId="0" borderId="0" xfId="0" applyFont="1" applyFill="1" applyAlignment="1">
      <alignment wrapText="1"/>
    </xf>
    <xf numFmtId="0" fontId="19" fillId="0" borderId="0" xfId="0" applyFont="1" applyFill="1" applyAlignment="1">
      <alignment horizontal="right"/>
    </xf>
    <xf numFmtId="0" fontId="6" fillId="0" borderId="10" xfId="0" applyFont="1" applyFill="1" applyBorder="1" applyAlignment="1">
      <alignment wrapText="1"/>
    </xf>
    <xf numFmtId="0" fontId="19" fillId="3" borderId="11" xfId="0" applyNumberFormat="1" applyFont="1" applyFill="1" applyBorder="1" applyAlignment="1">
      <alignment horizontal="center"/>
    </xf>
    <xf numFmtId="0" fontId="19" fillId="0" borderId="18" xfId="0" applyFont="1" applyFill="1" applyBorder="1"/>
    <xf numFmtId="0" fontId="19" fillId="4" borderId="11" xfId="0" applyFont="1" applyFill="1" applyBorder="1"/>
    <xf numFmtId="0" fontId="5" fillId="4" borderId="1" xfId="0" applyFont="1" applyFill="1" applyBorder="1"/>
    <xf numFmtId="0" fontId="6" fillId="0" borderId="19" xfId="0" applyFont="1" applyFill="1" applyBorder="1" applyAlignment="1">
      <alignment wrapText="1"/>
    </xf>
    <xf numFmtId="0" fontId="29" fillId="0" borderId="0" xfId="0" applyFont="1" applyAlignment="1">
      <alignment vertical="center" wrapText="1"/>
    </xf>
    <xf numFmtId="0" fontId="29" fillId="0" borderId="0" xfId="0" applyFont="1" applyFill="1" applyAlignment="1">
      <alignment vertical="center" wrapText="1"/>
    </xf>
    <xf numFmtId="0" fontId="6" fillId="0" borderId="3" xfId="0" applyFont="1" applyBorder="1" applyAlignment="1">
      <alignment horizontal="center" vertical="center" wrapText="1"/>
    </xf>
    <xf numFmtId="0" fontId="5" fillId="0" borderId="3" xfId="0" applyFont="1" applyFill="1" applyBorder="1" applyAlignment="1">
      <alignment horizontal="right"/>
    </xf>
    <xf numFmtId="0" fontId="5" fillId="0" borderId="4" xfId="0" applyFont="1" applyFill="1" applyBorder="1" applyAlignment="1">
      <alignment horizontal="right"/>
    </xf>
    <xf numFmtId="17" fontId="12" fillId="0" borderId="1" xfId="0" applyNumberFormat="1" applyFont="1" applyFill="1" applyBorder="1" applyAlignment="1">
      <alignment horizontal="left" vertical="top" wrapText="1"/>
    </xf>
    <xf numFmtId="0" fontId="0" fillId="0" borderId="0" xfId="0" applyAlignment="1">
      <alignment wrapText="1"/>
    </xf>
    <xf numFmtId="0" fontId="7" fillId="2" borderId="23" xfId="0" applyFont="1" applyFill="1" applyBorder="1" applyAlignment="1">
      <alignment horizontal="center"/>
    </xf>
    <xf numFmtId="0" fontId="24" fillId="6" borderId="26" xfId="0" applyFont="1" applyFill="1" applyBorder="1" applyAlignment="1">
      <alignment horizontal="center" vertical="center" wrapText="1"/>
    </xf>
    <xf numFmtId="0" fontId="14" fillId="0" borderId="0" xfId="0" applyFont="1" applyFill="1"/>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5" fontId="0" fillId="0" borderId="0" xfId="0" applyNumberFormat="1"/>
    <xf numFmtId="165" fontId="0" fillId="0" borderId="0" xfId="0" applyNumberFormat="1" applyAlignment="1">
      <alignment horizontal="left"/>
    </xf>
    <xf numFmtId="165" fontId="0" fillId="0" borderId="0" xfId="0" applyNumberFormat="1" applyAlignment="1">
      <alignment horizontal="left" wrapText="1"/>
    </xf>
    <xf numFmtId="0" fontId="17" fillId="0" borderId="0" xfId="0" applyFont="1"/>
    <xf numFmtId="0" fontId="15" fillId="0" borderId="0" xfId="0" applyFont="1" applyAlignment="1">
      <alignment wrapText="1"/>
    </xf>
    <xf numFmtId="0" fontId="11" fillId="3" borderId="4" xfId="0" applyFont="1" applyFill="1" applyBorder="1" applyAlignment="1">
      <alignment wrapText="1"/>
    </xf>
    <xf numFmtId="0" fontId="11" fillId="2" borderId="1" xfId="0" applyFont="1" applyFill="1" applyBorder="1" applyAlignment="1">
      <alignment horizontal="center" wrapText="1"/>
    </xf>
    <xf numFmtId="0" fontId="26" fillId="2" borderId="30" xfId="0" applyFont="1" applyFill="1" applyBorder="1" applyAlignment="1"/>
    <xf numFmtId="0" fontId="26" fillId="2" borderId="31" xfId="0" applyFont="1" applyFill="1" applyBorder="1" applyAlignment="1"/>
    <xf numFmtId="0" fontId="26" fillId="2" borderId="17" xfId="0" applyFont="1" applyFill="1" applyBorder="1" applyAlignment="1"/>
    <xf numFmtId="0" fontId="11" fillId="0" borderId="11" xfId="0" applyFont="1" applyBorder="1" applyAlignment="1">
      <alignment horizontal="center" wrapText="1"/>
    </xf>
    <xf numFmtId="0" fontId="19" fillId="2" borderId="23" xfId="0" applyFont="1" applyFill="1" applyBorder="1"/>
    <xf numFmtId="0" fontId="11" fillId="2" borderId="60" xfId="0" applyFont="1" applyFill="1" applyBorder="1" applyAlignment="1">
      <alignment wrapText="1"/>
    </xf>
    <xf numFmtId="0" fontId="11" fillId="4" borderId="54" xfId="0" applyFont="1" applyFill="1" applyBorder="1" applyAlignment="1">
      <alignment wrapText="1"/>
    </xf>
    <xf numFmtId="0" fontId="11" fillId="2" borderId="59" xfId="0" applyFont="1" applyFill="1" applyBorder="1" applyAlignment="1">
      <alignment wrapText="1"/>
    </xf>
    <xf numFmtId="0" fontId="11" fillId="4" borderId="57" xfId="0" applyFont="1" applyFill="1" applyBorder="1" applyAlignment="1">
      <alignment wrapText="1"/>
    </xf>
    <xf numFmtId="0" fontId="11" fillId="4" borderId="63" xfId="0" applyFont="1" applyFill="1" applyBorder="1" applyAlignment="1">
      <alignment wrapText="1"/>
    </xf>
    <xf numFmtId="0" fontId="19" fillId="2" borderId="60" xfId="0" applyFont="1" applyFill="1" applyBorder="1" applyAlignment="1">
      <alignment horizontal="right"/>
    </xf>
    <xf numFmtId="0" fontId="19" fillId="0" borderId="54" xfId="0" applyFont="1" applyFill="1" applyBorder="1"/>
    <xf numFmtId="0" fontId="16" fillId="0" borderId="0" xfId="0" applyFont="1" applyFill="1" applyAlignment="1">
      <alignment vertical="center" wrapText="1"/>
    </xf>
    <xf numFmtId="0" fontId="19" fillId="0" borderId="0" xfId="0" applyFont="1" applyFill="1" applyAlignment="1">
      <alignment vertical="top"/>
    </xf>
    <xf numFmtId="0" fontId="12" fillId="0" borderId="0" xfId="0" applyFont="1" applyFill="1" applyBorder="1" applyAlignment="1">
      <alignment horizontal="left" vertical="top" wrapText="1"/>
    </xf>
    <xf numFmtId="0" fontId="24" fillId="6" borderId="5"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11" fillId="0" borderId="0" xfId="0" applyFont="1" applyFill="1" applyBorder="1" applyAlignment="1">
      <alignment wrapText="1"/>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11" fillId="0" borderId="0" xfId="0" applyFont="1" applyFill="1" applyAlignment="1">
      <alignment horizontal="left" vertical="top" wrapText="1"/>
    </xf>
    <xf numFmtId="0" fontId="19" fillId="0" borderId="0" xfId="0" applyFont="1" applyFill="1" applyAlignment="1">
      <alignment horizontal="left" vertical="top" wrapText="1"/>
    </xf>
    <xf numFmtId="0" fontId="11" fillId="0" borderId="1" xfId="0" applyFont="1" applyBorder="1" applyAlignment="1">
      <alignment horizontal="center" wrapText="1"/>
    </xf>
    <xf numFmtId="0" fontId="8" fillId="0" borderId="0" xfId="0" applyFont="1"/>
    <xf numFmtId="0" fontId="7" fillId="4" borderId="1" xfId="0" applyFont="1" applyFill="1" applyBorder="1" applyAlignment="1">
      <alignment horizontal="right"/>
    </xf>
    <xf numFmtId="0" fontId="7" fillId="0" borderId="5" xfId="0" applyFont="1" applyFill="1" applyBorder="1" applyAlignment="1">
      <alignment horizontal="right"/>
    </xf>
    <xf numFmtId="0" fontId="7" fillId="0" borderId="0" xfId="0" applyFont="1" applyFill="1"/>
    <xf numFmtId="0" fontId="5" fillId="3" borderId="1" xfId="0" applyFont="1" applyFill="1" applyBorder="1" applyAlignment="1">
      <alignment horizontal="right"/>
    </xf>
    <xf numFmtId="0" fontId="5" fillId="3" borderId="5" xfId="0" applyFont="1" applyFill="1" applyBorder="1" applyAlignment="1">
      <alignment horizontal="right"/>
    </xf>
    <xf numFmtId="0" fontId="5" fillId="3" borderId="3" xfId="0" applyFont="1" applyFill="1" applyBorder="1" applyAlignment="1">
      <alignment horizontal="right"/>
    </xf>
    <xf numFmtId="0" fontId="5" fillId="0" borderId="1" xfId="0" applyFont="1" applyFill="1" applyBorder="1" applyAlignment="1">
      <alignment horizontal="right"/>
    </xf>
    <xf numFmtId="0" fontId="5" fillId="0" borderId="5" xfId="0" applyFont="1" applyFill="1" applyBorder="1" applyAlignment="1">
      <alignment horizontal="right"/>
    </xf>
    <xf numFmtId="0" fontId="5" fillId="0" borderId="11" xfId="0" applyFont="1" applyFill="1" applyBorder="1" applyAlignment="1">
      <alignment horizontal="right"/>
    </xf>
    <xf numFmtId="0" fontId="5" fillId="0" borderId="12" xfId="0" applyFont="1" applyFill="1" applyBorder="1" applyAlignment="1">
      <alignment horizontal="right"/>
    </xf>
    <xf numFmtId="0" fontId="6" fillId="2" borderId="24" xfId="0" applyFont="1" applyFill="1" applyBorder="1" applyAlignment="1">
      <alignment horizontal="center" wrapText="1"/>
    </xf>
    <xf numFmtId="0" fontId="6" fillId="2" borderId="16" xfId="0" applyFont="1" applyFill="1" applyBorder="1" applyAlignment="1">
      <alignment horizontal="center" wrapText="1"/>
    </xf>
    <xf numFmtId="0" fontId="19" fillId="2" borderId="59" xfId="0" applyFont="1" applyFill="1" applyBorder="1" applyAlignment="1">
      <alignment horizontal="right"/>
    </xf>
    <xf numFmtId="0" fontId="19" fillId="0" borderId="57" xfId="0" applyFont="1" applyFill="1" applyBorder="1"/>
    <xf numFmtId="0" fontId="11" fillId="3" borderId="60" xfId="0" applyFont="1" applyFill="1" applyBorder="1" applyAlignment="1">
      <alignment wrapText="1"/>
    </xf>
    <xf numFmtId="0" fontId="19" fillId="3" borderId="15" xfId="0" applyFont="1" applyFill="1" applyBorder="1"/>
    <xf numFmtId="0" fontId="0" fillId="0" borderId="0" xfId="0" applyAlignment="1">
      <alignment vertical="center"/>
    </xf>
    <xf numFmtId="0" fontId="7" fillId="0" borderId="0" xfId="0" applyFont="1" applyAlignment="1">
      <alignment vertical="center"/>
    </xf>
    <xf numFmtId="0" fontId="11" fillId="3" borderId="3"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11" xfId="0" applyFont="1" applyFill="1" applyBorder="1" applyAlignment="1">
      <alignment horizontal="center" vertical="center" wrapText="1"/>
    </xf>
    <xf numFmtId="49" fontId="19" fillId="0" borderId="1" xfId="0" applyNumberFormat="1" applyFont="1" applyBorder="1" applyAlignment="1">
      <alignment horizontal="center"/>
    </xf>
    <xf numFmtId="0" fontId="26" fillId="2" borderId="15" xfId="0" applyFont="1" applyFill="1" applyBorder="1" applyAlignment="1">
      <alignment horizontal="center"/>
    </xf>
    <xf numFmtId="0" fontId="6" fillId="0" borderId="11" xfId="0" applyFont="1" applyBorder="1" applyAlignment="1">
      <alignment horizontal="center" vertical="center" wrapText="1"/>
    </xf>
    <xf numFmtId="0" fontId="6" fillId="0" borderId="11" xfId="0" applyFont="1" applyFill="1" applyBorder="1" applyAlignment="1">
      <alignment horizontal="center" wrapText="1"/>
    </xf>
    <xf numFmtId="0" fontId="7" fillId="2" borderId="15" xfId="0" applyFont="1" applyFill="1" applyBorder="1" applyAlignment="1">
      <alignment horizontal="center" vertical="center"/>
    </xf>
    <xf numFmtId="0" fontId="11" fillId="2" borderId="1" xfId="0" applyFont="1" applyFill="1" applyBorder="1" applyAlignment="1">
      <alignment horizontal="center" vertical="center" wrapText="1"/>
    </xf>
    <xf numFmtId="49" fontId="19" fillId="0" borderId="1" xfId="0" applyNumberFormat="1" applyFont="1" applyBorder="1" applyAlignment="1">
      <alignment horizontal="center" vertical="center"/>
    </xf>
    <xf numFmtId="0" fontId="19" fillId="3" borderId="11" xfId="0" applyNumberFormat="1" applyFont="1" applyFill="1" applyBorder="1" applyAlignment="1">
      <alignment horizontal="center" vertical="center"/>
    </xf>
    <xf numFmtId="0" fontId="26" fillId="2" borderId="15" xfId="0" applyFont="1" applyFill="1" applyBorder="1" applyAlignment="1">
      <alignment horizontal="center" vertical="center"/>
    </xf>
    <xf numFmtId="49" fontId="19" fillId="0" borderId="8" xfId="0" applyNumberFormat="1" applyFont="1" applyBorder="1" applyAlignment="1">
      <alignment horizontal="center" vertical="center"/>
    </xf>
    <xf numFmtId="0" fontId="5" fillId="3" borderId="45" xfId="0" applyNumberFormat="1" applyFont="1" applyFill="1" applyBorder="1" applyAlignment="1">
      <alignment horizontal="center" vertical="center"/>
    </xf>
    <xf numFmtId="0" fontId="5" fillId="0" borderId="0" xfId="0" applyFont="1" applyAlignment="1">
      <alignment horizontal="center" vertical="center"/>
    </xf>
    <xf numFmtId="0" fontId="6" fillId="0" borderId="4" xfId="0" applyFont="1" applyBorder="1" applyAlignment="1">
      <alignment horizontal="right" wrapText="1"/>
    </xf>
    <xf numFmtId="0" fontId="5" fillId="0" borderId="2" xfId="0" applyFont="1" applyBorder="1" applyAlignment="1">
      <alignment horizontal="left" vertical="center"/>
    </xf>
    <xf numFmtId="0" fontId="5" fillId="0" borderId="2" xfId="0" applyFont="1" applyBorder="1" applyAlignment="1">
      <alignment horizontal="left" vertical="center" wrapText="1"/>
    </xf>
    <xf numFmtId="0" fontId="5" fillId="0" borderId="10" xfId="0" applyFont="1" applyBorder="1" applyAlignment="1">
      <alignment horizontal="left" vertical="center"/>
    </xf>
    <xf numFmtId="0" fontId="6" fillId="3" borderId="24"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3" xfId="0" applyFont="1" applyBorder="1" applyAlignment="1">
      <alignment horizontal="right" vertical="center"/>
    </xf>
    <xf numFmtId="0" fontId="37" fillId="0" borderId="16" xfId="0" applyFont="1" applyBorder="1" applyAlignment="1">
      <alignment horizontal="left" vertical="center"/>
    </xf>
    <xf numFmtId="0" fontId="19" fillId="0" borderId="16" xfId="0" applyFont="1" applyBorder="1" applyAlignment="1">
      <alignment horizontal="left" vertical="center" wrapText="1"/>
    </xf>
    <xf numFmtId="0" fontId="19" fillId="0" borderId="4"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9" fillId="0" borderId="3" xfId="0" applyFont="1" applyBorder="1" applyAlignment="1">
      <alignment horizontal="left" vertical="center"/>
    </xf>
    <xf numFmtId="0" fontId="6" fillId="0" borderId="11" xfId="0" applyFont="1" applyFill="1" applyBorder="1" applyAlignment="1">
      <alignment horizontal="center" vertical="center" wrapText="1"/>
    </xf>
    <xf numFmtId="0" fontId="6" fillId="3" borderId="4" xfId="0" applyFont="1" applyFill="1" applyBorder="1" applyAlignment="1">
      <alignment vertical="center" wrapText="1"/>
    </xf>
    <xf numFmtId="0" fontId="19" fillId="3"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6" fillId="3" borderId="16" xfId="0" applyFont="1" applyFill="1" applyBorder="1" applyAlignment="1">
      <alignment horizontal="center" vertical="center" wrapText="1"/>
    </xf>
    <xf numFmtId="0" fontId="6" fillId="0" borderId="5" xfId="0" applyFont="1" applyBorder="1" applyAlignment="1">
      <alignment horizontal="center" vertical="center" wrapText="1"/>
    </xf>
    <xf numFmtId="0" fontId="19" fillId="0" borderId="0" xfId="0" applyFont="1" applyAlignment="1">
      <alignment horizontal="left" vertical="top"/>
    </xf>
    <xf numFmtId="0" fontId="6" fillId="0" borderId="1" xfId="0" applyFont="1" applyFill="1" applyBorder="1" applyAlignment="1">
      <alignment horizontal="center" vertical="center" wrapText="1"/>
    </xf>
    <xf numFmtId="0" fontId="5" fillId="0" borderId="0" xfId="0" applyFont="1" applyAlignment="1">
      <alignment horizontal="left" vertical="top" wrapText="1"/>
    </xf>
    <xf numFmtId="0" fontId="19" fillId="0" borderId="0" xfId="0" applyFont="1" applyAlignment="1">
      <alignment horizontal="left" vertical="top"/>
    </xf>
    <xf numFmtId="0" fontId="5" fillId="0" borderId="0" xfId="0" applyFont="1" applyAlignment="1">
      <alignment horizontal="left" vertical="top"/>
    </xf>
    <xf numFmtId="0" fontId="11" fillId="0" borderId="7" xfId="0" applyFont="1" applyBorder="1" applyAlignment="1">
      <alignment vertical="center" wrapText="1"/>
    </xf>
    <xf numFmtId="0" fontId="6" fillId="0" borderId="2" xfId="0" applyFont="1" applyBorder="1" applyAlignment="1">
      <alignment horizontal="left" vertical="center"/>
    </xf>
    <xf numFmtId="0" fontId="6" fillId="3" borderId="22"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2" xfId="0" applyFont="1" applyFill="1" applyBorder="1" applyAlignment="1">
      <alignment horizontal="left" vertical="center" wrapText="1"/>
    </xf>
    <xf numFmtId="0" fontId="5" fillId="0" borderId="3" xfId="0" applyFont="1" applyBorder="1" applyAlignment="1">
      <alignment horizontal="left" vertical="center"/>
    </xf>
    <xf numFmtId="0" fontId="11" fillId="0" borderId="7" xfId="0" applyFont="1" applyFill="1" applyBorder="1" applyAlignment="1">
      <alignment horizontal="left" vertical="center"/>
    </xf>
    <xf numFmtId="0" fontId="19" fillId="0" borderId="9" xfId="0" applyFont="1" applyFill="1" applyBorder="1" applyAlignment="1">
      <alignment horizontal="left" vertical="center" wrapText="1"/>
    </xf>
    <xf numFmtId="0" fontId="11" fillId="0" borderId="10" xfId="0" applyFont="1" applyFill="1" applyBorder="1" applyAlignment="1">
      <alignment horizontal="left" vertical="center"/>
    </xf>
    <xf numFmtId="0" fontId="19" fillId="3" borderId="3" xfId="0" applyFont="1" applyFill="1" applyBorder="1" applyAlignment="1">
      <alignment horizontal="right"/>
    </xf>
    <xf numFmtId="0" fontId="19" fillId="3" borderId="1" xfId="0" applyFont="1" applyFill="1" applyBorder="1" applyAlignment="1">
      <alignment horizontal="right"/>
    </xf>
    <xf numFmtId="0" fontId="19" fillId="3" borderId="11" xfId="0" applyFont="1" applyFill="1" applyBorder="1" applyAlignment="1">
      <alignment horizontal="right"/>
    </xf>
    <xf numFmtId="0" fontId="19" fillId="3" borderId="4" xfId="0" applyFont="1" applyFill="1" applyBorder="1" applyAlignment="1">
      <alignment horizontal="right"/>
    </xf>
    <xf numFmtId="0" fontId="5" fillId="3" borderId="45" xfId="0" applyFont="1" applyFill="1" applyBorder="1" applyAlignment="1">
      <alignment horizontal="right"/>
    </xf>
    <xf numFmtId="0" fontId="5" fillId="3" borderId="46" xfId="0" applyFont="1" applyFill="1" applyBorder="1" applyAlignment="1">
      <alignment horizontal="right"/>
    </xf>
    <xf numFmtId="0" fontId="19" fillId="0" borderId="1" xfId="0" applyFont="1" applyBorder="1" applyAlignment="1">
      <alignment horizontal="right" vertical="center"/>
    </xf>
    <xf numFmtId="0" fontId="19" fillId="0" borderId="1" xfId="0" applyFont="1" applyFill="1" applyBorder="1" applyAlignment="1">
      <alignment horizontal="right" vertical="center"/>
    </xf>
    <xf numFmtId="0" fontId="19" fillId="0" borderId="5" xfId="0" applyFont="1" applyFill="1" applyBorder="1" applyAlignment="1">
      <alignment horizontal="right" vertical="center"/>
    </xf>
    <xf numFmtId="0" fontId="19" fillId="3" borderId="3" xfId="0" applyFont="1" applyFill="1" applyBorder="1" applyAlignment="1">
      <alignment horizontal="right" vertical="center"/>
    </xf>
    <xf numFmtId="0" fontId="19" fillId="3" borderId="1" xfId="0" applyFont="1" applyFill="1" applyBorder="1" applyAlignment="1">
      <alignment horizontal="right" vertical="center"/>
    </xf>
    <xf numFmtId="0" fontId="19" fillId="3" borderId="11" xfId="0" applyFont="1" applyFill="1" applyBorder="1" applyAlignment="1">
      <alignment horizontal="right" vertical="center"/>
    </xf>
    <xf numFmtId="0" fontId="19" fillId="3" borderId="4" xfId="0" applyFont="1" applyFill="1" applyBorder="1" applyAlignment="1">
      <alignment horizontal="right" vertical="center"/>
    </xf>
    <xf numFmtId="0" fontId="19" fillId="0" borderId="8" xfId="0" applyFont="1" applyBorder="1" applyAlignment="1">
      <alignment horizontal="right" vertical="center"/>
    </xf>
    <xf numFmtId="0" fontId="19" fillId="0" borderId="8" xfId="0" applyFont="1" applyFill="1" applyBorder="1" applyAlignment="1">
      <alignment horizontal="right" vertical="center"/>
    </xf>
    <xf numFmtId="0" fontId="19" fillId="0" borderId="36" xfId="0" applyFont="1" applyFill="1" applyBorder="1" applyAlignment="1">
      <alignment horizontal="right" vertical="center"/>
    </xf>
    <xf numFmtId="0" fontId="19" fillId="3" borderId="9" xfId="0" applyFont="1" applyFill="1" applyBorder="1" applyAlignment="1">
      <alignment horizontal="right" vertical="center"/>
    </xf>
    <xf numFmtId="0" fontId="26" fillId="2" borderId="30" xfId="0" applyFont="1" applyFill="1" applyBorder="1" applyAlignment="1">
      <alignment horizontal="right" vertical="center"/>
    </xf>
    <xf numFmtId="0" fontId="26" fillId="2" borderId="31" xfId="0" applyFont="1" applyFill="1" applyBorder="1" applyAlignment="1">
      <alignment horizontal="right" vertical="center"/>
    </xf>
    <xf numFmtId="0" fontId="26" fillId="2" borderId="17" xfId="0" applyFont="1" applyFill="1" applyBorder="1" applyAlignment="1">
      <alignment horizontal="right" vertical="center"/>
    </xf>
    <xf numFmtId="0" fontId="19" fillId="2" borderId="5" xfId="0" applyFont="1" applyFill="1" applyBorder="1" applyAlignment="1">
      <alignment horizontal="right" vertical="center" wrapText="1"/>
    </xf>
    <xf numFmtId="0" fontId="19" fillId="2" borderId="2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5" fillId="3" borderId="45" xfId="0" applyFont="1" applyFill="1" applyBorder="1" applyAlignment="1">
      <alignment horizontal="right" vertical="center"/>
    </xf>
    <xf numFmtId="0" fontId="5" fillId="3" borderId="46" xfId="0" applyFont="1" applyFill="1" applyBorder="1" applyAlignment="1">
      <alignment horizontal="right" vertical="center"/>
    </xf>
    <xf numFmtId="0" fontId="19" fillId="0" borderId="8" xfId="0" applyFont="1" applyFill="1" applyBorder="1" applyAlignment="1">
      <alignment vertical="center"/>
    </xf>
    <xf numFmtId="0" fontId="19" fillId="3" borderId="1" xfId="0" applyFont="1" applyFill="1" applyBorder="1" applyAlignment="1">
      <alignment horizontal="center" vertical="center"/>
    </xf>
    <xf numFmtId="0" fontId="26" fillId="2" borderId="28" xfId="0" applyFont="1" applyFill="1" applyBorder="1" applyAlignment="1">
      <alignment horizontal="right" vertical="center"/>
    </xf>
    <xf numFmtId="0" fontId="26" fillId="2" borderId="29" xfId="0" applyFont="1" applyFill="1" applyBorder="1" applyAlignment="1">
      <alignment horizontal="right" vertical="center"/>
    </xf>
    <xf numFmtId="0" fontId="19" fillId="3" borderId="3" xfId="0" applyFont="1" applyFill="1" applyBorder="1" applyAlignment="1">
      <alignment horizontal="right" vertical="center" wrapText="1"/>
    </xf>
    <xf numFmtId="0" fontId="19" fillId="3" borderId="6" xfId="0" applyFont="1" applyFill="1" applyBorder="1" applyAlignment="1">
      <alignment horizontal="right" vertical="center"/>
    </xf>
    <xf numFmtId="0" fontId="19" fillId="3" borderId="41" xfId="0" applyFont="1" applyFill="1" applyBorder="1" applyAlignment="1">
      <alignment horizontal="right" vertical="center"/>
    </xf>
    <xf numFmtId="0" fontId="19" fillId="3" borderId="45" xfId="0" applyFont="1" applyFill="1" applyBorder="1" applyAlignment="1">
      <alignment horizontal="right" vertical="center"/>
    </xf>
    <xf numFmtId="0" fontId="19" fillId="3" borderId="46" xfId="0" applyFont="1" applyFill="1" applyBorder="1" applyAlignment="1">
      <alignment horizontal="right" vertical="center"/>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5" fillId="0" borderId="11" xfId="0" applyFont="1" applyBorder="1" applyAlignment="1">
      <alignment horizontal="right" vertical="center"/>
    </xf>
    <xf numFmtId="0" fontId="6" fillId="0" borderId="4" xfId="0" applyFont="1" applyBorder="1" applyAlignment="1">
      <alignment horizontal="right" vertical="center" wrapText="1"/>
    </xf>
    <xf numFmtId="49" fontId="11" fillId="3" borderId="3" xfId="0" applyNumberFormat="1" applyFont="1" applyFill="1" applyBorder="1" applyAlignment="1">
      <alignment horizontal="left" vertical="center" wrapText="1"/>
    </xf>
    <xf numFmtId="0" fontId="11" fillId="3" borderId="2" xfId="0" applyFont="1" applyFill="1" applyBorder="1" applyAlignment="1">
      <alignment horizontal="left" vertical="center" wrapText="1"/>
    </xf>
    <xf numFmtId="0" fontId="19" fillId="0" borderId="2" xfId="0" applyFont="1" applyBorder="1" applyAlignment="1">
      <alignment horizontal="left" vertical="center" wrapText="1"/>
    </xf>
    <xf numFmtId="0" fontId="6" fillId="0" borderId="2" xfId="0" applyFont="1" applyBorder="1" applyAlignment="1">
      <alignment horizontal="left" vertical="center" wrapText="1"/>
    </xf>
    <xf numFmtId="0" fontId="19" fillId="0" borderId="2" xfId="0" applyFont="1" applyBorder="1" applyAlignment="1">
      <alignment horizontal="left" wrapText="1"/>
    </xf>
    <xf numFmtId="0" fontId="6" fillId="3" borderId="3"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5" fillId="0" borderId="3" xfId="0" applyFont="1" applyFill="1" applyBorder="1" applyAlignment="1">
      <alignment horizontal="left" vertical="center"/>
    </xf>
    <xf numFmtId="0" fontId="11" fillId="2" borderId="2"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38" fillId="0" borderId="1" xfId="0" applyFont="1" applyBorder="1" applyAlignment="1">
      <alignment horizontal="right" vertical="center"/>
    </xf>
    <xf numFmtId="0" fontId="26" fillId="2" borderId="23" xfId="0" applyFont="1" applyFill="1" applyBorder="1" applyAlignment="1">
      <alignment horizontal="center" vertical="center"/>
    </xf>
    <xf numFmtId="0" fontId="19" fillId="3" borderId="45" xfId="0" applyNumberFormat="1" applyFont="1" applyFill="1" applyBorder="1" applyAlignment="1">
      <alignment horizontal="center" vertical="center"/>
    </xf>
    <xf numFmtId="0" fontId="11" fillId="2" borderId="2" xfId="0" applyFont="1" applyFill="1" applyBorder="1" applyAlignment="1">
      <alignment horizontal="left" wrapText="1"/>
    </xf>
    <xf numFmtId="0" fontId="19" fillId="3" borderId="10" xfId="0" applyFont="1" applyFill="1" applyBorder="1" applyAlignment="1">
      <alignment horizontal="left" wrapText="1"/>
    </xf>
    <xf numFmtId="0" fontId="11" fillId="3" borderId="55" xfId="0" applyFont="1" applyFill="1" applyBorder="1" applyAlignment="1">
      <alignment horizontal="left" wrapText="1"/>
    </xf>
    <xf numFmtId="0" fontId="26" fillId="2" borderId="14" xfId="0" applyFont="1" applyFill="1" applyBorder="1" applyAlignment="1">
      <alignment horizontal="left" vertical="center" wrapText="1"/>
    </xf>
    <xf numFmtId="0" fontId="19" fillId="3" borderId="10" xfId="0" applyFont="1" applyFill="1" applyBorder="1" applyAlignment="1">
      <alignment horizontal="left" vertical="center" wrapText="1"/>
    </xf>
    <xf numFmtId="0" fontId="11" fillId="3" borderId="55" xfId="0" applyFont="1" applyFill="1" applyBorder="1" applyAlignment="1">
      <alignment horizontal="left" vertical="center" wrapText="1"/>
    </xf>
    <xf numFmtId="0" fontId="39" fillId="4" borderId="1" xfId="0" applyFont="1" applyFill="1" applyBorder="1" applyAlignment="1">
      <alignment horizontal="right" vertical="center"/>
    </xf>
    <xf numFmtId="0" fontId="5" fillId="3" borderId="6" xfId="0" applyFont="1" applyFill="1" applyBorder="1" applyAlignment="1">
      <alignment horizontal="right" vertical="center"/>
    </xf>
    <xf numFmtId="0" fontId="5" fillId="3" borderId="4" xfId="0" applyFont="1" applyFill="1" applyBorder="1" applyAlignment="1">
      <alignment horizontal="right" vertical="center"/>
    </xf>
    <xf numFmtId="0" fontId="5" fillId="3" borderId="45" xfId="0" applyNumberFormat="1" applyFont="1" applyFill="1" applyBorder="1" applyAlignment="1">
      <alignment horizontal="center"/>
    </xf>
    <xf numFmtId="0" fontId="7" fillId="2" borderId="14" xfId="0" applyFont="1" applyFill="1" applyBorder="1" applyAlignment="1">
      <alignment horizontal="left" vertical="center" wrapText="1"/>
    </xf>
    <xf numFmtId="0" fontId="19" fillId="3" borderId="2"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6" fillId="3" borderId="4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19" fillId="0" borderId="1" xfId="0" applyNumberFormat="1" applyFont="1" applyBorder="1" applyAlignment="1">
      <alignment horizontal="center" vertical="center"/>
    </xf>
    <xf numFmtId="0" fontId="19" fillId="0" borderId="11" xfId="0" applyNumberFormat="1" applyFont="1" applyBorder="1" applyAlignment="1">
      <alignment horizontal="center" vertical="center"/>
    </xf>
    <xf numFmtId="0" fontId="5" fillId="3" borderId="43"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1" xfId="0" applyNumberFormat="1" applyFont="1" applyFill="1" applyBorder="1" applyAlignment="1">
      <alignment horizontal="center" vertical="center"/>
    </xf>
    <xf numFmtId="0" fontId="5" fillId="0" borderId="1" xfId="0" applyFont="1" applyBorder="1" applyAlignment="1">
      <alignment horizontal="right" vertical="center"/>
    </xf>
    <xf numFmtId="0" fontId="5" fillId="0" borderId="1" xfId="0" applyFont="1" applyFill="1" applyBorder="1" applyAlignment="1">
      <alignment horizontal="right" vertical="center"/>
    </xf>
    <xf numFmtId="0" fontId="5" fillId="0" borderId="5" xfId="0" applyFont="1" applyFill="1" applyBorder="1" applyAlignment="1">
      <alignment horizontal="right" vertical="center"/>
    </xf>
    <xf numFmtId="0" fontId="5" fillId="3" borderId="3" xfId="0" applyFont="1" applyFill="1" applyBorder="1" applyAlignment="1">
      <alignment horizontal="right" vertical="center"/>
    </xf>
    <xf numFmtId="0" fontId="5" fillId="3" borderId="1" xfId="0" applyFont="1" applyFill="1" applyBorder="1" applyAlignment="1">
      <alignment horizontal="right" vertical="center"/>
    </xf>
    <xf numFmtId="0" fontId="5" fillId="3" borderId="6" xfId="0" applyFont="1" applyFill="1" applyBorder="1" applyAlignment="1">
      <alignment horizontal="right" vertical="center" wrapText="1"/>
    </xf>
    <xf numFmtId="0" fontId="5" fillId="0" borderId="11" xfId="0" applyFont="1" applyFill="1" applyBorder="1" applyAlignment="1">
      <alignment horizontal="right" vertical="center"/>
    </xf>
    <xf numFmtId="0" fontId="5" fillId="3" borderId="64" xfId="0" applyFont="1" applyFill="1" applyBorder="1" applyAlignment="1">
      <alignment horizontal="right" vertical="center" wrapText="1"/>
    </xf>
    <xf numFmtId="0" fontId="5" fillId="3" borderId="43" xfId="0" applyFont="1" applyFill="1" applyBorder="1" applyAlignment="1">
      <alignment horizontal="right" vertical="center"/>
    </xf>
    <xf numFmtId="0" fontId="5" fillId="3" borderId="44" xfId="0" applyFont="1" applyFill="1" applyBorder="1" applyAlignment="1">
      <alignment horizontal="right" vertical="center"/>
    </xf>
    <xf numFmtId="0" fontId="6" fillId="3" borderId="55" xfId="0" applyFont="1" applyFill="1" applyBorder="1" applyAlignment="1">
      <alignment horizontal="left" vertical="center" wrapText="1"/>
    </xf>
    <xf numFmtId="0" fontId="5" fillId="0" borderId="8" xfId="0" applyFont="1" applyBorder="1" applyAlignment="1">
      <alignment horizontal="right" vertical="center"/>
    </xf>
    <xf numFmtId="0" fontId="5" fillId="0" borderId="8" xfId="0" applyFont="1" applyFill="1" applyBorder="1" applyAlignment="1">
      <alignment horizontal="right" vertical="center"/>
    </xf>
    <xf numFmtId="0" fontId="5" fillId="0" borderId="36" xfId="0" applyFont="1" applyFill="1" applyBorder="1" applyAlignment="1">
      <alignment horizontal="right" vertical="center"/>
    </xf>
    <xf numFmtId="0" fontId="5" fillId="3" borderId="9" xfId="0" applyFont="1" applyFill="1" applyBorder="1" applyAlignment="1">
      <alignment horizontal="right" vertical="center"/>
    </xf>
    <xf numFmtId="0" fontId="11" fillId="2" borderId="19" xfId="0" applyFont="1" applyFill="1" applyBorder="1" applyAlignment="1">
      <alignment horizontal="left" vertical="center"/>
    </xf>
    <xf numFmtId="0" fontId="7" fillId="2" borderId="2" xfId="0" applyFont="1" applyFill="1" applyBorder="1" applyAlignment="1">
      <alignment horizontal="left" vertical="center" wrapText="1"/>
    </xf>
    <xf numFmtId="0" fontId="5" fillId="5"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1" xfId="0" applyFont="1" applyFill="1" applyBorder="1" applyAlignment="1">
      <alignment horizontal="right" vertical="center" wrapText="1"/>
    </xf>
    <xf numFmtId="42" fontId="6" fillId="0" borderId="3" xfId="5" applyNumberFormat="1" applyFont="1" applyFill="1" applyBorder="1" applyAlignment="1">
      <alignment vertical="center" wrapText="1"/>
    </xf>
    <xf numFmtId="0" fontId="6" fillId="5" borderId="1" xfId="0" applyFont="1" applyFill="1" applyBorder="1" applyAlignment="1">
      <alignment horizontal="right" vertical="center" wrapText="1"/>
    </xf>
    <xf numFmtId="42" fontId="6" fillId="5" borderId="3" xfId="5" applyNumberFormat="1" applyFont="1" applyFill="1" applyBorder="1" applyAlignment="1">
      <alignment vertical="center" wrapText="1"/>
    </xf>
    <xf numFmtId="0" fontId="7" fillId="2" borderId="23" xfId="0" applyFont="1" applyFill="1" applyBorder="1" applyAlignment="1">
      <alignment horizontal="center" vertical="center"/>
    </xf>
    <xf numFmtId="0" fontId="7" fillId="2" borderId="23" xfId="0" applyFont="1" applyFill="1" applyBorder="1" applyAlignment="1">
      <alignment horizontal="right" vertical="center"/>
    </xf>
    <xf numFmtId="0" fontId="7" fillId="2" borderId="30" xfId="0" applyFont="1" applyFill="1" applyBorder="1" applyAlignment="1">
      <alignment horizontal="right" vertical="center"/>
    </xf>
    <xf numFmtId="0" fontId="7" fillId="2" borderId="31" xfId="0" applyFont="1" applyFill="1" applyBorder="1" applyAlignment="1">
      <alignment horizontal="right" vertical="center"/>
    </xf>
    <xf numFmtId="0" fontId="7" fillId="2" borderId="17" xfId="0" applyFont="1" applyFill="1" applyBorder="1" applyAlignment="1">
      <alignment horizontal="right" vertical="center"/>
    </xf>
    <xf numFmtId="0" fontId="8" fillId="0" borderId="1" xfId="0" applyFont="1" applyFill="1" applyBorder="1" applyAlignment="1">
      <alignment horizontal="right" vertical="center"/>
    </xf>
    <xf numFmtId="0" fontId="8" fillId="0" borderId="11" xfId="0" applyFont="1" applyFill="1" applyBorder="1" applyAlignment="1">
      <alignment horizontal="right" vertical="center"/>
    </xf>
    <xf numFmtId="0" fontId="11" fillId="0" borderId="4" xfId="0" applyFont="1" applyFill="1" applyBorder="1" applyAlignment="1">
      <alignment horizontal="center" vertical="center" wrapText="1"/>
    </xf>
    <xf numFmtId="3" fontId="19" fillId="0" borderId="1" xfId="0" applyNumberFormat="1" applyFont="1" applyBorder="1" applyAlignment="1">
      <alignment horizontal="right" vertical="center"/>
    </xf>
    <xf numFmtId="3" fontId="19" fillId="0" borderId="8" xfId="0" applyNumberFormat="1" applyFont="1" applyBorder="1" applyAlignment="1">
      <alignment horizontal="right" vertical="center"/>
    </xf>
    <xf numFmtId="3" fontId="19" fillId="0" borderId="3" xfId="0" applyNumberFormat="1" applyFont="1" applyBorder="1" applyAlignment="1">
      <alignment horizontal="right" vertical="center"/>
    </xf>
    <xf numFmtId="3" fontId="19" fillId="0" borderId="9" xfId="0" applyNumberFormat="1" applyFont="1" applyBorder="1" applyAlignment="1">
      <alignment horizontal="right" vertical="center"/>
    </xf>
    <xf numFmtId="3" fontId="19" fillId="3" borderId="11" xfId="0" applyNumberFormat="1" applyFont="1" applyFill="1" applyBorder="1" applyAlignment="1">
      <alignment horizontal="right" vertical="center"/>
    </xf>
    <xf numFmtId="3" fontId="19" fillId="3" borderId="4" xfId="0" applyNumberFormat="1" applyFont="1" applyFill="1" applyBorder="1" applyAlignment="1">
      <alignment horizontal="right" vertical="center"/>
    </xf>
    <xf numFmtId="0" fontId="19" fillId="0" borderId="7" xfId="0" applyFont="1" applyBorder="1" applyAlignment="1">
      <alignment horizontal="left" vertical="center" wrapText="1"/>
    </xf>
    <xf numFmtId="3" fontId="19" fillId="3" borderId="45" xfId="0" applyNumberFormat="1" applyFont="1" applyFill="1" applyBorder="1" applyAlignment="1">
      <alignment horizontal="right" vertical="center"/>
    </xf>
    <xf numFmtId="3" fontId="19" fillId="3" borderId="46" xfId="0" applyNumberFormat="1" applyFont="1" applyFill="1" applyBorder="1" applyAlignment="1">
      <alignment horizontal="right" vertical="center"/>
    </xf>
    <xf numFmtId="0" fontId="5" fillId="3" borderId="11" xfId="0" applyFont="1" applyFill="1" applyBorder="1" applyAlignment="1">
      <alignment horizontal="right" vertical="center"/>
    </xf>
    <xf numFmtId="0" fontId="5" fillId="3" borderId="64" xfId="0" applyFont="1" applyFill="1" applyBorder="1" applyAlignment="1">
      <alignment horizontal="right" vertical="center"/>
    </xf>
    <xf numFmtId="0" fontId="7" fillId="2" borderId="10" xfId="0" applyFont="1" applyFill="1" applyBorder="1" applyAlignment="1">
      <alignment horizontal="left" vertical="center" wrapText="1"/>
    </xf>
    <xf numFmtId="0" fontId="6" fillId="3" borderId="19" xfId="0" applyFont="1" applyFill="1" applyBorder="1" applyAlignment="1">
      <alignment horizontal="left" vertical="center" wrapText="1"/>
    </xf>
    <xf numFmtId="0" fontId="5" fillId="3" borderId="18" xfId="0" applyNumberFormat="1" applyFont="1" applyFill="1" applyBorder="1" applyAlignment="1">
      <alignment horizontal="center" vertical="center"/>
    </xf>
    <xf numFmtId="0" fontId="39" fillId="3" borderId="18" xfId="0" applyFont="1" applyFill="1" applyBorder="1" applyAlignment="1">
      <alignment horizontal="right" vertical="center"/>
    </xf>
    <xf numFmtId="0" fontId="5" fillId="3" borderId="20" xfId="0" applyFont="1" applyFill="1" applyBorder="1" applyAlignment="1">
      <alignment horizontal="right" vertical="center"/>
    </xf>
    <xf numFmtId="0" fontId="19" fillId="0" borderId="10" xfId="0" applyFont="1" applyBorder="1" applyAlignment="1">
      <alignment horizontal="left" vertical="center" wrapText="1"/>
    </xf>
    <xf numFmtId="49" fontId="19" fillId="0" borderId="11" xfId="0" applyNumberFormat="1" applyFont="1" applyBorder="1" applyAlignment="1">
      <alignment horizontal="center" vertical="center"/>
    </xf>
    <xf numFmtId="0" fontId="38" fillId="0" borderId="11" xfId="0" applyFont="1" applyBorder="1" applyAlignment="1">
      <alignment horizontal="right" vertical="center"/>
    </xf>
    <xf numFmtId="0" fontId="38" fillId="4" borderId="11" xfId="0" applyFont="1" applyFill="1" applyBorder="1" applyAlignment="1">
      <alignment horizontal="right" vertical="center"/>
    </xf>
    <xf numFmtId="0" fontId="5" fillId="3" borderId="18" xfId="0" applyFont="1" applyFill="1" applyBorder="1"/>
    <xf numFmtId="0" fontId="5" fillId="4" borderId="11" xfId="0" applyFont="1" applyFill="1" applyBorder="1"/>
    <xf numFmtId="0" fontId="5" fillId="4" borderId="4" xfId="0" applyFont="1" applyFill="1" applyBorder="1"/>
    <xf numFmtId="0" fontId="6" fillId="2" borderId="14"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right" wrapText="1"/>
    </xf>
    <xf numFmtId="0" fontId="11" fillId="0" borderId="18" xfId="0" applyFont="1" applyBorder="1" applyAlignment="1">
      <alignment horizontal="center" vertical="center" wrapText="1"/>
    </xf>
    <xf numFmtId="0" fontId="7" fillId="2" borderId="22" xfId="0" applyFont="1" applyFill="1" applyBorder="1" applyAlignment="1">
      <alignment horizontal="left" vertical="center" wrapText="1"/>
    </xf>
    <xf numFmtId="0" fontId="19" fillId="0" borderId="35" xfId="0" applyFont="1" applyFill="1" applyBorder="1" applyAlignment="1">
      <alignment horizontal="left" vertical="center" wrapText="1"/>
    </xf>
    <xf numFmtId="0" fontId="26" fillId="2" borderId="22" xfId="0" applyFont="1" applyFill="1" applyBorder="1" applyAlignment="1">
      <alignment horizontal="left" vertical="center" wrapText="1"/>
    </xf>
    <xf numFmtId="0" fontId="19" fillId="0" borderId="19" xfId="0" applyFont="1" applyFill="1" applyBorder="1" applyAlignment="1">
      <alignment horizontal="left" vertical="center" wrapText="1"/>
    </xf>
    <xf numFmtId="0" fontId="11" fillId="3" borderId="42" xfId="0" applyFont="1" applyFill="1" applyBorder="1" applyAlignment="1">
      <alignment horizontal="left" vertical="center" wrapText="1"/>
    </xf>
    <xf numFmtId="0" fontId="11" fillId="4" borderId="10" xfId="0" applyFont="1" applyFill="1" applyBorder="1" applyAlignment="1">
      <alignment horizontal="left" vertical="center" wrapText="1"/>
    </xf>
    <xf numFmtId="167" fontId="5" fillId="2" borderId="15" xfId="0" applyNumberFormat="1" applyFont="1" applyFill="1" applyBorder="1" applyAlignment="1">
      <alignment horizontal="right" vertical="center"/>
    </xf>
    <xf numFmtId="167" fontId="19" fillId="0" borderId="39" xfId="0" applyNumberFormat="1" applyFont="1" applyFill="1" applyBorder="1" applyAlignment="1">
      <alignment horizontal="right" vertical="center"/>
    </xf>
    <xf numFmtId="167" fontId="19" fillId="2" borderId="23" xfId="0" applyNumberFormat="1" applyFont="1" applyFill="1" applyBorder="1" applyAlignment="1">
      <alignment horizontal="right" vertical="center"/>
    </xf>
    <xf numFmtId="167" fontId="19" fillId="0" borderId="18" xfId="0" applyNumberFormat="1" applyFont="1" applyFill="1" applyBorder="1" applyAlignment="1">
      <alignment horizontal="right" vertical="center"/>
    </xf>
    <xf numFmtId="167" fontId="11" fillId="3" borderId="43" xfId="0" applyNumberFormat="1" applyFont="1" applyFill="1" applyBorder="1" applyAlignment="1">
      <alignment horizontal="right" vertical="center"/>
    </xf>
    <xf numFmtId="167" fontId="11" fillId="4" borderId="11" xfId="0" applyNumberFormat="1" applyFont="1" applyFill="1" applyBorder="1" applyAlignment="1">
      <alignment horizontal="right" vertical="center"/>
    </xf>
    <xf numFmtId="167" fontId="5" fillId="2" borderId="30" xfId="0" applyNumberFormat="1" applyFont="1" applyFill="1" applyBorder="1" applyAlignment="1">
      <alignment horizontal="right" vertical="center"/>
    </xf>
    <xf numFmtId="167" fontId="5" fillId="3" borderId="16" xfId="0" applyNumberFormat="1" applyFont="1" applyFill="1" applyBorder="1" applyAlignment="1">
      <alignment horizontal="right" vertical="center"/>
    </xf>
    <xf numFmtId="167" fontId="19" fillId="0" borderId="40" xfId="0" applyNumberFormat="1" applyFont="1" applyFill="1" applyBorder="1" applyAlignment="1">
      <alignment horizontal="right" vertical="center"/>
    </xf>
    <xf numFmtId="167" fontId="19" fillId="0" borderId="41" xfId="0" applyNumberFormat="1" applyFont="1" applyFill="1" applyBorder="1" applyAlignment="1">
      <alignment horizontal="right" vertical="center"/>
    </xf>
    <xf numFmtId="167" fontId="19" fillId="2" borderId="34" xfId="0" applyNumberFormat="1" applyFont="1" applyFill="1" applyBorder="1" applyAlignment="1">
      <alignment horizontal="right" vertical="center"/>
    </xf>
    <xf numFmtId="167" fontId="19" fillId="3" borderId="24" xfId="0" applyNumberFormat="1" applyFont="1" applyFill="1" applyBorder="1" applyAlignment="1">
      <alignment horizontal="right" vertical="center"/>
    </xf>
    <xf numFmtId="167" fontId="19" fillId="0" borderId="37" xfId="0" applyNumberFormat="1" applyFont="1" applyFill="1" applyBorder="1" applyAlignment="1">
      <alignment horizontal="right" vertical="center"/>
    </xf>
    <xf numFmtId="167" fontId="19" fillId="0" borderId="20" xfId="0" applyNumberFormat="1" applyFont="1" applyFill="1" applyBorder="1" applyAlignment="1">
      <alignment horizontal="right" vertical="center"/>
    </xf>
    <xf numFmtId="167" fontId="11" fillId="3" borderId="23" xfId="0" applyNumberFormat="1" applyFont="1" applyFill="1" applyBorder="1" applyAlignment="1">
      <alignment horizontal="right" vertical="center"/>
    </xf>
    <xf numFmtId="167" fontId="11" fillId="3" borderId="44" xfId="0" applyNumberFormat="1" applyFont="1" applyFill="1" applyBorder="1" applyAlignment="1">
      <alignment horizontal="right" vertical="center"/>
    </xf>
    <xf numFmtId="167" fontId="11" fillId="4" borderId="4" xfId="0" applyNumberFormat="1" applyFont="1" applyFill="1" applyBorder="1" applyAlignment="1">
      <alignment horizontal="right" vertical="center"/>
    </xf>
    <xf numFmtId="0" fontId="5" fillId="0" borderId="0" xfId="0" applyFont="1" applyAlignment="1">
      <alignment vertical="top"/>
    </xf>
    <xf numFmtId="0" fontId="6" fillId="4" borderId="14" xfId="0" applyFont="1" applyFill="1" applyBorder="1" applyAlignment="1">
      <alignment horizontal="left" vertical="center" wrapText="1"/>
    </xf>
    <xf numFmtId="0" fontId="6" fillId="4" borderId="2" xfId="0" applyFont="1" applyFill="1" applyBorder="1" applyAlignment="1">
      <alignment horizontal="left" vertical="center" wrapText="1"/>
    </xf>
    <xf numFmtId="0" fontId="5" fillId="4" borderId="15" xfId="0" applyFont="1" applyFill="1" applyBorder="1" applyAlignment="1">
      <alignment horizontal="right" vertical="center"/>
    </xf>
    <xf numFmtId="0" fontId="6" fillId="3" borderId="15" xfId="0" applyFont="1" applyFill="1" applyBorder="1" applyAlignment="1">
      <alignment horizontal="right" vertical="center"/>
    </xf>
    <xf numFmtId="0" fontId="6" fillId="3" borderId="16" xfId="0" applyFont="1" applyFill="1" applyBorder="1" applyAlignment="1">
      <alignment horizontal="right" vertical="center"/>
    </xf>
    <xf numFmtId="0" fontId="5" fillId="4" borderId="1" xfId="0" applyFont="1" applyFill="1" applyBorder="1" applyAlignment="1">
      <alignment horizontal="right" vertical="center"/>
    </xf>
    <xf numFmtId="0" fontId="6" fillId="3" borderId="1" xfId="0" applyFont="1" applyFill="1" applyBorder="1" applyAlignment="1">
      <alignment horizontal="right" vertical="center"/>
    </xf>
    <xf numFmtId="0" fontId="6" fillId="3" borderId="3" xfId="0" applyFont="1" applyFill="1" applyBorder="1" applyAlignment="1">
      <alignment horizontal="right" vertical="center"/>
    </xf>
    <xf numFmtId="0" fontId="6" fillId="3" borderId="11" xfId="0" applyFont="1" applyFill="1" applyBorder="1" applyAlignment="1">
      <alignment horizontal="right" vertical="center"/>
    </xf>
    <xf numFmtId="0" fontId="6" fillId="3" borderId="4" xfId="0" applyFont="1" applyFill="1" applyBorder="1" applyAlignment="1">
      <alignment horizontal="right" vertical="center"/>
    </xf>
    <xf numFmtId="0" fontId="6" fillId="3" borderId="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18" xfId="0" applyFont="1" applyFill="1" applyBorder="1" applyAlignment="1">
      <alignment horizontal="right" vertical="center"/>
    </xf>
    <xf numFmtId="0" fontId="6" fillId="3" borderId="20" xfId="0" applyFont="1" applyFill="1" applyBorder="1" applyAlignment="1">
      <alignment horizontal="right" vertical="center"/>
    </xf>
    <xf numFmtId="0" fontId="6" fillId="4" borderId="10" xfId="0" applyFont="1" applyFill="1" applyBorder="1" applyAlignment="1">
      <alignment horizontal="left" vertical="center" wrapText="1"/>
    </xf>
    <xf numFmtId="0" fontId="5" fillId="4" borderId="11"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4" borderId="1" xfId="0" applyFont="1" applyFill="1" applyBorder="1" applyAlignment="1">
      <alignment horizontal="right" vertical="center"/>
    </xf>
    <xf numFmtId="0" fontId="6" fillId="3" borderId="45" xfId="0" applyFont="1" applyFill="1" applyBorder="1" applyAlignment="1">
      <alignment horizontal="right" vertical="center"/>
    </xf>
    <xf numFmtId="0" fontId="6" fillId="3" borderId="46" xfId="0" applyFont="1" applyFill="1" applyBorder="1" applyAlignment="1">
      <alignment horizontal="right" vertical="center"/>
    </xf>
    <xf numFmtId="0" fontId="19" fillId="4" borderId="54" xfId="0" applyFont="1" applyFill="1" applyBorder="1"/>
    <xf numFmtId="0" fontId="11" fillId="3" borderId="22" xfId="0" applyFont="1" applyFill="1" applyBorder="1" applyAlignment="1">
      <alignment horizontal="left" vertical="center" wrapText="1"/>
    </xf>
    <xf numFmtId="0" fontId="6" fillId="4" borderId="7"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3" borderId="14" xfId="0" applyFont="1" applyFill="1" applyBorder="1" applyAlignment="1">
      <alignment horizontal="left" vertical="center" wrapText="1"/>
    </xf>
    <xf numFmtId="0" fontId="19" fillId="2" borderId="23" xfId="0" applyFont="1" applyFill="1" applyBorder="1" applyAlignment="1">
      <alignment vertical="center"/>
    </xf>
    <xf numFmtId="0" fontId="19" fillId="2" borderId="15" xfId="0" applyFont="1" applyFill="1" applyBorder="1" applyAlignment="1">
      <alignment horizontal="right" vertical="center"/>
    </xf>
    <xf numFmtId="0" fontId="19" fillId="0" borderId="11" xfId="0" applyFont="1" applyFill="1" applyBorder="1" applyAlignment="1">
      <alignment vertical="center"/>
    </xf>
    <xf numFmtId="0" fontId="19" fillId="2" borderId="23" xfId="0" applyFont="1" applyFill="1" applyBorder="1" applyAlignment="1">
      <alignment horizontal="right" vertical="center"/>
    </xf>
    <xf numFmtId="0" fontId="19" fillId="0" borderId="18" xfId="0" applyFont="1" applyFill="1" applyBorder="1" applyAlignment="1">
      <alignment horizontal="right" vertical="center"/>
    </xf>
    <xf numFmtId="0" fontId="19" fillId="0" borderId="11" xfId="0" applyFont="1" applyFill="1" applyBorder="1" applyAlignment="1">
      <alignment horizontal="right" vertical="center"/>
    </xf>
    <xf numFmtId="0" fontId="19" fillId="3" borderId="23" xfId="0" applyFont="1" applyFill="1" applyBorder="1" applyAlignment="1">
      <alignment vertical="center"/>
    </xf>
    <xf numFmtId="0" fontId="19" fillId="4" borderId="11" xfId="0" applyFont="1" applyFill="1" applyBorder="1" applyAlignment="1">
      <alignment vertical="center"/>
    </xf>
    <xf numFmtId="0" fontId="19" fillId="3" borderId="15" xfId="0" applyFont="1" applyFill="1" applyBorder="1" applyAlignment="1">
      <alignment vertical="center"/>
    </xf>
    <xf numFmtId="0" fontId="19" fillId="3" borderId="23" xfId="0" applyFont="1" applyFill="1" applyBorder="1" applyAlignment="1">
      <alignment horizontal="right" vertical="center"/>
    </xf>
    <xf numFmtId="0" fontId="19" fillId="4" borderId="11" xfId="0" applyFont="1" applyFill="1" applyBorder="1" applyAlignment="1">
      <alignment horizontal="right" vertical="center"/>
    </xf>
    <xf numFmtId="0" fontId="19" fillId="3" borderId="15" xfId="0" applyFont="1" applyFill="1" applyBorder="1" applyAlignment="1">
      <alignment horizontal="right" vertical="center"/>
    </xf>
    <xf numFmtId="0" fontId="19" fillId="2" borderId="24" xfId="0" applyFont="1" applyFill="1" applyBorder="1" applyAlignment="1">
      <alignment horizontal="right" vertical="center"/>
    </xf>
    <xf numFmtId="0" fontId="19" fillId="0" borderId="20" xfId="0" applyFont="1" applyFill="1" applyBorder="1" applyAlignment="1">
      <alignment horizontal="right" vertical="center"/>
    </xf>
    <xf numFmtId="0" fontId="19" fillId="2" borderId="16" xfId="0" applyFont="1" applyFill="1" applyBorder="1" applyAlignment="1">
      <alignment horizontal="right" vertical="center"/>
    </xf>
    <xf numFmtId="0" fontId="19" fillId="0" borderId="4" xfId="0" applyFont="1" applyFill="1" applyBorder="1" applyAlignment="1">
      <alignment horizontal="right" vertical="center"/>
    </xf>
    <xf numFmtId="0" fontId="19" fillId="0" borderId="9" xfId="0" applyFont="1" applyFill="1" applyBorder="1" applyAlignment="1">
      <alignment horizontal="right" vertical="center"/>
    </xf>
    <xf numFmtId="0" fontId="19" fillId="3" borderId="24" xfId="0" applyFont="1" applyFill="1" applyBorder="1" applyAlignment="1">
      <alignment horizontal="right" vertical="center"/>
    </xf>
    <xf numFmtId="0" fontId="19" fillId="4" borderId="4" xfId="0" applyFont="1" applyFill="1" applyBorder="1" applyAlignment="1">
      <alignment horizontal="right" vertical="center"/>
    </xf>
    <xf numFmtId="0" fontId="19" fillId="3" borderId="16" xfId="0" applyFont="1" applyFill="1" applyBorder="1" applyAlignment="1">
      <alignment horizontal="right" vertical="center"/>
    </xf>
    <xf numFmtId="0" fontId="0" fillId="0" borderId="0" xfId="0" applyFont="1" applyFill="1" applyAlignment="1">
      <alignment vertical="top" wrapText="1"/>
    </xf>
    <xf numFmtId="0" fontId="5" fillId="0" borderId="0" xfId="0" applyFont="1" applyFill="1" applyAlignment="1">
      <alignment vertical="top"/>
    </xf>
    <xf numFmtId="0" fontId="16" fillId="0" borderId="0" xfId="0" applyFont="1" applyFill="1" applyAlignment="1">
      <alignment vertical="top" wrapText="1"/>
    </xf>
    <xf numFmtId="0" fontId="19" fillId="0" borderId="0" xfId="0" applyFont="1" applyAlignment="1">
      <alignment vertical="top"/>
    </xf>
    <xf numFmtId="0" fontId="7" fillId="4" borderId="2" xfId="0" applyFont="1" applyFill="1" applyBorder="1" applyAlignment="1">
      <alignment horizontal="left" vertical="center"/>
    </xf>
    <xf numFmtId="0" fontId="6" fillId="2" borderId="22"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7" fillId="2" borderId="24" xfId="0" applyFont="1" applyFill="1" applyBorder="1" applyAlignment="1">
      <alignment horizontal="right" vertical="center"/>
    </xf>
    <xf numFmtId="168" fontId="7" fillId="4" borderId="1" xfId="0" applyNumberFormat="1" applyFont="1" applyFill="1" applyBorder="1" applyAlignment="1">
      <alignment horizontal="right" vertical="center"/>
    </xf>
    <xf numFmtId="168" fontId="7" fillId="0" borderId="1" xfId="0" applyNumberFormat="1" applyFont="1" applyBorder="1" applyAlignment="1">
      <alignment horizontal="right" vertical="center"/>
    </xf>
    <xf numFmtId="168" fontId="7" fillId="0" borderId="3" xfId="0" applyNumberFormat="1" applyFont="1" applyBorder="1" applyAlignment="1">
      <alignment horizontal="right" vertical="center"/>
    </xf>
    <xf numFmtId="168" fontId="7" fillId="4" borderId="5" xfId="0" applyNumberFormat="1" applyFont="1" applyFill="1" applyBorder="1" applyAlignment="1">
      <alignment horizontal="right" vertical="center"/>
    </xf>
    <xf numFmtId="168" fontId="7" fillId="2" borderId="23" xfId="0" applyNumberFormat="1" applyFont="1" applyFill="1" applyBorder="1" applyAlignment="1">
      <alignment horizontal="right" vertical="center"/>
    </xf>
    <xf numFmtId="168" fontId="7" fillId="2" borderId="24" xfId="0" applyNumberFormat="1" applyFont="1" applyFill="1" applyBorder="1" applyAlignment="1">
      <alignment horizontal="right" vertical="center"/>
    </xf>
    <xf numFmtId="168" fontId="18" fillId="2" borderId="23" xfId="0" applyNumberFormat="1" applyFont="1" applyFill="1" applyBorder="1" applyAlignment="1">
      <alignment horizontal="right" vertical="center"/>
    </xf>
    <xf numFmtId="168" fontId="7" fillId="0" borderId="8" xfId="0" applyNumberFormat="1" applyFont="1" applyBorder="1" applyAlignment="1">
      <alignment horizontal="right" vertical="center"/>
    </xf>
    <xf numFmtId="168" fontId="7" fillId="0" borderId="9" xfId="0" applyNumberFormat="1" applyFont="1" applyBorder="1" applyAlignment="1">
      <alignment horizontal="right" vertical="center"/>
    </xf>
    <xf numFmtId="168" fontId="7" fillId="4" borderId="11" xfId="0" applyNumberFormat="1" applyFont="1" applyFill="1" applyBorder="1" applyAlignment="1">
      <alignment horizontal="right" vertical="center"/>
    </xf>
    <xf numFmtId="168" fontId="7" fillId="0" borderId="11" xfId="0" applyNumberFormat="1" applyFont="1" applyBorder="1" applyAlignment="1">
      <alignment horizontal="right" vertical="center"/>
    </xf>
    <xf numFmtId="168" fontId="7" fillId="0" borderId="4" xfId="0" applyNumberFormat="1" applyFont="1" applyBorder="1" applyAlignment="1">
      <alignment horizontal="right" vertical="center"/>
    </xf>
    <xf numFmtId="168" fontId="7" fillId="4" borderId="3" xfId="0" applyNumberFormat="1" applyFont="1" applyFill="1" applyBorder="1" applyAlignment="1">
      <alignment horizontal="right" vertical="center"/>
    </xf>
    <xf numFmtId="168" fontId="7" fillId="4" borderId="4" xfId="0" applyNumberFormat="1" applyFont="1" applyFill="1" applyBorder="1" applyAlignment="1">
      <alignment horizontal="right" vertical="center"/>
    </xf>
    <xf numFmtId="0" fontId="15" fillId="0" borderId="0" xfId="0" applyFont="1" applyAlignment="1">
      <alignment vertical="top"/>
    </xf>
    <xf numFmtId="0" fontId="5" fillId="0" borderId="1" xfId="0" applyNumberFormat="1" applyFont="1" applyBorder="1" applyAlignment="1">
      <alignment horizontal="right" vertical="center"/>
    </xf>
    <xf numFmtId="49" fontId="5" fillId="3" borderId="3" xfId="0" applyNumberFormat="1" applyFont="1" applyFill="1" applyBorder="1" applyAlignment="1">
      <alignment horizontal="right" vertical="center"/>
    </xf>
    <xf numFmtId="0" fontId="19" fillId="0" borderId="11" xfId="0" applyNumberFormat="1" applyFont="1" applyFill="1" applyBorder="1" applyAlignment="1">
      <alignment horizontal="right" vertical="center"/>
    </xf>
    <xf numFmtId="49" fontId="5" fillId="3" borderId="4" xfId="0" applyNumberFormat="1" applyFont="1" applyFill="1" applyBorder="1" applyAlignment="1">
      <alignment horizontal="right" vertical="center"/>
    </xf>
    <xf numFmtId="3" fontId="19" fillId="0" borderId="11" xfId="0" applyNumberFormat="1" applyFont="1" applyFill="1" applyBorder="1" applyAlignment="1">
      <alignment horizontal="right" vertical="center"/>
    </xf>
    <xf numFmtId="0" fontId="6" fillId="4" borderId="47" xfId="0" applyFont="1" applyFill="1" applyBorder="1" applyAlignment="1">
      <alignment horizontal="left" vertical="center" wrapText="1"/>
    </xf>
    <xf numFmtId="0" fontId="6" fillId="3" borderId="19" xfId="0" applyFont="1" applyFill="1" applyBorder="1" applyAlignment="1">
      <alignment wrapText="1"/>
    </xf>
    <xf numFmtId="0" fontId="5" fillId="0" borderId="52" xfId="0" applyFont="1" applyBorder="1" applyAlignment="1">
      <alignment horizontal="left" vertical="center"/>
    </xf>
    <xf numFmtId="0" fontId="5" fillId="0" borderId="47" xfId="0" applyFont="1" applyBorder="1" applyAlignment="1">
      <alignment horizontal="left" vertical="center"/>
    </xf>
    <xf numFmtId="0" fontId="6" fillId="3" borderId="66" xfId="0" applyFont="1" applyFill="1" applyBorder="1" applyAlignment="1">
      <alignment horizontal="left" vertical="center" wrapText="1"/>
    </xf>
    <xf numFmtId="0" fontId="11" fillId="0" borderId="26" xfId="0" applyFont="1" applyFill="1" applyBorder="1" applyAlignment="1">
      <alignment horizontal="right" vertical="center" wrapText="1"/>
    </xf>
    <xf numFmtId="0" fontId="11" fillId="0" borderId="1" xfId="0" applyFont="1" applyFill="1" applyBorder="1" applyAlignment="1">
      <alignment horizontal="right" vertical="center" wrapText="1"/>
    </xf>
    <xf numFmtId="0" fontId="11" fillId="0" borderId="25" xfId="0" applyFont="1" applyFill="1" applyBorder="1" applyAlignment="1">
      <alignment horizontal="right" vertical="center" wrapText="1"/>
    </xf>
    <xf numFmtId="0" fontId="11" fillId="0" borderId="5" xfId="0" applyFont="1" applyFill="1" applyBorder="1" applyAlignment="1">
      <alignment horizontal="right" vertical="center" wrapText="1"/>
    </xf>
    <xf numFmtId="0" fontId="11" fillId="0" borderId="2" xfId="0" applyFont="1" applyFill="1" applyBorder="1" applyAlignment="1">
      <alignment horizontal="right" vertical="center" wrapText="1"/>
    </xf>
    <xf numFmtId="0" fontId="11" fillId="0" borderId="3" xfId="0" applyFont="1" applyFill="1" applyBorder="1" applyAlignment="1">
      <alignment horizontal="right" vertical="center" wrapText="1"/>
    </xf>
    <xf numFmtId="0" fontId="26" fillId="0" borderId="6" xfId="0" applyFont="1" applyFill="1" applyBorder="1" applyAlignment="1">
      <alignment horizontal="right" vertical="center"/>
    </xf>
    <xf numFmtId="0" fontId="11" fillId="0" borderId="5" xfId="0" applyFont="1" applyBorder="1" applyAlignment="1">
      <alignment horizontal="right" vertical="center" wrapText="1"/>
    </xf>
    <xf numFmtId="0" fontId="11" fillId="0" borderId="33" xfId="0" applyFont="1" applyFill="1" applyBorder="1" applyAlignment="1">
      <alignment horizontal="right" vertical="center" wrapText="1"/>
    </xf>
    <xf numFmtId="0" fontId="11" fillId="0" borderId="49" xfId="0" applyFont="1" applyFill="1" applyBorder="1" applyAlignment="1">
      <alignment horizontal="right" vertical="center" wrapText="1"/>
    </xf>
    <xf numFmtId="0" fontId="11" fillId="0" borderId="11" xfId="0" applyFont="1" applyFill="1" applyBorder="1" applyAlignment="1">
      <alignment horizontal="right" vertical="center" wrapText="1"/>
    </xf>
    <xf numFmtId="0" fontId="11" fillId="0" borderId="50" xfId="0" applyFont="1" applyFill="1" applyBorder="1" applyAlignment="1">
      <alignment horizontal="right" vertical="center" wrapText="1"/>
    </xf>
    <xf numFmtId="0" fontId="11" fillId="0" borderId="12" xfId="0" applyFont="1" applyFill="1" applyBorder="1" applyAlignment="1">
      <alignment horizontal="right" vertical="center" wrapText="1"/>
    </xf>
    <xf numFmtId="0" fontId="11" fillId="0" borderId="10" xfId="0" applyFont="1" applyFill="1" applyBorder="1" applyAlignment="1">
      <alignment horizontal="right" vertical="center" wrapText="1"/>
    </xf>
    <xf numFmtId="0" fontId="11" fillId="0" borderId="4" xfId="0" applyFont="1" applyFill="1" applyBorder="1" applyAlignment="1">
      <alignment horizontal="right" vertical="center" wrapText="1"/>
    </xf>
    <xf numFmtId="0" fontId="11" fillId="0" borderId="48" xfId="0" applyFont="1" applyFill="1" applyBorder="1" applyAlignment="1">
      <alignment horizontal="right" vertical="center" wrapText="1"/>
    </xf>
    <xf numFmtId="0" fontId="26" fillId="0" borderId="64" xfId="0" applyFont="1" applyFill="1" applyBorder="1" applyAlignment="1">
      <alignment horizontal="right" vertical="center"/>
    </xf>
    <xf numFmtId="0" fontId="6" fillId="3" borderId="62" xfId="0" applyFont="1" applyFill="1" applyBorder="1" applyAlignment="1">
      <alignment horizontal="right" vertical="center" wrapText="1"/>
    </xf>
    <xf numFmtId="0" fontId="6" fillId="3" borderId="45" xfId="0" applyFont="1" applyFill="1" applyBorder="1" applyAlignment="1">
      <alignment horizontal="right" vertical="center" wrapText="1"/>
    </xf>
    <xf numFmtId="0" fontId="6" fillId="3" borderId="67" xfId="0" applyFont="1" applyFill="1" applyBorder="1" applyAlignment="1">
      <alignment horizontal="right" vertical="center" wrapText="1"/>
    </xf>
    <xf numFmtId="0" fontId="6" fillId="3" borderId="37" xfId="0" applyFont="1" applyFill="1" applyBorder="1" applyAlignment="1">
      <alignment horizontal="right" vertical="center" wrapText="1"/>
    </xf>
    <xf numFmtId="0" fontId="6" fillId="3" borderId="19" xfId="0" applyFont="1" applyFill="1" applyBorder="1" applyAlignment="1">
      <alignment horizontal="right" vertical="center" wrapText="1"/>
    </xf>
    <xf numFmtId="0" fontId="6" fillId="3" borderId="20" xfId="0" applyFont="1" applyFill="1" applyBorder="1" applyAlignment="1">
      <alignment horizontal="right" vertical="center" wrapText="1"/>
    </xf>
    <xf numFmtId="0" fontId="6" fillId="3" borderId="61" xfId="0" applyFont="1" applyFill="1" applyBorder="1" applyAlignment="1">
      <alignment horizontal="right" vertical="center" wrapText="1"/>
    </xf>
    <xf numFmtId="0" fontId="7" fillId="3" borderId="21" xfId="0" applyFont="1" applyFill="1" applyBorder="1" applyAlignment="1">
      <alignment horizontal="right" vertical="center"/>
    </xf>
    <xf numFmtId="0" fontId="5" fillId="0" borderId="2" xfId="1" applyFont="1" applyBorder="1" applyAlignment="1">
      <alignment horizontal="left" vertical="center" wrapText="1"/>
    </xf>
    <xf numFmtId="0" fontId="5" fillId="0" borderId="10" xfId="1" applyFont="1" applyBorder="1" applyAlignment="1">
      <alignment horizontal="left" vertical="center" wrapText="1"/>
    </xf>
    <xf numFmtId="0" fontId="7" fillId="3" borderId="19" xfId="0" applyFont="1" applyFill="1" applyBorder="1" applyAlignment="1">
      <alignment horizontal="left" vertical="center" wrapText="1"/>
    </xf>
    <xf numFmtId="0" fontId="7" fillId="4" borderId="54" xfId="0" applyFont="1" applyFill="1" applyBorder="1" applyAlignment="1">
      <alignment horizontal="right" vertical="center" wrapText="1"/>
    </xf>
    <xf numFmtId="165" fontId="7" fillId="4" borderId="54" xfId="0" applyNumberFormat="1" applyFont="1" applyFill="1" applyBorder="1" applyAlignment="1">
      <alignment horizontal="right" vertical="center" wrapText="1"/>
    </xf>
    <xf numFmtId="166" fontId="7" fillId="4" borderId="15" xfId="0" applyNumberFormat="1" applyFont="1" applyFill="1" applyBorder="1" applyAlignment="1">
      <alignment horizontal="right" vertical="center" wrapText="1"/>
    </xf>
    <xf numFmtId="165" fontId="7" fillId="4" borderId="15" xfId="0" applyNumberFormat="1" applyFont="1" applyFill="1" applyBorder="1" applyAlignment="1">
      <alignment horizontal="right" vertical="center" wrapText="1"/>
    </xf>
    <xf numFmtId="166" fontId="5" fillId="0" borderId="1" xfId="0" applyNumberFormat="1" applyFont="1" applyFill="1" applyBorder="1" applyAlignment="1">
      <alignment horizontal="right" vertical="center" wrapText="1"/>
    </xf>
    <xf numFmtId="165" fontId="5" fillId="0" borderId="1" xfId="0" applyNumberFormat="1" applyFont="1" applyFill="1" applyBorder="1" applyAlignment="1">
      <alignment horizontal="right" vertical="center" wrapText="1"/>
    </xf>
    <xf numFmtId="166" fontId="6" fillId="3" borderId="1" xfId="0" applyNumberFormat="1" applyFont="1" applyFill="1" applyBorder="1" applyAlignment="1">
      <alignment horizontal="right" vertical="center" wrapText="1"/>
    </xf>
    <xf numFmtId="166" fontId="5" fillId="0" borderId="11" xfId="0" applyNumberFormat="1" applyFont="1" applyFill="1" applyBorder="1" applyAlignment="1">
      <alignment horizontal="right" vertical="center"/>
    </xf>
    <xf numFmtId="165" fontId="5" fillId="0" borderId="11" xfId="0" applyNumberFormat="1" applyFont="1" applyFill="1" applyBorder="1" applyAlignment="1">
      <alignment horizontal="right" vertical="center"/>
    </xf>
    <xf numFmtId="166" fontId="6" fillId="3" borderId="1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165" fontId="5" fillId="0" borderId="1" xfId="0" applyNumberFormat="1" applyFont="1" applyFill="1" applyBorder="1" applyAlignment="1">
      <alignment horizontal="right" vertical="center"/>
    </xf>
    <xf numFmtId="166" fontId="6" fillId="3" borderId="1" xfId="0" applyNumberFormat="1" applyFont="1" applyFill="1" applyBorder="1" applyAlignment="1">
      <alignment horizontal="right" vertical="center"/>
    </xf>
    <xf numFmtId="166" fontId="5" fillId="0" borderId="15" xfId="0" applyNumberFormat="1" applyFont="1" applyFill="1" applyBorder="1" applyAlignment="1">
      <alignment horizontal="right" vertical="center"/>
    </xf>
    <xf numFmtId="165" fontId="5" fillId="0" borderId="15" xfId="0" applyNumberFormat="1" applyFont="1" applyFill="1" applyBorder="1" applyAlignment="1">
      <alignment horizontal="right" vertical="center"/>
    </xf>
    <xf numFmtId="166" fontId="6" fillId="3" borderId="15" xfId="0" applyNumberFormat="1" applyFont="1" applyFill="1" applyBorder="1" applyAlignment="1">
      <alignment horizontal="right" vertical="center" wrapText="1"/>
    </xf>
    <xf numFmtId="10" fontId="5" fillId="4" borderId="1" xfId="0" applyNumberFormat="1" applyFont="1" applyFill="1" applyBorder="1" applyAlignment="1">
      <alignment horizontal="right" vertical="center" wrapText="1"/>
    </xf>
    <xf numFmtId="0" fontId="5" fillId="4" borderId="1" xfId="0" applyFont="1" applyFill="1" applyBorder="1" applyAlignment="1">
      <alignment horizontal="right" vertical="center" wrapText="1"/>
    </xf>
    <xf numFmtId="165" fontId="5" fillId="4" borderId="1" xfId="0" applyNumberFormat="1" applyFont="1" applyFill="1" applyBorder="1" applyAlignment="1">
      <alignment horizontal="right" vertical="center" wrapText="1"/>
    </xf>
    <xf numFmtId="0" fontId="5" fillId="0" borderId="11" xfId="0" applyFont="1" applyFill="1" applyBorder="1" applyAlignment="1">
      <alignment horizontal="center" vertical="center" wrapText="1"/>
    </xf>
    <xf numFmtId="165" fontId="5" fillId="0" borderId="11" xfId="0" applyNumberFormat="1" applyFont="1" applyFill="1" applyBorder="1" applyAlignment="1">
      <alignment horizontal="center" vertical="center" wrapText="1"/>
    </xf>
    <xf numFmtId="0" fontId="6" fillId="3" borderId="11" xfId="0" applyFont="1" applyFill="1" applyBorder="1" applyAlignment="1">
      <alignment horizontal="center" vertical="center" wrapText="1"/>
    </xf>
    <xf numFmtId="165" fontId="6" fillId="3" borderId="4" xfId="0" applyNumberFormat="1" applyFont="1" applyFill="1" applyBorder="1" applyAlignment="1">
      <alignment horizontal="center" vertical="center" wrapText="1"/>
    </xf>
    <xf numFmtId="0" fontId="26" fillId="0" borderId="1" xfId="0" applyFont="1" applyFill="1" applyBorder="1" applyAlignment="1">
      <alignment horizontal="right" vertical="center"/>
    </xf>
    <xf numFmtId="0" fontId="26" fillId="0" borderId="5" xfId="0" applyFont="1" applyFill="1" applyBorder="1" applyAlignment="1">
      <alignment horizontal="right" vertical="center"/>
    </xf>
    <xf numFmtId="0" fontId="26" fillId="0" borderId="3" xfId="0" applyFont="1" applyFill="1" applyBorder="1" applyAlignment="1">
      <alignment horizontal="right" vertical="center"/>
    </xf>
    <xf numFmtId="0" fontId="11" fillId="3" borderId="19" xfId="0" applyFont="1" applyFill="1" applyBorder="1" applyAlignment="1">
      <alignment horizontal="left" vertical="center" wrapText="1"/>
    </xf>
    <xf numFmtId="0" fontId="11" fillId="3" borderId="18" xfId="0" applyFont="1" applyFill="1" applyBorder="1" applyAlignment="1">
      <alignment horizontal="right" vertical="center" wrapText="1"/>
    </xf>
    <xf numFmtId="0" fontId="11" fillId="3" borderId="20" xfId="0" applyFont="1" applyFill="1" applyBorder="1" applyAlignment="1">
      <alignment horizontal="right" vertical="center" wrapText="1"/>
    </xf>
    <xf numFmtId="0" fontId="26" fillId="0" borderId="11" xfId="0" applyFont="1" applyFill="1" applyBorder="1" applyAlignment="1">
      <alignment horizontal="right" vertical="center"/>
    </xf>
    <xf numFmtId="0" fontId="26" fillId="0" borderId="12" xfId="0" applyFont="1" applyFill="1" applyBorder="1" applyAlignment="1">
      <alignment horizontal="right" vertical="center"/>
    </xf>
    <xf numFmtId="0" fontId="26" fillId="0" borderId="4" xfId="0" applyFont="1" applyFill="1" applyBorder="1" applyAlignment="1">
      <alignment horizontal="right" vertical="center"/>
    </xf>
    <xf numFmtId="166" fontId="5" fillId="3" borderId="18" xfId="0" applyNumberFormat="1" applyFont="1" applyFill="1" applyBorder="1" applyAlignment="1">
      <alignment horizontal="right" vertical="center"/>
    </xf>
    <xf numFmtId="165" fontId="5" fillId="3" borderId="18" xfId="0" applyNumberFormat="1" applyFont="1" applyFill="1" applyBorder="1" applyAlignment="1">
      <alignment horizontal="right" vertical="center"/>
    </xf>
    <xf numFmtId="166" fontId="6" fillId="3" borderId="18" xfId="0" applyNumberFormat="1" applyFont="1" applyFill="1" applyBorder="1" applyAlignment="1">
      <alignment horizontal="right" vertical="center"/>
    </xf>
    <xf numFmtId="0" fontId="7" fillId="2" borderId="19" xfId="0" applyFont="1" applyFill="1" applyBorder="1" applyAlignment="1">
      <alignment horizontal="left" vertical="center" wrapText="1"/>
    </xf>
    <xf numFmtId="0" fontId="6" fillId="3" borderId="14" xfId="0" applyFont="1" applyFill="1" applyBorder="1" applyAlignment="1">
      <alignment wrapText="1"/>
    </xf>
    <xf numFmtId="0" fontId="5" fillId="3" borderId="15" xfId="0" applyFont="1" applyFill="1" applyBorder="1" applyAlignment="1">
      <alignment horizontal="right"/>
    </xf>
    <xf numFmtId="0" fontId="5" fillId="3" borderId="30" xfId="0" applyFont="1" applyFill="1" applyBorder="1" applyAlignment="1">
      <alignment horizontal="right"/>
    </xf>
    <xf numFmtId="0" fontId="5" fillId="3" borderId="16" xfId="0" applyFont="1" applyFill="1" applyBorder="1" applyAlignment="1">
      <alignment horizontal="right"/>
    </xf>
    <xf numFmtId="0" fontId="6" fillId="4" borderId="10" xfId="0" applyFont="1" applyFill="1" applyBorder="1" applyAlignment="1">
      <alignment wrapText="1"/>
    </xf>
    <xf numFmtId="0" fontId="7" fillId="4" borderId="11" xfId="0" applyFont="1" applyFill="1" applyBorder="1" applyAlignment="1">
      <alignment horizontal="right"/>
    </xf>
    <xf numFmtId="0" fontId="7" fillId="0" borderId="12" xfId="0" applyFont="1" applyFill="1" applyBorder="1" applyAlignment="1">
      <alignment horizontal="right"/>
    </xf>
    <xf numFmtId="0" fontId="5" fillId="0" borderId="4" xfId="0" applyFont="1" applyBorder="1" applyAlignment="1">
      <alignment horizontal="right"/>
    </xf>
    <xf numFmtId="0" fontId="7" fillId="2" borderId="30" xfId="0" applyFont="1" applyFill="1" applyBorder="1" applyAlignment="1">
      <alignment horizontal="right"/>
    </xf>
    <xf numFmtId="0" fontId="5" fillId="2" borderId="16" xfId="0" applyFont="1" applyFill="1" applyBorder="1" applyAlignment="1">
      <alignment horizontal="right"/>
    </xf>
    <xf numFmtId="0" fontId="7" fillId="2" borderId="15" xfId="0" applyFont="1" applyFill="1" applyBorder="1" applyAlignment="1"/>
    <xf numFmtId="0" fontId="5" fillId="2" borderId="16" xfId="0" applyFont="1" applyFill="1" applyBorder="1" applyAlignment="1"/>
    <xf numFmtId="0" fontId="5" fillId="0" borderId="14" xfId="0" applyFont="1" applyBorder="1" applyAlignment="1">
      <alignment horizontal="left" vertical="center" wrapText="1"/>
    </xf>
    <xf numFmtId="0" fontId="5" fillId="0" borderId="15" xfId="0" applyNumberFormat="1" applyFont="1" applyBorder="1" applyAlignment="1">
      <alignment horizontal="right" vertical="center"/>
    </xf>
    <xf numFmtId="0" fontId="5" fillId="0" borderId="15" xfId="0" applyFont="1" applyBorder="1" applyAlignment="1">
      <alignment horizontal="right" vertical="center"/>
    </xf>
    <xf numFmtId="49" fontId="5" fillId="3" borderId="16" xfId="0" applyNumberFormat="1" applyFont="1" applyFill="1" applyBorder="1" applyAlignment="1">
      <alignment horizontal="right" vertical="center"/>
    </xf>
    <xf numFmtId="0" fontId="26" fillId="0" borderId="15" xfId="0" applyFont="1" applyFill="1" applyBorder="1" applyAlignment="1">
      <alignment horizontal="right" vertical="center"/>
    </xf>
    <xf numFmtId="0" fontId="26" fillId="0" borderId="30" xfId="0" applyFont="1" applyFill="1" applyBorder="1" applyAlignment="1">
      <alignment horizontal="right" vertical="center"/>
    </xf>
    <xf numFmtId="0" fontId="26" fillId="0" borderId="16" xfId="0" applyFont="1" applyFill="1" applyBorder="1" applyAlignment="1">
      <alignment horizontal="right" vertical="center"/>
    </xf>
    <xf numFmtId="0" fontId="11" fillId="0" borderId="12" xfId="0" applyFont="1" applyBorder="1" applyAlignment="1">
      <alignment horizontal="center" vertical="center" wrapText="1"/>
    </xf>
    <xf numFmtId="0" fontId="11" fillId="0" borderId="4" xfId="0" applyFont="1" applyBorder="1" applyAlignment="1">
      <alignment horizontal="center" vertical="center" wrapText="1"/>
    </xf>
    <xf numFmtId="0" fontId="6" fillId="0" borderId="11" xfId="1" applyFont="1" applyBorder="1" applyAlignment="1">
      <alignment horizontal="center" vertical="center" wrapText="1"/>
    </xf>
    <xf numFmtId="0" fontId="11" fillId="0" borderId="11" xfId="1" applyFont="1" applyBorder="1" applyAlignment="1">
      <alignment horizontal="center" vertical="center" wrapText="1"/>
    </xf>
    <xf numFmtId="0" fontId="6" fillId="3" borderId="14" xfId="0" applyFont="1" applyFill="1" applyBorder="1" applyAlignment="1">
      <alignment horizontal="left" vertical="center" wrapText="1"/>
    </xf>
    <xf numFmtId="0" fontId="6" fillId="2" borderId="39" xfId="0" applyNumberFormat="1" applyFont="1" applyFill="1" applyBorder="1" applyAlignment="1">
      <alignment horizontal="right" vertical="center" wrapText="1"/>
    </xf>
    <xf numFmtId="0" fontId="6" fillId="2" borderId="41" xfId="0" applyNumberFormat="1" applyFont="1" applyFill="1" applyBorder="1" applyAlignment="1">
      <alignment horizontal="right" vertical="center" wrapText="1"/>
    </xf>
    <xf numFmtId="0" fontId="7" fillId="2" borderId="15" xfId="0" applyFont="1" applyFill="1" applyBorder="1" applyAlignment="1">
      <alignment horizontal="right" vertical="center" wrapText="1"/>
    </xf>
    <xf numFmtId="0" fontId="7" fillId="2" borderId="32" xfId="0" applyFont="1" applyFill="1" applyBorder="1" applyAlignment="1">
      <alignment horizontal="right" vertical="center" wrapText="1"/>
    </xf>
    <xf numFmtId="0" fontId="7" fillId="2" borderId="17" xfId="0" applyFont="1" applyFill="1" applyBorder="1" applyAlignment="1">
      <alignment horizontal="right" vertical="center" wrapText="1"/>
    </xf>
    <xf numFmtId="0" fontId="7" fillId="0" borderId="1" xfId="0" applyFont="1" applyFill="1" applyBorder="1" applyAlignment="1">
      <alignment horizontal="right" vertical="center" wrapText="1"/>
    </xf>
    <xf numFmtId="0" fontId="7" fillId="0" borderId="3" xfId="0" applyFont="1" applyFill="1" applyBorder="1" applyAlignment="1">
      <alignment horizontal="right" vertical="center" wrapText="1"/>
    </xf>
    <xf numFmtId="0" fontId="7" fillId="2" borderId="16" xfId="0" applyFont="1" applyFill="1" applyBorder="1" applyAlignment="1">
      <alignment horizontal="right" vertical="center" wrapText="1"/>
    </xf>
    <xf numFmtId="0" fontId="7" fillId="0" borderId="11" xfId="0" applyFont="1" applyFill="1" applyBorder="1" applyAlignment="1">
      <alignment horizontal="right" vertical="center" wrapText="1"/>
    </xf>
    <xf numFmtId="0" fontId="7" fillId="0" borderId="4" xfId="0" applyFont="1" applyFill="1" applyBorder="1" applyAlignment="1">
      <alignment horizontal="right" vertical="center" wrapText="1"/>
    </xf>
    <xf numFmtId="0" fontId="6" fillId="3" borderId="15" xfId="0" applyNumberFormat="1" applyFont="1" applyFill="1" applyBorder="1" applyAlignment="1">
      <alignment horizontal="right" vertical="center" wrapText="1"/>
    </xf>
    <xf numFmtId="0" fontId="6" fillId="0" borderId="11" xfId="0" applyNumberFormat="1" applyFont="1" applyFill="1" applyBorder="1" applyAlignment="1">
      <alignment horizontal="right" vertical="center" wrapText="1"/>
    </xf>
    <xf numFmtId="0" fontId="7" fillId="0" borderId="5" xfId="0" applyFont="1" applyFill="1" applyBorder="1" applyAlignment="1">
      <alignment horizontal="right" vertical="center" wrapText="1"/>
    </xf>
    <xf numFmtId="0" fontId="7" fillId="0" borderId="15" xfId="0" applyFont="1" applyFill="1" applyBorder="1" applyAlignment="1">
      <alignment horizontal="right" vertical="center" wrapText="1"/>
    </xf>
    <xf numFmtId="0" fontId="7" fillId="0" borderId="30" xfId="0" applyFont="1" applyFill="1" applyBorder="1" applyAlignment="1">
      <alignment horizontal="right" vertical="center" wrapText="1"/>
    </xf>
    <xf numFmtId="0" fontId="7" fillId="0" borderId="16" xfId="0" applyFont="1" applyFill="1" applyBorder="1" applyAlignment="1">
      <alignment horizontal="right" vertical="center" wrapText="1"/>
    </xf>
    <xf numFmtId="0" fontId="11" fillId="0" borderId="12" xfId="1" applyFont="1" applyBorder="1" applyAlignment="1">
      <alignment horizontal="center" vertical="center" wrapText="1"/>
    </xf>
    <xf numFmtId="0" fontId="11" fillId="0" borderId="4" xfId="1" applyFont="1" applyBorder="1" applyAlignment="1">
      <alignment horizontal="center" vertical="center" wrapText="1"/>
    </xf>
    <xf numFmtId="0" fontId="6" fillId="3" borderId="18" xfId="0" applyNumberFormat="1" applyFont="1" applyFill="1" applyBorder="1" applyAlignment="1">
      <alignment horizontal="right" wrapText="1"/>
    </xf>
    <xf numFmtId="0" fontId="7" fillId="0" borderId="12" xfId="0" applyFont="1" applyFill="1" applyBorder="1" applyAlignment="1">
      <alignment horizontal="right" vertical="center" wrapText="1"/>
    </xf>
    <xf numFmtId="0" fontId="6" fillId="3" borderId="46" xfId="0" applyNumberFormat="1" applyFont="1" applyFill="1" applyBorder="1" applyAlignment="1">
      <alignment horizontal="right" wrapText="1"/>
    </xf>
    <xf numFmtId="0" fontId="5" fillId="0" borderId="7" xfId="0" applyFont="1" applyFill="1" applyBorder="1" applyAlignment="1">
      <alignment horizontal="left" vertical="center" wrapText="1"/>
    </xf>
    <xf numFmtId="0" fontId="5" fillId="0" borderId="7" xfId="0" applyFont="1" applyBorder="1" applyAlignment="1">
      <alignment horizontal="left" vertical="center" wrapText="1"/>
    </xf>
    <xf numFmtId="0" fontId="5" fillId="0" borderId="10" xfId="0" applyFont="1" applyBorder="1" applyAlignment="1">
      <alignment horizontal="left" vertical="center" wrapText="1"/>
    </xf>
    <xf numFmtId="0" fontId="6" fillId="3" borderId="5" xfId="0" applyFont="1" applyFill="1" applyBorder="1" applyAlignment="1">
      <alignment horizontal="right" vertical="center" wrapText="1"/>
    </xf>
    <xf numFmtId="0" fontId="6" fillId="0" borderId="13" xfId="0" applyFont="1" applyBorder="1" applyAlignment="1">
      <alignment horizontal="right" vertical="center" wrapText="1"/>
    </xf>
    <xf numFmtId="0" fontId="6" fillId="3" borderId="58" xfId="0" applyFont="1" applyFill="1" applyBorder="1" applyAlignment="1">
      <alignment horizontal="right" vertical="center" wrapText="1"/>
    </xf>
    <xf numFmtId="0" fontId="6" fillId="3" borderId="1" xfId="0" applyFont="1" applyFill="1" applyBorder="1" applyAlignment="1">
      <alignment horizontal="right" vertical="center" wrapText="1"/>
    </xf>
    <xf numFmtId="0" fontId="6" fillId="0" borderId="8" xfId="0" applyFont="1" applyBorder="1" applyAlignment="1">
      <alignment horizontal="right" vertical="center" wrapText="1"/>
    </xf>
    <xf numFmtId="0" fontId="6" fillId="3" borderId="36" xfId="0" applyFont="1" applyFill="1" applyBorder="1" applyAlignment="1">
      <alignment horizontal="right" vertical="center" wrapText="1"/>
    </xf>
    <xf numFmtId="5" fontId="6" fillId="3" borderId="9" xfId="5" applyNumberFormat="1" applyFont="1" applyFill="1" applyBorder="1" applyAlignment="1">
      <alignment horizontal="right" vertical="center" wrapText="1"/>
    </xf>
    <xf numFmtId="0" fontId="6" fillId="0" borderId="54" xfId="0" applyFont="1" applyBorder="1" applyAlignment="1">
      <alignment horizontal="right" vertical="center" wrapText="1"/>
    </xf>
    <xf numFmtId="0" fontId="6" fillId="3" borderId="12" xfId="0" applyFont="1" applyFill="1" applyBorder="1" applyAlignment="1">
      <alignment horizontal="right" vertical="center" wrapText="1"/>
    </xf>
    <xf numFmtId="5" fontId="6" fillId="3" borderId="4" xfId="5" applyNumberFormat="1" applyFont="1" applyFill="1" applyBorder="1" applyAlignment="1">
      <alignment horizontal="right" vertical="center" wrapText="1"/>
    </xf>
    <xf numFmtId="0" fontId="6" fillId="3" borderId="1" xfId="0" applyFont="1" applyFill="1" applyBorder="1" applyAlignment="1">
      <alignment horizontal="center" vertical="center"/>
    </xf>
    <xf numFmtId="164" fontId="6" fillId="3" borderId="1" xfId="5" applyNumberFormat="1" applyFont="1" applyFill="1" applyBorder="1" applyAlignment="1">
      <alignment horizontal="right" vertical="center"/>
    </xf>
    <xf numFmtId="0" fontId="6" fillId="2" borderId="14" xfId="0" applyFont="1" applyFill="1" applyBorder="1" applyAlignment="1">
      <alignment vertical="center" wrapText="1"/>
    </xf>
    <xf numFmtId="0" fontId="6" fillId="2" borderId="15" xfId="0" applyNumberFormat="1" applyFont="1" applyFill="1" applyBorder="1" applyAlignment="1">
      <alignment horizontal="center" vertical="center" wrapText="1"/>
    </xf>
    <xf numFmtId="0" fontId="6" fillId="3" borderId="30" xfId="0" applyNumberFormat="1" applyFont="1" applyFill="1" applyBorder="1" applyAlignment="1">
      <alignment horizontal="center" vertical="center" wrapText="1"/>
    </xf>
    <xf numFmtId="0" fontId="11" fillId="0" borderId="10" xfId="0" applyFont="1" applyBorder="1" applyAlignment="1">
      <alignment horizontal="left" vertical="center" wrapText="1"/>
    </xf>
    <xf numFmtId="0" fontId="19" fillId="0" borderId="14" xfId="0" applyFont="1" applyBorder="1" applyAlignment="1">
      <alignment horizontal="left" vertical="center" wrapText="1"/>
    </xf>
    <xf numFmtId="0" fontId="19" fillId="0" borderId="2" xfId="0" applyFont="1" applyBorder="1" applyAlignment="1">
      <alignment horizontal="left" vertical="center"/>
    </xf>
    <xf numFmtId="3" fontId="19" fillId="0" borderId="16" xfId="0" applyNumberFormat="1" applyFont="1" applyBorder="1" applyAlignment="1">
      <alignment horizontal="right" vertical="center"/>
    </xf>
    <xf numFmtId="3" fontId="19" fillId="0" borderId="3" xfId="0" applyNumberFormat="1" applyFont="1" applyBorder="1" applyAlignment="1">
      <alignment horizontal="right" vertical="center" wrapText="1"/>
    </xf>
    <xf numFmtId="3" fontId="19" fillId="0" borderId="4" xfId="0" applyNumberFormat="1" applyFont="1" applyBorder="1" applyAlignment="1">
      <alignment horizontal="right" vertical="center"/>
    </xf>
    <xf numFmtId="0" fontId="6" fillId="0" borderId="4" xfId="0" applyFont="1" applyBorder="1" applyAlignment="1">
      <alignment horizontal="center" vertical="center" wrapText="1"/>
    </xf>
    <xf numFmtId="0" fontId="11" fillId="0" borderId="10" xfId="0" applyFont="1" applyFill="1" applyBorder="1" applyAlignment="1">
      <alignment horizontal="left" vertical="center" wrapText="1"/>
    </xf>
    <xf numFmtId="0" fontId="5" fillId="0" borderId="16" xfId="0" applyFont="1" applyBorder="1" applyAlignment="1">
      <alignment horizontal="right" vertical="center"/>
    </xf>
    <xf numFmtId="0" fontId="5" fillId="0" borderId="3" xfId="0" applyFont="1" applyFill="1" applyBorder="1" applyAlignment="1">
      <alignment horizontal="right" vertical="center"/>
    </xf>
    <xf numFmtId="0" fontId="19" fillId="4" borderId="4" xfId="0" applyFont="1" applyFill="1" applyBorder="1" applyAlignment="1">
      <alignment horizontal="left" vertical="center" wrapText="1"/>
    </xf>
    <xf numFmtId="0" fontId="11" fillId="3" borderId="16"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15" xfId="0" applyFont="1" applyFill="1" applyBorder="1" applyAlignment="1">
      <alignment horizontal="center" vertical="center" wrapText="1"/>
    </xf>
    <xf numFmtId="0" fontId="5" fillId="3" borderId="16" xfId="0" applyFont="1" applyFill="1" applyBorder="1" applyAlignment="1">
      <alignment wrapText="1"/>
    </xf>
    <xf numFmtId="0" fontId="5" fillId="3" borderId="15" xfId="0" applyFont="1" applyFill="1" applyBorder="1" applyAlignment="1">
      <alignment wrapText="1"/>
    </xf>
    <xf numFmtId="0" fontId="5" fillId="2" borderId="16" xfId="0" applyFont="1" applyFill="1" applyBorder="1" applyAlignment="1">
      <alignment wrapText="1"/>
    </xf>
    <xf numFmtId="0" fontId="6" fillId="4" borderId="52" xfId="0" applyFont="1" applyFill="1" applyBorder="1" applyAlignment="1">
      <alignment horizontal="left" vertical="center" wrapText="1"/>
    </xf>
    <xf numFmtId="0" fontId="5" fillId="0" borderId="53" xfId="0" applyFont="1" applyBorder="1" applyAlignment="1">
      <alignment horizontal="left" vertical="center"/>
    </xf>
    <xf numFmtId="0" fontId="11" fillId="0" borderId="32" xfId="0" applyFont="1" applyFill="1" applyBorder="1" applyAlignment="1">
      <alignment horizontal="right" vertical="center" wrapText="1"/>
    </xf>
    <xf numFmtId="0" fontId="11" fillId="0" borderId="15" xfId="0" applyFont="1" applyFill="1" applyBorder="1" applyAlignment="1">
      <alignment horizontal="right" vertical="center" wrapText="1"/>
    </xf>
    <xf numFmtId="0" fontId="11" fillId="0" borderId="31" xfId="0" applyFont="1" applyFill="1" applyBorder="1" applyAlignment="1">
      <alignment horizontal="right" vertical="center" wrapText="1"/>
    </xf>
    <xf numFmtId="0" fontId="11" fillId="0" borderId="30" xfId="0" applyFont="1" applyFill="1" applyBorder="1" applyAlignment="1">
      <alignment horizontal="right" vertical="center" wrapText="1"/>
    </xf>
    <xf numFmtId="0" fontId="11" fillId="0" borderId="49"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4" xfId="0" applyFont="1" applyFill="1" applyBorder="1" applyAlignment="1">
      <alignment horizontal="right" vertical="center" wrapText="1"/>
    </xf>
    <xf numFmtId="0" fontId="11" fillId="0" borderId="16" xfId="0" applyFont="1" applyFill="1" applyBorder="1" applyAlignment="1">
      <alignment horizontal="right" vertical="center" wrapText="1"/>
    </xf>
    <xf numFmtId="0" fontId="26" fillId="0" borderId="17" xfId="0" applyFont="1" applyFill="1" applyBorder="1" applyAlignment="1">
      <alignment horizontal="right" vertical="center"/>
    </xf>
    <xf numFmtId="0" fontId="5" fillId="3" borderId="46" xfId="0" applyFont="1" applyFill="1" applyBorder="1"/>
    <xf numFmtId="0" fontId="5" fillId="0" borderId="0" xfId="0" applyFont="1" applyAlignment="1">
      <alignment horizontal="center" vertical="top"/>
    </xf>
    <xf numFmtId="0" fontId="26" fillId="2" borderId="2" xfId="0" applyFont="1" applyFill="1" applyBorder="1" applyAlignment="1">
      <alignment horizontal="left" vertical="center" wrapText="1"/>
    </xf>
    <xf numFmtId="0" fontId="26" fillId="2" borderId="10" xfId="0" applyFont="1" applyFill="1" applyBorder="1" applyAlignment="1">
      <alignment horizontal="left" vertical="center" wrapText="1"/>
    </xf>
    <xf numFmtId="0" fontId="7" fillId="2" borderId="14" xfId="0" applyFont="1" applyFill="1" applyBorder="1" applyAlignment="1">
      <alignment vertical="center" wrapText="1"/>
    </xf>
    <xf numFmtId="0" fontId="7" fillId="2" borderId="2" xfId="0" applyFont="1" applyFill="1" applyBorder="1" applyAlignment="1">
      <alignment vertical="center" wrapText="1"/>
    </xf>
    <xf numFmtId="0" fontId="7" fillId="2" borderId="10" xfId="0" applyFont="1" applyFill="1" applyBorder="1" applyAlignment="1">
      <alignment vertical="center" wrapText="1"/>
    </xf>
    <xf numFmtId="0" fontId="7" fillId="2" borderId="68" xfId="0" applyFont="1" applyFill="1" applyBorder="1" applyAlignment="1">
      <alignment horizontal="left" vertical="center" wrapText="1"/>
    </xf>
    <xf numFmtId="0" fontId="6" fillId="0" borderId="48" xfId="0" applyFont="1" applyFill="1" applyBorder="1" applyAlignment="1">
      <alignment horizontal="left" vertical="center" wrapText="1"/>
    </xf>
    <xf numFmtId="0" fontId="35" fillId="0" borderId="11" xfId="0" applyFont="1" applyBorder="1" applyAlignment="1">
      <alignment horizontal="right" vertical="center" wrapText="1"/>
    </xf>
    <xf numFmtId="0" fontId="35" fillId="0" borderId="64" xfId="0" applyFont="1" applyBorder="1" applyAlignment="1">
      <alignment horizontal="right" vertical="center" wrapText="1"/>
    </xf>
    <xf numFmtId="0" fontId="7" fillId="0" borderId="49" xfId="0" applyFont="1" applyFill="1" applyBorder="1" applyAlignment="1">
      <alignment horizontal="right" vertical="center" wrapText="1"/>
    </xf>
    <xf numFmtId="0" fontId="36" fillId="7" borderId="15" xfId="0" applyFont="1" applyFill="1" applyBorder="1" applyAlignment="1">
      <alignment horizontal="right" vertical="center" wrapText="1"/>
    </xf>
    <xf numFmtId="0" fontId="36" fillId="7" borderId="16" xfId="0" applyFont="1" applyFill="1" applyBorder="1" applyAlignment="1">
      <alignment horizontal="right" vertical="center" wrapText="1"/>
    </xf>
    <xf numFmtId="0" fontId="36" fillId="0" borderId="11" xfId="0" applyFont="1" applyBorder="1" applyAlignment="1">
      <alignment horizontal="right" vertical="center" wrapText="1"/>
    </xf>
    <xf numFmtId="0" fontId="36" fillId="0" borderId="4" xfId="0" applyFont="1" applyBorder="1" applyAlignment="1">
      <alignment horizontal="right" vertical="center" wrapText="1"/>
    </xf>
    <xf numFmtId="0" fontId="6" fillId="0" borderId="0" xfId="0" applyFont="1" applyAlignment="1">
      <alignment horizontal="left" vertical="top"/>
    </xf>
    <xf numFmtId="0" fontId="26" fillId="2" borderId="42" xfId="0" applyFont="1" applyFill="1" applyBorder="1" applyAlignment="1">
      <alignment horizontal="left" vertical="center" wrapText="1"/>
    </xf>
    <xf numFmtId="166" fontId="5" fillId="0" borderId="15" xfId="0" applyNumberFormat="1" applyFont="1" applyBorder="1" applyAlignment="1">
      <alignment horizontal="right" vertical="center"/>
    </xf>
    <xf numFmtId="166" fontId="5" fillId="3" borderId="16" xfId="0" applyNumberFormat="1" applyFont="1" applyFill="1" applyBorder="1" applyAlignment="1">
      <alignment horizontal="right" vertical="center"/>
    </xf>
    <xf numFmtId="166" fontId="5" fillId="0" borderId="1" xfId="0" applyNumberFormat="1" applyFont="1" applyBorder="1" applyAlignment="1">
      <alignment horizontal="right" vertical="center"/>
    </xf>
    <xf numFmtId="166" fontId="5" fillId="3" borderId="3" xfId="0" applyNumberFormat="1" applyFont="1" applyFill="1" applyBorder="1" applyAlignment="1">
      <alignment horizontal="right" vertical="center"/>
    </xf>
    <xf numFmtId="166" fontId="5" fillId="0" borderId="11" xfId="0" applyNumberFormat="1" applyFont="1" applyBorder="1" applyAlignment="1">
      <alignment horizontal="right" vertical="center"/>
    </xf>
    <xf numFmtId="166" fontId="5" fillId="3" borderId="4" xfId="0" applyNumberFormat="1" applyFont="1" applyFill="1" applyBorder="1" applyAlignment="1">
      <alignment horizontal="right" vertical="center"/>
    </xf>
    <xf numFmtId="166" fontId="5" fillId="0" borderId="18" xfId="0" applyNumberFormat="1" applyFont="1" applyBorder="1" applyAlignment="1">
      <alignment horizontal="right" vertical="center"/>
    </xf>
    <xf numFmtId="166" fontId="5" fillId="3" borderId="20" xfId="0" applyNumberFormat="1" applyFont="1" applyFill="1" applyBorder="1" applyAlignment="1">
      <alignment horizontal="right" vertical="center"/>
    </xf>
    <xf numFmtId="0" fontId="6" fillId="3" borderId="18" xfId="0" applyNumberFormat="1" applyFont="1" applyFill="1" applyBorder="1" applyAlignment="1">
      <alignment horizontal="right" vertical="center"/>
    </xf>
    <xf numFmtId="42" fontId="6" fillId="3" borderId="20" xfId="5" applyNumberFormat="1" applyFont="1" applyFill="1" applyBorder="1" applyAlignment="1">
      <alignment vertical="center"/>
    </xf>
    <xf numFmtId="0" fontId="5" fillId="0" borderId="10" xfId="0" applyFont="1" applyFill="1" applyBorder="1" applyAlignment="1">
      <alignment horizontal="left" vertical="center" wrapText="1"/>
    </xf>
    <xf numFmtId="0" fontId="6" fillId="0" borderId="11" xfId="0" applyFont="1" applyFill="1" applyBorder="1" applyAlignment="1">
      <alignment horizontal="right" vertical="center" wrapText="1"/>
    </xf>
    <xf numFmtId="42" fontId="6" fillId="0" borderId="4" xfId="5" applyNumberFormat="1" applyFont="1" applyFill="1" applyBorder="1" applyAlignment="1">
      <alignment vertical="center" wrapText="1"/>
    </xf>
    <xf numFmtId="0" fontId="6" fillId="3" borderId="24" xfId="0" applyNumberFormat="1" applyFont="1" applyFill="1" applyBorder="1" applyAlignment="1">
      <alignment horizontal="right" vertical="center" wrapText="1"/>
    </xf>
    <xf numFmtId="0" fontId="6" fillId="0" borderId="4" xfId="0" applyNumberFormat="1" applyFont="1" applyFill="1" applyBorder="1" applyAlignment="1">
      <alignment horizontal="right" vertical="center" wrapText="1"/>
    </xf>
    <xf numFmtId="165" fontId="6" fillId="3" borderId="3" xfId="0" applyNumberFormat="1" applyFont="1" applyFill="1" applyBorder="1" applyAlignment="1">
      <alignment horizontal="right" vertical="center" wrapText="1"/>
    </xf>
    <xf numFmtId="165" fontId="6" fillId="3" borderId="4" xfId="0" applyNumberFormat="1" applyFont="1" applyFill="1" applyBorder="1" applyAlignment="1">
      <alignment horizontal="right" vertical="center"/>
    </xf>
    <xf numFmtId="165" fontId="6" fillId="3" borderId="3" xfId="0" applyNumberFormat="1" applyFont="1" applyFill="1" applyBorder="1" applyAlignment="1">
      <alignment horizontal="right" vertical="center"/>
    </xf>
    <xf numFmtId="165" fontId="6" fillId="3" borderId="16" xfId="0" applyNumberFormat="1" applyFont="1" applyFill="1" applyBorder="1" applyAlignment="1">
      <alignment horizontal="right" vertical="center" wrapText="1"/>
    </xf>
    <xf numFmtId="165" fontId="6" fillId="3" borderId="20" xfId="0" applyNumberFormat="1" applyFont="1" applyFill="1" applyBorder="1" applyAlignment="1">
      <alignment horizontal="right" vertical="center"/>
    </xf>
    <xf numFmtId="168" fontId="8" fillId="2" borderId="23" xfId="0" applyNumberFormat="1" applyFont="1" applyFill="1" applyBorder="1" applyAlignment="1">
      <alignment horizontal="right" vertical="center"/>
    </xf>
    <xf numFmtId="0" fontId="16" fillId="0" borderId="5" xfId="0" applyFont="1" applyFill="1" applyBorder="1" applyAlignment="1">
      <alignment horizontal="left" vertical="top" wrapText="1"/>
    </xf>
    <xf numFmtId="0" fontId="16" fillId="0" borderId="26" xfId="0" applyFont="1" applyFill="1" applyBorder="1" applyAlignment="1">
      <alignment horizontal="left" vertical="top" wrapText="1"/>
    </xf>
    <xf numFmtId="0" fontId="16" fillId="0" borderId="2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26" xfId="0" applyFont="1" applyFill="1" applyBorder="1" applyAlignment="1">
      <alignment horizontal="left" vertical="top" wrapText="1"/>
    </xf>
    <xf numFmtId="0" fontId="16" fillId="0" borderId="30" xfId="0" applyFont="1" applyFill="1" applyBorder="1" applyAlignment="1">
      <alignment horizontal="left" vertical="top" wrapText="1"/>
    </xf>
    <xf numFmtId="0" fontId="16" fillId="0" borderId="32" xfId="0" applyFont="1" applyFill="1" applyBorder="1" applyAlignment="1">
      <alignment horizontal="left" vertical="top" wrapText="1"/>
    </xf>
    <xf numFmtId="0" fontId="19" fillId="2" borderId="5" xfId="0" applyFont="1" applyFill="1" applyBorder="1" applyAlignment="1">
      <alignment horizontal="right" vertical="center" wrapText="1"/>
    </xf>
    <xf numFmtId="0" fontId="19" fillId="2" borderId="2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vertical="center" wrapText="1"/>
    </xf>
    <xf numFmtId="0" fontId="16" fillId="0" borderId="26" xfId="0" applyFont="1" applyBorder="1" applyAlignment="1">
      <alignment vertical="center"/>
    </xf>
    <xf numFmtId="0" fontId="11" fillId="0" borderId="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7" xfId="0" applyFont="1" applyBorder="1" applyAlignment="1">
      <alignment horizontal="left" vertical="center" wrapText="1"/>
    </xf>
    <xf numFmtId="0" fontId="11" fillId="0" borderId="19" xfId="0" applyFont="1" applyBorder="1" applyAlignment="1">
      <alignment horizontal="left" vertical="center" wrapText="1"/>
    </xf>
    <xf numFmtId="0" fontId="26" fillId="2" borderId="30" xfId="0" applyFont="1" applyFill="1" applyBorder="1" applyAlignment="1">
      <alignment horizontal="right" vertical="center"/>
    </xf>
    <xf numFmtId="0" fontId="26" fillId="2" borderId="31" xfId="0" applyFont="1" applyFill="1" applyBorder="1" applyAlignment="1">
      <alignment horizontal="right" vertical="center"/>
    </xf>
    <xf numFmtId="0" fontId="26" fillId="2" borderId="17" xfId="0" applyFont="1" applyFill="1" applyBorder="1" applyAlignment="1">
      <alignment horizontal="right" vertical="center"/>
    </xf>
    <xf numFmtId="0" fontId="6" fillId="0" borderId="1"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7" fillId="2" borderId="34" xfId="0" applyFont="1" applyFill="1" applyBorder="1" applyAlignment="1">
      <alignment horizontal="right" vertical="center"/>
    </xf>
    <xf numFmtId="0" fontId="7" fillId="2" borderId="28" xfId="0" applyFont="1" applyFill="1" applyBorder="1" applyAlignment="1">
      <alignment horizontal="right" vertical="center"/>
    </xf>
    <xf numFmtId="0" fontId="7" fillId="2" borderId="29" xfId="0" applyFont="1" applyFill="1" applyBorder="1" applyAlignment="1">
      <alignment horizontal="right" vertical="center"/>
    </xf>
    <xf numFmtId="0" fontId="5" fillId="2" borderId="5" xfId="0" applyFont="1" applyFill="1" applyBorder="1" applyAlignment="1">
      <alignment horizontal="right" vertical="center" wrapText="1"/>
    </xf>
    <xf numFmtId="0" fontId="5" fillId="2" borderId="2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0" xfId="0" applyFont="1" applyFill="1" applyBorder="1" applyAlignment="1">
      <alignment horizontal="right" vertical="center"/>
    </xf>
    <xf numFmtId="0" fontId="7" fillId="2" borderId="31" xfId="0" applyFont="1" applyFill="1" applyBorder="1" applyAlignment="1">
      <alignment horizontal="right" vertical="center"/>
    </xf>
    <xf numFmtId="0" fontId="7" fillId="2" borderId="17" xfId="0" applyFont="1" applyFill="1" applyBorder="1" applyAlignment="1">
      <alignment horizontal="right" vertical="center"/>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Fill="1" applyBorder="1" applyAlignment="1">
      <alignment horizontal="left" vertical="top" wrapText="1"/>
    </xf>
    <xf numFmtId="0" fontId="5" fillId="2" borderId="15" xfId="0" applyFont="1" applyFill="1" applyBorder="1" applyAlignment="1">
      <alignment horizontal="center" wrapText="1"/>
    </xf>
    <xf numFmtId="0" fontId="6" fillId="4" borderId="8"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5" fillId="0" borderId="0" xfId="0" applyFont="1" applyAlignment="1">
      <alignment horizontal="left" vertical="top" wrapText="1"/>
    </xf>
    <xf numFmtId="0" fontId="6" fillId="3" borderId="8"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21" fillId="6" borderId="27" xfId="0" applyFont="1" applyFill="1" applyBorder="1" applyAlignment="1">
      <alignment horizontal="center" vertic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5" fillId="0" borderId="0" xfId="0" applyFont="1" applyAlignment="1">
      <alignment horizontal="left" vertical="top"/>
    </xf>
    <xf numFmtId="0" fontId="9" fillId="6" borderId="28" xfId="0" applyFont="1" applyFill="1" applyBorder="1" applyAlignment="1">
      <alignment horizontal="center" vertical="center" wrapText="1"/>
    </xf>
    <xf numFmtId="0" fontId="19" fillId="0" borderId="0" xfId="0" applyFont="1" applyAlignment="1">
      <alignment horizontal="left" vertical="top" wrapText="1"/>
    </xf>
    <xf numFmtId="0" fontId="9" fillId="6" borderId="27" xfId="0" applyFont="1" applyFill="1" applyBorder="1" applyAlignment="1">
      <alignment horizontal="center" vertical="center"/>
    </xf>
    <xf numFmtId="0" fontId="9" fillId="6" borderId="28" xfId="0" applyFont="1" applyFill="1" applyBorder="1" applyAlignment="1">
      <alignment horizontal="center" vertical="center"/>
    </xf>
    <xf numFmtId="0" fontId="9" fillId="6" borderId="29" xfId="0" applyFont="1" applyFill="1" applyBorder="1" applyAlignment="1">
      <alignment horizontal="center" vertical="center"/>
    </xf>
    <xf numFmtId="0" fontId="6" fillId="0" borderId="15" xfId="0" applyFont="1" applyBorder="1" applyAlignment="1">
      <alignment horizontal="center" vertical="center" wrapText="1"/>
    </xf>
    <xf numFmtId="0" fontId="6" fillId="3" borderId="41" xfId="0" applyFont="1" applyFill="1" applyBorder="1" applyAlignment="1">
      <alignment horizontal="center" vertical="center" wrapText="1"/>
    </xf>
    <xf numFmtId="0" fontId="19" fillId="0" borderId="0" xfId="0" applyFont="1" applyAlignment="1">
      <alignment horizontal="left" vertical="top"/>
    </xf>
    <xf numFmtId="0" fontId="6" fillId="0" borderId="35" xfId="0" applyFont="1" applyBorder="1" applyAlignment="1">
      <alignment horizontal="left" vertical="center" wrapText="1"/>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Fill="1" applyAlignment="1">
      <alignment horizontal="left" vertical="top" wrapText="1"/>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1" xfId="0" applyFont="1" applyBorder="1" applyAlignment="1">
      <alignment horizontal="left" vertical="center" wrapText="1"/>
    </xf>
    <xf numFmtId="0" fontId="6" fillId="0" borderId="38" xfId="0" applyFont="1" applyBorder="1" applyAlignment="1">
      <alignment horizontal="left" vertical="center" wrapText="1"/>
    </xf>
    <xf numFmtId="0" fontId="6" fillId="0" borderId="61" xfId="0" applyFont="1" applyBorder="1" applyAlignment="1">
      <alignment horizontal="left" vertical="center" wrapText="1"/>
    </xf>
    <xf numFmtId="0" fontId="6" fillId="0" borderId="62" xfId="0" applyFont="1" applyBorder="1" applyAlignment="1">
      <alignment horizontal="left" vertical="center" wrapText="1"/>
    </xf>
    <xf numFmtId="0" fontId="26" fillId="2" borderId="30" xfId="0" applyFont="1" applyFill="1" applyBorder="1" applyAlignment="1">
      <alignment horizontal="left"/>
    </xf>
    <xf numFmtId="0" fontId="26" fillId="2" borderId="31" xfId="0" applyFont="1" applyFill="1" applyBorder="1" applyAlignment="1">
      <alignment horizontal="left"/>
    </xf>
    <xf numFmtId="0" fontId="26" fillId="2" borderId="17" xfId="0" applyFont="1" applyFill="1" applyBorder="1" applyAlignment="1">
      <alignment horizontal="left"/>
    </xf>
    <xf numFmtId="0" fontId="6" fillId="0" borderId="39"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9" fillId="0" borderId="0" xfId="0" applyFont="1" applyFill="1" applyAlignment="1">
      <alignment horizontal="left" vertical="top" wrapText="1"/>
    </xf>
    <xf numFmtId="0" fontId="21" fillId="6" borderId="23" xfId="0" applyFont="1" applyFill="1" applyBorder="1" applyAlignment="1">
      <alignment horizontal="center" vertical="center"/>
    </xf>
    <xf numFmtId="0" fontId="21" fillId="6" borderId="24" xfId="0" applyFont="1" applyFill="1" applyBorder="1" applyAlignment="1">
      <alignment horizontal="center" vertical="center"/>
    </xf>
    <xf numFmtId="0" fontId="6" fillId="0" borderId="40"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6" fillId="3" borderId="1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0" xfId="0" applyFont="1" applyFill="1" applyAlignment="1">
      <alignment horizontal="left" vertical="top" wrapText="1"/>
    </xf>
    <xf numFmtId="0" fontId="6" fillId="2" borderId="34" xfId="0" applyFont="1" applyFill="1" applyBorder="1" applyAlignment="1">
      <alignment horizontal="center" wrapText="1"/>
    </xf>
    <xf numFmtId="0" fontId="6" fillId="2" borderId="28" xfId="0" applyFont="1" applyFill="1" applyBorder="1" applyAlignment="1">
      <alignment horizontal="center" wrapText="1"/>
    </xf>
    <xf numFmtId="0" fontId="6" fillId="2" borderId="29" xfId="0" applyFont="1" applyFill="1" applyBorder="1" applyAlignment="1">
      <alignment horizontal="center" wrapText="1"/>
    </xf>
    <xf numFmtId="0" fontId="6" fillId="0" borderId="9"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23" xfId="0" applyFont="1" applyFill="1" applyBorder="1" applyAlignment="1">
      <alignment horizontal="center" wrapText="1"/>
    </xf>
    <xf numFmtId="0" fontId="6" fillId="2" borderId="15" xfId="0" applyFont="1" applyFill="1" applyBorder="1" applyAlignment="1">
      <alignment horizontal="center" wrapText="1"/>
    </xf>
    <xf numFmtId="0" fontId="6" fillId="4" borderId="1" xfId="0" applyFont="1" applyFill="1" applyBorder="1" applyAlignment="1">
      <alignment horizontal="center" vertical="center" wrapText="1"/>
    </xf>
    <xf numFmtId="0" fontId="6" fillId="2" borderId="30" xfId="0" applyFont="1" applyFill="1" applyBorder="1" applyAlignment="1">
      <alignment horizontal="center" wrapText="1"/>
    </xf>
    <xf numFmtId="0" fontId="6" fillId="2" borderId="31" xfId="0" applyFont="1" applyFill="1" applyBorder="1" applyAlignment="1">
      <alignment horizontal="center" wrapText="1"/>
    </xf>
    <xf numFmtId="0" fontId="6" fillId="2" borderId="17" xfId="0" applyFont="1" applyFill="1" applyBorder="1" applyAlignment="1">
      <alignment horizontal="center" wrapText="1"/>
    </xf>
    <xf numFmtId="0" fontId="5" fillId="0" borderId="0" xfId="0" applyFont="1" applyAlignment="1">
      <alignment horizontal="left"/>
    </xf>
    <xf numFmtId="0" fontId="11" fillId="0" borderId="41"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21" fillId="6" borderId="27" xfId="0" applyFont="1" applyFill="1" applyBorder="1" applyAlignment="1">
      <alignment horizontal="center" vertical="center"/>
    </xf>
    <xf numFmtId="0" fontId="21" fillId="6" borderId="28" xfId="0" applyFont="1" applyFill="1" applyBorder="1" applyAlignment="1">
      <alignment horizontal="center" vertical="center"/>
    </xf>
    <xf numFmtId="0" fontId="21" fillId="6" borderId="29" xfId="0" applyFont="1" applyFill="1" applyBorder="1" applyAlignment="1">
      <alignment horizontal="center" vertical="center"/>
    </xf>
    <xf numFmtId="0" fontId="11" fillId="0" borderId="35" xfId="0" applyFont="1" applyBorder="1" applyAlignment="1">
      <alignment horizontal="left" vertical="center" wrapText="1"/>
    </xf>
    <xf numFmtId="0" fontId="11" fillId="0" borderId="39"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39"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1" fillId="0" borderId="0" xfId="0" applyFont="1" applyAlignment="1">
      <alignment horizontal="left" vertical="top" wrapText="1"/>
    </xf>
    <xf numFmtId="0" fontId="6" fillId="0" borderId="9" xfId="0" applyFont="1" applyBorder="1" applyAlignment="1">
      <alignment horizontal="center" vertical="center" wrapText="1"/>
    </xf>
    <xf numFmtId="0" fontId="6" fillId="0" borderId="20" xfId="0" applyFont="1" applyBorder="1" applyAlignment="1">
      <alignment horizontal="center" vertical="center" wrapText="1"/>
    </xf>
    <xf numFmtId="0" fontId="11" fillId="0" borderId="25" xfId="0" applyFont="1" applyBorder="1" applyAlignment="1">
      <alignment horizontal="center" vertical="center" wrapText="1"/>
    </xf>
    <xf numFmtId="0" fontId="19" fillId="0" borderId="0" xfId="0" applyFont="1" applyFill="1" applyAlignment="1">
      <alignment horizontal="left" vertical="top"/>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41" xfId="0" applyFont="1" applyBorder="1" applyAlignment="1">
      <alignment horizontal="center" vertical="center" wrapText="1"/>
    </xf>
    <xf numFmtId="0" fontId="2" fillId="6" borderId="22" xfId="0" applyFont="1" applyFill="1" applyBorder="1" applyAlignment="1">
      <alignment horizontal="center" vertical="center" wrapText="1"/>
    </xf>
    <xf numFmtId="0" fontId="15" fillId="0" borderId="0" xfId="0" applyFont="1" applyAlignment="1">
      <alignment horizontal="left" vertical="top" wrapText="1"/>
    </xf>
    <xf numFmtId="0" fontId="11" fillId="0" borderId="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26" fillId="0" borderId="56" xfId="0" applyFont="1" applyFill="1" applyBorder="1" applyAlignment="1">
      <alignment horizontal="center" vertical="center" wrapText="1"/>
    </xf>
    <xf numFmtId="0" fontId="26" fillId="0" borderId="66" xfId="0" applyFont="1" applyFill="1" applyBorder="1" applyAlignment="1">
      <alignment horizontal="center" vertical="center" wrapText="1"/>
    </xf>
    <xf numFmtId="0" fontId="11" fillId="0" borderId="33"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7" fillId="2" borderId="30" xfId="0" applyFont="1" applyFill="1" applyBorder="1" applyAlignment="1">
      <alignment horizontal="right" vertical="center" wrapText="1"/>
    </xf>
    <xf numFmtId="0" fontId="7" fillId="2" borderId="31" xfId="0" applyFont="1" applyFill="1" applyBorder="1" applyAlignment="1">
      <alignment horizontal="right" vertical="center" wrapText="1"/>
    </xf>
    <xf numFmtId="0" fontId="7" fillId="2" borderId="17" xfId="0" applyFont="1" applyFill="1" applyBorder="1" applyAlignment="1">
      <alignment horizontal="right" vertical="center" wrapText="1"/>
    </xf>
    <xf numFmtId="0" fontId="7" fillId="2" borderId="69" xfId="0" applyFont="1" applyFill="1" applyBorder="1" applyAlignment="1">
      <alignment horizontal="right" vertical="center"/>
    </xf>
    <xf numFmtId="0" fontId="7" fillId="2" borderId="70" xfId="0" applyFont="1" applyFill="1" applyBorder="1" applyAlignment="1">
      <alignment horizontal="right" vertical="center"/>
    </xf>
    <xf numFmtId="0" fontId="7" fillId="2" borderId="71" xfId="0" applyFont="1" applyFill="1" applyBorder="1" applyAlignment="1">
      <alignment horizontal="right" vertical="center"/>
    </xf>
    <xf numFmtId="0" fontId="11" fillId="0" borderId="6" xfId="0" applyFont="1" applyBorder="1" applyAlignment="1">
      <alignment horizontal="center"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2" fillId="6" borderId="34" xfId="0" applyFont="1" applyFill="1" applyBorder="1" applyAlignment="1">
      <alignment horizontal="center" vertical="center" wrapText="1"/>
    </xf>
    <xf numFmtId="0" fontId="6" fillId="0" borderId="8"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27" fillId="0" borderId="0" xfId="0" applyFont="1" applyFill="1" applyAlignment="1">
      <alignment horizontal="left" vertical="top" wrapText="1"/>
    </xf>
    <xf numFmtId="0" fontId="6" fillId="0" borderId="12" xfId="1" applyFont="1" applyBorder="1" applyAlignment="1">
      <alignment horizontal="center" wrapText="1"/>
    </xf>
    <xf numFmtId="0" fontId="6" fillId="0" borderId="50" xfId="1" applyFont="1" applyBorder="1" applyAlignment="1">
      <alignment horizontal="center" wrapText="1"/>
    </xf>
    <xf numFmtId="0" fontId="6" fillId="0" borderId="64" xfId="1" applyFont="1" applyBorder="1" applyAlignment="1">
      <alignment horizontal="center" wrapText="1"/>
    </xf>
    <xf numFmtId="0" fontId="27" fillId="0" borderId="0" xfId="0" applyFont="1" applyAlignment="1">
      <alignment horizontal="left" vertical="top"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vertical="center"/>
    </xf>
    <xf numFmtId="5" fontId="6" fillId="3" borderId="1" xfId="5" applyNumberFormat="1" applyFont="1" applyFill="1" applyBorder="1" applyAlignment="1">
      <alignment horizontal="center" vertical="center"/>
    </xf>
    <xf numFmtId="0" fontId="11" fillId="0" borderId="25" xfId="0" applyFont="1" applyBorder="1" applyAlignment="1">
      <alignment horizontal="right"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dvorak\Disk%20Google\dana%20pracovn&#237;%20materi&#225;ly\VZ%20V&#352;E%202020\VZ%20V&#352;E%202020%20KDE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dvorak\Disk%20Google\dana%20pracovn&#237;%20materi&#225;ly\VZ%20V&#352;E%202020\VZ%20V&#352;E%202020_KF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Z VŠE 2020"/>
    </sheetNames>
    <sheetDataSet>
      <sheetData sheetId="0" refreshError="1">
        <row r="11">
          <cell r="E11">
            <v>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Z VŠE 2020"/>
    </sheetNames>
    <sheetDataSet>
      <sheetData sheetId="0" refreshError="1">
        <row r="13">
          <cell r="E13">
            <v>2</v>
          </cell>
        </row>
      </sheetData>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activeCell="E14" sqref="E14"/>
    </sheetView>
  </sheetViews>
  <sheetFormatPr defaultColWidth="9.140625" defaultRowHeight="15" x14ac:dyDescent="0.25"/>
  <cols>
    <col min="1" max="1" width="35.140625" style="41" customWidth="1"/>
    <col min="2" max="2" width="153.42578125" style="40" customWidth="1"/>
    <col min="3" max="16384" width="9.140625" style="74"/>
  </cols>
  <sheetData>
    <row r="1" spans="1:2" ht="45" customHeight="1" x14ac:dyDescent="0.25">
      <c r="A1" s="607" t="s">
        <v>0</v>
      </c>
      <c r="B1" s="608"/>
    </row>
    <row r="2" spans="1:2" ht="15" customHeight="1" x14ac:dyDescent="0.25">
      <c r="A2" s="96"/>
      <c r="B2" s="96"/>
    </row>
    <row r="3" spans="1:2" ht="20.100000000000001" customHeight="1" x14ac:dyDescent="0.25">
      <c r="A3" s="97" t="s">
        <v>1</v>
      </c>
      <c r="B3" s="70"/>
    </row>
    <row r="4" spans="1:2" ht="30" customHeight="1" x14ac:dyDescent="0.25">
      <c r="A4" s="609" t="s">
        <v>2</v>
      </c>
      <c r="B4" s="610"/>
    </row>
    <row r="5" spans="1:2" ht="30" customHeight="1" x14ac:dyDescent="0.25">
      <c r="A5" s="604" t="s">
        <v>3</v>
      </c>
      <c r="B5" s="605"/>
    </row>
    <row r="6" spans="1:2" ht="15" customHeight="1" x14ac:dyDescent="0.25">
      <c r="A6" s="604" t="s">
        <v>4</v>
      </c>
      <c r="B6" s="605"/>
    </row>
    <row r="7" spans="1:2" ht="30.75" customHeight="1" x14ac:dyDescent="0.25">
      <c r="A7" s="604" t="s">
        <v>5</v>
      </c>
      <c r="B7" s="605"/>
    </row>
    <row r="8" spans="1:2" ht="15" customHeight="1" x14ac:dyDescent="0.25">
      <c r="A8" s="604" t="s">
        <v>6</v>
      </c>
      <c r="B8" s="605"/>
    </row>
    <row r="9" spans="1:2" ht="15" customHeight="1" x14ac:dyDescent="0.25">
      <c r="A9" s="604" t="s">
        <v>7</v>
      </c>
      <c r="B9" s="605"/>
    </row>
    <row r="10" spans="1:2" ht="15" customHeight="1" x14ac:dyDescent="0.25">
      <c r="A10" s="606"/>
      <c r="B10" s="606"/>
    </row>
    <row r="11" spans="1:2" ht="18.75" x14ac:dyDescent="0.25">
      <c r="A11" s="98" t="s">
        <v>8</v>
      </c>
      <c r="B11" s="98" t="s">
        <v>9</v>
      </c>
    </row>
    <row r="12" spans="1:2" ht="49.5" customHeight="1" x14ac:dyDescent="0.25">
      <c r="A12" s="31" t="s">
        <v>10</v>
      </c>
      <c r="B12" s="38" t="s">
        <v>11</v>
      </c>
    </row>
    <row r="13" spans="1:2" ht="45" x14ac:dyDescent="0.25">
      <c r="A13" s="29" t="s">
        <v>12</v>
      </c>
      <c r="B13" s="30" t="s">
        <v>13</v>
      </c>
    </row>
    <row r="14" spans="1:2" ht="92.25" customHeight="1" x14ac:dyDescent="0.25">
      <c r="A14" s="31" t="s">
        <v>14</v>
      </c>
      <c r="B14" s="38" t="s">
        <v>15</v>
      </c>
    </row>
    <row r="15" spans="1:2" ht="105" x14ac:dyDescent="0.25">
      <c r="A15" s="29" t="s">
        <v>16</v>
      </c>
      <c r="B15" s="39" t="s">
        <v>17</v>
      </c>
    </row>
    <row r="16" spans="1:2" ht="60" x14ac:dyDescent="0.25">
      <c r="A16" s="31" t="s">
        <v>18</v>
      </c>
      <c r="B16" s="38" t="s">
        <v>19</v>
      </c>
    </row>
    <row r="17" spans="1:2" ht="45" x14ac:dyDescent="0.25">
      <c r="A17" s="29" t="s">
        <v>20</v>
      </c>
      <c r="B17" s="39" t="s">
        <v>21</v>
      </c>
    </row>
    <row r="18" spans="1:2" ht="45" x14ac:dyDescent="0.25">
      <c r="A18" s="31" t="s">
        <v>22</v>
      </c>
      <c r="B18" s="38" t="s">
        <v>23</v>
      </c>
    </row>
    <row r="19" spans="1:2" ht="45" x14ac:dyDescent="0.25">
      <c r="A19" s="29" t="s">
        <v>24</v>
      </c>
      <c r="B19" s="39" t="s">
        <v>25</v>
      </c>
    </row>
    <row r="20" spans="1:2" ht="63.75" customHeight="1" x14ac:dyDescent="0.25">
      <c r="A20" s="31" t="s">
        <v>26</v>
      </c>
      <c r="B20" s="38" t="s">
        <v>27</v>
      </c>
    </row>
    <row r="21" spans="1:2" ht="78" customHeight="1" x14ac:dyDescent="0.25">
      <c r="A21" s="29" t="s">
        <v>28</v>
      </c>
      <c r="B21" s="39" t="s">
        <v>29</v>
      </c>
    </row>
    <row r="22" spans="1:2" ht="60" x14ac:dyDescent="0.25">
      <c r="A22" s="31" t="s">
        <v>30</v>
      </c>
      <c r="B22" s="38" t="s">
        <v>31</v>
      </c>
    </row>
    <row r="23" spans="1:2" ht="75" x14ac:dyDescent="0.25">
      <c r="A23" s="29" t="s">
        <v>32</v>
      </c>
      <c r="B23" s="39" t="s">
        <v>33</v>
      </c>
    </row>
    <row r="24" spans="1:2" ht="165" x14ac:dyDescent="0.25">
      <c r="A24" s="31" t="s">
        <v>34</v>
      </c>
      <c r="B24" s="38" t="s">
        <v>35</v>
      </c>
    </row>
    <row r="25" spans="1:2" ht="61.5" customHeight="1" x14ac:dyDescent="0.25">
      <c r="A25" s="29" t="s">
        <v>36</v>
      </c>
      <c r="B25" s="39" t="s">
        <v>37</v>
      </c>
    </row>
    <row r="26" spans="1:2" ht="60" x14ac:dyDescent="0.25">
      <c r="A26" s="31" t="s">
        <v>38</v>
      </c>
      <c r="B26" s="38" t="s">
        <v>39</v>
      </c>
    </row>
    <row r="27" spans="1:2" ht="75" x14ac:dyDescent="0.25">
      <c r="A27" s="29" t="s">
        <v>40</v>
      </c>
      <c r="B27" s="39" t="s">
        <v>41</v>
      </c>
    </row>
    <row r="28" spans="1:2" ht="90" x14ac:dyDescent="0.25">
      <c r="A28" s="67" t="s">
        <v>42</v>
      </c>
      <c r="B28" s="38" t="s">
        <v>43</v>
      </c>
    </row>
    <row r="29" spans="1:2" ht="47.25" customHeight="1" x14ac:dyDescent="0.25">
      <c r="A29" s="29" t="s">
        <v>44</v>
      </c>
      <c r="B29" s="39" t="s">
        <v>45</v>
      </c>
    </row>
    <row r="30" spans="1:2" ht="105" x14ac:dyDescent="0.25">
      <c r="A30" s="31" t="s">
        <v>46</v>
      </c>
      <c r="B30" s="38" t="s">
        <v>47</v>
      </c>
    </row>
    <row r="31" spans="1:2" ht="90" x14ac:dyDescent="0.25">
      <c r="A31" s="29" t="s">
        <v>48</v>
      </c>
      <c r="B31" s="39" t="s">
        <v>49</v>
      </c>
    </row>
    <row r="32" spans="1:2" ht="91.5" customHeight="1" x14ac:dyDescent="0.25">
      <c r="A32" s="31" t="s">
        <v>50</v>
      </c>
      <c r="B32" s="38" t="s">
        <v>51</v>
      </c>
    </row>
    <row r="33" spans="1:2" ht="45" x14ac:dyDescent="0.25">
      <c r="A33" s="29" t="s">
        <v>52</v>
      </c>
      <c r="B33" s="39" t="s">
        <v>53</v>
      </c>
    </row>
    <row r="34" spans="1:2" ht="60" x14ac:dyDescent="0.25">
      <c r="A34" s="31" t="s">
        <v>54</v>
      </c>
      <c r="B34" s="38" t="s">
        <v>55</v>
      </c>
    </row>
    <row r="35" spans="1:2" ht="60" x14ac:dyDescent="0.25">
      <c r="A35" s="29" t="s">
        <v>56</v>
      </c>
      <c r="B35" s="39" t="s">
        <v>57</v>
      </c>
    </row>
    <row r="36" spans="1:2" ht="60" x14ac:dyDescent="0.25">
      <c r="A36" s="31" t="s">
        <v>58</v>
      </c>
      <c r="B36" s="38" t="s">
        <v>59</v>
      </c>
    </row>
    <row r="37" spans="1:2" ht="90" x14ac:dyDescent="0.25">
      <c r="A37" s="29" t="s">
        <v>60</v>
      </c>
      <c r="B37" s="39" t="s">
        <v>61</v>
      </c>
    </row>
    <row r="38" spans="1:2" ht="30" customHeight="1" x14ac:dyDescent="0.25">
      <c r="A38" s="31" t="s">
        <v>62</v>
      </c>
      <c r="B38" s="38" t="s">
        <v>63</v>
      </c>
    </row>
    <row r="39" spans="1:2" ht="75" x14ac:dyDescent="0.25">
      <c r="A39" s="29" t="s">
        <v>64</v>
      </c>
      <c r="B39" s="39" t="s">
        <v>65</v>
      </c>
    </row>
    <row r="40" spans="1:2" x14ac:dyDescent="0.25">
      <c r="A40" s="74"/>
      <c r="B40" s="74"/>
    </row>
    <row r="41" spans="1:2" x14ac:dyDescent="0.25">
      <c r="A41" s="74"/>
      <c r="B41" s="74"/>
    </row>
    <row r="42" spans="1:2" x14ac:dyDescent="0.25">
      <c r="A42" s="74"/>
      <c r="B42" s="74"/>
    </row>
    <row r="43" spans="1:2" x14ac:dyDescent="0.25">
      <c r="A43" s="74"/>
      <c r="B43" s="74"/>
    </row>
    <row r="44" spans="1:2" x14ac:dyDescent="0.25">
      <c r="A44" s="74"/>
      <c r="B44" s="74"/>
    </row>
    <row r="45" spans="1:2" x14ac:dyDescent="0.25">
      <c r="A45" s="74"/>
      <c r="B45" s="74"/>
    </row>
    <row r="46" spans="1:2" x14ac:dyDescent="0.25">
      <c r="A46" s="74"/>
      <c r="B46" s="74"/>
    </row>
    <row r="47" spans="1:2" x14ac:dyDescent="0.25">
      <c r="A47" s="74"/>
      <c r="B47" s="74"/>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00B0F0"/>
    <pageSetUpPr fitToPage="1"/>
  </sheetPr>
  <dimension ref="A1:W119"/>
  <sheetViews>
    <sheetView zoomScaleNormal="100" workbookViewId="0">
      <selection activeCell="Q17" sqref="Q17"/>
    </sheetView>
  </sheetViews>
  <sheetFormatPr defaultColWidth="9.140625" defaultRowHeight="12.75" x14ac:dyDescent="0.2"/>
  <cols>
    <col min="1" max="1" width="47.7109375" style="2" customWidth="1"/>
    <col min="2" max="2" width="6.7109375" style="73" customWidth="1"/>
    <col min="3" max="13" width="8.7109375" style="1" customWidth="1"/>
    <col min="14" max="16384" width="9.140625" style="1"/>
  </cols>
  <sheetData>
    <row r="1" spans="1:23" ht="25.5" customHeight="1" x14ac:dyDescent="0.2">
      <c r="A1" s="615" t="s">
        <v>66</v>
      </c>
      <c r="B1" s="616"/>
      <c r="C1" s="616"/>
      <c r="D1" s="616"/>
      <c r="E1" s="616"/>
      <c r="F1" s="616"/>
      <c r="G1" s="616"/>
      <c r="H1" s="616"/>
      <c r="I1" s="616"/>
      <c r="J1" s="617"/>
      <c r="K1" s="618"/>
      <c r="M1" s="614"/>
      <c r="N1" s="614"/>
      <c r="O1" s="614"/>
      <c r="P1" s="614"/>
      <c r="Q1" s="614"/>
      <c r="R1" s="614"/>
      <c r="S1" s="614"/>
      <c r="T1" s="614"/>
      <c r="U1" s="614"/>
      <c r="V1" s="614"/>
      <c r="W1" s="614"/>
    </row>
    <row r="2" spans="1:23" s="5" customFormat="1" ht="38.25" customHeight="1" x14ac:dyDescent="0.2">
      <c r="A2" s="623" t="s">
        <v>631</v>
      </c>
      <c r="B2" s="104"/>
      <c r="C2" s="619" t="s">
        <v>695</v>
      </c>
      <c r="D2" s="620"/>
      <c r="E2" s="619" t="s">
        <v>696</v>
      </c>
      <c r="F2" s="620"/>
      <c r="G2" s="619" t="s">
        <v>694</v>
      </c>
      <c r="H2" s="620"/>
      <c r="I2" s="621" t="s">
        <v>697</v>
      </c>
      <c r="J2" s="622"/>
      <c r="K2" s="124" t="s">
        <v>71</v>
      </c>
      <c r="N2" s="32"/>
      <c r="O2" s="32"/>
      <c r="P2" s="32"/>
      <c r="Q2" s="32"/>
      <c r="R2" s="32"/>
      <c r="S2" s="32"/>
      <c r="T2" s="32"/>
      <c r="U2" s="32"/>
      <c r="V2" s="32"/>
      <c r="W2" s="32"/>
    </row>
    <row r="3" spans="1:23" s="5" customFormat="1" ht="13.5" customHeight="1" thickBot="1" x14ac:dyDescent="0.25">
      <c r="A3" s="624"/>
      <c r="B3" s="85"/>
      <c r="C3" s="125" t="s">
        <v>72</v>
      </c>
      <c r="D3" s="125" t="s">
        <v>73</v>
      </c>
      <c r="E3" s="125" t="s">
        <v>72</v>
      </c>
      <c r="F3" s="125" t="s">
        <v>73</v>
      </c>
      <c r="G3" s="125" t="s">
        <v>72</v>
      </c>
      <c r="H3" s="125" t="s">
        <v>73</v>
      </c>
      <c r="I3" s="126" t="s">
        <v>72</v>
      </c>
      <c r="J3" s="126" t="s">
        <v>73</v>
      </c>
      <c r="K3" s="80"/>
      <c r="M3" s="20"/>
    </row>
    <row r="4" spans="1:23" s="6" customFormat="1" ht="12.75" customHeight="1" x14ac:dyDescent="0.2">
      <c r="A4" s="225" t="s">
        <v>632</v>
      </c>
      <c r="B4" s="220"/>
      <c r="C4" s="198"/>
      <c r="D4" s="198"/>
      <c r="E4" s="198"/>
      <c r="F4" s="198"/>
      <c r="G4" s="198"/>
      <c r="H4" s="198"/>
      <c r="I4" s="198"/>
      <c r="J4" s="198"/>
      <c r="K4" s="199"/>
      <c r="M4" s="20"/>
    </row>
    <row r="5" spans="1:23" s="2" customFormat="1" ht="12.75" customHeight="1" x14ac:dyDescent="0.2">
      <c r="A5" s="217" t="s">
        <v>74</v>
      </c>
      <c r="B5" s="132" t="s">
        <v>75</v>
      </c>
      <c r="C5" s="611"/>
      <c r="D5" s="612"/>
      <c r="E5" s="612"/>
      <c r="F5" s="612"/>
      <c r="G5" s="612"/>
      <c r="H5" s="612"/>
      <c r="I5" s="612"/>
      <c r="J5" s="612"/>
      <c r="K5" s="613"/>
    </row>
    <row r="6" spans="1:23" ht="12.75" customHeight="1" x14ac:dyDescent="0.2">
      <c r="A6" s="211" t="s">
        <v>76</v>
      </c>
      <c r="B6" s="133" t="s">
        <v>77</v>
      </c>
      <c r="C6" s="177"/>
      <c r="D6" s="177"/>
      <c r="E6" s="177"/>
      <c r="F6" s="177"/>
      <c r="G6" s="177"/>
      <c r="H6" s="177"/>
      <c r="I6" s="177"/>
      <c r="J6" s="177"/>
      <c r="K6" s="180">
        <f>SUM(C6:J6)</f>
        <v>0</v>
      </c>
    </row>
    <row r="7" spans="1:23" ht="12.75" customHeight="1" x14ac:dyDescent="0.2">
      <c r="A7" s="211" t="s">
        <v>78</v>
      </c>
      <c r="B7" s="133" t="s">
        <v>79</v>
      </c>
      <c r="C7" s="177"/>
      <c r="D7" s="177"/>
      <c r="E7" s="177"/>
      <c r="F7" s="177"/>
      <c r="G7" s="177">
        <v>1</v>
      </c>
      <c r="H7" s="177"/>
      <c r="I7" s="178">
        <v>1</v>
      </c>
      <c r="J7" s="179">
        <v>1</v>
      </c>
      <c r="K7" s="180">
        <f t="shared" ref="K7:K16" si="0">SUM(C7:J7)</f>
        <v>3</v>
      </c>
    </row>
    <row r="8" spans="1:23" ht="12.75" customHeight="1" x14ac:dyDescent="0.2">
      <c r="A8" s="211" t="s">
        <v>80</v>
      </c>
      <c r="B8" s="133" t="s">
        <v>81</v>
      </c>
      <c r="C8" s="177"/>
      <c r="D8" s="177"/>
      <c r="E8" s="177"/>
      <c r="F8" s="177"/>
      <c r="G8" s="177"/>
      <c r="H8" s="177"/>
      <c r="I8" s="178"/>
      <c r="J8" s="179"/>
      <c r="K8" s="180">
        <f t="shared" si="0"/>
        <v>0</v>
      </c>
    </row>
    <row r="9" spans="1:23" ht="12.75" customHeight="1" x14ac:dyDescent="0.2">
      <c r="A9" s="211" t="s">
        <v>82</v>
      </c>
      <c r="B9" s="133" t="s">
        <v>83</v>
      </c>
      <c r="C9" s="177"/>
      <c r="D9" s="177"/>
      <c r="E9" s="177"/>
      <c r="F9" s="177"/>
      <c r="G9" s="177"/>
      <c r="H9" s="177"/>
      <c r="I9" s="178">
        <v>1</v>
      </c>
      <c r="J9" s="179">
        <v>1</v>
      </c>
      <c r="K9" s="180">
        <f t="shared" si="0"/>
        <v>2</v>
      </c>
    </row>
    <row r="10" spans="1:23" ht="12.75" customHeight="1" x14ac:dyDescent="0.2">
      <c r="A10" s="211" t="s">
        <v>84</v>
      </c>
      <c r="B10" s="133" t="s">
        <v>85</v>
      </c>
      <c r="C10" s="177">
        <v>5</v>
      </c>
      <c r="D10" s="177">
        <v>1</v>
      </c>
      <c r="E10" s="177"/>
      <c r="F10" s="177"/>
      <c r="G10" s="177">
        <v>9</v>
      </c>
      <c r="H10" s="177">
        <v>0</v>
      </c>
      <c r="I10" s="178">
        <v>5</v>
      </c>
      <c r="J10" s="179">
        <v>5</v>
      </c>
      <c r="K10" s="180">
        <f t="shared" si="0"/>
        <v>25</v>
      </c>
    </row>
    <row r="11" spans="1:23" ht="12.75" customHeight="1" x14ac:dyDescent="0.2">
      <c r="A11" s="211" t="s">
        <v>86</v>
      </c>
      <c r="B11" s="133" t="s">
        <v>87</v>
      </c>
      <c r="C11" s="177"/>
      <c r="D11" s="177"/>
      <c r="E11" s="177"/>
      <c r="F11" s="177"/>
      <c r="G11" s="177"/>
      <c r="H11" s="177"/>
      <c r="I11" s="178"/>
      <c r="J11" s="179"/>
      <c r="K11" s="180">
        <f t="shared" si="0"/>
        <v>0</v>
      </c>
    </row>
    <row r="12" spans="1:23" ht="12.75" customHeight="1" x14ac:dyDescent="0.2">
      <c r="A12" s="211" t="s">
        <v>88</v>
      </c>
      <c r="B12" s="133" t="s">
        <v>89</v>
      </c>
      <c r="C12" s="177"/>
      <c r="D12" s="177"/>
      <c r="E12" s="177"/>
      <c r="F12" s="177"/>
      <c r="G12" s="177"/>
      <c r="H12" s="177"/>
      <c r="I12" s="178"/>
      <c r="J12" s="179"/>
      <c r="K12" s="180">
        <f t="shared" si="0"/>
        <v>0</v>
      </c>
    </row>
    <row r="13" spans="1:23" ht="12.75" customHeight="1" x14ac:dyDescent="0.2">
      <c r="A13" s="211" t="s">
        <v>90</v>
      </c>
      <c r="B13" s="133" t="s">
        <v>91</v>
      </c>
      <c r="C13" s="177"/>
      <c r="D13" s="177"/>
      <c r="E13" s="177"/>
      <c r="F13" s="177"/>
      <c r="G13" s="177"/>
      <c r="H13" s="177"/>
      <c r="I13" s="178"/>
      <c r="J13" s="179"/>
      <c r="K13" s="180">
        <f t="shared" si="0"/>
        <v>0</v>
      </c>
    </row>
    <row r="14" spans="1:23" ht="12.75" customHeight="1" x14ac:dyDescent="0.2">
      <c r="A14" s="211" t="s">
        <v>92</v>
      </c>
      <c r="B14" s="133" t="s">
        <v>93</v>
      </c>
      <c r="C14" s="177"/>
      <c r="D14" s="177"/>
      <c r="E14" s="177"/>
      <c r="F14" s="177"/>
      <c r="G14" s="177"/>
      <c r="H14" s="177"/>
      <c r="I14" s="178"/>
      <c r="J14" s="179"/>
      <c r="K14" s="180">
        <f t="shared" si="0"/>
        <v>0</v>
      </c>
    </row>
    <row r="15" spans="1:23" ht="12.75" customHeight="1" x14ac:dyDescent="0.2">
      <c r="A15" s="211" t="s">
        <v>94</v>
      </c>
      <c r="B15" s="133" t="s">
        <v>95</v>
      </c>
      <c r="C15" s="177"/>
      <c r="D15" s="177"/>
      <c r="E15" s="177"/>
      <c r="F15" s="177"/>
      <c r="G15" s="177"/>
      <c r="H15" s="177"/>
      <c r="I15" s="178"/>
      <c r="J15" s="179"/>
      <c r="K15" s="180">
        <f t="shared" si="0"/>
        <v>0</v>
      </c>
    </row>
    <row r="16" spans="1:23" ht="12.75" customHeight="1" x14ac:dyDescent="0.2">
      <c r="A16" s="211" t="s">
        <v>96</v>
      </c>
      <c r="B16" s="133" t="s">
        <v>97</v>
      </c>
      <c r="C16" s="177"/>
      <c r="D16" s="177"/>
      <c r="E16" s="177"/>
      <c r="F16" s="177"/>
      <c r="G16" s="177"/>
      <c r="H16" s="177"/>
      <c r="I16" s="178"/>
      <c r="J16" s="179"/>
      <c r="K16" s="180">
        <f t="shared" si="0"/>
        <v>0</v>
      </c>
    </row>
    <row r="17" spans="1:11" ht="12.75" customHeight="1" thickBot="1" x14ac:dyDescent="0.25">
      <c r="A17" s="223" t="s">
        <v>642</v>
      </c>
      <c r="B17" s="153" t="s">
        <v>98</v>
      </c>
      <c r="C17" s="181">
        <f>SUM(C6:C16)</f>
        <v>5</v>
      </c>
      <c r="D17" s="181">
        <f t="shared" ref="D17:J17" si="1">SUM(D6:D16)</f>
        <v>1</v>
      </c>
      <c r="E17" s="181">
        <f t="shared" si="1"/>
        <v>0</v>
      </c>
      <c r="F17" s="181">
        <f t="shared" si="1"/>
        <v>0</v>
      </c>
      <c r="G17" s="181">
        <f t="shared" si="1"/>
        <v>10</v>
      </c>
      <c r="H17" s="181">
        <f t="shared" si="1"/>
        <v>0</v>
      </c>
      <c r="I17" s="181">
        <f t="shared" si="1"/>
        <v>7</v>
      </c>
      <c r="J17" s="181">
        <f t="shared" si="1"/>
        <v>7</v>
      </c>
      <c r="K17" s="180">
        <f>SUM(K6:K16)</f>
        <v>30</v>
      </c>
    </row>
    <row r="18" spans="1:11" ht="12.75" customHeight="1" x14ac:dyDescent="0.2">
      <c r="A18" s="225" t="s">
        <v>634</v>
      </c>
      <c r="B18" s="220"/>
      <c r="C18" s="198"/>
      <c r="D18" s="198"/>
      <c r="E18" s="198"/>
      <c r="F18" s="198"/>
      <c r="G18" s="198"/>
      <c r="H18" s="198"/>
      <c r="I18" s="198"/>
      <c r="J18" s="198"/>
      <c r="K18" s="199"/>
    </row>
    <row r="19" spans="1:11" ht="12.75" customHeight="1" x14ac:dyDescent="0.2">
      <c r="A19" s="217" t="s">
        <v>74</v>
      </c>
      <c r="B19" s="132" t="s">
        <v>75</v>
      </c>
      <c r="C19" s="611"/>
      <c r="D19" s="612"/>
      <c r="E19" s="612"/>
      <c r="F19" s="612"/>
      <c r="G19" s="612"/>
      <c r="H19" s="612"/>
      <c r="I19" s="612"/>
      <c r="J19" s="612"/>
      <c r="K19" s="613"/>
    </row>
    <row r="20" spans="1:11" ht="12.75" customHeight="1" x14ac:dyDescent="0.2">
      <c r="A20" s="211" t="s">
        <v>76</v>
      </c>
      <c r="B20" s="133" t="s">
        <v>77</v>
      </c>
      <c r="C20" s="177"/>
      <c r="D20" s="177"/>
      <c r="E20" s="177"/>
      <c r="F20" s="177"/>
      <c r="G20" s="177"/>
      <c r="H20" s="177"/>
      <c r="I20" s="177"/>
      <c r="J20" s="177"/>
      <c r="K20" s="180">
        <f>SUM(C20:J20)</f>
        <v>0</v>
      </c>
    </row>
    <row r="21" spans="1:11" ht="12.75" customHeight="1" x14ac:dyDescent="0.2">
      <c r="A21" s="211" t="s">
        <v>78</v>
      </c>
      <c r="B21" s="133" t="s">
        <v>79</v>
      </c>
      <c r="C21" s="177"/>
      <c r="D21" s="177"/>
      <c r="E21" s="177"/>
      <c r="F21" s="177"/>
      <c r="G21" s="177"/>
      <c r="H21" s="177"/>
      <c r="I21" s="178"/>
      <c r="J21" s="179"/>
      <c r="K21" s="180">
        <f t="shared" ref="K21:K30" si="2">SUM(C21:J21)</f>
        <v>0</v>
      </c>
    </row>
    <row r="22" spans="1:11" ht="12.75" customHeight="1" x14ac:dyDescent="0.2">
      <c r="A22" s="211" t="s">
        <v>80</v>
      </c>
      <c r="B22" s="133" t="s">
        <v>81</v>
      </c>
      <c r="C22" s="177"/>
      <c r="D22" s="177"/>
      <c r="E22" s="177"/>
      <c r="F22" s="177"/>
      <c r="G22" s="177"/>
      <c r="H22" s="177"/>
      <c r="I22" s="178"/>
      <c r="J22" s="179"/>
      <c r="K22" s="180">
        <f t="shared" si="2"/>
        <v>0</v>
      </c>
    </row>
    <row r="23" spans="1:11" ht="12.75" customHeight="1" x14ac:dyDescent="0.2">
      <c r="A23" s="211" t="s">
        <v>82</v>
      </c>
      <c r="B23" s="133" t="s">
        <v>83</v>
      </c>
      <c r="C23" s="177">
        <v>4</v>
      </c>
      <c r="D23" s="177"/>
      <c r="E23" s="177">
        <v>1</v>
      </c>
      <c r="F23" s="177"/>
      <c r="G23" s="177">
        <v>9</v>
      </c>
      <c r="H23" s="177"/>
      <c r="I23" s="178">
        <v>10</v>
      </c>
      <c r="J23" s="179">
        <v>10</v>
      </c>
      <c r="K23" s="180">
        <f t="shared" si="2"/>
        <v>34</v>
      </c>
    </row>
    <row r="24" spans="1:11" ht="12.75" customHeight="1" x14ac:dyDescent="0.2">
      <c r="A24" s="211" t="s">
        <v>84</v>
      </c>
      <c r="B24" s="133" t="s">
        <v>85</v>
      </c>
      <c r="C24" s="177">
        <v>4</v>
      </c>
      <c r="D24" s="177">
        <v>2</v>
      </c>
      <c r="E24" s="177">
        <v>1</v>
      </c>
      <c r="F24" s="177"/>
      <c r="G24" s="177">
        <v>3</v>
      </c>
      <c r="H24" s="177"/>
      <c r="I24" s="178">
        <v>2</v>
      </c>
      <c r="J24" s="179">
        <v>2</v>
      </c>
      <c r="K24" s="180">
        <f t="shared" si="2"/>
        <v>14</v>
      </c>
    </row>
    <row r="25" spans="1:11" ht="12.75" customHeight="1" x14ac:dyDescent="0.2">
      <c r="A25" s="211" t="s">
        <v>86</v>
      </c>
      <c r="B25" s="133" t="s">
        <v>87</v>
      </c>
      <c r="C25" s="177"/>
      <c r="D25" s="177"/>
      <c r="E25" s="177"/>
      <c r="F25" s="177"/>
      <c r="G25" s="177"/>
      <c r="H25" s="177"/>
      <c r="I25" s="178"/>
      <c r="J25" s="179"/>
      <c r="K25" s="180">
        <f t="shared" si="2"/>
        <v>0</v>
      </c>
    </row>
    <row r="26" spans="1:11" ht="12.75" customHeight="1" x14ac:dyDescent="0.2">
      <c r="A26" s="211" t="s">
        <v>88</v>
      </c>
      <c r="B26" s="133" t="s">
        <v>89</v>
      </c>
      <c r="C26" s="177"/>
      <c r="D26" s="177"/>
      <c r="E26" s="177"/>
      <c r="F26" s="177"/>
      <c r="G26" s="177"/>
      <c r="H26" s="177"/>
      <c r="I26" s="178"/>
      <c r="J26" s="179"/>
      <c r="K26" s="180">
        <f t="shared" si="2"/>
        <v>0</v>
      </c>
    </row>
    <row r="27" spans="1:11" ht="12.75" customHeight="1" x14ac:dyDescent="0.2">
      <c r="A27" s="211" t="s">
        <v>90</v>
      </c>
      <c r="B27" s="133" t="s">
        <v>91</v>
      </c>
      <c r="C27" s="177"/>
      <c r="D27" s="177"/>
      <c r="E27" s="177"/>
      <c r="F27" s="177"/>
      <c r="G27" s="177"/>
      <c r="H27" s="177"/>
      <c r="I27" s="178"/>
      <c r="J27" s="179"/>
      <c r="K27" s="180">
        <f t="shared" si="2"/>
        <v>0</v>
      </c>
    </row>
    <row r="28" spans="1:11" ht="12.75" customHeight="1" x14ac:dyDescent="0.2">
      <c r="A28" s="211" t="s">
        <v>92</v>
      </c>
      <c r="B28" s="133" t="s">
        <v>93</v>
      </c>
      <c r="C28" s="177"/>
      <c r="D28" s="177"/>
      <c r="E28" s="177"/>
      <c r="F28" s="177"/>
      <c r="G28" s="177"/>
      <c r="H28" s="177"/>
      <c r="I28" s="178"/>
      <c r="J28" s="179"/>
      <c r="K28" s="180">
        <f t="shared" si="2"/>
        <v>0</v>
      </c>
    </row>
    <row r="29" spans="1:11" ht="12.75" customHeight="1" x14ac:dyDescent="0.2">
      <c r="A29" s="211" t="s">
        <v>94</v>
      </c>
      <c r="B29" s="133" t="s">
        <v>95</v>
      </c>
      <c r="C29" s="177"/>
      <c r="D29" s="177"/>
      <c r="E29" s="177"/>
      <c r="F29" s="177"/>
      <c r="G29" s="177"/>
      <c r="H29" s="177"/>
      <c r="I29" s="178"/>
      <c r="J29" s="179"/>
      <c r="K29" s="180">
        <f t="shared" si="2"/>
        <v>0</v>
      </c>
    </row>
    <row r="30" spans="1:11" ht="12.75" customHeight="1" x14ac:dyDescent="0.2">
      <c r="A30" s="211" t="s">
        <v>96</v>
      </c>
      <c r="B30" s="133" t="s">
        <v>97</v>
      </c>
      <c r="C30" s="177"/>
      <c r="D30" s="177"/>
      <c r="E30" s="177"/>
      <c r="F30" s="177"/>
      <c r="G30" s="177"/>
      <c r="H30" s="177"/>
      <c r="I30" s="178"/>
      <c r="J30" s="179"/>
      <c r="K30" s="180">
        <f t="shared" si="2"/>
        <v>0</v>
      </c>
    </row>
    <row r="31" spans="1:11" ht="12.75" customHeight="1" thickBot="1" x14ac:dyDescent="0.25">
      <c r="A31" s="223" t="s">
        <v>643</v>
      </c>
      <c r="B31" s="153" t="s">
        <v>98</v>
      </c>
      <c r="C31" s="181">
        <f>SUM(C20:C30)</f>
        <v>8</v>
      </c>
      <c r="D31" s="181">
        <f t="shared" ref="D31:J31" si="3">SUM(D20:D30)</f>
        <v>2</v>
      </c>
      <c r="E31" s="181">
        <f t="shared" si="3"/>
        <v>2</v>
      </c>
      <c r="F31" s="181">
        <f t="shared" si="3"/>
        <v>0</v>
      </c>
      <c r="G31" s="181">
        <f t="shared" si="3"/>
        <v>12</v>
      </c>
      <c r="H31" s="181">
        <f t="shared" si="3"/>
        <v>0</v>
      </c>
      <c r="I31" s="181">
        <f t="shared" si="3"/>
        <v>12</v>
      </c>
      <c r="J31" s="181">
        <f t="shared" si="3"/>
        <v>12</v>
      </c>
      <c r="K31" s="180">
        <f>SUM(K20:K30)</f>
        <v>48</v>
      </c>
    </row>
    <row r="32" spans="1:11" ht="12.75" customHeight="1" x14ac:dyDescent="0.2">
      <c r="A32" s="225" t="s">
        <v>635</v>
      </c>
      <c r="B32" s="220"/>
      <c r="C32" s="198"/>
      <c r="D32" s="198"/>
      <c r="E32" s="198"/>
      <c r="F32" s="198"/>
      <c r="G32" s="198"/>
      <c r="H32" s="198"/>
      <c r="I32" s="198"/>
      <c r="J32" s="198"/>
      <c r="K32" s="199"/>
    </row>
    <row r="33" spans="1:11" ht="12.75" customHeight="1" x14ac:dyDescent="0.2">
      <c r="A33" s="217" t="s">
        <v>74</v>
      </c>
      <c r="B33" s="132" t="s">
        <v>75</v>
      </c>
      <c r="C33" s="611"/>
      <c r="D33" s="612"/>
      <c r="E33" s="612"/>
      <c r="F33" s="612"/>
      <c r="G33" s="612"/>
      <c r="H33" s="612"/>
      <c r="I33" s="612"/>
      <c r="J33" s="612"/>
      <c r="K33" s="613"/>
    </row>
    <row r="34" spans="1:11" ht="12.75" customHeight="1" x14ac:dyDescent="0.2">
      <c r="A34" s="211" t="s">
        <v>76</v>
      </c>
      <c r="B34" s="133" t="s">
        <v>77</v>
      </c>
      <c r="C34" s="177"/>
      <c r="D34" s="177"/>
      <c r="E34" s="177"/>
      <c r="F34" s="177"/>
      <c r="G34" s="177"/>
      <c r="H34" s="177"/>
      <c r="I34" s="177"/>
      <c r="J34" s="177"/>
      <c r="K34" s="200">
        <f>SUM(C34:J34)</f>
        <v>0</v>
      </c>
    </row>
    <row r="35" spans="1:11" ht="12.75" customHeight="1" x14ac:dyDescent="0.2">
      <c r="A35" s="211" t="s">
        <v>78</v>
      </c>
      <c r="B35" s="133" t="s">
        <v>79</v>
      </c>
      <c r="C35" s="177"/>
      <c r="D35" s="177"/>
      <c r="E35" s="177"/>
      <c r="F35" s="177"/>
      <c r="G35" s="177"/>
      <c r="H35" s="177"/>
      <c r="I35" s="178"/>
      <c r="J35" s="178"/>
      <c r="K35" s="200">
        <f t="shared" ref="K35:K44" si="4">SUM(C35:J35)</f>
        <v>0</v>
      </c>
    </row>
    <row r="36" spans="1:11" ht="12.75" customHeight="1" x14ac:dyDescent="0.2">
      <c r="A36" s="211" t="s">
        <v>80</v>
      </c>
      <c r="B36" s="133" t="s">
        <v>81</v>
      </c>
      <c r="C36" s="177"/>
      <c r="D36" s="177"/>
      <c r="E36" s="177"/>
      <c r="F36" s="177"/>
      <c r="G36" s="177"/>
      <c r="H36" s="177"/>
      <c r="I36" s="178"/>
      <c r="J36" s="178"/>
      <c r="K36" s="200">
        <f t="shared" si="4"/>
        <v>0</v>
      </c>
    </row>
    <row r="37" spans="1:11" ht="12.75" customHeight="1" x14ac:dyDescent="0.2">
      <c r="A37" s="211" t="s">
        <v>82</v>
      </c>
      <c r="B37" s="133" t="s">
        <v>83</v>
      </c>
      <c r="C37" s="177"/>
      <c r="D37" s="177"/>
      <c r="E37" s="177"/>
      <c r="F37" s="177"/>
      <c r="G37" s="177"/>
      <c r="H37" s="177"/>
      <c r="I37" s="178">
        <v>1</v>
      </c>
      <c r="J37" s="179">
        <v>1</v>
      </c>
      <c r="K37" s="200">
        <f t="shared" si="4"/>
        <v>2</v>
      </c>
    </row>
    <row r="38" spans="1:11" ht="12.75" customHeight="1" x14ac:dyDescent="0.2">
      <c r="A38" s="211" t="s">
        <v>84</v>
      </c>
      <c r="B38" s="133" t="s">
        <v>85</v>
      </c>
      <c r="C38" s="177">
        <v>5</v>
      </c>
      <c r="D38" s="177"/>
      <c r="E38" s="177"/>
      <c r="F38" s="177"/>
      <c r="G38" s="177">
        <v>5</v>
      </c>
      <c r="H38" s="177">
        <v>2</v>
      </c>
      <c r="I38" s="178">
        <v>3</v>
      </c>
      <c r="J38" s="179">
        <v>3</v>
      </c>
      <c r="K38" s="200">
        <f t="shared" si="4"/>
        <v>18</v>
      </c>
    </row>
    <row r="39" spans="1:11" ht="12.75" customHeight="1" x14ac:dyDescent="0.2">
      <c r="A39" s="211" t="s">
        <v>86</v>
      </c>
      <c r="B39" s="133" t="s">
        <v>87</v>
      </c>
      <c r="C39" s="177"/>
      <c r="D39" s="177"/>
      <c r="E39" s="177"/>
      <c r="F39" s="177"/>
      <c r="G39" s="177"/>
      <c r="H39" s="177"/>
      <c r="I39" s="178"/>
      <c r="J39" s="178"/>
      <c r="K39" s="200">
        <f t="shared" si="4"/>
        <v>0</v>
      </c>
    </row>
    <row r="40" spans="1:11" ht="12.75" customHeight="1" x14ac:dyDescent="0.2">
      <c r="A40" s="211" t="s">
        <v>88</v>
      </c>
      <c r="B40" s="133" t="s">
        <v>89</v>
      </c>
      <c r="C40" s="177"/>
      <c r="D40" s="177"/>
      <c r="E40" s="177"/>
      <c r="F40" s="177"/>
      <c r="G40" s="177"/>
      <c r="H40" s="177"/>
      <c r="I40" s="178"/>
      <c r="J40" s="178"/>
      <c r="K40" s="200">
        <f t="shared" si="4"/>
        <v>0</v>
      </c>
    </row>
    <row r="41" spans="1:11" ht="12.75" customHeight="1" x14ac:dyDescent="0.2">
      <c r="A41" s="211" t="s">
        <v>90</v>
      </c>
      <c r="B41" s="133" t="s">
        <v>91</v>
      </c>
      <c r="C41" s="177"/>
      <c r="D41" s="177"/>
      <c r="E41" s="177"/>
      <c r="F41" s="177"/>
      <c r="G41" s="177"/>
      <c r="H41" s="177"/>
      <c r="I41" s="178"/>
      <c r="J41" s="178"/>
      <c r="K41" s="200">
        <f t="shared" si="4"/>
        <v>0</v>
      </c>
    </row>
    <row r="42" spans="1:11" ht="12.75" customHeight="1" x14ac:dyDescent="0.2">
      <c r="A42" s="211" t="s">
        <v>92</v>
      </c>
      <c r="B42" s="133" t="s">
        <v>93</v>
      </c>
      <c r="C42" s="177"/>
      <c r="D42" s="177"/>
      <c r="E42" s="177"/>
      <c r="F42" s="177"/>
      <c r="G42" s="177"/>
      <c r="H42" s="177"/>
      <c r="I42" s="178"/>
      <c r="J42" s="178"/>
      <c r="K42" s="200">
        <f t="shared" si="4"/>
        <v>0</v>
      </c>
    </row>
    <row r="43" spans="1:11" ht="12.75" customHeight="1" x14ac:dyDescent="0.2">
      <c r="A43" s="211" t="s">
        <v>94</v>
      </c>
      <c r="B43" s="133" t="s">
        <v>95</v>
      </c>
      <c r="C43" s="177"/>
      <c r="D43" s="177"/>
      <c r="E43" s="177"/>
      <c r="F43" s="177"/>
      <c r="G43" s="177"/>
      <c r="H43" s="177"/>
      <c r="I43" s="178"/>
      <c r="J43" s="178"/>
      <c r="K43" s="200">
        <f t="shared" si="4"/>
        <v>0</v>
      </c>
    </row>
    <row r="44" spans="1:11" ht="12.75" customHeight="1" x14ac:dyDescent="0.2">
      <c r="A44" s="211" t="s">
        <v>96</v>
      </c>
      <c r="B44" s="133" t="s">
        <v>97</v>
      </c>
      <c r="C44" s="177"/>
      <c r="D44" s="177"/>
      <c r="E44" s="177"/>
      <c r="F44" s="177"/>
      <c r="G44" s="177"/>
      <c r="H44" s="177"/>
      <c r="I44" s="178"/>
      <c r="J44" s="178"/>
      <c r="K44" s="200">
        <f t="shared" si="4"/>
        <v>0</v>
      </c>
    </row>
    <row r="45" spans="1:11" ht="12.75" customHeight="1" thickBot="1" x14ac:dyDescent="0.25">
      <c r="A45" s="223" t="s">
        <v>644</v>
      </c>
      <c r="B45" s="197" t="s">
        <v>98</v>
      </c>
      <c r="C45" s="182">
        <f t="shared" ref="C45:J45" si="5">SUM(C34:C44)</f>
        <v>5</v>
      </c>
      <c r="D45" s="182">
        <f t="shared" si="5"/>
        <v>0</v>
      </c>
      <c r="E45" s="182">
        <f t="shared" si="5"/>
        <v>0</v>
      </c>
      <c r="F45" s="182">
        <f t="shared" si="5"/>
        <v>0</v>
      </c>
      <c r="G45" s="182">
        <f t="shared" si="5"/>
        <v>5</v>
      </c>
      <c r="H45" s="182">
        <f t="shared" si="5"/>
        <v>2</v>
      </c>
      <c r="I45" s="182">
        <f t="shared" si="5"/>
        <v>4</v>
      </c>
      <c r="J45" s="182">
        <f t="shared" si="5"/>
        <v>4</v>
      </c>
      <c r="K45" s="201">
        <f>SUM(K34:K44)</f>
        <v>20</v>
      </c>
    </row>
    <row r="46" spans="1:11" ht="12.75" customHeight="1" x14ac:dyDescent="0.2">
      <c r="A46" s="225" t="s">
        <v>636</v>
      </c>
      <c r="B46" s="220"/>
      <c r="C46" s="198"/>
      <c r="D46" s="198"/>
      <c r="E46" s="198"/>
      <c r="F46" s="198"/>
      <c r="G46" s="198"/>
      <c r="H46" s="198"/>
      <c r="I46" s="198"/>
      <c r="J46" s="198"/>
      <c r="K46" s="199"/>
    </row>
    <row r="47" spans="1:11" ht="12.75" customHeight="1" x14ac:dyDescent="0.2">
      <c r="A47" s="217" t="s">
        <v>74</v>
      </c>
      <c r="B47" s="132" t="s">
        <v>75</v>
      </c>
      <c r="C47" s="611"/>
      <c r="D47" s="612"/>
      <c r="E47" s="612"/>
      <c r="F47" s="612"/>
      <c r="G47" s="612"/>
      <c r="H47" s="612"/>
      <c r="I47" s="612"/>
      <c r="J47" s="612"/>
      <c r="K47" s="613"/>
    </row>
    <row r="48" spans="1:11" ht="12.75" customHeight="1" x14ac:dyDescent="0.2">
      <c r="A48" s="211" t="s">
        <v>76</v>
      </c>
      <c r="B48" s="133" t="s">
        <v>77</v>
      </c>
      <c r="C48" s="177"/>
      <c r="D48" s="177"/>
      <c r="E48" s="177"/>
      <c r="F48" s="177"/>
      <c r="G48" s="177"/>
      <c r="H48" s="177"/>
      <c r="I48" s="177"/>
      <c r="J48" s="177"/>
      <c r="K48" s="180">
        <f>SUM(C48:J48)</f>
        <v>0</v>
      </c>
    </row>
    <row r="49" spans="1:11" ht="12.75" customHeight="1" x14ac:dyDescent="0.2">
      <c r="A49" s="211" t="s">
        <v>78</v>
      </c>
      <c r="B49" s="133" t="s">
        <v>79</v>
      </c>
      <c r="C49" s="177"/>
      <c r="D49" s="177"/>
      <c r="E49" s="177"/>
      <c r="F49" s="177"/>
      <c r="G49" s="177"/>
      <c r="H49" s="177"/>
      <c r="I49" s="178"/>
      <c r="J49" s="179"/>
      <c r="K49" s="180">
        <f t="shared" ref="K49:K58" si="6">SUM(C49:J49)</f>
        <v>0</v>
      </c>
    </row>
    <row r="50" spans="1:11" ht="12.75" customHeight="1" x14ac:dyDescent="0.2">
      <c r="A50" s="211" t="s">
        <v>80</v>
      </c>
      <c r="B50" s="133" t="s">
        <v>81</v>
      </c>
      <c r="C50" s="177"/>
      <c r="D50" s="177"/>
      <c r="E50" s="177"/>
      <c r="F50" s="177"/>
      <c r="G50" s="177"/>
      <c r="H50" s="177"/>
      <c r="I50" s="178"/>
      <c r="J50" s="179"/>
      <c r="K50" s="180">
        <f t="shared" si="6"/>
        <v>0</v>
      </c>
    </row>
    <row r="51" spans="1:11" ht="12.75" customHeight="1" x14ac:dyDescent="0.2">
      <c r="A51" s="211" t="s">
        <v>82</v>
      </c>
      <c r="B51" s="133" t="s">
        <v>83</v>
      </c>
      <c r="C51" s="177"/>
      <c r="D51" s="177"/>
      <c r="E51" s="177"/>
      <c r="F51" s="177"/>
      <c r="G51" s="177">
        <v>2</v>
      </c>
      <c r="H51" s="177"/>
      <c r="I51" s="178"/>
      <c r="J51" s="179"/>
      <c r="K51" s="180">
        <f t="shared" si="6"/>
        <v>2</v>
      </c>
    </row>
    <row r="52" spans="1:11" ht="12.75" customHeight="1" x14ac:dyDescent="0.2">
      <c r="A52" s="211" t="s">
        <v>84</v>
      </c>
      <c r="B52" s="133" t="s">
        <v>85</v>
      </c>
      <c r="C52" s="177"/>
      <c r="D52" s="177"/>
      <c r="E52" s="177"/>
      <c r="F52" s="177"/>
      <c r="G52" s="177"/>
      <c r="H52" s="177"/>
      <c r="I52" s="178"/>
      <c r="J52" s="179"/>
      <c r="K52" s="180">
        <f t="shared" si="6"/>
        <v>0</v>
      </c>
    </row>
    <row r="53" spans="1:11" ht="12.75" customHeight="1" x14ac:dyDescent="0.2">
      <c r="A53" s="211" t="s">
        <v>86</v>
      </c>
      <c r="B53" s="133" t="s">
        <v>87</v>
      </c>
      <c r="C53" s="177">
        <v>2</v>
      </c>
      <c r="D53" s="177"/>
      <c r="E53" s="177"/>
      <c r="F53" s="177"/>
      <c r="G53" s="177">
        <v>3</v>
      </c>
      <c r="H53" s="177"/>
      <c r="I53" s="178">
        <v>5</v>
      </c>
      <c r="J53" s="179">
        <v>5</v>
      </c>
      <c r="K53" s="180">
        <f t="shared" si="6"/>
        <v>15</v>
      </c>
    </row>
    <row r="54" spans="1:11" ht="12.75" customHeight="1" x14ac:dyDescent="0.2">
      <c r="A54" s="211" t="s">
        <v>88</v>
      </c>
      <c r="B54" s="133" t="s">
        <v>89</v>
      </c>
      <c r="C54" s="177">
        <v>5</v>
      </c>
      <c r="D54" s="177"/>
      <c r="E54" s="177"/>
      <c r="F54" s="177"/>
      <c r="G54" s="177">
        <v>7</v>
      </c>
      <c r="H54" s="177">
        <v>2</v>
      </c>
      <c r="I54" s="178">
        <v>3</v>
      </c>
      <c r="J54" s="179">
        <v>3</v>
      </c>
      <c r="K54" s="180">
        <f t="shared" si="6"/>
        <v>20</v>
      </c>
    </row>
    <row r="55" spans="1:11" ht="12.75" customHeight="1" x14ac:dyDescent="0.2">
      <c r="A55" s="211" t="s">
        <v>90</v>
      </c>
      <c r="B55" s="133" t="s">
        <v>91</v>
      </c>
      <c r="C55" s="177"/>
      <c r="D55" s="177"/>
      <c r="E55" s="177"/>
      <c r="F55" s="177"/>
      <c r="G55" s="177"/>
      <c r="H55" s="177"/>
      <c r="I55" s="178"/>
      <c r="J55" s="179"/>
      <c r="K55" s="180">
        <f t="shared" si="6"/>
        <v>0</v>
      </c>
    </row>
    <row r="56" spans="1:11" ht="12.75" customHeight="1" x14ac:dyDescent="0.2">
      <c r="A56" s="211" t="s">
        <v>92</v>
      </c>
      <c r="B56" s="133" t="s">
        <v>93</v>
      </c>
      <c r="C56" s="177"/>
      <c r="D56" s="177"/>
      <c r="E56" s="177"/>
      <c r="F56" s="177"/>
      <c r="G56" s="177"/>
      <c r="H56" s="177"/>
      <c r="I56" s="178"/>
      <c r="J56" s="179"/>
      <c r="K56" s="180">
        <f t="shared" si="6"/>
        <v>0</v>
      </c>
    </row>
    <row r="57" spans="1:11" ht="12.75" customHeight="1" x14ac:dyDescent="0.2">
      <c r="A57" s="211" t="s">
        <v>94</v>
      </c>
      <c r="B57" s="133" t="s">
        <v>95</v>
      </c>
      <c r="C57" s="177"/>
      <c r="D57" s="177"/>
      <c r="E57" s="177"/>
      <c r="F57" s="177"/>
      <c r="G57" s="177"/>
      <c r="H57" s="177"/>
      <c r="I57" s="178"/>
      <c r="J57" s="179"/>
      <c r="K57" s="180">
        <f t="shared" si="6"/>
        <v>0</v>
      </c>
    </row>
    <row r="58" spans="1:11" ht="12.75" customHeight="1" x14ac:dyDescent="0.2">
      <c r="A58" s="211" t="s">
        <v>96</v>
      </c>
      <c r="B58" s="133" t="s">
        <v>97</v>
      </c>
      <c r="C58" s="177"/>
      <c r="D58" s="177"/>
      <c r="E58" s="177"/>
      <c r="F58" s="177"/>
      <c r="G58" s="177"/>
      <c r="H58" s="177"/>
      <c r="I58" s="178"/>
      <c r="J58" s="179"/>
      <c r="K58" s="180">
        <f t="shared" si="6"/>
        <v>0</v>
      </c>
    </row>
    <row r="59" spans="1:11" ht="12.75" customHeight="1" thickBot="1" x14ac:dyDescent="0.25">
      <c r="A59" s="223" t="s">
        <v>645</v>
      </c>
      <c r="B59" s="153" t="s">
        <v>98</v>
      </c>
      <c r="C59" s="181">
        <f>SUM(C48:C58)</f>
        <v>7</v>
      </c>
      <c r="D59" s="181">
        <f t="shared" ref="D59:J59" si="7">SUM(D48:D58)</f>
        <v>0</v>
      </c>
      <c r="E59" s="181">
        <f t="shared" si="7"/>
        <v>0</v>
      </c>
      <c r="F59" s="181">
        <f t="shared" si="7"/>
        <v>0</v>
      </c>
      <c r="G59" s="181">
        <f t="shared" si="7"/>
        <v>12</v>
      </c>
      <c r="H59" s="181">
        <f t="shared" si="7"/>
        <v>2</v>
      </c>
      <c r="I59" s="181">
        <f t="shared" si="7"/>
        <v>8</v>
      </c>
      <c r="J59" s="181">
        <f t="shared" si="7"/>
        <v>8</v>
      </c>
      <c r="K59" s="180">
        <f>SUM(K48:K58)</f>
        <v>37</v>
      </c>
    </row>
    <row r="60" spans="1:11" ht="12.75" customHeight="1" x14ac:dyDescent="0.2">
      <c r="A60" s="225" t="s">
        <v>637</v>
      </c>
      <c r="B60" s="220"/>
      <c r="C60" s="198"/>
      <c r="D60" s="198"/>
      <c r="E60" s="198"/>
      <c r="F60" s="198"/>
      <c r="G60" s="198"/>
      <c r="H60" s="198"/>
      <c r="I60" s="198"/>
      <c r="J60" s="198"/>
      <c r="K60" s="199"/>
    </row>
    <row r="61" spans="1:11" ht="12.75" customHeight="1" x14ac:dyDescent="0.2">
      <c r="A61" s="217" t="s">
        <v>74</v>
      </c>
      <c r="B61" s="132" t="s">
        <v>75</v>
      </c>
      <c r="C61" s="611"/>
      <c r="D61" s="612"/>
      <c r="E61" s="612"/>
      <c r="F61" s="612"/>
      <c r="G61" s="612"/>
      <c r="H61" s="612"/>
      <c r="I61" s="612"/>
      <c r="J61" s="612"/>
      <c r="K61" s="613"/>
    </row>
    <row r="62" spans="1:11" ht="12.75" customHeight="1" x14ac:dyDescent="0.2">
      <c r="A62" s="211" t="s">
        <v>76</v>
      </c>
      <c r="B62" s="133" t="s">
        <v>77</v>
      </c>
      <c r="C62" s="177"/>
      <c r="D62" s="177"/>
      <c r="E62" s="177"/>
      <c r="F62" s="177"/>
      <c r="G62" s="177"/>
      <c r="H62" s="177"/>
      <c r="I62" s="177"/>
      <c r="J62" s="177"/>
      <c r="K62" s="180">
        <f>SUM(C62:J62)</f>
        <v>0</v>
      </c>
    </row>
    <row r="63" spans="1:11" ht="12.75" customHeight="1" x14ac:dyDescent="0.2">
      <c r="A63" s="211" t="s">
        <v>78</v>
      </c>
      <c r="B63" s="133" t="s">
        <v>79</v>
      </c>
      <c r="C63" s="177"/>
      <c r="D63" s="177"/>
      <c r="E63" s="177"/>
      <c r="F63" s="177"/>
      <c r="G63" s="177"/>
      <c r="H63" s="177"/>
      <c r="I63" s="178"/>
      <c r="J63" s="179"/>
      <c r="K63" s="180">
        <f t="shared" ref="K63:K72" si="8">SUM(C63:J63)</f>
        <v>0</v>
      </c>
    </row>
    <row r="64" spans="1:11" ht="12.75" customHeight="1" x14ac:dyDescent="0.2">
      <c r="A64" s="211" t="s">
        <v>80</v>
      </c>
      <c r="B64" s="133" t="s">
        <v>81</v>
      </c>
      <c r="C64" s="177"/>
      <c r="D64" s="177"/>
      <c r="E64" s="177"/>
      <c r="F64" s="177"/>
      <c r="G64" s="177">
        <v>1</v>
      </c>
      <c r="H64" s="177"/>
      <c r="I64" s="178"/>
      <c r="J64" s="179"/>
      <c r="K64" s="180">
        <f t="shared" si="8"/>
        <v>1</v>
      </c>
    </row>
    <row r="65" spans="1:11" ht="12.75" customHeight="1" x14ac:dyDescent="0.2">
      <c r="A65" s="211" t="s">
        <v>82</v>
      </c>
      <c r="B65" s="133" t="s">
        <v>83</v>
      </c>
      <c r="C65" s="177">
        <v>5</v>
      </c>
      <c r="D65" s="177"/>
      <c r="E65" s="177">
        <v>1</v>
      </c>
      <c r="F65" s="177">
        <v>1</v>
      </c>
      <c r="G65" s="177">
        <v>7</v>
      </c>
      <c r="H65" s="177"/>
      <c r="I65" s="178">
        <v>9</v>
      </c>
      <c r="J65" s="179">
        <v>3</v>
      </c>
      <c r="K65" s="180">
        <f t="shared" si="8"/>
        <v>26</v>
      </c>
    </row>
    <row r="66" spans="1:11" ht="12.75" customHeight="1" x14ac:dyDescent="0.2">
      <c r="A66" s="211" t="s">
        <v>84</v>
      </c>
      <c r="B66" s="133" t="s">
        <v>85</v>
      </c>
      <c r="C66" s="177"/>
      <c r="D66" s="177"/>
      <c r="E66" s="177"/>
      <c r="F66" s="177"/>
      <c r="G66" s="177"/>
      <c r="H66" s="177"/>
      <c r="I66" s="178"/>
      <c r="J66" s="179"/>
      <c r="K66" s="180">
        <f t="shared" si="8"/>
        <v>0</v>
      </c>
    </row>
    <row r="67" spans="1:11" ht="12.75" customHeight="1" x14ac:dyDescent="0.2">
      <c r="A67" s="211" t="s">
        <v>86</v>
      </c>
      <c r="B67" s="133" t="s">
        <v>87</v>
      </c>
      <c r="C67" s="177"/>
      <c r="D67" s="177"/>
      <c r="E67" s="177"/>
      <c r="F67" s="177"/>
      <c r="G67" s="177"/>
      <c r="H67" s="177"/>
      <c r="I67" s="178"/>
      <c r="J67" s="179"/>
      <c r="K67" s="180">
        <f t="shared" si="8"/>
        <v>0</v>
      </c>
    </row>
    <row r="68" spans="1:11" ht="12.75" customHeight="1" x14ac:dyDescent="0.2">
      <c r="A68" s="211" t="s">
        <v>88</v>
      </c>
      <c r="B68" s="133" t="s">
        <v>89</v>
      </c>
      <c r="C68" s="177"/>
      <c r="D68" s="177"/>
      <c r="E68" s="177"/>
      <c r="F68" s="177"/>
      <c r="G68" s="177"/>
      <c r="H68" s="177"/>
      <c r="I68" s="178"/>
      <c r="J68" s="179"/>
      <c r="K68" s="180">
        <f t="shared" si="8"/>
        <v>0</v>
      </c>
    </row>
    <row r="69" spans="1:11" ht="12.75" customHeight="1" x14ac:dyDescent="0.2">
      <c r="A69" s="211" t="s">
        <v>90</v>
      </c>
      <c r="B69" s="133" t="s">
        <v>91</v>
      </c>
      <c r="C69" s="177"/>
      <c r="D69" s="177"/>
      <c r="E69" s="177"/>
      <c r="F69" s="177"/>
      <c r="G69" s="177"/>
      <c r="H69" s="177"/>
      <c r="I69" s="178"/>
      <c r="J69" s="179"/>
      <c r="K69" s="180">
        <f t="shared" si="8"/>
        <v>0</v>
      </c>
    </row>
    <row r="70" spans="1:11" ht="12.75" customHeight="1" x14ac:dyDescent="0.2">
      <c r="A70" s="211" t="s">
        <v>92</v>
      </c>
      <c r="B70" s="133" t="s">
        <v>93</v>
      </c>
      <c r="C70" s="177"/>
      <c r="D70" s="177"/>
      <c r="E70" s="177"/>
      <c r="F70" s="177"/>
      <c r="G70" s="177"/>
      <c r="H70" s="177"/>
      <c r="I70" s="178"/>
      <c r="J70" s="179"/>
      <c r="K70" s="180">
        <f t="shared" si="8"/>
        <v>0</v>
      </c>
    </row>
    <row r="71" spans="1:11" ht="12.75" customHeight="1" x14ac:dyDescent="0.2">
      <c r="A71" s="211" t="s">
        <v>94</v>
      </c>
      <c r="B71" s="133" t="s">
        <v>95</v>
      </c>
      <c r="C71" s="177"/>
      <c r="D71" s="177"/>
      <c r="E71" s="177"/>
      <c r="F71" s="177"/>
      <c r="G71" s="177"/>
      <c r="H71" s="177"/>
      <c r="I71" s="178"/>
      <c r="J71" s="179"/>
      <c r="K71" s="180">
        <f t="shared" si="8"/>
        <v>0</v>
      </c>
    </row>
    <row r="72" spans="1:11" ht="12.75" customHeight="1" x14ac:dyDescent="0.2">
      <c r="A72" s="211" t="s">
        <v>96</v>
      </c>
      <c r="B72" s="133" t="s">
        <v>97</v>
      </c>
      <c r="C72" s="177"/>
      <c r="D72" s="177"/>
      <c r="E72" s="177"/>
      <c r="F72" s="177"/>
      <c r="G72" s="177"/>
      <c r="H72" s="177"/>
      <c r="I72" s="178"/>
      <c r="J72" s="179"/>
      <c r="K72" s="180">
        <f t="shared" si="8"/>
        <v>0</v>
      </c>
    </row>
    <row r="73" spans="1:11" ht="12.75" customHeight="1" thickBot="1" x14ac:dyDescent="0.25">
      <c r="A73" s="223" t="s">
        <v>646</v>
      </c>
      <c r="B73" s="134" t="s">
        <v>98</v>
      </c>
      <c r="C73" s="182">
        <f>SUM(C62:C72)</f>
        <v>5</v>
      </c>
      <c r="D73" s="182">
        <f t="shared" ref="D73:J73" si="9">SUM(D62:D72)</f>
        <v>0</v>
      </c>
      <c r="E73" s="182">
        <f t="shared" si="9"/>
        <v>1</v>
      </c>
      <c r="F73" s="182">
        <f t="shared" si="9"/>
        <v>1</v>
      </c>
      <c r="G73" s="182">
        <f t="shared" si="9"/>
        <v>8</v>
      </c>
      <c r="H73" s="182">
        <f t="shared" si="9"/>
        <v>0</v>
      </c>
      <c r="I73" s="182">
        <f t="shared" si="9"/>
        <v>9</v>
      </c>
      <c r="J73" s="182">
        <f t="shared" si="9"/>
        <v>3</v>
      </c>
      <c r="K73" s="183">
        <f>SUM(K62:K72)</f>
        <v>27</v>
      </c>
    </row>
    <row r="74" spans="1:11" ht="12.75" customHeight="1" x14ac:dyDescent="0.2">
      <c r="A74" s="225" t="s">
        <v>638</v>
      </c>
      <c r="B74" s="135"/>
      <c r="C74" s="188"/>
      <c r="D74" s="189"/>
      <c r="E74" s="189"/>
      <c r="F74" s="189"/>
      <c r="G74" s="189"/>
      <c r="H74" s="189"/>
      <c r="I74" s="189"/>
      <c r="J74" s="189"/>
      <c r="K74" s="190"/>
    </row>
    <row r="75" spans="1:11" ht="12.75" customHeight="1" x14ac:dyDescent="0.2">
      <c r="A75" s="217" t="s">
        <v>74</v>
      </c>
      <c r="B75" s="132" t="s">
        <v>75</v>
      </c>
      <c r="C75" s="191"/>
      <c r="D75" s="192"/>
      <c r="E75" s="192"/>
      <c r="F75" s="192"/>
      <c r="G75" s="192"/>
      <c r="H75" s="192"/>
      <c r="I75" s="192"/>
      <c r="J75" s="192"/>
      <c r="K75" s="193"/>
    </row>
    <row r="76" spans="1:11" ht="12.75" customHeight="1" x14ac:dyDescent="0.2">
      <c r="A76" s="211" t="s">
        <v>76</v>
      </c>
      <c r="B76" s="133" t="s">
        <v>77</v>
      </c>
      <c r="C76" s="177"/>
      <c r="D76" s="177"/>
      <c r="E76" s="177"/>
      <c r="F76" s="177"/>
      <c r="G76" s="177"/>
      <c r="H76" s="177"/>
      <c r="I76" s="178"/>
      <c r="J76" s="179"/>
      <c r="K76" s="180">
        <f>SUM(C76:J76)</f>
        <v>0</v>
      </c>
    </row>
    <row r="77" spans="1:11" ht="12.75" customHeight="1" x14ac:dyDescent="0.2">
      <c r="A77" s="211" t="s">
        <v>78</v>
      </c>
      <c r="B77" s="133" t="s">
        <v>79</v>
      </c>
      <c r="C77" s="177"/>
      <c r="D77" s="177"/>
      <c r="E77" s="177"/>
      <c r="F77" s="177"/>
      <c r="G77" s="177"/>
      <c r="H77" s="177"/>
      <c r="I77" s="178"/>
      <c r="J77" s="179"/>
      <c r="K77" s="180">
        <f t="shared" ref="K77:K86" si="10">SUM(C77:J77)</f>
        <v>0</v>
      </c>
    </row>
    <row r="78" spans="1:11" ht="12.75" customHeight="1" x14ac:dyDescent="0.2">
      <c r="A78" s="211" t="s">
        <v>80</v>
      </c>
      <c r="B78" s="133" t="s">
        <v>81</v>
      </c>
      <c r="C78" s="177"/>
      <c r="D78" s="177"/>
      <c r="E78" s="177"/>
      <c r="F78" s="177"/>
      <c r="G78" s="177"/>
      <c r="H78" s="177"/>
      <c r="I78" s="178"/>
      <c r="J78" s="179"/>
      <c r="K78" s="180">
        <f t="shared" si="10"/>
        <v>0</v>
      </c>
    </row>
    <row r="79" spans="1:11" ht="12.75" customHeight="1" x14ac:dyDescent="0.2">
      <c r="A79" s="211" t="s">
        <v>82</v>
      </c>
      <c r="B79" s="133" t="s">
        <v>83</v>
      </c>
      <c r="C79" s="177"/>
      <c r="D79" s="177"/>
      <c r="E79" s="177"/>
      <c r="F79" s="177"/>
      <c r="G79" s="177"/>
      <c r="H79" s="177"/>
      <c r="I79" s="178"/>
      <c r="J79" s="179"/>
      <c r="K79" s="180">
        <f t="shared" si="10"/>
        <v>0</v>
      </c>
    </row>
    <row r="80" spans="1:11" ht="12.75" customHeight="1" x14ac:dyDescent="0.2">
      <c r="A80" s="211" t="s">
        <v>84</v>
      </c>
      <c r="B80" s="133" t="s">
        <v>85</v>
      </c>
      <c r="C80" s="177">
        <v>2</v>
      </c>
      <c r="D80" s="177">
        <v>2</v>
      </c>
      <c r="E80" s="177"/>
      <c r="F80" s="177"/>
      <c r="G80" s="177">
        <v>2</v>
      </c>
      <c r="H80" s="177">
        <v>2</v>
      </c>
      <c r="I80" s="178">
        <v>3</v>
      </c>
      <c r="J80" s="179">
        <v>3</v>
      </c>
      <c r="K80" s="180">
        <f t="shared" si="10"/>
        <v>14</v>
      </c>
    </row>
    <row r="81" spans="1:11" ht="12.75" customHeight="1" x14ac:dyDescent="0.2">
      <c r="A81" s="211" t="s">
        <v>86</v>
      </c>
      <c r="B81" s="133" t="s">
        <v>87</v>
      </c>
      <c r="C81" s="177"/>
      <c r="D81" s="177"/>
      <c r="E81" s="177"/>
      <c r="F81" s="177"/>
      <c r="G81" s="177"/>
      <c r="H81" s="177"/>
      <c r="I81" s="178"/>
      <c r="J81" s="179"/>
      <c r="K81" s="180">
        <f t="shared" si="10"/>
        <v>0</v>
      </c>
    </row>
    <row r="82" spans="1:11" ht="12.75" customHeight="1" x14ac:dyDescent="0.2">
      <c r="A82" s="211" t="s">
        <v>88</v>
      </c>
      <c r="B82" s="133" t="s">
        <v>89</v>
      </c>
      <c r="C82" s="177"/>
      <c r="D82" s="177"/>
      <c r="E82" s="177"/>
      <c r="F82" s="177"/>
      <c r="G82" s="177"/>
      <c r="H82" s="177"/>
      <c r="I82" s="178"/>
      <c r="J82" s="179"/>
      <c r="K82" s="180">
        <f t="shared" si="10"/>
        <v>0</v>
      </c>
    </row>
    <row r="83" spans="1:11" ht="12.75" customHeight="1" x14ac:dyDescent="0.2">
      <c r="A83" s="211" t="s">
        <v>90</v>
      </c>
      <c r="B83" s="133" t="s">
        <v>91</v>
      </c>
      <c r="C83" s="177"/>
      <c r="D83" s="177"/>
      <c r="E83" s="177"/>
      <c r="F83" s="177"/>
      <c r="G83" s="177"/>
      <c r="H83" s="177"/>
      <c r="I83" s="178"/>
      <c r="J83" s="179"/>
      <c r="K83" s="180">
        <f t="shared" si="10"/>
        <v>0</v>
      </c>
    </row>
    <row r="84" spans="1:11" ht="12.75" customHeight="1" x14ac:dyDescent="0.2">
      <c r="A84" s="211" t="s">
        <v>92</v>
      </c>
      <c r="B84" s="133" t="s">
        <v>93</v>
      </c>
      <c r="C84" s="177"/>
      <c r="D84" s="177"/>
      <c r="E84" s="177"/>
      <c r="F84" s="177"/>
      <c r="G84" s="177"/>
      <c r="H84" s="177"/>
      <c r="I84" s="178"/>
      <c r="J84" s="179"/>
      <c r="K84" s="180">
        <f t="shared" si="10"/>
        <v>0</v>
      </c>
    </row>
    <row r="85" spans="1:11" ht="12.75" customHeight="1" x14ac:dyDescent="0.2">
      <c r="A85" s="211" t="s">
        <v>94</v>
      </c>
      <c r="B85" s="133" t="s">
        <v>95</v>
      </c>
      <c r="C85" s="184"/>
      <c r="D85" s="184"/>
      <c r="E85" s="184"/>
      <c r="F85" s="184"/>
      <c r="G85" s="184"/>
      <c r="H85" s="184"/>
      <c r="I85" s="185"/>
      <c r="J85" s="186"/>
      <c r="K85" s="187">
        <f t="shared" si="10"/>
        <v>0</v>
      </c>
    </row>
    <row r="86" spans="1:11" ht="12.75" customHeight="1" x14ac:dyDescent="0.2">
      <c r="A86" s="211" t="s">
        <v>96</v>
      </c>
      <c r="B86" s="133" t="s">
        <v>97</v>
      </c>
      <c r="C86" s="184"/>
      <c r="D86" s="184"/>
      <c r="E86" s="184"/>
      <c r="F86" s="184"/>
      <c r="G86" s="184"/>
      <c r="H86" s="184"/>
      <c r="I86" s="185"/>
      <c r="J86" s="186"/>
      <c r="K86" s="187">
        <f t="shared" si="10"/>
        <v>0</v>
      </c>
    </row>
    <row r="87" spans="1:11" ht="12.75" customHeight="1" thickBot="1" x14ac:dyDescent="0.25">
      <c r="A87" s="223" t="s">
        <v>647</v>
      </c>
      <c r="B87" s="134" t="s">
        <v>98</v>
      </c>
      <c r="C87" s="182">
        <f>SUM(C76:C86)</f>
        <v>2</v>
      </c>
      <c r="D87" s="182">
        <f t="shared" ref="D87:J87" si="11">SUM(D76:D86)</f>
        <v>2</v>
      </c>
      <c r="E87" s="182">
        <f t="shared" si="11"/>
        <v>0</v>
      </c>
      <c r="F87" s="182">
        <f t="shared" si="11"/>
        <v>0</v>
      </c>
      <c r="G87" s="182">
        <f t="shared" si="11"/>
        <v>2</v>
      </c>
      <c r="H87" s="182">
        <f t="shared" si="11"/>
        <v>2</v>
      </c>
      <c r="I87" s="182">
        <f t="shared" si="11"/>
        <v>3</v>
      </c>
      <c r="J87" s="182">
        <f t="shared" si="11"/>
        <v>3</v>
      </c>
      <c r="K87" s="183">
        <f>SUM(K76:K86)</f>
        <v>14</v>
      </c>
    </row>
    <row r="88" spans="1:11" ht="12.75" customHeight="1" x14ac:dyDescent="0.2">
      <c r="A88" s="225" t="s">
        <v>640</v>
      </c>
      <c r="B88" s="135"/>
      <c r="C88" s="188"/>
      <c r="D88" s="189"/>
      <c r="E88" s="189"/>
      <c r="F88" s="189"/>
      <c r="G88" s="189"/>
      <c r="H88" s="189"/>
      <c r="I88" s="189"/>
      <c r="J88" s="189"/>
      <c r="K88" s="190"/>
    </row>
    <row r="89" spans="1:11" s="6" customFormat="1" ht="12.75" customHeight="1" x14ac:dyDescent="0.2">
      <c r="A89" s="217" t="s">
        <v>74</v>
      </c>
      <c r="B89" s="132" t="s">
        <v>75</v>
      </c>
      <c r="C89" s="191"/>
      <c r="D89" s="192"/>
      <c r="E89" s="192"/>
      <c r="F89" s="192"/>
      <c r="G89" s="192"/>
      <c r="H89" s="192"/>
      <c r="I89" s="192"/>
      <c r="J89" s="192"/>
      <c r="K89" s="193"/>
    </row>
    <row r="90" spans="1:11" s="2" customFormat="1" ht="12.75" customHeight="1" x14ac:dyDescent="0.2">
      <c r="A90" s="211" t="s">
        <v>76</v>
      </c>
      <c r="B90" s="133" t="s">
        <v>77</v>
      </c>
      <c r="C90" s="177"/>
      <c r="D90" s="177"/>
      <c r="E90" s="177"/>
      <c r="F90" s="177"/>
      <c r="G90" s="177"/>
      <c r="H90" s="177"/>
      <c r="I90" s="178"/>
      <c r="J90" s="179"/>
      <c r="K90" s="180">
        <f>SUM(C90:J90)</f>
        <v>0</v>
      </c>
    </row>
    <row r="91" spans="1:11" ht="12.75" customHeight="1" x14ac:dyDescent="0.2">
      <c r="A91" s="211" t="s">
        <v>78</v>
      </c>
      <c r="B91" s="133" t="s">
        <v>79</v>
      </c>
      <c r="C91" s="177"/>
      <c r="D91" s="177"/>
      <c r="E91" s="177"/>
      <c r="F91" s="177"/>
      <c r="G91" s="177"/>
      <c r="H91" s="177"/>
      <c r="I91" s="178"/>
      <c r="J91" s="179"/>
      <c r="K91" s="180">
        <f t="shared" ref="K91:K100" si="12">SUM(C91:J91)</f>
        <v>0</v>
      </c>
    </row>
    <row r="92" spans="1:11" ht="12.75" customHeight="1" x14ac:dyDescent="0.2">
      <c r="A92" s="211" t="s">
        <v>80</v>
      </c>
      <c r="B92" s="133" t="s">
        <v>81</v>
      </c>
      <c r="C92" s="177"/>
      <c r="D92" s="177"/>
      <c r="E92" s="177"/>
      <c r="F92" s="177"/>
      <c r="G92" s="177"/>
      <c r="H92" s="177"/>
      <c r="I92" s="178"/>
      <c r="J92" s="179"/>
      <c r="K92" s="180">
        <f t="shared" si="12"/>
        <v>0</v>
      </c>
    </row>
    <row r="93" spans="1:11" ht="12.75" customHeight="1" x14ac:dyDescent="0.2">
      <c r="A93" s="211" t="s">
        <v>82</v>
      </c>
      <c r="B93" s="133" t="s">
        <v>83</v>
      </c>
      <c r="C93" s="177"/>
      <c r="D93" s="177"/>
      <c r="E93" s="177"/>
      <c r="F93" s="177"/>
      <c r="G93" s="177"/>
      <c r="H93" s="177"/>
      <c r="I93" s="178"/>
      <c r="J93" s="179"/>
      <c r="K93" s="180">
        <f t="shared" si="12"/>
        <v>0</v>
      </c>
    </row>
    <row r="94" spans="1:11" ht="12.75" customHeight="1" x14ac:dyDescent="0.2">
      <c r="A94" s="211" t="s">
        <v>84</v>
      </c>
      <c r="B94" s="133" t="s">
        <v>85</v>
      </c>
      <c r="C94" s="177"/>
      <c r="D94" s="177"/>
      <c r="E94" s="177"/>
      <c r="F94" s="177"/>
      <c r="G94" s="177">
        <v>3</v>
      </c>
      <c r="H94" s="177">
        <v>1</v>
      </c>
      <c r="I94" s="178"/>
      <c r="J94" s="179"/>
      <c r="K94" s="180">
        <f t="shared" si="12"/>
        <v>4</v>
      </c>
    </row>
    <row r="95" spans="1:11" ht="12.75" customHeight="1" x14ac:dyDescent="0.2">
      <c r="A95" s="211" t="s">
        <v>86</v>
      </c>
      <c r="B95" s="133" t="s">
        <v>87</v>
      </c>
      <c r="C95" s="177"/>
      <c r="D95" s="177"/>
      <c r="E95" s="177"/>
      <c r="F95" s="177"/>
      <c r="G95" s="177"/>
      <c r="H95" s="177"/>
      <c r="I95" s="178"/>
      <c r="J95" s="179"/>
      <c r="K95" s="180">
        <f t="shared" si="12"/>
        <v>0</v>
      </c>
    </row>
    <row r="96" spans="1:11" ht="12.75" customHeight="1" x14ac:dyDescent="0.2">
      <c r="A96" s="211" t="s">
        <v>88</v>
      </c>
      <c r="B96" s="133" t="s">
        <v>89</v>
      </c>
      <c r="C96" s="177"/>
      <c r="D96" s="177"/>
      <c r="E96" s="177"/>
      <c r="F96" s="177"/>
      <c r="G96" s="177"/>
      <c r="H96" s="177"/>
      <c r="I96" s="178"/>
      <c r="J96" s="179"/>
      <c r="K96" s="180">
        <f t="shared" si="12"/>
        <v>0</v>
      </c>
    </row>
    <row r="97" spans="1:11" ht="12.75" customHeight="1" x14ac:dyDescent="0.2">
      <c r="A97" s="211" t="s">
        <v>90</v>
      </c>
      <c r="B97" s="133" t="s">
        <v>91</v>
      </c>
      <c r="C97" s="177"/>
      <c r="D97" s="177"/>
      <c r="E97" s="177"/>
      <c r="F97" s="177"/>
      <c r="G97" s="177"/>
      <c r="H97" s="177"/>
      <c r="I97" s="178"/>
      <c r="J97" s="179"/>
      <c r="K97" s="180">
        <f t="shared" si="12"/>
        <v>0</v>
      </c>
    </row>
    <row r="98" spans="1:11" ht="12.75" customHeight="1" x14ac:dyDescent="0.2">
      <c r="A98" s="211" t="s">
        <v>92</v>
      </c>
      <c r="B98" s="133" t="s">
        <v>93</v>
      </c>
      <c r="C98" s="177"/>
      <c r="D98" s="177"/>
      <c r="E98" s="177"/>
      <c r="F98" s="177"/>
      <c r="G98" s="177"/>
      <c r="H98" s="177"/>
      <c r="I98" s="178"/>
      <c r="J98" s="179"/>
      <c r="K98" s="180">
        <f t="shared" si="12"/>
        <v>0</v>
      </c>
    </row>
    <row r="99" spans="1:11" ht="12.75" customHeight="1" x14ac:dyDescent="0.2">
      <c r="A99" s="211" t="s">
        <v>94</v>
      </c>
      <c r="B99" s="133" t="s">
        <v>95</v>
      </c>
      <c r="C99" s="184"/>
      <c r="D99" s="184"/>
      <c r="E99" s="184"/>
      <c r="F99" s="184"/>
      <c r="G99" s="184"/>
      <c r="H99" s="184"/>
      <c r="I99" s="185"/>
      <c r="J99" s="186"/>
      <c r="K99" s="187">
        <f t="shared" si="12"/>
        <v>0</v>
      </c>
    </row>
    <row r="100" spans="1:11" ht="12.75" customHeight="1" x14ac:dyDescent="0.2">
      <c r="A100" s="211" t="s">
        <v>96</v>
      </c>
      <c r="B100" s="133" t="s">
        <v>97</v>
      </c>
      <c r="C100" s="184"/>
      <c r="D100" s="184"/>
      <c r="E100" s="184"/>
      <c r="F100" s="184"/>
      <c r="G100" s="184"/>
      <c r="H100" s="184"/>
      <c r="I100" s="185"/>
      <c r="J100" s="186"/>
      <c r="K100" s="187">
        <f t="shared" si="12"/>
        <v>0</v>
      </c>
    </row>
    <row r="101" spans="1:11" ht="12.75" customHeight="1" thickBot="1" x14ac:dyDescent="0.25">
      <c r="A101" s="223" t="s">
        <v>648</v>
      </c>
      <c r="B101" s="134" t="s">
        <v>98</v>
      </c>
      <c r="C101" s="182">
        <f>SUM(C90:C100)</f>
        <v>0</v>
      </c>
      <c r="D101" s="182">
        <f t="shared" ref="D101:J101" si="13">SUM(D90:D100)</f>
        <v>0</v>
      </c>
      <c r="E101" s="182">
        <f t="shared" si="13"/>
        <v>0</v>
      </c>
      <c r="F101" s="182">
        <f t="shared" si="13"/>
        <v>0</v>
      </c>
      <c r="G101" s="182">
        <f t="shared" si="13"/>
        <v>3</v>
      </c>
      <c r="H101" s="182">
        <f t="shared" si="13"/>
        <v>1</v>
      </c>
      <c r="I101" s="182">
        <f t="shared" si="13"/>
        <v>0</v>
      </c>
      <c r="J101" s="182">
        <f t="shared" si="13"/>
        <v>0</v>
      </c>
      <c r="K101" s="183">
        <f>SUM(K90:K100)</f>
        <v>4</v>
      </c>
    </row>
    <row r="102" spans="1:11" ht="12.75" customHeight="1" x14ac:dyDescent="0.2">
      <c r="A102" s="225" t="s">
        <v>631</v>
      </c>
      <c r="B102" s="135"/>
      <c r="C102" s="625"/>
      <c r="D102" s="626"/>
      <c r="E102" s="626"/>
      <c r="F102" s="626"/>
      <c r="G102" s="626"/>
      <c r="H102" s="626"/>
      <c r="I102" s="626"/>
      <c r="J102" s="626"/>
      <c r="K102" s="627"/>
    </row>
    <row r="103" spans="1:11" ht="12.75" customHeight="1" x14ac:dyDescent="0.2">
      <c r="A103" s="217" t="s">
        <v>74</v>
      </c>
      <c r="B103" s="132" t="s">
        <v>75</v>
      </c>
      <c r="C103" s="611"/>
      <c r="D103" s="612"/>
      <c r="E103" s="612"/>
      <c r="F103" s="612"/>
      <c r="G103" s="612"/>
      <c r="H103" s="612"/>
      <c r="I103" s="612"/>
      <c r="J103" s="612"/>
      <c r="K103" s="613"/>
    </row>
    <row r="104" spans="1:11" ht="12.75" customHeight="1" x14ac:dyDescent="0.2">
      <c r="A104" s="211" t="s">
        <v>76</v>
      </c>
      <c r="B104" s="133" t="s">
        <v>77</v>
      </c>
      <c r="C104" s="177">
        <f>SUM(C6,C20,C34,C48,C62,C76,C90)</f>
        <v>0</v>
      </c>
      <c r="D104" s="177">
        <f t="shared" ref="D104:J104" si="14">SUM(D6,D20,D34,D48,D62,D76,D90)</f>
        <v>0</v>
      </c>
      <c r="E104" s="177">
        <f t="shared" si="14"/>
        <v>0</v>
      </c>
      <c r="F104" s="177">
        <f t="shared" si="14"/>
        <v>0</v>
      </c>
      <c r="G104" s="177">
        <f t="shared" si="14"/>
        <v>0</v>
      </c>
      <c r="H104" s="177">
        <f t="shared" si="14"/>
        <v>0</v>
      </c>
      <c r="I104" s="177">
        <f t="shared" si="14"/>
        <v>0</v>
      </c>
      <c r="J104" s="177">
        <f t="shared" si="14"/>
        <v>0</v>
      </c>
      <c r="K104" s="180">
        <f>SUM(C104:J104)</f>
        <v>0</v>
      </c>
    </row>
    <row r="105" spans="1:11" ht="12.75" customHeight="1" x14ac:dyDescent="0.2">
      <c r="A105" s="211" t="s">
        <v>78</v>
      </c>
      <c r="B105" s="133" t="s">
        <v>79</v>
      </c>
      <c r="C105" s="177">
        <f t="shared" ref="C105:J114" si="15">SUM(C7,C21,C35,C49,C63,C77,C91)</f>
        <v>0</v>
      </c>
      <c r="D105" s="177">
        <f t="shared" si="15"/>
        <v>0</v>
      </c>
      <c r="E105" s="177">
        <f t="shared" si="15"/>
        <v>0</v>
      </c>
      <c r="F105" s="177">
        <f t="shared" si="15"/>
        <v>0</v>
      </c>
      <c r="G105" s="177">
        <f t="shared" si="15"/>
        <v>1</v>
      </c>
      <c r="H105" s="177">
        <f t="shared" si="15"/>
        <v>0</v>
      </c>
      <c r="I105" s="177">
        <f t="shared" si="15"/>
        <v>1</v>
      </c>
      <c r="J105" s="177">
        <f t="shared" si="15"/>
        <v>1</v>
      </c>
      <c r="K105" s="180">
        <f t="shared" ref="K105:K114" si="16">SUM(C105:J105)</f>
        <v>3</v>
      </c>
    </row>
    <row r="106" spans="1:11" ht="12.75" customHeight="1" x14ac:dyDescent="0.2">
      <c r="A106" s="211" t="s">
        <v>80</v>
      </c>
      <c r="B106" s="133" t="s">
        <v>81</v>
      </c>
      <c r="C106" s="177">
        <f t="shared" si="15"/>
        <v>0</v>
      </c>
      <c r="D106" s="177">
        <f t="shared" si="15"/>
        <v>0</v>
      </c>
      <c r="E106" s="177">
        <f t="shared" si="15"/>
        <v>0</v>
      </c>
      <c r="F106" s="177">
        <f t="shared" si="15"/>
        <v>0</v>
      </c>
      <c r="G106" s="177">
        <f t="shared" si="15"/>
        <v>1</v>
      </c>
      <c r="H106" s="177">
        <f t="shared" si="15"/>
        <v>0</v>
      </c>
      <c r="I106" s="177">
        <f t="shared" si="15"/>
        <v>0</v>
      </c>
      <c r="J106" s="177">
        <f t="shared" si="15"/>
        <v>0</v>
      </c>
      <c r="K106" s="180">
        <f t="shared" si="16"/>
        <v>1</v>
      </c>
    </row>
    <row r="107" spans="1:11" ht="12.75" customHeight="1" x14ac:dyDescent="0.2">
      <c r="A107" s="211" t="s">
        <v>82</v>
      </c>
      <c r="B107" s="133" t="s">
        <v>83</v>
      </c>
      <c r="C107" s="177">
        <f t="shared" si="15"/>
        <v>9</v>
      </c>
      <c r="D107" s="177">
        <f t="shared" si="15"/>
        <v>0</v>
      </c>
      <c r="E107" s="177">
        <f t="shared" si="15"/>
        <v>2</v>
      </c>
      <c r="F107" s="177">
        <f t="shared" si="15"/>
        <v>1</v>
      </c>
      <c r="G107" s="177">
        <f t="shared" si="15"/>
        <v>18</v>
      </c>
      <c r="H107" s="177">
        <f t="shared" si="15"/>
        <v>0</v>
      </c>
      <c r="I107" s="177">
        <f t="shared" si="15"/>
        <v>21</v>
      </c>
      <c r="J107" s="177">
        <f t="shared" si="15"/>
        <v>15</v>
      </c>
      <c r="K107" s="180">
        <f t="shared" si="16"/>
        <v>66</v>
      </c>
    </row>
    <row r="108" spans="1:11" ht="12.75" customHeight="1" x14ac:dyDescent="0.2">
      <c r="A108" s="211" t="s">
        <v>84</v>
      </c>
      <c r="B108" s="133" t="s">
        <v>85</v>
      </c>
      <c r="C108" s="177">
        <f t="shared" si="15"/>
        <v>16</v>
      </c>
      <c r="D108" s="177">
        <f t="shared" si="15"/>
        <v>5</v>
      </c>
      <c r="E108" s="177">
        <f t="shared" si="15"/>
        <v>1</v>
      </c>
      <c r="F108" s="177">
        <f t="shared" si="15"/>
        <v>0</v>
      </c>
      <c r="G108" s="177">
        <f t="shared" si="15"/>
        <v>22</v>
      </c>
      <c r="H108" s="177">
        <f t="shared" si="15"/>
        <v>5</v>
      </c>
      <c r="I108" s="177">
        <f t="shared" si="15"/>
        <v>13</v>
      </c>
      <c r="J108" s="177">
        <f t="shared" si="15"/>
        <v>13</v>
      </c>
      <c r="K108" s="180">
        <f t="shared" si="16"/>
        <v>75</v>
      </c>
    </row>
    <row r="109" spans="1:11" ht="12.75" customHeight="1" x14ac:dyDescent="0.2">
      <c r="A109" s="211" t="s">
        <v>86</v>
      </c>
      <c r="B109" s="133" t="s">
        <v>87</v>
      </c>
      <c r="C109" s="177">
        <f t="shared" si="15"/>
        <v>2</v>
      </c>
      <c r="D109" s="177">
        <f t="shared" si="15"/>
        <v>0</v>
      </c>
      <c r="E109" s="177">
        <f t="shared" si="15"/>
        <v>0</v>
      </c>
      <c r="F109" s="177">
        <f t="shared" si="15"/>
        <v>0</v>
      </c>
      <c r="G109" s="177">
        <f t="shared" si="15"/>
        <v>3</v>
      </c>
      <c r="H109" s="177">
        <f t="shared" si="15"/>
        <v>0</v>
      </c>
      <c r="I109" s="177">
        <f t="shared" si="15"/>
        <v>5</v>
      </c>
      <c r="J109" s="177">
        <f t="shared" si="15"/>
        <v>5</v>
      </c>
      <c r="K109" s="180">
        <f t="shared" si="16"/>
        <v>15</v>
      </c>
    </row>
    <row r="110" spans="1:11" ht="12.75" customHeight="1" x14ac:dyDescent="0.2">
      <c r="A110" s="211" t="s">
        <v>88</v>
      </c>
      <c r="B110" s="133" t="s">
        <v>89</v>
      </c>
      <c r="C110" s="177">
        <f t="shared" si="15"/>
        <v>5</v>
      </c>
      <c r="D110" s="177">
        <f t="shared" si="15"/>
        <v>0</v>
      </c>
      <c r="E110" s="177">
        <f t="shared" si="15"/>
        <v>0</v>
      </c>
      <c r="F110" s="177">
        <f t="shared" si="15"/>
        <v>0</v>
      </c>
      <c r="G110" s="177">
        <f t="shared" si="15"/>
        <v>7</v>
      </c>
      <c r="H110" s="177">
        <f t="shared" si="15"/>
        <v>2</v>
      </c>
      <c r="I110" s="177">
        <f t="shared" si="15"/>
        <v>3</v>
      </c>
      <c r="J110" s="177">
        <f t="shared" si="15"/>
        <v>3</v>
      </c>
      <c r="K110" s="180">
        <f t="shared" si="16"/>
        <v>20</v>
      </c>
    </row>
    <row r="111" spans="1:11" ht="12.75" customHeight="1" x14ac:dyDescent="0.2">
      <c r="A111" s="211" t="s">
        <v>90</v>
      </c>
      <c r="B111" s="133" t="s">
        <v>91</v>
      </c>
      <c r="C111" s="177">
        <f t="shared" si="15"/>
        <v>0</v>
      </c>
      <c r="D111" s="177">
        <f t="shared" si="15"/>
        <v>0</v>
      </c>
      <c r="E111" s="177">
        <f t="shared" si="15"/>
        <v>0</v>
      </c>
      <c r="F111" s="177">
        <f t="shared" si="15"/>
        <v>0</v>
      </c>
      <c r="G111" s="177">
        <f t="shared" si="15"/>
        <v>0</v>
      </c>
      <c r="H111" s="177">
        <f t="shared" si="15"/>
        <v>0</v>
      </c>
      <c r="I111" s="177">
        <f t="shared" si="15"/>
        <v>0</v>
      </c>
      <c r="J111" s="177">
        <f t="shared" si="15"/>
        <v>0</v>
      </c>
      <c r="K111" s="180">
        <f t="shared" si="16"/>
        <v>0</v>
      </c>
    </row>
    <row r="112" spans="1:11" ht="12.75" customHeight="1" x14ac:dyDescent="0.2">
      <c r="A112" s="211" t="s">
        <v>92</v>
      </c>
      <c r="B112" s="133" t="s">
        <v>93</v>
      </c>
      <c r="C112" s="177">
        <f t="shared" si="15"/>
        <v>0</v>
      </c>
      <c r="D112" s="177">
        <f t="shared" si="15"/>
        <v>0</v>
      </c>
      <c r="E112" s="177">
        <f t="shared" si="15"/>
        <v>0</v>
      </c>
      <c r="F112" s="177">
        <f t="shared" si="15"/>
        <v>0</v>
      </c>
      <c r="G112" s="177">
        <f t="shared" si="15"/>
        <v>0</v>
      </c>
      <c r="H112" s="177">
        <f t="shared" si="15"/>
        <v>0</v>
      </c>
      <c r="I112" s="177">
        <f t="shared" si="15"/>
        <v>0</v>
      </c>
      <c r="J112" s="177">
        <f t="shared" si="15"/>
        <v>0</v>
      </c>
      <c r="K112" s="180">
        <f t="shared" si="16"/>
        <v>0</v>
      </c>
    </row>
    <row r="113" spans="1:11" ht="12.75" customHeight="1" x14ac:dyDescent="0.2">
      <c r="A113" s="211" t="s">
        <v>94</v>
      </c>
      <c r="B113" s="133" t="s">
        <v>95</v>
      </c>
      <c r="C113" s="177">
        <f t="shared" si="15"/>
        <v>0</v>
      </c>
      <c r="D113" s="177">
        <f t="shared" si="15"/>
        <v>0</v>
      </c>
      <c r="E113" s="177">
        <f t="shared" si="15"/>
        <v>0</v>
      </c>
      <c r="F113" s="177">
        <f t="shared" si="15"/>
        <v>0</v>
      </c>
      <c r="G113" s="177">
        <f t="shared" si="15"/>
        <v>0</v>
      </c>
      <c r="H113" s="177">
        <f t="shared" si="15"/>
        <v>0</v>
      </c>
      <c r="I113" s="177">
        <f t="shared" si="15"/>
        <v>0</v>
      </c>
      <c r="J113" s="177">
        <f t="shared" si="15"/>
        <v>0</v>
      </c>
      <c r="K113" s="180">
        <f t="shared" si="16"/>
        <v>0</v>
      </c>
    </row>
    <row r="114" spans="1:11" ht="12.75" customHeight="1" thickBot="1" x14ac:dyDescent="0.25">
      <c r="A114" s="211" t="s">
        <v>96</v>
      </c>
      <c r="B114" s="133" t="s">
        <v>97</v>
      </c>
      <c r="C114" s="177">
        <f t="shared" si="15"/>
        <v>0</v>
      </c>
      <c r="D114" s="177">
        <f t="shared" si="15"/>
        <v>0</v>
      </c>
      <c r="E114" s="177">
        <f t="shared" si="15"/>
        <v>0</v>
      </c>
      <c r="F114" s="177">
        <f t="shared" si="15"/>
        <v>0</v>
      </c>
      <c r="G114" s="177">
        <f t="shared" si="15"/>
        <v>0</v>
      </c>
      <c r="H114" s="177">
        <f t="shared" si="15"/>
        <v>0</v>
      </c>
      <c r="I114" s="177">
        <f t="shared" si="15"/>
        <v>0</v>
      </c>
      <c r="J114" s="177">
        <f t="shared" si="15"/>
        <v>0</v>
      </c>
      <c r="K114" s="202">
        <f t="shared" si="16"/>
        <v>0</v>
      </c>
    </row>
    <row r="115" spans="1:11" ht="13.5" customHeight="1" thickBot="1" x14ac:dyDescent="0.25">
      <c r="A115" s="224" t="s">
        <v>649</v>
      </c>
      <c r="B115" s="221" t="s">
        <v>98</v>
      </c>
      <c r="C115" s="203">
        <f>SUM(C17,C87,C31,C45,C59,C73,C101)</f>
        <v>32</v>
      </c>
      <c r="D115" s="203">
        <f t="shared" ref="D115:J115" si="17">SUM(D17,D87,D31,D45,D59,D73,D101)</f>
        <v>5</v>
      </c>
      <c r="E115" s="203">
        <f t="shared" si="17"/>
        <v>3</v>
      </c>
      <c r="F115" s="203">
        <f t="shared" si="17"/>
        <v>1</v>
      </c>
      <c r="G115" s="203">
        <f t="shared" si="17"/>
        <v>52</v>
      </c>
      <c r="H115" s="203">
        <f t="shared" si="17"/>
        <v>7</v>
      </c>
      <c r="I115" s="203">
        <f t="shared" si="17"/>
        <v>43</v>
      </c>
      <c r="J115" s="203">
        <f t="shared" si="17"/>
        <v>37</v>
      </c>
      <c r="K115" s="204">
        <f>SUM(K104:K114)</f>
        <v>180</v>
      </c>
    </row>
    <row r="117" spans="1:11" x14ac:dyDescent="0.2">
      <c r="A117" s="159" t="s">
        <v>99</v>
      </c>
      <c r="B117" s="161" t="s">
        <v>100</v>
      </c>
      <c r="C117" s="161"/>
      <c r="D117" s="161"/>
      <c r="E117" s="161"/>
    </row>
    <row r="118" spans="1:11" x14ac:dyDescent="0.2">
      <c r="A118" s="161" t="s">
        <v>101</v>
      </c>
      <c r="B118" s="161"/>
      <c r="C118" s="161"/>
      <c r="D118" s="161"/>
      <c r="E118" s="161"/>
    </row>
    <row r="119" spans="1:11" x14ac:dyDescent="0.2">
      <c r="A119" s="4"/>
    </row>
  </sheetData>
  <mergeCells count="14">
    <mergeCell ref="C103:K103"/>
    <mergeCell ref="C47:K47"/>
    <mergeCell ref="C61:K61"/>
    <mergeCell ref="C102:K102"/>
    <mergeCell ref="C33:K33"/>
    <mergeCell ref="C5:K5"/>
    <mergeCell ref="C19:K19"/>
    <mergeCell ref="M1:W1"/>
    <mergeCell ref="A1:K1"/>
    <mergeCell ref="C2:D2"/>
    <mergeCell ref="E2:F2"/>
    <mergeCell ref="G2:H2"/>
    <mergeCell ref="I2:J2"/>
    <mergeCell ref="A2:A3"/>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pageSetUpPr fitToPage="1"/>
  </sheetPr>
  <dimension ref="A1:P118"/>
  <sheetViews>
    <sheetView topLeftCell="A70" workbookViewId="0">
      <selection activeCell="A119" sqref="A119"/>
    </sheetView>
  </sheetViews>
  <sheetFormatPr defaultColWidth="9.140625" defaultRowHeight="12.75" x14ac:dyDescent="0.2"/>
  <cols>
    <col min="1" max="1" width="47.7109375" style="2" customWidth="1"/>
    <col min="2" max="2" width="6.7109375" style="138" customWidth="1"/>
    <col min="3" max="11" width="8.7109375" style="1" customWidth="1"/>
    <col min="12" max="12" width="4.7109375" style="1" customWidth="1"/>
    <col min="13" max="16384" width="9.140625" style="1"/>
  </cols>
  <sheetData>
    <row r="1" spans="1:16" ht="25.5" customHeight="1" x14ac:dyDescent="0.2">
      <c r="A1" s="615" t="s">
        <v>102</v>
      </c>
      <c r="B1" s="616"/>
      <c r="C1" s="616"/>
      <c r="D1" s="616"/>
      <c r="E1" s="616"/>
      <c r="F1" s="616"/>
      <c r="G1" s="616"/>
      <c r="H1" s="616"/>
      <c r="I1" s="616"/>
      <c r="J1" s="617"/>
      <c r="K1" s="618"/>
    </row>
    <row r="2" spans="1:16" s="5" customFormat="1" ht="38.25" customHeight="1" x14ac:dyDescent="0.2">
      <c r="A2" s="623" t="s">
        <v>631</v>
      </c>
      <c r="B2" s="101"/>
      <c r="C2" s="628" t="s">
        <v>698</v>
      </c>
      <c r="D2" s="628"/>
      <c r="E2" s="628" t="s">
        <v>699</v>
      </c>
      <c r="F2" s="628"/>
      <c r="G2" s="628" t="s">
        <v>694</v>
      </c>
      <c r="H2" s="628"/>
      <c r="I2" s="629" t="s">
        <v>700</v>
      </c>
      <c r="J2" s="630"/>
      <c r="K2" s="19" t="s">
        <v>71</v>
      </c>
    </row>
    <row r="3" spans="1:16" s="5" customFormat="1" ht="13.5" customHeight="1" thickBot="1" x14ac:dyDescent="0.25">
      <c r="A3" s="624"/>
      <c r="B3" s="129"/>
      <c r="C3" s="129" t="s">
        <v>72</v>
      </c>
      <c r="D3" s="129" t="s">
        <v>73</v>
      </c>
      <c r="E3" s="129" t="s">
        <v>72</v>
      </c>
      <c r="F3" s="129" t="s">
        <v>73</v>
      </c>
      <c r="G3" s="129" t="s">
        <v>72</v>
      </c>
      <c r="H3" s="129" t="s">
        <v>73</v>
      </c>
      <c r="I3" s="151" t="s">
        <v>72</v>
      </c>
      <c r="J3" s="151" t="s">
        <v>73</v>
      </c>
      <c r="K3" s="15"/>
    </row>
    <row r="4" spans="1:16" s="6" customFormat="1" ht="12.75" customHeight="1" x14ac:dyDescent="0.2">
      <c r="A4" s="225" t="s">
        <v>632</v>
      </c>
      <c r="B4" s="131"/>
      <c r="C4" s="637"/>
      <c r="D4" s="638"/>
      <c r="E4" s="638"/>
      <c r="F4" s="638"/>
      <c r="G4" s="638"/>
      <c r="H4" s="638"/>
      <c r="I4" s="638"/>
      <c r="J4" s="638"/>
      <c r="K4" s="639"/>
    </row>
    <row r="5" spans="1:16" s="2" customFormat="1" ht="12.75" customHeight="1" x14ac:dyDescent="0.2">
      <c r="A5" s="217" t="s">
        <v>74</v>
      </c>
      <c r="B5" s="132" t="s">
        <v>75</v>
      </c>
      <c r="C5" s="640"/>
      <c r="D5" s="641"/>
      <c r="E5" s="641"/>
      <c r="F5" s="641"/>
      <c r="G5" s="641"/>
      <c r="H5" s="641"/>
      <c r="I5" s="641"/>
      <c r="J5" s="641"/>
      <c r="K5" s="642"/>
    </row>
    <row r="6" spans="1:16" ht="12.75" customHeight="1" x14ac:dyDescent="0.2">
      <c r="A6" s="211" t="s">
        <v>76</v>
      </c>
      <c r="B6" s="133" t="s">
        <v>77</v>
      </c>
      <c r="C6" s="177"/>
      <c r="D6" s="177"/>
      <c r="E6" s="177"/>
      <c r="F6" s="177"/>
      <c r="G6" s="177"/>
      <c r="H6" s="177"/>
      <c r="I6" s="178"/>
      <c r="J6" s="179"/>
      <c r="K6" s="180">
        <f>SUM(C6:J6)</f>
        <v>0</v>
      </c>
    </row>
    <row r="7" spans="1:16" ht="12.75" customHeight="1" x14ac:dyDescent="0.2">
      <c r="A7" s="211" t="s">
        <v>78</v>
      </c>
      <c r="B7" s="133" t="s">
        <v>79</v>
      </c>
      <c r="C7" s="177"/>
      <c r="D7" s="177"/>
      <c r="E7" s="177"/>
      <c r="F7" s="177"/>
      <c r="G7" s="177"/>
      <c r="H7" s="177"/>
      <c r="I7" s="178"/>
      <c r="J7" s="179"/>
      <c r="K7" s="180">
        <f t="shared" ref="K7:K16" si="0">SUM(C7:J7)</f>
        <v>0</v>
      </c>
    </row>
    <row r="8" spans="1:16" ht="12.75" customHeight="1" x14ac:dyDescent="0.2">
      <c r="A8" s="211" t="s">
        <v>80</v>
      </c>
      <c r="B8" s="133" t="s">
        <v>81</v>
      </c>
      <c r="C8" s="177"/>
      <c r="D8" s="177"/>
      <c r="E8" s="177"/>
      <c r="F8" s="177"/>
      <c r="G8" s="177"/>
      <c r="H8" s="177"/>
      <c r="I8" s="178"/>
      <c r="J8" s="179"/>
      <c r="K8" s="180">
        <f t="shared" si="0"/>
        <v>0</v>
      </c>
    </row>
    <row r="9" spans="1:16" ht="12.75" customHeight="1" x14ac:dyDescent="0.2">
      <c r="A9" s="211" t="s">
        <v>82</v>
      </c>
      <c r="B9" s="133" t="s">
        <v>83</v>
      </c>
      <c r="C9" s="177"/>
      <c r="D9" s="177"/>
      <c r="E9" s="177"/>
      <c r="F9" s="177"/>
      <c r="G9" s="177"/>
      <c r="H9" s="177"/>
      <c r="I9" s="178"/>
      <c r="J9" s="179"/>
      <c r="K9" s="180">
        <f t="shared" si="0"/>
        <v>0</v>
      </c>
    </row>
    <row r="10" spans="1:16" ht="12.75" customHeight="1" x14ac:dyDescent="0.2">
      <c r="A10" s="211" t="s">
        <v>84</v>
      </c>
      <c r="B10" s="133" t="s">
        <v>85</v>
      </c>
      <c r="C10" s="177"/>
      <c r="D10" s="177"/>
      <c r="E10" s="177"/>
      <c r="F10" s="177"/>
      <c r="G10" s="177">
        <v>2</v>
      </c>
      <c r="H10" s="177"/>
      <c r="I10" s="178">
        <v>3</v>
      </c>
      <c r="J10" s="179">
        <v>3</v>
      </c>
      <c r="K10" s="180">
        <f t="shared" si="0"/>
        <v>8</v>
      </c>
    </row>
    <row r="11" spans="1:16" ht="12.75" customHeight="1" x14ac:dyDescent="0.2">
      <c r="A11" s="211" t="s">
        <v>86</v>
      </c>
      <c r="B11" s="133" t="s">
        <v>87</v>
      </c>
      <c r="C11" s="177"/>
      <c r="D11" s="177"/>
      <c r="E11" s="177"/>
      <c r="F11" s="177"/>
      <c r="G11" s="177"/>
      <c r="H11" s="177"/>
      <c r="I11" s="178"/>
      <c r="J11" s="179"/>
      <c r="K11" s="180">
        <f t="shared" si="0"/>
        <v>0</v>
      </c>
      <c r="M11" s="22"/>
      <c r="N11" s="22"/>
      <c r="O11" s="22"/>
      <c r="P11" s="22"/>
    </row>
    <row r="12" spans="1:16" ht="12.75" customHeight="1" x14ac:dyDescent="0.2">
      <c r="A12" s="211" t="s">
        <v>88</v>
      </c>
      <c r="B12" s="133" t="s">
        <v>89</v>
      </c>
      <c r="C12" s="177"/>
      <c r="D12" s="177"/>
      <c r="E12" s="177"/>
      <c r="F12" s="177"/>
      <c r="G12" s="177"/>
      <c r="H12" s="177"/>
      <c r="I12" s="178"/>
      <c r="J12" s="179"/>
      <c r="K12" s="180">
        <f t="shared" si="0"/>
        <v>0</v>
      </c>
      <c r="M12" s="22"/>
      <c r="N12" s="22"/>
      <c r="O12" s="22"/>
      <c r="P12" s="22"/>
    </row>
    <row r="13" spans="1:16" ht="12.75" customHeight="1" x14ac:dyDescent="0.2">
      <c r="A13" s="211" t="s">
        <v>90</v>
      </c>
      <c r="B13" s="133" t="s">
        <v>91</v>
      </c>
      <c r="C13" s="177"/>
      <c r="D13" s="177"/>
      <c r="E13" s="177"/>
      <c r="F13" s="177"/>
      <c r="G13" s="177"/>
      <c r="H13" s="177"/>
      <c r="I13" s="178"/>
      <c r="J13" s="179"/>
      <c r="K13" s="180">
        <f t="shared" si="0"/>
        <v>0</v>
      </c>
    </row>
    <row r="14" spans="1:16" ht="12.75" customHeight="1" x14ac:dyDescent="0.2">
      <c r="A14" s="211" t="s">
        <v>92</v>
      </c>
      <c r="B14" s="133" t="s">
        <v>93</v>
      </c>
      <c r="C14" s="177"/>
      <c r="D14" s="177"/>
      <c r="E14" s="177"/>
      <c r="F14" s="177"/>
      <c r="G14" s="177"/>
      <c r="H14" s="177"/>
      <c r="I14" s="178"/>
      <c r="J14" s="179"/>
      <c r="K14" s="180">
        <f t="shared" si="0"/>
        <v>0</v>
      </c>
    </row>
    <row r="15" spans="1:16" ht="12.75" customHeight="1" x14ac:dyDescent="0.2">
      <c r="A15" s="211" t="s">
        <v>94</v>
      </c>
      <c r="B15" s="133" t="s">
        <v>95</v>
      </c>
      <c r="C15" s="177"/>
      <c r="D15" s="177"/>
      <c r="E15" s="177"/>
      <c r="F15" s="177"/>
      <c r="G15" s="177"/>
      <c r="H15" s="177"/>
      <c r="I15" s="178"/>
      <c r="J15" s="179"/>
      <c r="K15" s="180">
        <f t="shared" si="0"/>
        <v>0</v>
      </c>
    </row>
    <row r="16" spans="1:16" ht="12.75" customHeight="1" x14ac:dyDescent="0.2">
      <c r="A16" s="211" t="s">
        <v>96</v>
      </c>
      <c r="B16" s="133" t="s">
        <v>97</v>
      </c>
      <c r="C16" s="177"/>
      <c r="D16" s="177"/>
      <c r="E16" s="177"/>
      <c r="F16" s="177"/>
      <c r="G16" s="177"/>
      <c r="H16" s="177"/>
      <c r="I16" s="178"/>
      <c r="J16" s="179"/>
      <c r="K16" s="180">
        <f t="shared" si="0"/>
        <v>0</v>
      </c>
    </row>
    <row r="17" spans="1:11" s="4" customFormat="1" ht="12.75" customHeight="1" thickBot="1" x14ac:dyDescent="0.25">
      <c r="A17" s="223" t="s">
        <v>642</v>
      </c>
      <c r="B17" s="57" t="s">
        <v>98</v>
      </c>
      <c r="C17" s="172">
        <f>SUM(C6:C16)</f>
        <v>0</v>
      </c>
      <c r="D17" s="172">
        <f t="shared" ref="D17:J17" si="1">SUM(D6:D16)</f>
        <v>0</v>
      </c>
      <c r="E17" s="172">
        <f t="shared" si="1"/>
        <v>0</v>
      </c>
      <c r="F17" s="172">
        <f t="shared" si="1"/>
        <v>0</v>
      </c>
      <c r="G17" s="172">
        <f t="shared" si="1"/>
        <v>2</v>
      </c>
      <c r="H17" s="172">
        <f t="shared" si="1"/>
        <v>0</v>
      </c>
      <c r="I17" s="172">
        <f t="shared" si="1"/>
        <v>3</v>
      </c>
      <c r="J17" s="172">
        <f t="shared" si="1"/>
        <v>3</v>
      </c>
      <c r="K17" s="171">
        <f>SUM(K6:K16)</f>
        <v>8</v>
      </c>
    </row>
    <row r="18" spans="1:11" ht="12.75" customHeight="1" x14ac:dyDescent="0.2">
      <c r="A18" s="225" t="s">
        <v>634</v>
      </c>
      <c r="B18" s="131"/>
      <c r="C18" s="631"/>
      <c r="D18" s="632"/>
      <c r="E18" s="632"/>
      <c r="F18" s="632"/>
      <c r="G18" s="632"/>
      <c r="H18" s="632"/>
      <c r="I18" s="632"/>
      <c r="J18" s="632"/>
      <c r="K18" s="633"/>
    </row>
    <row r="19" spans="1:11" ht="12.75" customHeight="1" x14ac:dyDescent="0.2">
      <c r="A19" s="217" t="s">
        <v>74</v>
      </c>
      <c r="B19" s="132" t="s">
        <v>75</v>
      </c>
      <c r="C19" s="634"/>
      <c r="D19" s="635"/>
      <c r="E19" s="635"/>
      <c r="F19" s="635"/>
      <c r="G19" s="635"/>
      <c r="H19" s="635"/>
      <c r="I19" s="635"/>
      <c r="J19" s="635"/>
      <c r="K19" s="636"/>
    </row>
    <row r="20" spans="1:11" ht="12.75" customHeight="1" x14ac:dyDescent="0.2">
      <c r="A20" s="211" t="s">
        <v>76</v>
      </c>
      <c r="B20" s="133" t="s">
        <v>77</v>
      </c>
      <c r="C20" s="177"/>
      <c r="D20" s="177"/>
      <c r="E20" s="177"/>
      <c r="F20" s="177"/>
      <c r="G20" s="177"/>
      <c r="H20" s="177"/>
      <c r="I20" s="178"/>
      <c r="J20" s="179"/>
      <c r="K20" s="180">
        <f>SUM(C20:J20)</f>
        <v>0</v>
      </c>
    </row>
    <row r="21" spans="1:11" ht="12.75" customHeight="1" x14ac:dyDescent="0.2">
      <c r="A21" s="211" t="s">
        <v>78</v>
      </c>
      <c r="B21" s="133" t="s">
        <v>79</v>
      </c>
      <c r="C21" s="177"/>
      <c r="D21" s="177"/>
      <c r="E21" s="177"/>
      <c r="F21" s="177"/>
      <c r="G21" s="177"/>
      <c r="H21" s="177"/>
      <c r="I21" s="178"/>
      <c r="J21" s="179"/>
      <c r="K21" s="180">
        <f t="shared" ref="K21:K30" si="2">SUM(C21:J21)</f>
        <v>0</v>
      </c>
    </row>
    <row r="22" spans="1:11" ht="12.75" customHeight="1" x14ac:dyDescent="0.2">
      <c r="A22" s="211" t="s">
        <v>80</v>
      </c>
      <c r="B22" s="133" t="s">
        <v>81</v>
      </c>
      <c r="C22" s="177"/>
      <c r="D22" s="177"/>
      <c r="E22" s="177"/>
      <c r="F22" s="177"/>
      <c r="G22" s="177"/>
      <c r="H22" s="177"/>
      <c r="I22" s="178"/>
      <c r="J22" s="179"/>
      <c r="K22" s="180">
        <f t="shared" si="2"/>
        <v>0</v>
      </c>
    </row>
    <row r="23" spans="1:11" ht="12.75" customHeight="1" x14ac:dyDescent="0.2">
      <c r="A23" s="211" t="s">
        <v>82</v>
      </c>
      <c r="B23" s="133" t="s">
        <v>83</v>
      </c>
      <c r="C23" s="177">
        <v>1</v>
      </c>
      <c r="D23" s="177"/>
      <c r="E23" s="177"/>
      <c r="F23" s="177"/>
      <c r="G23" s="177">
        <v>5</v>
      </c>
      <c r="H23" s="177"/>
      <c r="I23" s="178">
        <v>6</v>
      </c>
      <c r="J23" s="179">
        <v>6</v>
      </c>
      <c r="K23" s="180">
        <f t="shared" si="2"/>
        <v>18</v>
      </c>
    </row>
    <row r="24" spans="1:11" ht="12.75" customHeight="1" x14ac:dyDescent="0.2">
      <c r="A24" s="211" t="s">
        <v>84</v>
      </c>
      <c r="B24" s="133" t="s">
        <v>85</v>
      </c>
      <c r="C24" s="177">
        <v>1</v>
      </c>
      <c r="D24" s="177"/>
      <c r="E24" s="177"/>
      <c r="F24" s="177"/>
      <c r="G24" s="177"/>
      <c r="H24" s="177"/>
      <c r="I24" s="178">
        <v>1</v>
      </c>
      <c r="J24" s="179">
        <v>1</v>
      </c>
      <c r="K24" s="180">
        <f t="shared" si="2"/>
        <v>3</v>
      </c>
    </row>
    <row r="25" spans="1:11" ht="12.75" customHeight="1" x14ac:dyDescent="0.2">
      <c r="A25" s="211" t="s">
        <v>86</v>
      </c>
      <c r="B25" s="133" t="s">
        <v>87</v>
      </c>
      <c r="C25" s="177"/>
      <c r="D25" s="177"/>
      <c r="E25" s="177"/>
      <c r="F25" s="177"/>
      <c r="G25" s="177"/>
      <c r="H25" s="177"/>
      <c r="I25" s="178"/>
      <c r="J25" s="179"/>
      <c r="K25" s="180">
        <f t="shared" si="2"/>
        <v>0</v>
      </c>
    </row>
    <row r="26" spans="1:11" ht="12.75" customHeight="1" x14ac:dyDescent="0.2">
      <c r="A26" s="211" t="s">
        <v>88</v>
      </c>
      <c r="B26" s="133" t="s">
        <v>89</v>
      </c>
      <c r="C26" s="177"/>
      <c r="D26" s="177"/>
      <c r="E26" s="177"/>
      <c r="F26" s="177"/>
      <c r="G26" s="177"/>
      <c r="H26" s="177"/>
      <c r="I26" s="178"/>
      <c r="J26" s="179"/>
      <c r="K26" s="180">
        <f t="shared" si="2"/>
        <v>0</v>
      </c>
    </row>
    <row r="27" spans="1:11" ht="12.75" customHeight="1" x14ac:dyDescent="0.2">
      <c r="A27" s="211" t="s">
        <v>90</v>
      </c>
      <c r="B27" s="133" t="s">
        <v>91</v>
      </c>
      <c r="C27" s="177"/>
      <c r="D27" s="177"/>
      <c r="E27" s="177"/>
      <c r="F27" s="177"/>
      <c r="G27" s="177"/>
      <c r="H27" s="177"/>
      <c r="I27" s="178"/>
      <c r="J27" s="179"/>
      <c r="K27" s="180">
        <f t="shared" si="2"/>
        <v>0</v>
      </c>
    </row>
    <row r="28" spans="1:11" ht="12.75" customHeight="1" x14ac:dyDescent="0.2">
      <c r="A28" s="211" t="s">
        <v>92</v>
      </c>
      <c r="B28" s="133" t="s">
        <v>93</v>
      </c>
      <c r="C28" s="177"/>
      <c r="D28" s="177"/>
      <c r="E28" s="177"/>
      <c r="F28" s="177"/>
      <c r="G28" s="177"/>
      <c r="H28" s="177"/>
      <c r="I28" s="178"/>
      <c r="J28" s="179"/>
      <c r="K28" s="180">
        <f t="shared" si="2"/>
        <v>0</v>
      </c>
    </row>
    <row r="29" spans="1:11" ht="12.75" customHeight="1" x14ac:dyDescent="0.2">
      <c r="A29" s="211" t="s">
        <v>94</v>
      </c>
      <c r="B29" s="133" t="s">
        <v>95</v>
      </c>
      <c r="C29" s="177"/>
      <c r="D29" s="177"/>
      <c r="E29" s="177"/>
      <c r="F29" s="177"/>
      <c r="G29" s="177"/>
      <c r="H29" s="177"/>
      <c r="I29" s="178"/>
      <c r="J29" s="179"/>
      <c r="K29" s="180">
        <f t="shared" si="2"/>
        <v>0</v>
      </c>
    </row>
    <row r="30" spans="1:11" ht="12.75" customHeight="1" x14ac:dyDescent="0.2">
      <c r="A30" s="211" t="s">
        <v>96</v>
      </c>
      <c r="B30" s="133" t="s">
        <v>97</v>
      </c>
      <c r="C30" s="177"/>
      <c r="D30" s="177"/>
      <c r="E30" s="177"/>
      <c r="F30" s="177"/>
      <c r="G30" s="177"/>
      <c r="H30" s="177"/>
      <c r="I30" s="178"/>
      <c r="J30" s="179"/>
      <c r="K30" s="180">
        <f t="shared" si="2"/>
        <v>0</v>
      </c>
    </row>
    <row r="31" spans="1:11" s="4" customFormat="1" ht="12.75" customHeight="1" thickBot="1" x14ac:dyDescent="0.25">
      <c r="A31" s="223" t="s">
        <v>643</v>
      </c>
      <c r="B31" s="57" t="s">
        <v>98</v>
      </c>
      <c r="C31" s="172">
        <f>SUM(C20:C30)</f>
        <v>2</v>
      </c>
      <c r="D31" s="172">
        <f t="shared" ref="D31:J31" si="3">SUM(D20:D30)</f>
        <v>0</v>
      </c>
      <c r="E31" s="172">
        <f t="shared" si="3"/>
        <v>0</v>
      </c>
      <c r="F31" s="172">
        <f t="shared" si="3"/>
        <v>0</v>
      </c>
      <c r="G31" s="172">
        <f t="shared" si="3"/>
        <v>5</v>
      </c>
      <c r="H31" s="172">
        <f t="shared" si="3"/>
        <v>0</v>
      </c>
      <c r="I31" s="172">
        <f t="shared" si="3"/>
        <v>7</v>
      </c>
      <c r="J31" s="172">
        <f t="shared" si="3"/>
        <v>7</v>
      </c>
      <c r="K31" s="171">
        <f>SUM(K20:K30)</f>
        <v>21</v>
      </c>
    </row>
    <row r="32" spans="1:11" ht="12.75" customHeight="1" x14ac:dyDescent="0.2">
      <c r="A32" s="225" t="s">
        <v>635</v>
      </c>
      <c r="B32" s="131"/>
      <c r="C32" s="631"/>
      <c r="D32" s="632"/>
      <c r="E32" s="632"/>
      <c r="F32" s="632"/>
      <c r="G32" s="632"/>
      <c r="H32" s="632"/>
      <c r="I32" s="632"/>
      <c r="J32" s="632"/>
      <c r="K32" s="633"/>
    </row>
    <row r="33" spans="1:11" ht="12.75" customHeight="1" x14ac:dyDescent="0.2">
      <c r="A33" s="217" t="s">
        <v>74</v>
      </c>
      <c r="B33" s="132" t="s">
        <v>75</v>
      </c>
      <c r="C33" s="634"/>
      <c r="D33" s="635"/>
      <c r="E33" s="635"/>
      <c r="F33" s="635"/>
      <c r="G33" s="635"/>
      <c r="H33" s="635"/>
      <c r="I33" s="635"/>
      <c r="J33" s="635"/>
      <c r="K33" s="636"/>
    </row>
    <row r="34" spans="1:11" ht="12.75" customHeight="1" x14ac:dyDescent="0.2">
      <c r="A34" s="211" t="s">
        <v>76</v>
      </c>
      <c r="B34" s="133" t="s">
        <v>77</v>
      </c>
      <c r="C34" s="177"/>
      <c r="D34" s="177"/>
      <c r="E34" s="177"/>
      <c r="F34" s="177"/>
      <c r="G34" s="177"/>
      <c r="H34" s="177"/>
      <c r="I34" s="178"/>
      <c r="J34" s="179"/>
      <c r="K34" s="180">
        <f>SUM(C34:J34)</f>
        <v>0</v>
      </c>
    </row>
    <row r="35" spans="1:11" ht="12.75" customHeight="1" x14ac:dyDescent="0.2">
      <c r="A35" s="211" t="s">
        <v>78</v>
      </c>
      <c r="B35" s="133" t="s">
        <v>79</v>
      </c>
      <c r="C35" s="177"/>
      <c r="D35" s="177"/>
      <c r="E35" s="177"/>
      <c r="F35" s="177"/>
      <c r="G35" s="177"/>
      <c r="H35" s="177"/>
      <c r="I35" s="178"/>
      <c r="J35" s="179"/>
      <c r="K35" s="180">
        <f t="shared" ref="K35:K44" si="4">SUM(C35:J35)</f>
        <v>0</v>
      </c>
    </row>
    <row r="36" spans="1:11" ht="12.75" customHeight="1" x14ac:dyDescent="0.2">
      <c r="A36" s="211" t="s">
        <v>80</v>
      </c>
      <c r="B36" s="133" t="s">
        <v>81</v>
      </c>
      <c r="C36" s="177"/>
      <c r="D36" s="177"/>
      <c r="E36" s="177"/>
      <c r="F36" s="177"/>
      <c r="G36" s="177"/>
      <c r="H36" s="177"/>
      <c r="I36" s="178"/>
      <c r="J36" s="179"/>
      <c r="K36" s="180">
        <f t="shared" si="4"/>
        <v>0</v>
      </c>
    </row>
    <row r="37" spans="1:11" ht="12.75" customHeight="1" x14ac:dyDescent="0.2">
      <c r="A37" s="211" t="s">
        <v>82</v>
      </c>
      <c r="B37" s="133" t="s">
        <v>83</v>
      </c>
      <c r="C37" s="177"/>
      <c r="D37" s="177"/>
      <c r="E37" s="177"/>
      <c r="F37" s="177"/>
      <c r="G37" s="177"/>
      <c r="H37" s="177"/>
      <c r="I37" s="178"/>
      <c r="J37" s="179"/>
      <c r="K37" s="180">
        <f t="shared" si="4"/>
        <v>0</v>
      </c>
    </row>
    <row r="38" spans="1:11" ht="12.75" customHeight="1" x14ac:dyDescent="0.2">
      <c r="A38" s="211" t="s">
        <v>84</v>
      </c>
      <c r="B38" s="133" t="s">
        <v>85</v>
      </c>
      <c r="C38" s="177">
        <v>3</v>
      </c>
      <c r="D38" s="177"/>
      <c r="E38" s="177"/>
      <c r="F38" s="177"/>
      <c r="G38" s="177">
        <v>3</v>
      </c>
      <c r="H38" s="177"/>
      <c r="I38" s="178">
        <v>3</v>
      </c>
      <c r="J38" s="179">
        <v>3</v>
      </c>
      <c r="K38" s="180">
        <f t="shared" si="4"/>
        <v>12</v>
      </c>
    </row>
    <row r="39" spans="1:11" ht="12.75" customHeight="1" x14ac:dyDescent="0.2">
      <c r="A39" s="211" t="s">
        <v>86</v>
      </c>
      <c r="B39" s="133" t="s">
        <v>87</v>
      </c>
      <c r="C39" s="177"/>
      <c r="D39" s="177"/>
      <c r="E39" s="177"/>
      <c r="F39" s="177"/>
      <c r="G39" s="177"/>
      <c r="H39" s="177"/>
      <c r="I39" s="178"/>
      <c r="J39" s="179"/>
      <c r="K39" s="180">
        <f t="shared" si="4"/>
        <v>0</v>
      </c>
    </row>
    <row r="40" spans="1:11" ht="12.75" customHeight="1" x14ac:dyDescent="0.2">
      <c r="A40" s="211" t="s">
        <v>88</v>
      </c>
      <c r="B40" s="133" t="s">
        <v>89</v>
      </c>
      <c r="C40" s="177"/>
      <c r="D40" s="177"/>
      <c r="E40" s="177"/>
      <c r="F40" s="177"/>
      <c r="G40" s="177"/>
      <c r="H40" s="177"/>
      <c r="I40" s="178"/>
      <c r="J40" s="179"/>
      <c r="K40" s="180">
        <f t="shared" si="4"/>
        <v>0</v>
      </c>
    </row>
    <row r="41" spans="1:11" ht="12.75" customHeight="1" x14ac:dyDescent="0.2">
      <c r="A41" s="211" t="s">
        <v>90</v>
      </c>
      <c r="B41" s="133" t="s">
        <v>91</v>
      </c>
      <c r="C41" s="177"/>
      <c r="D41" s="177"/>
      <c r="E41" s="177"/>
      <c r="F41" s="177"/>
      <c r="G41" s="177"/>
      <c r="H41" s="177"/>
      <c r="I41" s="178"/>
      <c r="J41" s="179"/>
      <c r="K41" s="180">
        <f t="shared" si="4"/>
        <v>0</v>
      </c>
    </row>
    <row r="42" spans="1:11" ht="12.75" customHeight="1" x14ac:dyDescent="0.2">
      <c r="A42" s="211" t="s">
        <v>92</v>
      </c>
      <c r="B42" s="133" t="s">
        <v>93</v>
      </c>
      <c r="C42" s="177"/>
      <c r="D42" s="177"/>
      <c r="E42" s="177"/>
      <c r="F42" s="177"/>
      <c r="G42" s="177"/>
      <c r="H42" s="177"/>
      <c r="I42" s="178"/>
      <c r="J42" s="179"/>
      <c r="K42" s="180">
        <f t="shared" si="4"/>
        <v>0</v>
      </c>
    </row>
    <row r="43" spans="1:11" ht="12.75" customHeight="1" x14ac:dyDescent="0.2">
      <c r="A43" s="211" t="s">
        <v>94</v>
      </c>
      <c r="B43" s="133" t="s">
        <v>95</v>
      </c>
      <c r="C43" s="177"/>
      <c r="D43" s="177"/>
      <c r="E43" s="177"/>
      <c r="F43" s="177"/>
      <c r="G43" s="177"/>
      <c r="H43" s="177"/>
      <c r="I43" s="178"/>
      <c r="J43" s="179"/>
      <c r="K43" s="180">
        <f t="shared" si="4"/>
        <v>0</v>
      </c>
    </row>
    <row r="44" spans="1:11" ht="12.75" customHeight="1" x14ac:dyDescent="0.2">
      <c r="A44" s="211" t="s">
        <v>96</v>
      </c>
      <c r="B44" s="133" t="s">
        <v>97</v>
      </c>
      <c r="C44" s="177"/>
      <c r="D44" s="177"/>
      <c r="E44" s="177"/>
      <c r="F44" s="177"/>
      <c r="G44" s="177"/>
      <c r="H44" s="177"/>
      <c r="I44" s="178"/>
      <c r="J44" s="179"/>
      <c r="K44" s="180">
        <f t="shared" si="4"/>
        <v>0</v>
      </c>
    </row>
    <row r="45" spans="1:11" s="4" customFormat="1" ht="12.75" customHeight="1" thickBot="1" x14ac:dyDescent="0.25">
      <c r="A45" s="223" t="s">
        <v>644</v>
      </c>
      <c r="B45" s="57" t="s">
        <v>98</v>
      </c>
      <c r="C45" s="172">
        <f>SUM(C34:C44)</f>
        <v>3</v>
      </c>
      <c r="D45" s="172">
        <f t="shared" ref="D45:J45" si="5">SUM(D34:D44)</f>
        <v>0</v>
      </c>
      <c r="E45" s="172">
        <f t="shared" si="5"/>
        <v>0</v>
      </c>
      <c r="F45" s="172">
        <f t="shared" si="5"/>
        <v>0</v>
      </c>
      <c r="G45" s="172">
        <f t="shared" si="5"/>
        <v>3</v>
      </c>
      <c r="H45" s="172">
        <f t="shared" si="5"/>
        <v>0</v>
      </c>
      <c r="I45" s="172">
        <f t="shared" si="5"/>
        <v>3</v>
      </c>
      <c r="J45" s="172">
        <f t="shared" si="5"/>
        <v>3</v>
      </c>
      <c r="K45" s="171">
        <f>SUM(K34:K44)</f>
        <v>12</v>
      </c>
    </row>
    <row r="46" spans="1:11" ht="12.75" customHeight="1" x14ac:dyDescent="0.2">
      <c r="A46" s="225" t="s">
        <v>636</v>
      </c>
      <c r="B46" s="131"/>
      <c r="C46" s="631"/>
      <c r="D46" s="632"/>
      <c r="E46" s="632"/>
      <c r="F46" s="632"/>
      <c r="G46" s="632"/>
      <c r="H46" s="632"/>
      <c r="I46" s="632"/>
      <c r="J46" s="632"/>
      <c r="K46" s="633"/>
    </row>
    <row r="47" spans="1:11" ht="12.75" customHeight="1" x14ac:dyDescent="0.2">
      <c r="A47" s="217" t="s">
        <v>74</v>
      </c>
      <c r="B47" s="132" t="s">
        <v>75</v>
      </c>
      <c r="C47" s="634"/>
      <c r="D47" s="635"/>
      <c r="E47" s="635"/>
      <c r="F47" s="635"/>
      <c r="G47" s="635"/>
      <c r="H47" s="635"/>
      <c r="I47" s="635"/>
      <c r="J47" s="635"/>
      <c r="K47" s="636"/>
    </row>
    <row r="48" spans="1:11" ht="12.75" customHeight="1" x14ac:dyDescent="0.2">
      <c r="A48" s="211" t="s">
        <v>76</v>
      </c>
      <c r="B48" s="133" t="s">
        <v>77</v>
      </c>
      <c r="C48" s="177"/>
      <c r="D48" s="177"/>
      <c r="E48" s="177"/>
      <c r="F48" s="177"/>
      <c r="G48" s="177"/>
      <c r="H48" s="177"/>
      <c r="I48" s="178"/>
      <c r="J48" s="179"/>
      <c r="K48" s="180">
        <f>SUM(C48:J48)</f>
        <v>0</v>
      </c>
    </row>
    <row r="49" spans="1:11" ht="12.75" customHeight="1" x14ac:dyDescent="0.2">
      <c r="A49" s="211" t="s">
        <v>78</v>
      </c>
      <c r="B49" s="133" t="s">
        <v>79</v>
      </c>
      <c r="C49" s="177"/>
      <c r="D49" s="177"/>
      <c r="E49" s="177"/>
      <c r="F49" s="177"/>
      <c r="G49" s="177"/>
      <c r="H49" s="177"/>
      <c r="I49" s="178"/>
      <c r="J49" s="179"/>
      <c r="K49" s="180">
        <f t="shared" ref="K49:K58" si="6">SUM(C49:J49)</f>
        <v>0</v>
      </c>
    </row>
    <row r="50" spans="1:11" ht="12.75" customHeight="1" x14ac:dyDescent="0.2">
      <c r="A50" s="211" t="s">
        <v>80</v>
      </c>
      <c r="B50" s="133" t="s">
        <v>81</v>
      </c>
      <c r="C50" s="177"/>
      <c r="D50" s="177"/>
      <c r="E50" s="177"/>
      <c r="F50" s="177"/>
      <c r="G50" s="177"/>
      <c r="H50" s="177"/>
      <c r="I50" s="178"/>
      <c r="J50" s="179"/>
      <c r="K50" s="180">
        <f t="shared" si="6"/>
        <v>0</v>
      </c>
    </row>
    <row r="51" spans="1:11" ht="12.75" customHeight="1" x14ac:dyDescent="0.2">
      <c r="A51" s="211" t="s">
        <v>82</v>
      </c>
      <c r="B51" s="133" t="s">
        <v>83</v>
      </c>
      <c r="C51" s="177"/>
      <c r="D51" s="177"/>
      <c r="E51" s="177"/>
      <c r="F51" s="177"/>
      <c r="G51" s="177"/>
      <c r="H51" s="177"/>
      <c r="I51" s="178"/>
      <c r="J51" s="179"/>
      <c r="K51" s="180">
        <f t="shared" si="6"/>
        <v>0</v>
      </c>
    </row>
    <row r="52" spans="1:11" ht="12.75" customHeight="1" x14ac:dyDescent="0.2">
      <c r="A52" s="211" t="s">
        <v>84</v>
      </c>
      <c r="B52" s="133" t="s">
        <v>85</v>
      </c>
      <c r="C52" s="177"/>
      <c r="D52" s="177"/>
      <c r="E52" s="177"/>
      <c r="F52" s="177"/>
      <c r="G52" s="177"/>
      <c r="H52" s="177"/>
      <c r="I52" s="178"/>
      <c r="J52" s="179"/>
      <c r="K52" s="180">
        <f t="shared" si="6"/>
        <v>0</v>
      </c>
    </row>
    <row r="53" spans="1:11" ht="12.75" customHeight="1" x14ac:dyDescent="0.2">
      <c r="A53" s="211" t="s">
        <v>86</v>
      </c>
      <c r="B53" s="133" t="s">
        <v>87</v>
      </c>
      <c r="C53" s="177"/>
      <c r="D53" s="177"/>
      <c r="E53" s="177"/>
      <c r="F53" s="177"/>
      <c r="G53" s="177">
        <v>2</v>
      </c>
      <c r="H53" s="177"/>
      <c r="I53" s="178">
        <v>3</v>
      </c>
      <c r="J53" s="179">
        <v>3</v>
      </c>
      <c r="K53" s="180">
        <f t="shared" si="6"/>
        <v>8</v>
      </c>
    </row>
    <row r="54" spans="1:11" ht="12.75" customHeight="1" x14ac:dyDescent="0.2">
      <c r="A54" s="211" t="s">
        <v>88</v>
      </c>
      <c r="B54" s="133" t="s">
        <v>89</v>
      </c>
      <c r="C54" s="177"/>
      <c r="D54" s="177"/>
      <c r="E54" s="177"/>
      <c r="F54" s="177"/>
      <c r="G54" s="177">
        <v>2</v>
      </c>
      <c r="H54" s="177"/>
      <c r="I54" s="178">
        <v>2</v>
      </c>
      <c r="J54" s="179">
        <v>2</v>
      </c>
      <c r="K54" s="180">
        <f t="shared" si="6"/>
        <v>6</v>
      </c>
    </row>
    <row r="55" spans="1:11" ht="12.75" customHeight="1" x14ac:dyDescent="0.2">
      <c r="A55" s="211" t="s">
        <v>90</v>
      </c>
      <c r="B55" s="133" t="s">
        <v>91</v>
      </c>
      <c r="C55" s="177"/>
      <c r="D55" s="177"/>
      <c r="E55" s="177"/>
      <c r="F55" s="177"/>
      <c r="G55" s="177"/>
      <c r="H55" s="177"/>
      <c r="I55" s="178"/>
      <c r="J55" s="179"/>
      <c r="K55" s="180">
        <f t="shared" si="6"/>
        <v>0</v>
      </c>
    </row>
    <row r="56" spans="1:11" ht="12.75" customHeight="1" x14ac:dyDescent="0.2">
      <c r="A56" s="211" t="s">
        <v>92</v>
      </c>
      <c r="B56" s="133" t="s">
        <v>93</v>
      </c>
      <c r="C56" s="177"/>
      <c r="D56" s="177"/>
      <c r="E56" s="177"/>
      <c r="F56" s="177"/>
      <c r="G56" s="177"/>
      <c r="H56" s="177"/>
      <c r="I56" s="178"/>
      <c r="J56" s="179"/>
      <c r="K56" s="180">
        <f t="shared" si="6"/>
        <v>0</v>
      </c>
    </row>
    <row r="57" spans="1:11" ht="12.75" customHeight="1" x14ac:dyDescent="0.2">
      <c r="A57" s="211" t="s">
        <v>94</v>
      </c>
      <c r="B57" s="133" t="s">
        <v>95</v>
      </c>
      <c r="C57" s="177"/>
      <c r="D57" s="177"/>
      <c r="E57" s="177"/>
      <c r="F57" s="177"/>
      <c r="G57" s="177"/>
      <c r="H57" s="177"/>
      <c r="I57" s="178"/>
      <c r="J57" s="179"/>
      <c r="K57" s="180">
        <f t="shared" si="6"/>
        <v>0</v>
      </c>
    </row>
    <row r="58" spans="1:11" ht="12.75" customHeight="1" x14ac:dyDescent="0.2">
      <c r="A58" s="211" t="s">
        <v>96</v>
      </c>
      <c r="B58" s="133" t="s">
        <v>97</v>
      </c>
      <c r="C58" s="177"/>
      <c r="D58" s="177"/>
      <c r="E58" s="177"/>
      <c r="F58" s="177"/>
      <c r="G58" s="177"/>
      <c r="H58" s="177"/>
      <c r="I58" s="178"/>
      <c r="J58" s="179"/>
      <c r="K58" s="180">
        <f t="shared" si="6"/>
        <v>0</v>
      </c>
    </row>
    <row r="59" spans="1:11" s="4" customFormat="1" ht="12.75" customHeight="1" thickBot="1" x14ac:dyDescent="0.25">
      <c r="A59" s="223" t="s">
        <v>645</v>
      </c>
      <c r="B59" s="57" t="s">
        <v>98</v>
      </c>
      <c r="C59" s="172">
        <f>SUM(C48:C58)</f>
        <v>0</v>
      </c>
      <c r="D59" s="172">
        <f t="shared" ref="D59:J59" si="7">SUM(D48:D58)</f>
        <v>0</v>
      </c>
      <c r="E59" s="172">
        <f t="shared" si="7"/>
        <v>0</v>
      </c>
      <c r="F59" s="172">
        <f t="shared" si="7"/>
        <v>0</v>
      </c>
      <c r="G59" s="172">
        <f t="shared" si="7"/>
        <v>4</v>
      </c>
      <c r="H59" s="172">
        <f t="shared" si="7"/>
        <v>0</v>
      </c>
      <c r="I59" s="172">
        <f t="shared" si="7"/>
        <v>5</v>
      </c>
      <c r="J59" s="172">
        <f t="shared" si="7"/>
        <v>5</v>
      </c>
      <c r="K59" s="171">
        <f>SUM(K48:K58)</f>
        <v>14</v>
      </c>
    </row>
    <row r="60" spans="1:11" ht="12.75" customHeight="1" x14ac:dyDescent="0.2">
      <c r="A60" s="225" t="s">
        <v>637</v>
      </c>
      <c r="B60" s="131"/>
      <c r="C60" s="631"/>
      <c r="D60" s="632"/>
      <c r="E60" s="632"/>
      <c r="F60" s="632"/>
      <c r="G60" s="632"/>
      <c r="H60" s="632"/>
      <c r="I60" s="632"/>
      <c r="J60" s="632"/>
      <c r="K60" s="633"/>
    </row>
    <row r="61" spans="1:11" ht="12.75" customHeight="1" x14ac:dyDescent="0.2">
      <c r="A61" s="217" t="s">
        <v>74</v>
      </c>
      <c r="B61" s="132" t="s">
        <v>75</v>
      </c>
      <c r="C61" s="634"/>
      <c r="D61" s="635"/>
      <c r="E61" s="635"/>
      <c r="F61" s="635"/>
      <c r="G61" s="635"/>
      <c r="H61" s="635"/>
      <c r="I61" s="635"/>
      <c r="J61" s="635"/>
      <c r="K61" s="636"/>
    </row>
    <row r="62" spans="1:11" ht="12.75" customHeight="1" x14ac:dyDescent="0.2">
      <c r="A62" s="211" t="s">
        <v>76</v>
      </c>
      <c r="B62" s="133" t="s">
        <v>77</v>
      </c>
      <c r="C62" s="177"/>
      <c r="D62" s="177"/>
      <c r="E62" s="177"/>
      <c r="F62" s="177"/>
      <c r="G62" s="177"/>
      <c r="H62" s="177"/>
      <c r="I62" s="178"/>
      <c r="J62" s="179"/>
      <c r="K62" s="180">
        <f>SUM(C62:J62)</f>
        <v>0</v>
      </c>
    </row>
    <row r="63" spans="1:11" ht="12.75" customHeight="1" x14ac:dyDescent="0.2">
      <c r="A63" s="211" t="s">
        <v>78</v>
      </c>
      <c r="B63" s="133" t="s">
        <v>79</v>
      </c>
      <c r="C63" s="177"/>
      <c r="D63" s="177"/>
      <c r="E63" s="177"/>
      <c r="F63" s="177"/>
      <c r="G63" s="177"/>
      <c r="H63" s="177"/>
      <c r="I63" s="178"/>
      <c r="J63" s="179"/>
      <c r="K63" s="180">
        <f t="shared" ref="K63:K72" si="8">SUM(C63:J63)</f>
        <v>0</v>
      </c>
    </row>
    <row r="64" spans="1:11" ht="12.75" customHeight="1" x14ac:dyDescent="0.2">
      <c r="A64" s="211" t="s">
        <v>80</v>
      </c>
      <c r="B64" s="133" t="s">
        <v>81</v>
      </c>
      <c r="C64" s="177"/>
      <c r="D64" s="177"/>
      <c r="E64" s="177"/>
      <c r="F64" s="177"/>
      <c r="G64" s="177"/>
      <c r="H64" s="177"/>
      <c r="I64" s="178"/>
      <c r="J64" s="179"/>
      <c r="K64" s="180">
        <f t="shared" si="8"/>
        <v>0</v>
      </c>
    </row>
    <row r="65" spans="1:11" ht="12.75" customHeight="1" x14ac:dyDescent="0.2">
      <c r="A65" s="211" t="s">
        <v>82</v>
      </c>
      <c r="B65" s="133" t="s">
        <v>83</v>
      </c>
      <c r="C65" s="177">
        <v>2</v>
      </c>
      <c r="D65" s="177"/>
      <c r="E65" s="177"/>
      <c r="F65" s="177"/>
      <c r="G65" s="177">
        <v>2</v>
      </c>
      <c r="H65" s="177"/>
      <c r="I65" s="178">
        <v>2</v>
      </c>
      <c r="J65" s="179">
        <v>1</v>
      </c>
      <c r="K65" s="180">
        <f t="shared" si="8"/>
        <v>7</v>
      </c>
    </row>
    <row r="66" spans="1:11" ht="12.75" customHeight="1" x14ac:dyDescent="0.2">
      <c r="A66" s="211" t="s">
        <v>84</v>
      </c>
      <c r="B66" s="133" t="s">
        <v>85</v>
      </c>
      <c r="C66" s="177"/>
      <c r="D66" s="177"/>
      <c r="E66" s="177"/>
      <c r="F66" s="177"/>
      <c r="G66" s="177"/>
      <c r="H66" s="177"/>
      <c r="I66" s="178"/>
      <c r="J66" s="179"/>
      <c r="K66" s="180">
        <f t="shared" si="8"/>
        <v>0</v>
      </c>
    </row>
    <row r="67" spans="1:11" ht="12.75" customHeight="1" x14ac:dyDescent="0.2">
      <c r="A67" s="211" t="s">
        <v>86</v>
      </c>
      <c r="B67" s="133" t="s">
        <v>87</v>
      </c>
      <c r="C67" s="177"/>
      <c r="D67" s="177"/>
      <c r="E67" s="177"/>
      <c r="F67" s="177"/>
      <c r="G67" s="177"/>
      <c r="H67" s="177"/>
      <c r="I67" s="178"/>
      <c r="J67" s="179"/>
      <c r="K67" s="180">
        <f t="shared" si="8"/>
        <v>0</v>
      </c>
    </row>
    <row r="68" spans="1:11" ht="12.75" customHeight="1" x14ac:dyDescent="0.2">
      <c r="A68" s="211" t="s">
        <v>88</v>
      </c>
      <c r="B68" s="133" t="s">
        <v>89</v>
      </c>
      <c r="C68" s="177"/>
      <c r="D68" s="177"/>
      <c r="E68" s="177"/>
      <c r="F68" s="177"/>
      <c r="G68" s="177"/>
      <c r="H68" s="177"/>
      <c r="I68" s="178"/>
      <c r="J68" s="179"/>
      <c r="K68" s="180">
        <f t="shared" si="8"/>
        <v>0</v>
      </c>
    </row>
    <row r="69" spans="1:11" ht="12.75" customHeight="1" x14ac:dyDescent="0.2">
      <c r="A69" s="211" t="s">
        <v>90</v>
      </c>
      <c r="B69" s="133" t="s">
        <v>91</v>
      </c>
      <c r="C69" s="177"/>
      <c r="D69" s="177"/>
      <c r="E69" s="177"/>
      <c r="F69" s="177"/>
      <c r="G69" s="177"/>
      <c r="H69" s="177"/>
      <c r="I69" s="178"/>
      <c r="J69" s="179"/>
      <c r="K69" s="180">
        <f t="shared" si="8"/>
        <v>0</v>
      </c>
    </row>
    <row r="70" spans="1:11" ht="12.75" customHeight="1" x14ac:dyDescent="0.2">
      <c r="A70" s="211" t="s">
        <v>92</v>
      </c>
      <c r="B70" s="133" t="s">
        <v>93</v>
      </c>
      <c r="C70" s="177"/>
      <c r="D70" s="177"/>
      <c r="E70" s="177"/>
      <c r="F70" s="177"/>
      <c r="G70" s="177"/>
      <c r="H70" s="177"/>
      <c r="I70" s="178"/>
      <c r="J70" s="179"/>
      <c r="K70" s="180">
        <f t="shared" si="8"/>
        <v>0</v>
      </c>
    </row>
    <row r="71" spans="1:11" ht="12.75" customHeight="1" x14ac:dyDescent="0.2">
      <c r="A71" s="211" t="s">
        <v>94</v>
      </c>
      <c r="B71" s="133" t="s">
        <v>95</v>
      </c>
      <c r="C71" s="177"/>
      <c r="D71" s="177"/>
      <c r="E71" s="177"/>
      <c r="F71" s="177"/>
      <c r="G71" s="177"/>
      <c r="H71" s="177"/>
      <c r="I71" s="178"/>
      <c r="J71" s="179"/>
      <c r="K71" s="180">
        <f t="shared" si="8"/>
        <v>0</v>
      </c>
    </row>
    <row r="72" spans="1:11" ht="12.75" customHeight="1" x14ac:dyDescent="0.2">
      <c r="A72" s="211" t="s">
        <v>96</v>
      </c>
      <c r="B72" s="133" t="s">
        <v>97</v>
      </c>
      <c r="C72" s="177"/>
      <c r="D72" s="177"/>
      <c r="E72" s="177"/>
      <c r="F72" s="177"/>
      <c r="G72" s="177"/>
      <c r="H72" s="177"/>
      <c r="I72" s="178"/>
      <c r="J72" s="179"/>
      <c r="K72" s="180">
        <f t="shared" si="8"/>
        <v>0</v>
      </c>
    </row>
    <row r="73" spans="1:11" s="4" customFormat="1" ht="12.75" customHeight="1" thickBot="1" x14ac:dyDescent="0.25">
      <c r="A73" s="223" t="s">
        <v>646</v>
      </c>
      <c r="B73" s="57" t="s">
        <v>98</v>
      </c>
      <c r="C73" s="173">
        <f>SUM(C62:C72)</f>
        <v>2</v>
      </c>
      <c r="D73" s="173">
        <f t="shared" ref="D73:J73" si="9">SUM(D62:D72)</f>
        <v>0</v>
      </c>
      <c r="E73" s="173">
        <f t="shared" si="9"/>
        <v>0</v>
      </c>
      <c r="F73" s="173">
        <f t="shared" si="9"/>
        <v>0</v>
      </c>
      <c r="G73" s="173">
        <f t="shared" si="9"/>
        <v>2</v>
      </c>
      <c r="H73" s="173">
        <f t="shared" si="9"/>
        <v>0</v>
      </c>
      <c r="I73" s="173">
        <f t="shared" si="9"/>
        <v>2</v>
      </c>
      <c r="J73" s="173">
        <f t="shared" si="9"/>
        <v>1</v>
      </c>
      <c r="K73" s="174">
        <f>SUM(K62:K72)</f>
        <v>7</v>
      </c>
    </row>
    <row r="74" spans="1:11" ht="12.75" customHeight="1" x14ac:dyDescent="0.2">
      <c r="A74" s="225" t="s">
        <v>638</v>
      </c>
      <c r="B74" s="135"/>
      <c r="C74" s="643"/>
      <c r="D74" s="644"/>
      <c r="E74" s="644"/>
      <c r="F74" s="644"/>
      <c r="G74" s="644"/>
      <c r="H74" s="644"/>
      <c r="I74" s="644"/>
      <c r="J74" s="644"/>
      <c r="K74" s="645"/>
    </row>
    <row r="75" spans="1:11" ht="12.75" customHeight="1" x14ac:dyDescent="0.2">
      <c r="A75" s="217" t="s">
        <v>74</v>
      </c>
      <c r="B75" s="132" t="s">
        <v>75</v>
      </c>
      <c r="C75" s="634"/>
      <c r="D75" s="635"/>
      <c r="E75" s="635"/>
      <c r="F75" s="635"/>
      <c r="G75" s="635"/>
      <c r="H75" s="635"/>
      <c r="I75" s="635"/>
      <c r="J75" s="635"/>
      <c r="K75" s="636"/>
    </row>
    <row r="76" spans="1:11" ht="12.75" customHeight="1" x14ac:dyDescent="0.2">
      <c r="A76" s="211" t="s">
        <v>76</v>
      </c>
      <c r="B76" s="133" t="s">
        <v>77</v>
      </c>
      <c r="C76" s="177"/>
      <c r="D76" s="177"/>
      <c r="E76" s="177"/>
      <c r="F76" s="177"/>
      <c r="G76" s="177"/>
      <c r="H76" s="177"/>
      <c r="I76" s="178"/>
      <c r="J76" s="179"/>
      <c r="K76" s="180">
        <f t="shared" ref="K76:K86" si="10">SUM(C76:J76)</f>
        <v>0</v>
      </c>
    </row>
    <row r="77" spans="1:11" ht="12.75" customHeight="1" x14ac:dyDescent="0.2">
      <c r="A77" s="211" t="s">
        <v>78</v>
      </c>
      <c r="B77" s="133" t="s">
        <v>79</v>
      </c>
      <c r="C77" s="177"/>
      <c r="D77" s="177"/>
      <c r="E77" s="177"/>
      <c r="F77" s="177"/>
      <c r="G77" s="177"/>
      <c r="H77" s="177"/>
      <c r="I77" s="178"/>
      <c r="J77" s="179"/>
      <c r="K77" s="180">
        <f t="shared" si="10"/>
        <v>0</v>
      </c>
    </row>
    <row r="78" spans="1:11" ht="12.75" customHeight="1" x14ac:dyDescent="0.2">
      <c r="A78" s="211" t="s">
        <v>80</v>
      </c>
      <c r="B78" s="133" t="s">
        <v>81</v>
      </c>
      <c r="C78" s="177"/>
      <c r="D78" s="177"/>
      <c r="E78" s="177"/>
      <c r="F78" s="177"/>
      <c r="G78" s="177"/>
      <c r="H78" s="177"/>
      <c r="I78" s="178"/>
      <c r="J78" s="179"/>
      <c r="K78" s="180">
        <f t="shared" si="10"/>
        <v>0</v>
      </c>
    </row>
    <row r="79" spans="1:11" ht="12.75" customHeight="1" x14ac:dyDescent="0.2">
      <c r="A79" s="211" t="s">
        <v>82</v>
      </c>
      <c r="B79" s="133" t="s">
        <v>83</v>
      </c>
      <c r="C79" s="177"/>
      <c r="D79" s="177"/>
      <c r="E79" s="177"/>
      <c r="F79" s="177"/>
      <c r="G79" s="177"/>
      <c r="H79" s="177"/>
      <c r="I79" s="178"/>
      <c r="J79" s="179"/>
      <c r="K79" s="180">
        <f t="shared" si="10"/>
        <v>0</v>
      </c>
    </row>
    <row r="80" spans="1:11" ht="12.75" customHeight="1" x14ac:dyDescent="0.2">
      <c r="A80" s="211" t="s">
        <v>84</v>
      </c>
      <c r="B80" s="133" t="s">
        <v>85</v>
      </c>
      <c r="C80" s="177"/>
      <c r="D80" s="177"/>
      <c r="E80" s="177"/>
      <c r="F80" s="177"/>
      <c r="G80" s="177"/>
      <c r="H80" s="177"/>
      <c r="I80" s="178">
        <v>2</v>
      </c>
      <c r="J80" s="179">
        <v>2</v>
      </c>
      <c r="K80" s="180">
        <f t="shared" si="10"/>
        <v>4</v>
      </c>
    </row>
    <row r="81" spans="1:11" ht="12.75" customHeight="1" x14ac:dyDescent="0.2">
      <c r="A81" s="211" t="s">
        <v>86</v>
      </c>
      <c r="B81" s="133" t="s">
        <v>87</v>
      </c>
      <c r="C81" s="177"/>
      <c r="D81" s="177"/>
      <c r="E81" s="177"/>
      <c r="F81" s="177"/>
      <c r="G81" s="177"/>
      <c r="H81" s="177"/>
      <c r="I81" s="178"/>
      <c r="J81" s="179"/>
      <c r="K81" s="180">
        <f t="shared" si="10"/>
        <v>0</v>
      </c>
    </row>
    <row r="82" spans="1:11" ht="12.75" customHeight="1" x14ac:dyDescent="0.2">
      <c r="A82" s="211" t="s">
        <v>88</v>
      </c>
      <c r="B82" s="133" t="s">
        <v>89</v>
      </c>
      <c r="C82" s="177"/>
      <c r="D82" s="177"/>
      <c r="E82" s="177"/>
      <c r="F82" s="177"/>
      <c r="G82" s="177"/>
      <c r="H82" s="177"/>
      <c r="I82" s="178"/>
      <c r="J82" s="179"/>
      <c r="K82" s="180">
        <f t="shared" si="10"/>
        <v>0</v>
      </c>
    </row>
    <row r="83" spans="1:11" ht="12.75" customHeight="1" x14ac:dyDescent="0.2">
      <c r="A83" s="211" t="s">
        <v>90</v>
      </c>
      <c r="B83" s="133" t="s">
        <v>91</v>
      </c>
      <c r="C83" s="177"/>
      <c r="D83" s="177"/>
      <c r="E83" s="177"/>
      <c r="F83" s="177"/>
      <c r="G83" s="177"/>
      <c r="H83" s="177"/>
      <c r="I83" s="178"/>
      <c r="J83" s="179"/>
      <c r="K83" s="180">
        <f t="shared" si="10"/>
        <v>0</v>
      </c>
    </row>
    <row r="84" spans="1:11" ht="12.75" customHeight="1" x14ac:dyDescent="0.2">
      <c r="A84" s="211" t="s">
        <v>92</v>
      </c>
      <c r="B84" s="133" t="s">
        <v>93</v>
      </c>
      <c r="C84" s="177"/>
      <c r="D84" s="177"/>
      <c r="E84" s="177"/>
      <c r="F84" s="177"/>
      <c r="G84" s="177"/>
      <c r="H84" s="177"/>
      <c r="I84" s="178"/>
      <c r="J84" s="179"/>
      <c r="K84" s="180">
        <f t="shared" si="10"/>
        <v>0</v>
      </c>
    </row>
    <row r="85" spans="1:11" ht="12.75" customHeight="1" x14ac:dyDescent="0.2">
      <c r="A85" s="211" t="s">
        <v>94</v>
      </c>
      <c r="B85" s="133" t="s">
        <v>95</v>
      </c>
      <c r="C85" s="184"/>
      <c r="D85" s="184"/>
      <c r="E85" s="184"/>
      <c r="F85" s="184"/>
      <c r="G85" s="184"/>
      <c r="H85" s="184"/>
      <c r="I85" s="185"/>
      <c r="J85" s="186"/>
      <c r="K85" s="187">
        <f t="shared" si="10"/>
        <v>0</v>
      </c>
    </row>
    <row r="86" spans="1:11" ht="12.75" customHeight="1" x14ac:dyDescent="0.2">
      <c r="A86" s="211" t="s">
        <v>96</v>
      </c>
      <c r="B86" s="133" t="s">
        <v>97</v>
      </c>
      <c r="C86" s="184"/>
      <c r="D86" s="184"/>
      <c r="E86" s="184"/>
      <c r="F86" s="184"/>
      <c r="G86" s="184"/>
      <c r="H86" s="184"/>
      <c r="I86" s="185"/>
      <c r="J86" s="186"/>
      <c r="K86" s="180">
        <f t="shared" si="10"/>
        <v>0</v>
      </c>
    </row>
    <row r="87" spans="1:11" s="4" customFormat="1" ht="12.75" customHeight="1" thickBot="1" x14ac:dyDescent="0.25">
      <c r="A87" s="223" t="s">
        <v>647</v>
      </c>
      <c r="B87" s="57" t="s">
        <v>98</v>
      </c>
      <c r="C87" s="173">
        <f>SUM(C76:C86)</f>
        <v>0</v>
      </c>
      <c r="D87" s="173">
        <f t="shared" ref="D87:J87" si="11">SUM(D76:D86)</f>
        <v>0</v>
      </c>
      <c r="E87" s="173">
        <f t="shared" si="11"/>
        <v>0</v>
      </c>
      <c r="F87" s="173">
        <f t="shared" si="11"/>
        <v>0</v>
      </c>
      <c r="G87" s="173">
        <f t="shared" si="11"/>
        <v>0</v>
      </c>
      <c r="H87" s="173">
        <f t="shared" si="11"/>
        <v>0</v>
      </c>
      <c r="I87" s="173">
        <f t="shared" si="11"/>
        <v>2</v>
      </c>
      <c r="J87" s="173">
        <f t="shared" si="11"/>
        <v>2</v>
      </c>
      <c r="K87" s="174">
        <f>SUM(K76:K86)</f>
        <v>4</v>
      </c>
    </row>
    <row r="88" spans="1:11" s="6" customFormat="1" ht="12.75" customHeight="1" x14ac:dyDescent="0.2">
      <c r="A88" s="225" t="s">
        <v>640</v>
      </c>
      <c r="B88" s="128"/>
      <c r="C88" s="188"/>
      <c r="D88" s="189"/>
      <c r="E88" s="189"/>
      <c r="F88" s="189"/>
      <c r="G88" s="189"/>
      <c r="H88" s="189"/>
      <c r="I88" s="189"/>
      <c r="J88" s="189"/>
      <c r="K88" s="190"/>
    </row>
    <row r="89" spans="1:11" s="2" customFormat="1" ht="12.75" customHeight="1" x14ac:dyDescent="0.2">
      <c r="A89" s="217" t="s">
        <v>74</v>
      </c>
      <c r="B89" s="81" t="s">
        <v>75</v>
      </c>
      <c r="C89" s="191"/>
      <c r="D89" s="192"/>
      <c r="E89" s="192"/>
      <c r="F89" s="192"/>
      <c r="G89" s="192"/>
      <c r="H89" s="192"/>
      <c r="I89" s="192"/>
      <c r="J89" s="192"/>
      <c r="K89" s="193"/>
    </row>
    <row r="90" spans="1:11" ht="12.75" customHeight="1" x14ac:dyDescent="0.2">
      <c r="A90" s="211" t="s">
        <v>76</v>
      </c>
      <c r="B90" s="127" t="s">
        <v>77</v>
      </c>
      <c r="C90" s="177"/>
      <c r="D90" s="177"/>
      <c r="E90" s="177"/>
      <c r="F90" s="177"/>
      <c r="G90" s="177"/>
      <c r="H90" s="177"/>
      <c r="I90" s="178"/>
      <c r="J90" s="179"/>
      <c r="K90" s="180">
        <f>SUM(C90:J90)</f>
        <v>0</v>
      </c>
    </row>
    <row r="91" spans="1:11" ht="12.75" customHeight="1" x14ac:dyDescent="0.2">
      <c r="A91" s="211" t="s">
        <v>78</v>
      </c>
      <c r="B91" s="127" t="s">
        <v>79</v>
      </c>
      <c r="C91" s="177"/>
      <c r="D91" s="177"/>
      <c r="E91" s="177"/>
      <c r="F91" s="177"/>
      <c r="G91" s="177"/>
      <c r="H91" s="177"/>
      <c r="I91" s="178"/>
      <c r="J91" s="179"/>
      <c r="K91" s="180">
        <f t="shared" ref="K91:K100" si="12">SUM(C91:J91)</f>
        <v>0</v>
      </c>
    </row>
    <row r="92" spans="1:11" ht="12.75" customHeight="1" x14ac:dyDescent="0.2">
      <c r="A92" s="211" t="s">
        <v>80</v>
      </c>
      <c r="B92" s="127" t="s">
        <v>81</v>
      </c>
      <c r="C92" s="177"/>
      <c r="D92" s="177"/>
      <c r="E92" s="177"/>
      <c r="F92" s="177"/>
      <c r="G92" s="177"/>
      <c r="H92" s="177"/>
      <c r="I92" s="178"/>
      <c r="J92" s="179"/>
      <c r="K92" s="180">
        <f t="shared" si="12"/>
        <v>0</v>
      </c>
    </row>
    <row r="93" spans="1:11" ht="12.75" customHeight="1" x14ac:dyDescent="0.2">
      <c r="A93" s="211" t="s">
        <v>82</v>
      </c>
      <c r="B93" s="127" t="s">
        <v>83</v>
      </c>
      <c r="C93" s="177"/>
      <c r="D93" s="177"/>
      <c r="E93" s="177"/>
      <c r="F93" s="177"/>
      <c r="G93" s="177"/>
      <c r="H93" s="177"/>
      <c r="I93" s="178"/>
      <c r="J93" s="179"/>
      <c r="K93" s="180">
        <f t="shared" si="12"/>
        <v>0</v>
      </c>
    </row>
    <row r="94" spans="1:11" ht="12.75" customHeight="1" x14ac:dyDescent="0.2">
      <c r="A94" s="211" t="s">
        <v>84</v>
      </c>
      <c r="B94" s="127" t="s">
        <v>85</v>
      </c>
      <c r="C94" s="177"/>
      <c r="D94" s="177"/>
      <c r="E94" s="177"/>
      <c r="F94" s="177"/>
      <c r="G94" s="177">
        <v>2</v>
      </c>
      <c r="H94" s="177"/>
      <c r="I94" s="178"/>
      <c r="J94" s="179"/>
      <c r="K94" s="180">
        <f t="shared" si="12"/>
        <v>2</v>
      </c>
    </row>
    <row r="95" spans="1:11" ht="12.75" customHeight="1" x14ac:dyDescent="0.2">
      <c r="A95" s="211" t="s">
        <v>86</v>
      </c>
      <c r="B95" s="127" t="s">
        <v>87</v>
      </c>
      <c r="C95" s="177"/>
      <c r="D95" s="177"/>
      <c r="E95" s="177"/>
      <c r="F95" s="177"/>
      <c r="G95" s="177"/>
      <c r="H95" s="177"/>
      <c r="I95" s="178"/>
      <c r="J95" s="179"/>
      <c r="K95" s="180">
        <f t="shared" si="12"/>
        <v>0</v>
      </c>
    </row>
    <row r="96" spans="1:11" ht="12.75" customHeight="1" x14ac:dyDescent="0.2">
      <c r="A96" s="211" t="s">
        <v>88</v>
      </c>
      <c r="B96" s="127" t="s">
        <v>89</v>
      </c>
      <c r="C96" s="177"/>
      <c r="D96" s="177"/>
      <c r="E96" s="177"/>
      <c r="F96" s="177"/>
      <c r="G96" s="177"/>
      <c r="H96" s="177"/>
      <c r="I96" s="178"/>
      <c r="J96" s="179"/>
      <c r="K96" s="180">
        <f t="shared" si="12"/>
        <v>0</v>
      </c>
    </row>
    <row r="97" spans="1:11" ht="12.75" customHeight="1" x14ac:dyDescent="0.2">
      <c r="A97" s="211" t="s">
        <v>90</v>
      </c>
      <c r="B97" s="127" t="s">
        <v>91</v>
      </c>
      <c r="C97" s="177"/>
      <c r="D97" s="177"/>
      <c r="E97" s="177"/>
      <c r="F97" s="177"/>
      <c r="G97" s="177"/>
      <c r="H97" s="177"/>
      <c r="I97" s="178"/>
      <c r="J97" s="179"/>
      <c r="K97" s="180">
        <f t="shared" si="12"/>
        <v>0</v>
      </c>
    </row>
    <row r="98" spans="1:11" ht="12.75" customHeight="1" x14ac:dyDescent="0.2">
      <c r="A98" s="211" t="s">
        <v>92</v>
      </c>
      <c r="B98" s="127" t="s">
        <v>93</v>
      </c>
      <c r="C98" s="177"/>
      <c r="D98" s="177"/>
      <c r="E98" s="177"/>
      <c r="F98" s="177"/>
      <c r="G98" s="177"/>
      <c r="H98" s="177"/>
      <c r="I98" s="178"/>
      <c r="J98" s="179"/>
      <c r="K98" s="180">
        <f t="shared" si="12"/>
        <v>0</v>
      </c>
    </row>
    <row r="99" spans="1:11" ht="12.75" customHeight="1" x14ac:dyDescent="0.2">
      <c r="A99" s="211" t="s">
        <v>94</v>
      </c>
      <c r="B99" s="127" t="s">
        <v>95</v>
      </c>
      <c r="C99" s="184"/>
      <c r="D99" s="184"/>
      <c r="E99" s="184"/>
      <c r="F99" s="184"/>
      <c r="G99" s="184"/>
      <c r="H99" s="184"/>
      <c r="I99" s="185"/>
      <c r="J99" s="186"/>
      <c r="K99" s="187">
        <f t="shared" si="12"/>
        <v>0</v>
      </c>
    </row>
    <row r="100" spans="1:11" ht="12.75" customHeight="1" x14ac:dyDescent="0.2">
      <c r="A100" s="211" t="s">
        <v>96</v>
      </c>
      <c r="B100" s="127" t="s">
        <v>97</v>
      </c>
      <c r="C100" s="184"/>
      <c r="D100" s="184"/>
      <c r="E100" s="184"/>
      <c r="F100" s="184"/>
      <c r="G100" s="184"/>
      <c r="H100" s="184"/>
      <c r="I100" s="185"/>
      <c r="J100" s="186"/>
      <c r="K100" s="187">
        <f t="shared" si="12"/>
        <v>0</v>
      </c>
    </row>
    <row r="101" spans="1:11" s="4" customFormat="1" ht="12.75" customHeight="1" thickBot="1" x14ac:dyDescent="0.25">
      <c r="A101" s="223" t="s">
        <v>648</v>
      </c>
      <c r="B101" s="57" t="s">
        <v>98</v>
      </c>
      <c r="C101" s="173">
        <f>SUM(C90:C100)</f>
        <v>0</v>
      </c>
      <c r="D101" s="173">
        <f t="shared" ref="D101:J101" si="13">SUM(D90:D100)</f>
        <v>0</v>
      </c>
      <c r="E101" s="173">
        <f t="shared" si="13"/>
        <v>0</v>
      </c>
      <c r="F101" s="173">
        <f t="shared" si="13"/>
        <v>0</v>
      </c>
      <c r="G101" s="173">
        <f t="shared" si="13"/>
        <v>2</v>
      </c>
      <c r="H101" s="173">
        <f t="shared" si="13"/>
        <v>0</v>
      </c>
      <c r="I101" s="173">
        <f t="shared" si="13"/>
        <v>0</v>
      </c>
      <c r="J101" s="173">
        <f t="shared" si="13"/>
        <v>0</v>
      </c>
      <c r="K101" s="174">
        <f>SUM(K90:K100)</f>
        <v>2</v>
      </c>
    </row>
    <row r="102" spans="1:11" ht="12.75" customHeight="1" x14ac:dyDescent="0.2">
      <c r="A102" s="225" t="s">
        <v>631</v>
      </c>
      <c r="B102" s="135"/>
      <c r="C102" s="643"/>
      <c r="D102" s="644"/>
      <c r="E102" s="644"/>
      <c r="F102" s="644"/>
      <c r="G102" s="644"/>
      <c r="H102" s="644"/>
      <c r="I102" s="644"/>
      <c r="J102" s="644"/>
      <c r="K102" s="645"/>
    </row>
    <row r="103" spans="1:11" ht="12.75" customHeight="1" x14ac:dyDescent="0.2">
      <c r="A103" s="217" t="s">
        <v>74</v>
      </c>
      <c r="B103" s="132" t="s">
        <v>75</v>
      </c>
      <c r="C103" s="634"/>
      <c r="D103" s="635"/>
      <c r="E103" s="635"/>
      <c r="F103" s="635"/>
      <c r="G103" s="635"/>
      <c r="H103" s="635"/>
      <c r="I103" s="635"/>
      <c r="J103" s="635"/>
      <c r="K103" s="636"/>
    </row>
    <row r="104" spans="1:11" ht="12.75" customHeight="1" x14ac:dyDescent="0.2">
      <c r="A104" s="211" t="s">
        <v>76</v>
      </c>
      <c r="B104" s="133" t="s">
        <v>77</v>
      </c>
      <c r="C104" s="177">
        <f>SUM(C6,C20,C34,C48,C62,C90,C76)</f>
        <v>0</v>
      </c>
      <c r="D104" s="177">
        <f t="shared" ref="D104:J115" si="14">SUM(D6,D20,D34,D48,D62,D90,D76)</f>
        <v>0</v>
      </c>
      <c r="E104" s="177">
        <f t="shared" si="14"/>
        <v>0</v>
      </c>
      <c r="F104" s="177">
        <f t="shared" si="14"/>
        <v>0</v>
      </c>
      <c r="G104" s="177">
        <f t="shared" si="14"/>
        <v>0</v>
      </c>
      <c r="H104" s="177">
        <f t="shared" si="14"/>
        <v>0</v>
      </c>
      <c r="I104" s="177">
        <f t="shared" si="14"/>
        <v>0</v>
      </c>
      <c r="J104" s="177">
        <f t="shared" si="14"/>
        <v>0</v>
      </c>
      <c r="K104" s="180">
        <f>SUM(C104:J104)</f>
        <v>0</v>
      </c>
    </row>
    <row r="105" spans="1:11" ht="12.75" customHeight="1" x14ac:dyDescent="0.2">
      <c r="A105" s="211" t="s">
        <v>78</v>
      </c>
      <c r="B105" s="133" t="s">
        <v>79</v>
      </c>
      <c r="C105" s="177">
        <f t="shared" ref="C105:C114" si="15">SUM(C7,C21,C35,C49,C63,C91,C77)</f>
        <v>0</v>
      </c>
      <c r="D105" s="177">
        <f t="shared" si="14"/>
        <v>0</v>
      </c>
      <c r="E105" s="177">
        <f t="shared" si="14"/>
        <v>0</v>
      </c>
      <c r="F105" s="177">
        <f t="shared" si="14"/>
        <v>0</v>
      </c>
      <c r="G105" s="177">
        <f t="shared" si="14"/>
        <v>0</v>
      </c>
      <c r="H105" s="177">
        <f t="shared" si="14"/>
        <v>0</v>
      </c>
      <c r="I105" s="177">
        <f t="shared" si="14"/>
        <v>0</v>
      </c>
      <c r="J105" s="177">
        <f t="shared" si="14"/>
        <v>0</v>
      </c>
      <c r="K105" s="180">
        <f t="shared" ref="K105:K114" si="16">SUM(C105:J105)</f>
        <v>0</v>
      </c>
    </row>
    <row r="106" spans="1:11" ht="12.75" customHeight="1" x14ac:dyDescent="0.2">
      <c r="A106" s="211" t="s">
        <v>80</v>
      </c>
      <c r="B106" s="133" t="s">
        <v>81</v>
      </c>
      <c r="C106" s="177">
        <f t="shared" si="15"/>
        <v>0</v>
      </c>
      <c r="D106" s="177">
        <f t="shared" si="14"/>
        <v>0</v>
      </c>
      <c r="E106" s="177">
        <f t="shared" si="14"/>
        <v>0</v>
      </c>
      <c r="F106" s="177">
        <f t="shared" si="14"/>
        <v>0</v>
      </c>
      <c r="G106" s="177">
        <f t="shared" si="14"/>
        <v>0</v>
      </c>
      <c r="H106" s="177">
        <f t="shared" si="14"/>
        <v>0</v>
      </c>
      <c r="I106" s="177">
        <f t="shared" si="14"/>
        <v>0</v>
      </c>
      <c r="J106" s="177">
        <f t="shared" si="14"/>
        <v>0</v>
      </c>
      <c r="K106" s="180">
        <f t="shared" si="16"/>
        <v>0</v>
      </c>
    </row>
    <row r="107" spans="1:11" ht="12.75" customHeight="1" x14ac:dyDescent="0.2">
      <c r="A107" s="211" t="s">
        <v>82</v>
      </c>
      <c r="B107" s="133" t="s">
        <v>83</v>
      </c>
      <c r="C107" s="177">
        <f t="shared" si="15"/>
        <v>3</v>
      </c>
      <c r="D107" s="177">
        <f t="shared" si="14"/>
        <v>0</v>
      </c>
      <c r="E107" s="177">
        <f t="shared" si="14"/>
        <v>0</v>
      </c>
      <c r="F107" s="177">
        <f t="shared" si="14"/>
        <v>0</v>
      </c>
      <c r="G107" s="177">
        <f t="shared" si="14"/>
        <v>7</v>
      </c>
      <c r="H107" s="177">
        <f t="shared" si="14"/>
        <v>0</v>
      </c>
      <c r="I107" s="177">
        <f t="shared" si="14"/>
        <v>8</v>
      </c>
      <c r="J107" s="177">
        <f t="shared" si="14"/>
        <v>7</v>
      </c>
      <c r="K107" s="180">
        <f t="shared" si="16"/>
        <v>25</v>
      </c>
    </row>
    <row r="108" spans="1:11" ht="12.75" customHeight="1" x14ac:dyDescent="0.2">
      <c r="A108" s="211" t="s">
        <v>84</v>
      </c>
      <c r="B108" s="133" t="s">
        <v>85</v>
      </c>
      <c r="C108" s="177">
        <f t="shared" si="15"/>
        <v>4</v>
      </c>
      <c r="D108" s="177">
        <f t="shared" si="14"/>
        <v>0</v>
      </c>
      <c r="E108" s="177">
        <f t="shared" si="14"/>
        <v>0</v>
      </c>
      <c r="F108" s="177">
        <f t="shared" si="14"/>
        <v>0</v>
      </c>
      <c r="G108" s="177">
        <f t="shared" si="14"/>
        <v>7</v>
      </c>
      <c r="H108" s="177">
        <f t="shared" si="14"/>
        <v>0</v>
      </c>
      <c r="I108" s="177">
        <f t="shared" si="14"/>
        <v>9</v>
      </c>
      <c r="J108" s="177">
        <f t="shared" si="14"/>
        <v>9</v>
      </c>
      <c r="K108" s="180">
        <f t="shared" si="16"/>
        <v>29</v>
      </c>
    </row>
    <row r="109" spans="1:11" ht="12.75" customHeight="1" x14ac:dyDescent="0.2">
      <c r="A109" s="211" t="s">
        <v>86</v>
      </c>
      <c r="B109" s="133" t="s">
        <v>87</v>
      </c>
      <c r="C109" s="177">
        <f t="shared" si="15"/>
        <v>0</v>
      </c>
      <c r="D109" s="177">
        <f t="shared" si="14"/>
        <v>0</v>
      </c>
      <c r="E109" s="177">
        <f t="shared" si="14"/>
        <v>0</v>
      </c>
      <c r="F109" s="177">
        <f t="shared" si="14"/>
        <v>0</v>
      </c>
      <c r="G109" s="177">
        <f t="shared" si="14"/>
        <v>2</v>
      </c>
      <c r="H109" s="177">
        <f t="shared" si="14"/>
        <v>0</v>
      </c>
      <c r="I109" s="177">
        <f t="shared" si="14"/>
        <v>3</v>
      </c>
      <c r="J109" s="177">
        <f t="shared" si="14"/>
        <v>3</v>
      </c>
      <c r="K109" s="180">
        <f t="shared" si="16"/>
        <v>8</v>
      </c>
    </row>
    <row r="110" spans="1:11" ht="12.75" customHeight="1" x14ac:dyDescent="0.2">
      <c r="A110" s="211" t="s">
        <v>88</v>
      </c>
      <c r="B110" s="133" t="s">
        <v>89</v>
      </c>
      <c r="C110" s="177">
        <f t="shared" si="15"/>
        <v>0</v>
      </c>
      <c r="D110" s="177">
        <f t="shared" si="14"/>
        <v>0</v>
      </c>
      <c r="E110" s="177">
        <f t="shared" si="14"/>
        <v>0</v>
      </c>
      <c r="F110" s="177">
        <f t="shared" si="14"/>
        <v>0</v>
      </c>
      <c r="G110" s="177">
        <f t="shared" si="14"/>
        <v>2</v>
      </c>
      <c r="H110" s="177">
        <f t="shared" si="14"/>
        <v>0</v>
      </c>
      <c r="I110" s="177">
        <f t="shared" si="14"/>
        <v>2</v>
      </c>
      <c r="J110" s="177">
        <f t="shared" si="14"/>
        <v>2</v>
      </c>
      <c r="K110" s="180">
        <f t="shared" si="16"/>
        <v>6</v>
      </c>
    </row>
    <row r="111" spans="1:11" ht="12.75" customHeight="1" x14ac:dyDescent="0.2">
      <c r="A111" s="211" t="s">
        <v>90</v>
      </c>
      <c r="B111" s="133" t="s">
        <v>91</v>
      </c>
      <c r="C111" s="177">
        <f t="shared" si="15"/>
        <v>0</v>
      </c>
      <c r="D111" s="177">
        <f t="shared" si="14"/>
        <v>0</v>
      </c>
      <c r="E111" s="177">
        <f t="shared" si="14"/>
        <v>0</v>
      </c>
      <c r="F111" s="177">
        <f t="shared" si="14"/>
        <v>0</v>
      </c>
      <c r="G111" s="177">
        <f t="shared" si="14"/>
        <v>0</v>
      </c>
      <c r="H111" s="177">
        <f t="shared" si="14"/>
        <v>0</v>
      </c>
      <c r="I111" s="177">
        <f t="shared" si="14"/>
        <v>0</v>
      </c>
      <c r="J111" s="177">
        <f t="shared" si="14"/>
        <v>0</v>
      </c>
      <c r="K111" s="180">
        <f t="shared" si="16"/>
        <v>0</v>
      </c>
    </row>
    <row r="112" spans="1:11" ht="12.75" customHeight="1" x14ac:dyDescent="0.2">
      <c r="A112" s="211" t="s">
        <v>92</v>
      </c>
      <c r="B112" s="133" t="s">
        <v>93</v>
      </c>
      <c r="C112" s="177">
        <f t="shared" si="15"/>
        <v>0</v>
      </c>
      <c r="D112" s="177">
        <f t="shared" si="14"/>
        <v>0</v>
      </c>
      <c r="E112" s="177">
        <f t="shared" si="14"/>
        <v>0</v>
      </c>
      <c r="F112" s="177">
        <f t="shared" si="14"/>
        <v>0</v>
      </c>
      <c r="G112" s="177">
        <f t="shared" si="14"/>
        <v>0</v>
      </c>
      <c r="H112" s="177">
        <f t="shared" si="14"/>
        <v>0</v>
      </c>
      <c r="I112" s="177">
        <f t="shared" si="14"/>
        <v>0</v>
      </c>
      <c r="J112" s="177">
        <f t="shared" si="14"/>
        <v>0</v>
      </c>
      <c r="K112" s="180">
        <f t="shared" si="16"/>
        <v>0</v>
      </c>
    </row>
    <row r="113" spans="1:11" ht="12.75" customHeight="1" x14ac:dyDescent="0.2">
      <c r="A113" s="211" t="s">
        <v>94</v>
      </c>
      <c r="B113" s="133" t="s">
        <v>95</v>
      </c>
      <c r="C113" s="177">
        <f t="shared" si="15"/>
        <v>0</v>
      </c>
      <c r="D113" s="177">
        <f t="shared" si="14"/>
        <v>0</v>
      </c>
      <c r="E113" s="177">
        <f t="shared" si="14"/>
        <v>0</v>
      </c>
      <c r="F113" s="177">
        <f t="shared" si="14"/>
        <v>0</v>
      </c>
      <c r="G113" s="177">
        <f t="shared" si="14"/>
        <v>0</v>
      </c>
      <c r="H113" s="177">
        <f t="shared" si="14"/>
        <v>0</v>
      </c>
      <c r="I113" s="177">
        <f t="shared" si="14"/>
        <v>0</v>
      </c>
      <c r="J113" s="177">
        <f t="shared" si="14"/>
        <v>0</v>
      </c>
      <c r="K113" s="180">
        <f t="shared" si="16"/>
        <v>0</v>
      </c>
    </row>
    <row r="114" spans="1:11" ht="12.75" customHeight="1" thickBot="1" x14ac:dyDescent="0.25">
      <c r="A114" s="211" t="s">
        <v>96</v>
      </c>
      <c r="B114" s="136" t="s">
        <v>97</v>
      </c>
      <c r="C114" s="177">
        <f t="shared" si="15"/>
        <v>0</v>
      </c>
      <c r="D114" s="177">
        <f t="shared" si="14"/>
        <v>0</v>
      </c>
      <c r="E114" s="177">
        <f t="shared" si="14"/>
        <v>0</v>
      </c>
      <c r="F114" s="177">
        <f t="shared" si="14"/>
        <v>0</v>
      </c>
      <c r="G114" s="177">
        <f t="shared" si="14"/>
        <v>0</v>
      </c>
      <c r="H114" s="177">
        <f t="shared" si="14"/>
        <v>0</v>
      </c>
      <c r="I114" s="177">
        <f t="shared" si="14"/>
        <v>0</v>
      </c>
      <c r="J114" s="177">
        <f t="shared" si="14"/>
        <v>0</v>
      </c>
      <c r="K114" s="187">
        <f t="shared" si="16"/>
        <v>0</v>
      </c>
    </row>
    <row r="115" spans="1:11" s="4" customFormat="1" ht="13.5" customHeight="1" thickBot="1" x14ac:dyDescent="0.25">
      <c r="A115" s="224" t="s">
        <v>649</v>
      </c>
      <c r="B115" s="231" t="s">
        <v>98</v>
      </c>
      <c r="C115" s="175">
        <f>SUM(C17,C31,C45,C59,C73,C101,C87)</f>
        <v>7</v>
      </c>
      <c r="D115" s="175">
        <f t="shared" si="14"/>
        <v>0</v>
      </c>
      <c r="E115" s="175">
        <f t="shared" si="14"/>
        <v>0</v>
      </c>
      <c r="F115" s="175">
        <f t="shared" si="14"/>
        <v>0</v>
      </c>
      <c r="G115" s="175">
        <f t="shared" si="14"/>
        <v>18</v>
      </c>
      <c r="H115" s="175">
        <f t="shared" si="14"/>
        <v>0</v>
      </c>
      <c r="I115" s="175">
        <f t="shared" si="14"/>
        <v>22</v>
      </c>
      <c r="J115" s="175">
        <f t="shared" si="14"/>
        <v>21</v>
      </c>
      <c r="K115" s="176">
        <f>SUM(K104:K114)</f>
        <v>68</v>
      </c>
    </row>
    <row r="116" spans="1:11" ht="12.75" customHeight="1" x14ac:dyDescent="0.2"/>
    <row r="117" spans="1:11" ht="12.75" customHeight="1" x14ac:dyDescent="0.2">
      <c r="A117" s="161" t="s">
        <v>101</v>
      </c>
      <c r="B117" s="161"/>
      <c r="C117" s="161"/>
      <c r="D117" s="161"/>
      <c r="E117" s="161"/>
    </row>
    <row r="118" spans="1:11" ht="12.75" customHeight="1" x14ac:dyDescent="0.2">
      <c r="A118" s="159" t="s">
        <v>99</v>
      </c>
      <c r="B118" s="161" t="s">
        <v>100</v>
      </c>
      <c r="C118" s="161"/>
      <c r="D118" s="161"/>
      <c r="E118" s="161"/>
    </row>
  </sheetData>
  <mergeCells count="20">
    <mergeCell ref="C75:K75"/>
    <mergeCell ref="C102:K102"/>
    <mergeCell ref="C103:K103"/>
    <mergeCell ref="C46:K46"/>
    <mergeCell ref="C47:K47"/>
    <mergeCell ref="C60:K60"/>
    <mergeCell ref="C61:K61"/>
    <mergeCell ref="C74:K74"/>
    <mergeCell ref="C32:K32"/>
    <mergeCell ref="C33:K33"/>
    <mergeCell ref="C4:K4"/>
    <mergeCell ref="C5:K5"/>
    <mergeCell ref="C18:K18"/>
    <mergeCell ref="C19:K19"/>
    <mergeCell ref="A1:K1"/>
    <mergeCell ref="C2:D2"/>
    <mergeCell ref="E2:F2"/>
    <mergeCell ref="G2:H2"/>
    <mergeCell ref="I2:J2"/>
    <mergeCell ref="A2:A3"/>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00B0F0"/>
    <pageSetUpPr fitToPage="1"/>
  </sheetPr>
  <dimension ref="A1:I32"/>
  <sheetViews>
    <sheetView zoomScaleNormal="100" workbookViewId="0">
      <selection activeCell="D22" sqref="D22"/>
    </sheetView>
  </sheetViews>
  <sheetFormatPr defaultColWidth="9.140625" defaultRowHeight="12.75" x14ac:dyDescent="0.2"/>
  <cols>
    <col min="1" max="1" width="51.42578125" style="2" customWidth="1"/>
    <col min="2" max="2" width="60.7109375" style="3" customWidth="1"/>
    <col min="3" max="3" width="5.7109375" style="1" customWidth="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646" t="s">
        <v>103</v>
      </c>
      <c r="B1" s="618"/>
      <c r="D1" s="647" t="s">
        <v>104</v>
      </c>
      <c r="E1" s="648"/>
      <c r="F1" s="648"/>
      <c r="G1" s="648"/>
      <c r="H1" s="648"/>
      <c r="I1" s="649"/>
    </row>
    <row r="2" spans="1:9" s="5" customFormat="1" ht="38.25" customHeight="1" thickBot="1" x14ac:dyDescent="0.25">
      <c r="A2" s="162" t="s">
        <v>631</v>
      </c>
      <c r="B2" s="139"/>
      <c r="C2" s="1"/>
      <c r="D2" s="163" t="s">
        <v>631</v>
      </c>
      <c r="E2" s="154" t="s">
        <v>67</v>
      </c>
      <c r="F2" s="154" t="s">
        <v>68</v>
      </c>
      <c r="G2" s="154" t="s">
        <v>69</v>
      </c>
      <c r="H2" s="154" t="s">
        <v>70</v>
      </c>
      <c r="I2" s="64" t="s">
        <v>105</v>
      </c>
    </row>
    <row r="3" spans="1:9" s="5" customFormat="1" x14ac:dyDescent="0.2">
      <c r="A3" s="164" t="s">
        <v>106</v>
      </c>
      <c r="B3" s="165" t="s">
        <v>651</v>
      </c>
      <c r="C3" s="1"/>
      <c r="D3" s="140" t="s">
        <v>107</v>
      </c>
      <c r="E3" s="205"/>
      <c r="F3" s="205"/>
      <c r="G3" s="205">
        <v>5</v>
      </c>
      <c r="H3" s="205"/>
      <c r="I3" s="206">
        <f>SUM(E3:H3)</f>
        <v>5</v>
      </c>
    </row>
    <row r="4" spans="1:9" ht="71.25" customHeight="1" thickBot="1" x14ac:dyDescent="0.25">
      <c r="A4" s="141" t="s">
        <v>108</v>
      </c>
      <c r="B4" s="144" t="s">
        <v>652</v>
      </c>
      <c r="D4" s="142" t="s">
        <v>109</v>
      </c>
      <c r="E4" s="207"/>
      <c r="F4" s="207"/>
      <c r="G4" s="207">
        <v>216</v>
      </c>
      <c r="H4" s="207"/>
      <c r="I4" s="208">
        <f>SUM(E4:H4)</f>
        <v>216</v>
      </c>
    </row>
    <row r="5" spans="1:9" x14ac:dyDescent="0.2">
      <c r="A5" s="141" t="s">
        <v>110</v>
      </c>
      <c r="B5" s="167" t="s">
        <v>711</v>
      </c>
    </row>
    <row r="6" spans="1:9" x14ac:dyDescent="0.2">
      <c r="A6" s="140" t="s">
        <v>111</v>
      </c>
      <c r="B6" s="167" t="s">
        <v>653</v>
      </c>
    </row>
    <row r="7" spans="1:9" ht="25.5" x14ac:dyDescent="0.2">
      <c r="A7" s="141" t="s">
        <v>112</v>
      </c>
      <c r="B7" s="167" t="s">
        <v>654</v>
      </c>
    </row>
    <row r="8" spans="1:9" ht="15" customHeight="1" thickBot="1" x14ac:dyDescent="0.25">
      <c r="A8" s="168" t="s">
        <v>113</v>
      </c>
      <c r="B8" s="169">
        <v>64</v>
      </c>
    </row>
    <row r="9" spans="1:9" x14ac:dyDescent="0.2">
      <c r="A9" s="164" t="s">
        <v>114</v>
      </c>
      <c r="B9" s="143" t="s">
        <v>655</v>
      </c>
    </row>
    <row r="10" spans="1:9" ht="63.75" x14ac:dyDescent="0.2">
      <c r="A10" s="141" t="s">
        <v>108</v>
      </c>
      <c r="B10" s="144" t="s">
        <v>656</v>
      </c>
    </row>
    <row r="11" spans="1:9" x14ac:dyDescent="0.2">
      <c r="A11" s="141" t="s">
        <v>110</v>
      </c>
      <c r="B11" s="167" t="s">
        <v>711</v>
      </c>
    </row>
    <row r="12" spans="1:9" x14ac:dyDescent="0.2">
      <c r="A12" s="140" t="s">
        <v>111</v>
      </c>
      <c r="B12" s="167" t="s">
        <v>657</v>
      </c>
    </row>
    <row r="13" spans="1:9" ht="25.5" x14ac:dyDescent="0.2">
      <c r="A13" s="141" t="s">
        <v>112</v>
      </c>
      <c r="B13" s="167" t="s">
        <v>654</v>
      </c>
    </row>
    <row r="14" spans="1:9" ht="15" customHeight="1" thickBot="1" x14ac:dyDescent="0.25">
      <c r="A14" s="170" t="s">
        <v>113</v>
      </c>
      <c r="B14" s="148">
        <v>1</v>
      </c>
    </row>
    <row r="15" spans="1:9" x14ac:dyDescent="0.2">
      <c r="A15" s="166" t="s">
        <v>658</v>
      </c>
      <c r="B15" s="143" t="s">
        <v>659</v>
      </c>
    </row>
    <row r="16" spans="1:9" x14ac:dyDescent="0.2">
      <c r="A16" s="141" t="s">
        <v>108</v>
      </c>
      <c r="B16" s="144" t="s">
        <v>660</v>
      </c>
    </row>
    <row r="17" spans="1:2" x14ac:dyDescent="0.2">
      <c r="A17" s="141" t="s">
        <v>110</v>
      </c>
      <c r="B17" s="167" t="s">
        <v>711</v>
      </c>
    </row>
    <row r="18" spans="1:2" x14ac:dyDescent="0.2">
      <c r="A18" s="140" t="s">
        <v>111</v>
      </c>
      <c r="B18" s="144" t="s">
        <v>661</v>
      </c>
    </row>
    <row r="19" spans="1:2" ht="25.5" x14ac:dyDescent="0.2">
      <c r="A19" s="141" t="s">
        <v>112</v>
      </c>
      <c r="B19" s="144" t="s">
        <v>654</v>
      </c>
    </row>
    <row r="20" spans="1:2" ht="15" customHeight="1" thickBot="1" x14ac:dyDescent="0.25">
      <c r="A20" s="168" t="s">
        <v>113</v>
      </c>
      <c r="B20" s="169">
        <v>6</v>
      </c>
    </row>
    <row r="21" spans="1:2" x14ac:dyDescent="0.2">
      <c r="A21" s="164" t="s">
        <v>662</v>
      </c>
      <c r="B21" s="143" t="s">
        <v>659</v>
      </c>
    </row>
    <row r="22" spans="1:2" x14ac:dyDescent="0.2">
      <c r="A22" s="141" t="s">
        <v>108</v>
      </c>
      <c r="B22" s="144" t="s">
        <v>663</v>
      </c>
    </row>
    <row r="23" spans="1:2" x14ac:dyDescent="0.2">
      <c r="A23" s="141" t="s">
        <v>110</v>
      </c>
      <c r="B23" s="167" t="s">
        <v>711</v>
      </c>
    </row>
    <row r="24" spans="1:2" x14ac:dyDescent="0.2">
      <c r="A24" s="140" t="s">
        <v>111</v>
      </c>
      <c r="B24" s="144" t="s">
        <v>661</v>
      </c>
    </row>
    <row r="25" spans="1:2" ht="25.5" x14ac:dyDescent="0.2">
      <c r="A25" s="141" t="s">
        <v>112</v>
      </c>
      <c r="B25" s="144" t="s">
        <v>654</v>
      </c>
    </row>
    <row r="26" spans="1:2" ht="15" customHeight="1" thickBot="1" x14ac:dyDescent="0.25">
      <c r="A26" s="170" t="s">
        <v>113</v>
      </c>
      <c r="B26" s="148">
        <v>41</v>
      </c>
    </row>
    <row r="27" spans="1:2" x14ac:dyDescent="0.2">
      <c r="A27" s="164" t="s">
        <v>664</v>
      </c>
      <c r="B27" s="143" t="s">
        <v>665</v>
      </c>
    </row>
    <row r="28" spans="1:2" ht="229.5" x14ac:dyDescent="0.2">
      <c r="A28" s="141" t="s">
        <v>108</v>
      </c>
      <c r="B28" s="144" t="s">
        <v>666</v>
      </c>
    </row>
    <row r="29" spans="1:2" x14ac:dyDescent="0.2">
      <c r="A29" s="141" t="s">
        <v>110</v>
      </c>
      <c r="B29" s="167" t="s">
        <v>711</v>
      </c>
    </row>
    <row r="30" spans="1:2" x14ac:dyDescent="0.2">
      <c r="A30" s="140" t="s">
        <v>111</v>
      </c>
      <c r="B30" s="146" t="s">
        <v>667</v>
      </c>
    </row>
    <row r="31" spans="1:2" ht="25.5" x14ac:dyDescent="0.2">
      <c r="A31" s="141" t="s">
        <v>112</v>
      </c>
      <c r="B31" s="147" t="s">
        <v>654</v>
      </c>
    </row>
    <row r="32" spans="1:2" ht="15" customHeight="1" thickBot="1" x14ac:dyDescent="0.25">
      <c r="A32" s="170" t="s">
        <v>113</v>
      </c>
      <c r="B32" s="148">
        <v>104</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00B0F0"/>
    <pageSetUpPr fitToPage="1"/>
  </sheetPr>
  <dimension ref="A1:I26"/>
  <sheetViews>
    <sheetView zoomScaleNormal="100" workbookViewId="0">
      <selection activeCell="D31" sqref="D3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650" t="s">
        <v>115</v>
      </c>
      <c r="B1" s="651"/>
      <c r="D1" s="647" t="s">
        <v>116</v>
      </c>
      <c r="E1" s="648"/>
      <c r="F1" s="648"/>
      <c r="G1" s="648"/>
      <c r="H1" s="648"/>
      <c r="I1" s="649"/>
    </row>
    <row r="2" spans="1:9" s="5" customFormat="1" ht="38.25" customHeight="1" thickBot="1" x14ac:dyDescent="0.25">
      <c r="A2" s="301" t="s">
        <v>631</v>
      </c>
      <c r="B2" s="139"/>
      <c r="D2" s="163" t="s">
        <v>631</v>
      </c>
      <c r="E2" s="154" t="s">
        <v>67</v>
      </c>
      <c r="F2" s="154" t="s">
        <v>68</v>
      </c>
      <c r="G2" s="154" t="s">
        <v>69</v>
      </c>
      <c r="H2" s="154" t="s">
        <v>70</v>
      </c>
      <c r="I2" s="64" t="s">
        <v>105</v>
      </c>
    </row>
    <row r="3" spans="1:9" s="5" customFormat="1" ht="12.75" customHeight="1" x14ac:dyDescent="0.2">
      <c r="A3" s="497" t="s">
        <v>117</v>
      </c>
      <c r="B3" s="548" t="s">
        <v>668</v>
      </c>
      <c r="D3" s="140" t="s">
        <v>107</v>
      </c>
      <c r="E3" s="205"/>
      <c r="F3" s="205"/>
      <c r="G3" s="205">
        <v>1</v>
      </c>
      <c r="H3" s="205">
        <v>2</v>
      </c>
      <c r="I3" s="206">
        <f>SUM(E3:H3)</f>
        <v>3</v>
      </c>
    </row>
    <row r="4" spans="1:9" s="5" customFormat="1" ht="12.75" customHeight="1" thickBot="1" x14ac:dyDescent="0.25">
      <c r="A4" s="210" t="s">
        <v>118</v>
      </c>
      <c r="B4" s="209" t="s">
        <v>85</v>
      </c>
      <c r="D4" s="142" t="s">
        <v>109</v>
      </c>
      <c r="E4" s="207"/>
      <c r="F4" s="207"/>
      <c r="G4" s="207">
        <v>0</v>
      </c>
      <c r="H4" s="207">
        <v>21</v>
      </c>
      <c r="I4" s="208">
        <f>SUM(E4:H4)</f>
        <v>21</v>
      </c>
    </row>
    <row r="5" spans="1:9" ht="12.75" customHeight="1" x14ac:dyDescent="0.2">
      <c r="A5" s="211" t="s">
        <v>119</v>
      </c>
      <c r="B5" s="150" t="s">
        <v>669</v>
      </c>
    </row>
    <row r="6" spans="1:9" ht="25.5" customHeight="1" x14ac:dyDescent="0.2">
      <c r="A6" s="211" t="s">
        <v>112</v>
      </c>
      <c r="B6" s="150" t="s">
        <v>654</v>
      </c>
    </row>
    <row r="7" spans="1:9" ht="15" customHeight="1" thickBot="1" x14ac:dyDescent="0.25">
      <c r="A7" s="170" t="s">
        <v>113</v>
      </c>
      <c r="B7" s="148">
        <v>0</v>
      </c>
    </row>
    <row r="8" spans="1:9" x14ac:dyDescent="0.2">
      <c r="A8" s="210" t="s">
        <v>120</v>
      </c>
      <c r="B8" s="149" t="s">
        <v>670</v>
      </c>
    </row>
    <row r="9" spans="1:9" x14ac:dyDescent="0.2">
      <c r="A9" s="210" t="s">
        <v>118</v>
      </c>
      <c r="B9" s="209" t="s">
        <v>83</v>
      </c>
    </row>
    <row r="10" spans="1:9" ht="12.75" customHeight="1" x14ac:dyDescent="0.2">
      <c r="A10" s="211" t="s">
        <v>119</v>
      </c>
      <c r="B10" s="150" t="s">
        <v>671</v>
      </c>
    </row>
    <row r="11" spans="1:9" ht="25.5" x14ac:dyDescent="0.2">
      <c r="A11" s="211" t="s">
        <v>112</v>
      </c>
      <c r="B11" s="150" t="s">
        <v>672</v>
      </c>
    </row>
    <row r="12" spans="1:9" ht="15" customHeight="1" thickBot="1" x14ac:dyDescent="0.25">
      <c r="A12" s="170" t="s">
        <v>113</v>
      </c>
      <c r="B12" s="148">
        <v>0</v>
      </c>
    </row>
    <row r="13" spans="1:9" x14ac:dyDescent="0.2">
      <c r="A13" s="210" t="s">
        <v>673</v>
      </c>
      <c r="B13" s="149" t="s">
        <v>674</v>
      </c>
    </row>
    <row r="14" spans="1:9" x14ac:dyDescent="0.2">
      <c r="A14" s="210" t="s">
        <v>118</v>
      </c>
      <c r="B14" s="209" t="s">
        <v>85</v>
      </c>
    </row>
    <row r="15" spans="1:9" x14ac:dyDescent="0.2">
      <c r="A15" s="211" t="s">
        <v>119</v>
      </c>
      <c r="B15" s="150" t="s">
        <v>675</v>
      </c>
    </row>
    <row r="16" spans="1:9" ht="25.5" x14ac:dyDescent="0.2">
      <c r="A16" s="211" t="s">
        <v>112</v>
      </c>
      <c r="B16" s="150" t="s">
        <v>672</v>
      </c>
    </row>
    <row r="17" spans="1:2" ht="15" customHeight="1" thickBot="1" x14ac:dyDescent="0.25">
      <c r="A17" s="170" t="s">
        <v>113</v>
      </c>
      <c r="B17" s="547">
        <v>21</v>
      </c>
    </row>
    <row r="18" spans="1:2" ht="12.75" customHeight="1" x14ac:dyDescent="0.25">
      <c r="A18" s="47"/>
      <c r="B18" s="34"/>
    </row>
    <row r="19" spans="1:2" ht="12.75" customHeight="1" x14ac:dyDescent="0.25">
      <c r="A19" s="47"/>
      <c r="B19" s="34"/>
    </row>
    <row r="20" spans="1:2" ht="12.75" customHeight="1" x14ac:dyDescent="0.2">
      <c r="A20" s="652" t="s">
        <v>121</v>
      </c>
      <c r="B20" s="652"/>
    </row>
    <row r="21" spans="1:2" ht="12.75" customHeight="1" x14ac:dyDescent="0.2">
      <c r="A21" s="652"/>
      <c r="B21" s="652"/>
    </row>
    <row r="22" spans="1:2" ht="12.75" customHeight="1" x14ac:dyDescent="0.25">
      <c r="A22" s="47"/>
      <c r="B22" s="34"/>
    </row>
    <row r="23" spans="1:2" ht="12.75" customHeight="1" x14ac:dyDescent="0.2"/>
    <row r="24" spans="1:2" ht="12.75" customHeight="1" x14ac:dyDescent="0.2"/>
    <row r="25" spans="1:2" ht="12.75" customHeight="1" x14ac:dyDescent="0.2"/>
    <row r="26" spans="1:2" ht="12.75" customHeight="1" x14ac:dyDescent="0.2"/>
  </sheetData>
  <mergeCells count="3">
    <mergeCell ref="A1:B1"/>
    <mergeCell ref="D1:I1"/>
    <mergeCell ref="A20:B2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00B0F0"/>
    <pageSetUpPr fitToPage="1"/>
  </sheetPr>
  <dimension ref="A1:I28"/>
  <sheetViews>
    <sheetView workbookViewId="0">
      <selection activeCell="J26" sqref="J26"/>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650" t="s">
        <v>122</v>
      </c>
      <c r="B1" s="651"/>
      <c r="D1" s="647" t="s">
        <v>123</v>
      </c>
      <c r="E1" s="648"/>
      <c r="F1" s="648"/>
      <c r="G1" s="648"/>
      <c r="H1" s="648"/>
      <c r="I1" s="649"/>
    </row>
    <row r="2" spans="1:9" s="5" customFormat="1" ht="38.25" customHeight="1" thickBot="1" x14ac:dyDescent="0.25">
      <c r="A2" s="301" t="s">
        <v>631</v>
      </c>
      <c r="B2" s="543" t="s">
        <v>713</v>
      </c>
      <c r="D2" s="163" t="s">
        <v>631</v>
      </c>
      <c r="E2" s="154" t="s">
        <v>67</v>
      </c>
      <c r="F2" s="154" t="s">
        <v>68</v>
      </c>
      <c r="G2" s="154" t="s">
        <v>69</v>
      </c>
      <c r="H2" s="154" t="s">
        <v>70</v>
      </c>
      <c r="I2" s="64" t="s">
        <v>105</v>
      </c>
    </row>
    <row r="3" spans="1:9" s="5" customFormat="1" x14ac:dyDescent="0.2">
      <c r="A3" s="497" t="s">
        <v>117</v>
      </c>
      <c r="B3" s="165"/>
      <c r="D3" s="140" t="s">
        <v>107</v>
      </c>
      <c r="E3" s="205"/>
      <c r="F3" s="205"/>
      <c r="G3" s="205"/>
      <c r="H3" s="205"/>
      <c r="I3" s="206">
        <f>SUM(E3:H3)</f>
        <v>0</v>
      </c>
    </row>
    <row r="4" spans="1:9" s="5" customFormat="1" ht="12.75" customHeight="1" thickBot="1" x14ac:dyDescent="0.25">
      <c r="A4" s="210" t="s">
        <v>124</v>
      </c>
      <c r="B4" s="214"/>
      <c r="D4" s="142" t="s">
        <v>109</v>
      </c>
      <c r="E4" s="207"/>
      <c r="F4" s="207"/>
      <c r="G4" s="207"/>
      <c r="H4" s="207"/>
      <c r="I4" s="208">
        <f>SUM(E4:H4)</f>
        <v>0</v>
      </c>
    </row>
    <row r="5" spans="1:9" x14ac:dyDescent="0.2">
      <c r="A5" s="211" t="s">
        <v>125</v>
      </c>
      <c r="B5" s="167"/>
    </row>
    <row r="6" spans="1:9" ht="25.5" x14ac:dyDescent="0.2">
      <c r="A6" s="211" t="s">
        <v>112</v>
      </c>
      <c r="B6" s="167"/>
    </row>
    <row r="7" spans="1:9" ht="15" customHeight="1" x14ac:dyDescent="0.2">
      <c r="A7" s="215" t="s">
        <v>113</v>
      </c>
      <c r="B7" s="216"/>
    </row>
    <row r="8" spans="1:9" x14ac:dyDescent="0.2">
      <c r="A8" s="210" t="s">
        <v>120</v>
      </c>
      <c r="B8" s="214"/>
    </row>
    <row r="9" spans="1:9" x14ac:dyDescent="0.2">
      <c r="A9" s="210" t="s">
        <v>124</v>
      </c>
      <c r="B9" s="214"/>
    </row>
    <row r="10" spans="1:9" x14ac:dyDescent="0.2">
      <c r="A10" s="211" t="s">
        <v>125</v>
      </c>
      <c r="B10" s="167"/>
    </row>
    <row r="11" spans="1:9" ht="25.5" x14ac:dyDescent="0.2">
      <c r="A11" s="141" t="s">
        <v>112</v>
      </c>
      <c r="B11" s="167"/>
    </row>
    <row r="12" spans="1:9" ht="15" customHeight="1" thickBot="1" x14ac:dyDescent="0.25">
      <c r="A12" s="56" t="s">
        <v>113</v>
      </c>
      <c r="B12" s="66"/>
    </row>
    <row r="28" spans="2:2" x14ac:dyDescent="0.2">
      <c r="B28" s="4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00B0F0"/>
    <pageSetUpPr fitToPage="1"/>
  </sheetPr>
  <dimension ref="A1:J16"/>
  <sheetViews>
    <sheetView workbookViewId="0">
      <selection activeCell="H23" sqref="H23"/>
    </sheetView>
  </sheetViews>
  <sheetFormatPr defaultColWidth="9.140625" defaultRowHeight="12.75" x14ac:dyDescent="0.2"/>
  <cols>
    <col min="1" max="1" width="47.85546875" style="2" customWidth="1"/>
    <col min="2" max="2" width="6.7109375" style="73" customWidth="1"/>
    <col min="3" max="10" width="8.7109375" style="1" customWidth="1"/>
    <col min="11" max="16384" width="9.140625" style="1"/>
  </cols>
  <sheetData>
    <row r="1" spans="1:10" ht="25.5" customHeight="1" x14ac:dyDescent="0.2">
      <c r="A1" s="615" t="s">
        <v>126</v>
      </c>
      <c r="B1" s="616"/>
      <c r="C1" s="616"/>
      <c r="D1" s="616"/>
      <c r="E1" s="616"/>
      <c r="F1" s="616"/>
      <c r="G1" s="616"/>
      <c r="H1" s="616"/>
      <c r="I1" s="616"/>
      <c r="J1" s="618"/>
    </row>
    <row r="2" spans="1:10" s="5" customFormat="1" ht="38.25" customHeight="1" x14ac:dyDescent="0.2">
      <c r="A2" s="658" t="s">
        <v>631</v>
      </c>
      <c r="B2" s="100"/>
      <c r="C2" s="628" t="s">
        <v>127</v>
      </c>
      <c r="D2" s="628"/>
      <c r="E2" s="628"/>
      <c r="F2" s="628" t="s">
        <v>128</v>
      </c>
      <c r="G2" s="628"/>
      <c r="H2" s="628"/>
      <c r="I2" s="654" t="s">
        <v>129</v>
      </c>
      <c r="J2" s="656" t="s">
        <v>71</v>
      </c>
    </row>
    <row r="3" spans="1:10" s="5" customFormat="1" ht="26.25" thickBot="1" x14ac:dyDescent="0.25">
      <c r="A3" s="659"/>
      <c r="B3" s="17"/>
      <c r="C3" s="129" t="s">
        <v>130</v>
      </c>
      <c r="D3" s="129" t="s">
        <v>131</v>
      </c>
      <c r="E3" s="129" t="s">
        <v>132</v>
      </c>
      <c r="F3" s="129" t="s">
        <v>130</v>
      </c>
      <c r="G3" s="129" t="s">
        <v>131</v>
      </c>
      <c r="H3" s="129" t="s">
        <v>132</v>
      </c>
      <c r="I3" s="655"/>
      <c r="J3" s="657"/>
    </row>
    <row r="4" spans="1:10" s="2" customFormat="1" x14ac:dyDescent="0.2">
      <c r="A4" s="549" t="s">
        <v>74</v>
      </c>
      <c r="B4" s="550" t="s">
        <v>75</v>
      </c>
      <c r="C4" s="653"/>
      <c r="D4" s="653"/>
      <c r="E4" s="653"/>
      <c r="F4" s="653"/>
      <c r="G4" s="653"/>
      <c r="H4" s="653"/>
      <c r="I4" s="653"/>
      <c r="J4" s="551"/>
    </row>
    <row r="5" spans="1:10" x14ac:dyDescent="0.2">
      <c r="A5" s="211" t="s">
        <v>76</v>
      </c>
      <c r="B5" s="133" t="s">
        <v>77</v>
      </c>
      <c r="C5" s="219">
        <v>3</v>
      </c>
      <c r="D5" s="219"/>
      <c r="E5" s="219"/>
      <c r="F5" s="219"/>
      <c r="G5" s="219"/>
      <c r="H5" s="219"/>
      <c r="I5" s="228">
        <v>66</v>
      </c>
      <c r="J5" s="229">
        <f>SUM(C5:I5)</f>
        <v>69</v>
      </c>
    </row>
    <row r="6" spans="1:10" x14ac:dyDescent="0.2">
      <c r="A6" s="211" t="s">
        <v>78</v>
      </c>
      <c r="B6" s="133" t="s">
        <v>79</v>
      </c>
      <c r="C6" s="219">
        <v>2</v>
      </c>
      <c r="D6" s="219"/>
      <c r="E6" s="219">
        <f>'[1]VZ VŠE 2020'!$E$11</f>
        <v>2</v>
      </c>
      <c r="F6" s="219"/>
      <c r="G6" s="219"/>
      <c r="H6" s="219"/>
      <c r="I6" s="228">
        <v>12</v>
      </c>
      <c r="J6" s="229">
        <f t="shared" ref="J6:J15" si="0">SUM(C6:I6)</f>
        <v>16</v>
      </c>
    </row>
    <row r="7" spans="1:10" x14ac:dyDescent="0.2">
      <c r="A7" s="211" t="s">
        <v>80</v>
      </c>
      <c r="B7" s="133" t="s">
        <v>81</v>
      </c>
      <c r="C7" s="219"/>
      <c r="D7" s="219"/>
      <c r="E7" s="219"/>
      <c r="F7" s="219"/>
      <c r="G7" s="219"/>
      <c r="H7" s="219"/>
      <c r="I7" s="228">
        <v>6</v>
      </c>
      <c r="J7" s="229">
        <f t="shared" si="0"/>
        <v>6</v>
      </c>
    </row>
    <row r="8" spans="1:10" x14ac:dyDescent="0.2">
      <c r="A8" s="211" t="s">
        <v>82</v>
      </c>
      <c r="B8" s="133" t="s">
        <v>83</v>
      </c>
      <c r="C8" s="219"/>
      <c r="D8" s="219"/>
      <c r="E8" s="219">
        <f>'[2]VZ VŠE 2020'!$E$13</f>
        <v>2</v>
      </c>
      <c r="F8" s="219"/>
      <c r="G8" s="219"/>
      <c r="H8" s="219"/>
      <c r="I8" s="228">
        <v>33</v>
      </c>
      <c r="J8" s="229">
        <f t="shared" si="0"/>
        <v>35</v>
      </c>
    </row>
    <row r="9" spans="1:10" x14ac:dyDescent="0.2">
      <c r="A9" s="211" t="s">
        <v>84</v>
      </c>
      <c r="B9" s="133" t="s">
        <v>85</v>
      </c>
      <c r="C9" s="219">
        <v>6</v>
      </c>
      <c r="D9" s="219">
        <v>22</v>
      </c>
      <c r="E9" s="219">
        <v>15</v>
      </c>
      <c r="F9" s="219"/>
      <c r="G9" s="219"/>
      <c r="H9" s="219"/>
      <c r="I9" s="228"/>
      <c r="J9" s="229">
        <f t="shared" si="0"/>
        <v>43</v>
      </c>
    </row>
    <row r="10" spans="1:10" x14ac:dyDescent="0.2">
      <c r="A10" s="211" t="s">
        <v>86</v>
      </c>
      <c r="B10" s="133" t="s">
        <v>87</v>
      </c>
      <c r="C10" s="219"/>
      <c r="D10" s="219"/>
      <c r="E10" s="219"/>
      <c r="F10" s="219"/>
      <c r="G10" s="219"/>
      <c r="H10" s="219"/>
      <c r="I10" s="228"/>
      <c r="J10" s="229">
        <f t="shared" si="0"/>
        <v>0</v>
      </c>
    </row>
    <row r="11" spans="1:10" x14ac:dyDescent="0.2">
      <c r="A11" s="211" t="s">
        <v>88</v>
      </c>
      <c r="B11" s="133" t="s">
        <v>89</v>
      </c>
      <c r="C11" s="219">
        <v>13</v>
      </c>
      <c r="D11" s="219"/>
      <c r="E11" s="219">
        <v>2</v>
      </c>
      <c r="F11" s="219"/>
      <c r="G11" s="219">
        <v>1</v>
      </c>
      <c r="H11" s="219"/>
      <c r="I11" s="228">
        <v>32</v>
      </c>
      <c r="J11" s="229">
        <f t="shared" si="0"/>
        <v>48</v>
      </c>
    </row>
    <row r="12" spans="1:10" x14ac:dyDescent="0.2">
      <c r="A12" s="211" t="s">
        <v>90</v>
      </c>
      <c r="B12" s="133" t="s">
        <v>91</v>
      </c>
      <c r="C12" s="219"/>
      <c r="D12" s="219"/>
      <c r="E12" s="219"/>
      <c r="F12" s="219"/>
      <c r="G12" s="219"/>
      <c r="H12" s="219"/>
      <c r="I12" s="228"/>
      <c r="J12" s="229">
        <f t="shared" si="0"/>
        <v>0</v>
      </c>
    </row>
    <row r="13" spans="1:10" x14ac:dyDescent="0.2">
      <c r="A13" s="211" t="s">
        <v>92</v>
      </c>
      <c r="B13" s="133" t="s">
        <v>93</v>
      </c>
      <c r="C13" s="219"/>
      <c r="D13" s="219"/>
      <c r="E13" s="219"/>
      <c r="F13" s="219"/>
      <c r="G13" s="219"/>
      <c r="H13" s="219"/>
      <c r="I13" s="228"/>
      <c r="J13" s="229">
        <f t="shared" si="0"/>
        <v>0</v>
      </c>
    </row>
    <row r="14" spans="1:10" x14ac:dyDescent="0.2">
      <c r="A14" s="211" t="s">
        <v>94</v>
      </c>
      <c r="B14" s="133" t="s">
        <v>95</v>
      </c>
      <c r="C14" s="219"/>
      <c r="D14" s="219"/>
      <c r="E14" s="219"/>
      <c r="F14" s="219"/>
      <c r="G14" s="219"/>
      <c r="H14" s="219"/>
      <c r="I14" s="228">
        <v>18</v>
      </c>
      <c r="J14" s="229">
        <f t="shared" si="0"/>
        <v>18</v>
      </c>
    </row>
    <row r="15" spans="1:10" ht="13.5" thickBot="1" x14ac:dyDescent="0.25">
      <c r="A15" s="291" t="s">
        <v>96</v>
      </c>
      <c r="B15" s="292" t="s">
        <v>97</v>
      </c>
      <c r="C15" s="293"/>
      <c r="D15" s="293"/>
      <c r="E15" s="293"/>
      <c r="F15" s="293"/>
      <c r="G15" s="293"/>
      <c r="H15" s="293"/>
      <c r="I15" s="294"/>
      <c r="J15" s="285">
        <f t="shared" si="0"/>
        <v>0</v>
      </c>
    </row>
    <row r="16" spans="1:10" ht="13.5" thickBot="1" x14ac:dyDescent="0.25">
      <c r="A16" s="287" t="s">
        <v>71</v>
      </c>
      <c r="B16" s="288" t="s">
        <v>98</v>
      </c>
      <c r="C16" s="289">
        <f t="shared" ref="C16:H16" si="1">SUM(C5:C15)</f>
        <v>24</v>
      </c>
      <c r="D16" s="289">
        <f t="shared" si="1"/>
        <v>22</v>
      </c>
      <c r="E16" s="289">
        <f t="shared" si="1"/>
        <v>21</v>
      </c>
      <c r="F16" s="289">
        <f t="shared" si="1"/>
        <v>0</v>
      </c>
      <c r="G16" s="289">
        <f t="shared" si="1"/>
        <v>1</v>
      </c>
      <c r="H16" s="289">
        <f t="shared" si="1"/>
        <v>0</v>
      </c>
      <c r="I16" s="289">
        <f>SUM(I5:I15)</f>
        <v>167</v>
      </c>
      <c r="J16" s="290">
        <f>SUM(J5:J15)</f>
        <v>235</v>
      </c>
    </row>
  </sheetData>
  <mergeCells count="7">
    <mergeCell ref="A1:J1"/>
    <mergeCell ref="C2:E2"/>
    <mergeCell ref="F2:H2"/>
    <mergeCell ref="C4:I4"/>
    <mergeCell ref="I2:I3"/>
    <mergeCell ref="J2:J3"/>
    <mergeCell ref="A2:A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00B0F0"/>
  </sheetPr>
  <dimension ref="A1:K18"/>
  <sheetViews>
    <sheetView workbookViewId="0">
      <selection activeCell="H30" sqref="H30"/>
    </sheetView>
  </sheetViews>
  <sheetFormatPr defaultColWidth="9.140625" defaultRowHeight="12.75" x14ac:dyDescent="0.2"/>
  <cols>
    <col min="1" max="1" width="47.85546875" style="2" customWidth="1"/>
    <col min="2" max="2" width="6.7109375" style="73" customWidth="1"/>
    <col min="3" max="10" width="8.7109375" style="1" customWidth="1"/>
    <col min="11" max="11" width="22.85546875" style="1" customWidth="1"/>
    <col min="12" max="16384" width="9.140625" style="1"/>
  </cols>
  <sheetData>
    <row r="1" spans="1:11" ht="25.5" customHeight="1" x14ac:dyDescent="0.2">
      <c r="A1" s="615" t="s">
        <v>133</v>
      </c>
      <c r="B1" s="616"/>
      <c r="C1" s="616"/>
      <c r="D1" s="616"/>
      <c r="E1" s="616"/>
      <c r="F1" s="616"/>
      <c r="G1" s="616"/>
      <c r="H1" s="616"/>
      <c r="I1" s="616"/>
      <c r="J1" s="616"/>
      <c r="K1" s="618"/>
    </row>
    <row r="2" spans="1:11" s="5" customFormat="1" ht="38.25" customHeight="1" x14ac:dyDescent="0.2">
      <c r="A2" s="658" t="s">
        <v>631</v>
      </c>
      <c r="B2" s="100"/>
      <c r="C2" s="628" t="s">
        <v>127</v>
      </c>
      <c r="D2" s="628"/>
      <c r="E2" s="628"/>
      <c r="F2" s="628" t="s">
        <v>128</v>
      </c>
      <c r="G2" s="628"/>
      <c r="H2" s="628"/>
      <c r="I2" s="654" t="s">
        <v>129</v>
      </c>
      <c r="J2" s="661" t="s">
        <v>134</v>
      </c>
      <c r="K2" s="663" t="s">
        <v>135</v>
      </c>
    </row>
    <row r="3" spans="1:11" s="5" customFormat="1" ht="30.75" customHeight="1" thickBot="1" x14ac:dyDescent="0.25">
      <c r="A3" s="659"/>
      <c r="B3" s="17"/>
      <c r="C3" s="129" t="s">
        <v>130</v>
      </c>
      <c r="D3" s="129" t="s">
        <v>131</v>
      </c>
      <c r="E3" s="129" t="s">
        <v>132</v>
      </c>
      <c r="F3" s="129" t="s">
        <v>130</v>
      </c>
      <c r="G3" s="129" t="s">
        <v>131</v>
      </c>
      <c r="H3" s="129" t="s">
        <v>132</v>
      </c>
      <c r="I3" s="655"/>
      <c r="J3" s="662"/>
      <c r="K3" s="664"/>
    </row>
    <row r="4" spans="1:11" s="2" customFormat="1" x14ac:dyDescent="0.2">
      <c r="A4" s="549" t="s">
        <v>74</v>
      </c>
      <c r="B4" s="550" t="s">
        <v>75</v>
      </c>
      <c r="C4" s="653"/>
      <c r="D4" s="653"/>
      <c r="E4" s="653"/>
      <c r="F4" s="653"/>
      <c r="G4" s="653"/>
      <c r="H4" s="653"/>
      <c r="I4" s="653"/>
      <c r="J4" s="552"/>
      <c r="K4" s="553"/>
    </row>
    <row r="5" spans="1:11" x14ac:dyDescent="0.2">
      <c r="A5" s="211" t="s">
        <v>76</v>
      </c>
      <c r="B5" s="133" t="s">
        <v>77</v>
      </c>
      <c r="C5" s="7">
        <v>62</v>
      </c>
      <c r="D5" s="7"/>
      <c r="E5" s="7"/>
      <c r="F5" s="7"/>
      <c r="G5" s="7"/>
      <c r="H5" s="7"/>
      <c r="I5" s="60">
        <v>890</v>
      </c>
      <c r="J5" s="8">
        <v>472</v>
      </c>
      <c r="K5" s="13"/>
    </row>
    <row r="6" spans="1:11" x14ac:dyDescent="0.2">
      <c r="A6" s="211" t="s">
        <v>78</v>
      </c>
      <c r="B6" s="133" t="s">
        <v>79</v>
      </c>
      <c r="C6" s="7">
        <v>12</v>
      </c>
      <c r="D6" s="7"/>
      <c r="E6" s="7">
        <v>40</v>
      </c>
      <c r="F6" s="7"/>
      <c r="G6" s="7"/>
      <c r="H6" s="7"/>
      <c r="I6" s="60">
        <v>245</v>
      </c>
      <c r="J6" s="8">
        <v>137</v>
      </c>
      <c r="K6" s="13"/>
    </row>
    <row r="7" spans="1:11" x14ac:dyDescent="0.2">
      <c r="A7" s="211" t="s">
        <v>80</v>
      </c>
      <c r="B7" s="133" t="s">
        <v>81</v>
      </c>
      <c r="C7" s="7"/>
      <c r="D7" s="7"/>
      <c r="E7" s="7"/>
      <c r="F7" s="7"/>
      <c r="G7" s="7"/>
      <c r="H7" s="7"/>
      <c r="I7" s="60">
        <v>192</v>
      </c>
      <c r="J7" s="8">
        <v>99</v>
      </c>
      <c r="K7" s="13"/>
    </row>
    <row r="8" spans="1:11" x14ac:dyDescent="0.2">
      <c r="A8" s="211" t="s">
        <v>82</v>
      </c>
      <c r="B8" s="133" t="s">
        <v>83</v>
      </c>
      <c r="C8" s="7"/>
      <c r="D8" s="7"/>
      <c r="E8" s="7">
        <v>39</v>
      </c>
      <c r="F8" s="7"/>
      <c r="G8" s="7"/>
      <c r="H8" s="7"/>
      <c r="I8" s="60">
        <v>854</v>
      </c>
      <c r="J8" s="8">
        <v>454</v>
      </c>
      <c r="K8" s="13"/>
    </row>
    <row r="9" spans="1:11" x14ac:dyDescent="0.2">
      <c r="A9" s="211" t="s">
        <v>84</v>
      </c>
      <c r="B9" s="133" t="s">
        <v>85</v>
      </c>
      <c r="C9" s="7">
        <v>61</v>
      </c>
      <c r="D9" s="7">
        <f>265+61</f>
        <v>326</v>
      </c>
      <c r="E9" s="7">
        <f>252+22</f>
        <v>274</v>
      </c>
      <c r="F9" s="7"/>
      <c r="G9" s="7"/>
      <c r="H9" s="7"/>
      <c r="I9" s="60"/>
      <c r="J9" s="8">
        <v>91</v>
      </c>
      <c r="K9" s="13">
        <v>36</v>
      </c>
    </row>
    <row r="10" spans="1:11" x14ac:dyDescent="0.2">
      <c r="A10" s="211" t="s">
        <v>86</v>
      </c>
      <c r="B10" s="133" t="s">
        <v>87</v>
      </c>
      <c r="C10" s="7"/>
      <c r="D10" s="7"/>
      <c r="E10" s="7"/>
      <c r="F10" s="7"/>
      <c r="G10" s="7"/>
      <c r="H10" s="7"/>
      <c r="I10" s="60"/>
      <c r="J10" s="8"/>
      <c r="K10" s="13"/>
    </row>
    <row r="11" spans="1:11" x14ac:dyDescent="0.2">
      <c r="A11" s="211" t="s">
        <v>88</v>
      </c>
      <c r="B11" s="133" t="s">
        <v>89</v>
      </c>
      <c r="C11" s="7">
        <v>65</v>
      </c>
      <c r="D11" s="7"/>
      <c r="E11" s="7"/>
      <c r="F11" s="7">
        <v>47</v>
      </c>
      <c r="G11" s="7"/>
      <c r="H11" s="7">
        <v>9</v>
      </c>
      <c r="I11" s="60">
        <v>413</v>
      </c>
      <c r="J11" s="8">
        <v>251</v>
      </c>
      <c r="K11" s="13">
        <v>34</v>
      </c>
    </row>
    <row r="12" spans="1:11" x14ac:dyDescent="0.2">
      <c r="A12" s="211" t="s">
        <v>90</v>
      </c>
      <c r="B12" s="133" t="s">
        <v>91</v>
      </c>
      <c r="C12" s="7"/>
      <c r="D12" s="7"/>
      <c r="E12" s="7"/>
      <c r="F12" s="7"/>
      <c r="G12" s="7"/>
      <c r="H12" s="7"/>
      <c r="I12" s="60"/>
      <c r="J12" s="8"/>
      <c r="K12" s="13"/>
    </row>
    <row r="13" spans="1:11" x14ac:dyDescent="0.2">
      <c r="A13" s="211" t="s">
        <v>92</v>
      </c>
      <c r="B13" s="133" t="s">
        <v>93</v>
      </c>
      <c r="C13" s="7"/>
      <c r="D13" s="7"/>
      <c r="E13" s="7"/>
      <c r="F13" s="7"/>
      <c r="G13" s="7"/>
      <c r="H13" s="7"/>
      <c r="I13" s="60"/>
      <c r="J13" s="8"/>
      <c r="K13" s="13"/>
    </row>
    <row r="14" spans="1:11" x14ac:dyDescent="0.2">
      <c r="A14" s="211" t="s">
        <v>94</v>
      </c>
      <c r="B14" s="133" t="s">
        <v>95</v>
      </c>
      <c r="C14" s="7"/>
      <c r="D14" s="7"/>
      <c r="E14" s="7"/>
      <c r="F14" s="7"/>
      <c r="G14" s="7"/>
      <c r="H14" s="7"/>
      <c r="I14" s="60">
        <v>269</v>
      </c>
      <c r="J14" s="8">
        <v>141</v>
      </c>
      <c r="K14" s="13"/>
    </row>
    <row r="15" spans="1:11" ht="13.5" thickBot="1" x14ac:dyDescent="0.25">
      <c r="A15" s="291" t="s">
        <v>96</v>
      </c>
      <c r="B15" s="292" t="s">
        <v>97</v>
      </c>
      <c r="C15" s="43"/>
      <c r="D15" s="43"/>
      <c r="E15" s="43"/>
      <c r="F15" s="43"/>
      <c r="G15" s="43"/>
      <c r="H15" s="43"/>
      <c r="I15" s="296"/>
      <c r="J15" s="10"/>
      <c r="K15" s="297"/>
    </row>
    <row r="16" spans="1:11" ht="13.5" thickBot="1" x14ac:dyDescent="0.25">
      <c r="A16" s="287" t="s">
        <v>134</v>
      </c>
      <c r="B16" s="288" t="s">
        <v>98</v>
      </c>
      <c r="C16" s="295">
        <v>23</v>
      </c>
      <c r="D16" s="295">
        <v>53</v>
      </c>
      <c r="E16" s="295">
        <v>48</v>
      </c>
      <c r="F16" s="295">
        <v>16</v>
      </c>
      <c r="G16" s="295">
        <f t="shared" ref="G16:J16" si="0">SUM(G5:G15)</f>
        <v>0</v>
      </c>
      <c r="H16" s="295">
        <f t="shared" si="0"/>
        <v>9</v>
      </c>
      <c r="I16" s="295">
        <v>1496</v>
      </c>
      <c r="J16" s="295">
        <f t="shared" si="0"/>
        <v>1645</v>
      </c>
      <c r="K16" s="565">
        <v>70</v>
      </c>
    </row>
    <row r="18" spans="1:11" ht="30" customHeight="1" x14ac:dyDescent="0.2">
      <c r="A18" s="660" t="s">
        <v>136</v>
      </c>
      <c r="B18" s="660"/>
      <c r="C18" s="660"/>
      <c r="D18" s="660"/>
      <c r="E18" s="660"/>
      <c r="F18" s="660"/>
      <c r="G18" s="660"/>
      <c r="H18" s="660"/>
      <c r="I18" s="660"/>
      <c r="J18" s="660"/>
      <c r="K18" s="660"/>
    </row>
  </sheetData>
  <mergeCells count="9">
    <mergeCell ref="A18:K18"/>
    <mergeCell ref="C4:I4"/>
    <mergeCell ref="A1:K1"/>
    <mergeCell ref="C2:E2"/>
    <mergeCell ref="F2:H2"/>
    <mergeCell ref="I2:I3"/>
    <mergeCell ref="J2:J3"/>
    <mergeCell ref="K2:K3"/>
    <mergeCell ref="A2:A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K135"/>
  <sheetViews>
    <sheetView topLeftCell="A115" workbookViewId="0">
      <selection activeCell="E138" sqref="E138"/>
    </sheetView>
  </sheetViews>
  <sheetFormatPr defaultColWidth="9.140625" defaultRowHeight="12.75" x14ac:dyDescent="0.2"/>
  <cols>
    <col min="1" max="1" width="47.7109375" style="2" customWidth="1"/>
    <col min="2" max="2" width="6.7109375" style="73" customWidth="1"/>
    <col min="3" max="11" width="8.7109375" style="1" customWidth="1"/>
    <col min="12" max="16384" width="9.140625" style="1"/>
  </cols>
  <sheetData>
    <row r="1" spans="1:11" ht="25.5" customHeight="1" x14ac:dyDescent="0.2">
      <c r="A1" s="665" t="s">
        <v>137</v>
      </c>
      <c r="B1" s="666"/>
      <c r="C1" s="666"/>
      <c r="D1" s="666"/>
      <c r="E1" s="666"/>
      <c r="F1" s="666"/>
      <c r="G1" s="666"/>
      <c r="H1" s="666"/>
      <c r="I1" s="666"/>
      <c r="J1" s="666"/>
      <c r="K1" s="667"/>
    </row>
    <row r="2" spans="1:11" s="5" customFormat="1" ht="38.25" customHeight="1" x14ac:dyDescent="0.2">
      <c r="A2" s="658" t="s">
        <v>631</v>
      </c>
      <c r="B2" s="100"/>
      <c r="C2" s="668" t="s">
        <v>698</v>
      </c>
      <c r="D2" s="669"/>
      <c r="E2" s="668" t="s">
        <v>699</v>
      </c>
      <c r="F2" s="669"/>
      <c r="G2" s="668" t="s">
        <v>694</v>
      </c>
      <c r="H2" s="669"/>
      <c r="I2" s="629" t="s">
        <v>700</v>
      </c>
      <c r="J2" s="630"/>
      <c r="K2" s="19" t="s">
        <v>71</v>
      </c>
    </row>
    <row r="3" spans="1:11" s="5" customFormat="1" ht="13.5" customHeight="1" thickBot="1" x14ac:dyDescent="0.25">
      <c r="A3" s="659"/>
      <c r="B3" s="17"/>
      <c r="C3" s="17" t="s">
        <v>72</v>
      </c>
      <c r="D3" s="17" t="s">
        <v>73</v>
      </c>
      <c r="E3" s="17" t="s">
        <v>72</v>
      </c>
      <c r="F3" s="17" t="s">
        <v>73</v>
      </c>
      <c r="G3" s="17" t="s">
        <v>72</v>
      </c>
      <c r="H3" s="17" t="s">
        <v>73</v>
      </c>
      <c r="I3" s="130" t="s">
        <v>72</v>
      </c>
      <c r="J3" s="130" t="s">
        <v>73</v>
      </c>
      <c r="K3" s="15"/>
    </row>
    <row r="4" spans="1:11" s="6" customFormat="1" ht="12.75" customHeight="1" x14ac:dyDescent="0.2">
      <c r="A4" s="232" t="s">
        <v>632</v>
      </c>
      <c r="B4" s="131"/>
      <c r="C4" s="637"/>
      <c r="D4" s="638"/>
      <c r="E4" s="638"/>
      <c r="F4" s="638"/>
      <c r="G4" s="638"/>
      <c r="H4" s="638"/>
      <c r="I4" s="638"/>
      <c r="J4" s="638"/>
      <c r="K4" s="639"/>
    </row>
    <row r="5" spans="1:11" ht="12.75" customHeight="1" x14ac:dyDescent="0.2">
      <c r="A5" s="217" t="s">
        <v>74</v>
      </c>
      <c r="B5" s="132" t="s">
        <v>75</v>
      </c>
      <c r="C5" s="640"/>
      <c r="D5" s="641"/>
      <c r="E5" s="641"/>
      <c r="F5" s="641"/>
      <c r="G5" s="641"/>
      <c r="H5" s="641"/>
      <c r="I5" s="641"/>
      <c r="J5" s="641"/>
      <c r="K5" s="642"/>
    </row>
    <row r="6" spans="1:11" ht="12.75" customHeight="1" x14ac:dyDescent="0.2">
      <c r="A6" s="211" t="s">
        <v>76</v>
      </c>
      <c r="B6" s="133" t="s">
        <v>77</v>
      </c>
      <c r="C6" s="244"/>
      <c r="D6" s="244"/>
      <c r="E6" s="244"/>
      <c r="F6" s="244"/>
      <c r="G6" s="244"/>
      <c r="H6" s="244"/>
      <c r="I6" s="245"/>
      <c r="J6" s="246"/>
      <c r="K6" s="247">
        <f>SUM(C6:J6)</f>
        <v>0</v>
      </c>
    </row>
    <row r="7" spans="1:11" ht="12.75" customHeight="1" x14ac:dyDescent="0.2">
      <c r="A7" s="211" t="s">
        <v>78</v>
      </c>
      <c r="B7" s="133" t="s">
        <v>79</v>
      </c>
      <c r="C7" s="244"/>
      <c r="D7" s="244"/>
      <c r="E7" s="244"/>
      <c r="F7" s="244"/>
      <c r="G7" s="244">
        <v>6</v>
      </c>
      <c r="H7" s="244"/>
      <c r="I7" s="245"/>
      <c r="J7" s="246"/>
      <c r="K7" s="247">
        <f t="shared" ref="K7:K19" si="0">SUM(C7:J7)</f>
        <v>6</v>
      </c>
    </row>
    <row r="8" spans="1:11" ht="12.75" customHeight="1" x14ac:dyDescent="0.2">
      <c r="A8" s="211" t="s">
        <v>80</v>
      </c>
      <c r="B8" s="133" t="s">
        <v>81</v>
      </c>
      <c r="C8" s="244"/>
      <c r="D8" s="244"/>
      <c r="E8" s="244"/>
      <c r="F8" s="244"/>
      <c r="G8" s="244"/>
      <c r="H8" s="244"/>
      <c r="I8" s="245"/>
      <c r="J8" s="246"/>
      <c r="K8" s="247">
        <f t="shared" si="0"/>
        <v>0</v>
      </c>
    </row>
    <row r="9" spans="1:11" ht="12.75" customHeight="1" x14ac:dyDescent="0.2">
      <c r="A9" s="211" t="s">
        <v>82</v>
      </c>
      <c r="B9" s="133" t="s">
        <v>83</v>
      </c>
      <c r="C9" s="244"/>
      <c r="D9" s="244"/>
      <c r="E9" s="244"/>
      <c r="F9" s="244"/>
      <c r="G9" s="244"/>
      <c r="H9" s="244"/>
      <c r="I9" s="245"/>
      <c r="J9" s="246"/>
      <c r="K9" s="247">
        <f t="shared" si="0"/>
        <v>0</v>
      </c>
    </row>
    <row r="10" spans="1:11" ht="12.75" customHeight="1" x14ac:dyDescent="0.2">
      <c r="A10" s="211" t="s">
        <v>84</v>
      </c>
      <c r="B10" s="133" t="s">
        <v>85</v>
      </c>
      <c r="C10" s="244">
        <v>1311</v>
      </c>
      <c r="D10" s="244"/>
      <c r="E10" s="244"/>
      <c r="F10" s="244"/>
      <c r="G10" s="244">
        <v>971</v>
      </c>
      <c r="H10" s="244"/>
      <c r="I10" s="245">
        <v>60</v>
      </c>
      <c r="J10" s="246">
        <v>41</v>
      </c>
      <c r="K10" s="247">
        <f t="shared" si="0"/>
        <v>2383</v>
      </c>
    </row>
    <row r="11" spans="1:11" ht="12.75" customHeight="1" x14ac:dyDescent="0.2">
      <c r="A11" s="211" t="s">
        <v>86</v>
      </c>
      <c r="B11" s="133" t="s">
        <v>87</v>
      </c>
      <c r="C11" s="244"/>
      <c r="D11" s="244"/>
      <c r="E11" s="244"/>
      <c r="F11" s="244"/>
      <c r="G11" s="244"/>
      <c r="H11" s="244"/>
      <c r="I11" s="245"/>
      <c r="J11" s="246"/>
      <c r="K11" s="247">
        <f t="shared" si="0"/>
        <v>0</v>
      </c>
    </row>
    <row r="12" spans="1:11" ht="12.75" customHeight="1" x14ac:dyDescent="0.2">
      <c r="A12" s="211" t="s">
        <v>88</v>
      </c>
      <c r="B12" s="133" t="s">
        <v>89</v>
      </c>
      <c r="C12" s="244"/>
      <c r="D12" s="244"/>
      <c r="E12" s="244"/>
      <c r="F12" s="244"/>
      <c r="G12" s="244"/>
      <c r="H12" s="244"/>
      <c r="I12" s="245"/>
      <c r="J12" s="246"/>
      <c r="K12" s="247">
        <f t="shared" si="0"/>
        <v>0</v>
      </c>
    </row>
    <row r="13" spans="1:11" ht="12.75" customHeight="1" x14ac:dyDescent="0.2">
      <c r="A13" s="211" t="s">
        <v>90</v>
      </c>
      <c r="B13" s="133" t="s">
        <v>91</v>
      </c>
      <c r="C13" s="244"/>
      <c r="D13" s="244"/>
      <c r="E13" s="244"/>
      <c r="F13" s="244"/>
      <c r="G13" s="244"/>
      <c r="H13" s="244"/>
      <c r="I13" s="245"/>
      <c r="J13" s="246"/>
      <c r="K13" s="247">
        <f t="shared" si="0"/>
        <v>0</v>
      </c>
    </row>
    <row r="14" spans="1:11" ht="12.75" customHeight="1" x14ac:dyDescent="0.2">
      <c r="A14" s="211" t="s">
        <v>92</v>
      </c>
      <c r="B14" s="133" t="s">
        <v>93</v>
      </c>
      <c r="C14" s="244"/>
      <c r="D14" s="244"/>
      <c r="E14" s="244"/>
      <c r="F14" s="244"/>
      <c r="G14" s="244"/>
      <c r="H14" s="244"/>
      <c r="I14" s="245"/>
      <c r="J14" s="246"/>
      <c r="K14" s="247">
        <f t="shared" si="0"/>
        <v>0</v>
      </c>
    </row>
    <row r="15" spans="1:11" s="6" customFormat="1" ht="12.75" customHeight="1" x14ac:dyDescent="0.2">
      <c r="A15" s="211" t="s">
        <v>94</v>
      </c>
      <c r="B15" s="133" t="s">
        <v>95</v>
      </c>
      <c r="C15" s="244"/>
      <c r="D15" s="244"/>
      <c r="E15" s="244"/>
      <c r="F15" s="244"/>
      <c r="G15" s="244"/>
      <c r="H15" s="244"/>
      <c r="I15" s="245"/>
      <c r="J15" s="246"/>
      <c r="K15" s="247">
        <f t="shared" si="0"/>
        <v>0</v>
      </c>
    </row>
    <row r="16" spans="1:11" s="6" customFormat="1" ht="12.75" customHeight="1" x14ac:dyDescent="0.2">
      <c r="A16" s="211" t="s">
        <v>96</v>
      </c>
      <c r="B16" s="133" t="s">
        <v>97</v>
      </c>
      <c r="C16" s="244"/>
      <c r="D16" s="244"/>
      <c r="E16" s="244"/>
      <c r="F16" s="244"/>
      <c r="G16" s="244"/>
      <c r="H16" s="244"/>
      <c r="I16" s="245"/>
      <c r="J16" s="246"/>
      <c r="K16" s="247">
        <f t="shared" si="0"/>
        <v>0</v>
      </c>
    </row>
    <row r="17" spans="1:11" s="6" customFormat="1" ht="12.75" customHeight="1" x14ac:dyDescent="0.2">
      <c r="A17" s="233" t="s">
        <v>642</v>
      </c>
      <c r="B17" s="153" t="s">
        <v>98</v>
      </c>
      <c r="C17" s="248">
        <f>SUM(C6:C16)</f>
        <v>1311</v>
      </c>
      <c r="D17" s="248">
        <f t="shared" ref="D17:J17" si="1">SUM(D6:D16)</f>
        <v>0</v>
      </c>
      <c r="E17" s="248">
        <f t="shared" si="1"/>
        <v>0</v>
      </c>
      <c r="F17" s="248">
        <f t="shared" si="1"/>
        <v>0</v>
      </c>
      <c r="G17" s="248">
        <f t="shared" si="1"/>
        <v>977</v>
      </c>
      <c r="H17" s="248">
        <f t="shared" si="1"/>
        <v>0</v>
      </c>
      <c r="I17" s="248">
        <f t="shared" si="1"/>
        <v>60</v>
      </c>
      <c r="J17" s="248">
        <f t="shared" si="1"/>
        <v>41</v>
      </c>
      <c r="K17" s="247">
        <f>SUM(K6:K16)</f>
        <v>2389</v>
      </c>
    </row>
    <row r="18" spans="1:11" s="6" customFormat="1" ht="12.75" customHeight="1" x14ac:dyDescent="0.2">
      <c r="A18" s="234" t="s">
        <v>676</v>
      </c>
      <c r="B18" s="239" t="s">
        <v>98</v>
      </c>
      <c r="C18" s="245">
        <v>687</v>
      </c>
      <c r="D18" s="245"/>
      <c r="E18" s="245"/>
      <c r="F18" s="245"/>
      <c r="G18" s="245">
        <v>535</v>
      </c>
      <c r="H18" s="245"/>
      <c r="I18" s="245">
        <v>19</v>
      </c>
      <c r="J18" s="245">
        <v>15</v>
      </c>
      <c r="K18" s="249">
        <f t="shared" si="0"/>
        <v>1256</v>
      </c>
    </row>
    <row r="19" spans="1:11" s="6" customFormat="1" ht="12.75" customHeight="1" thickBot="1" x14ac:dyDescent="0.25">
      <c r="A19" s="235" t="s">
        <v>677</v>
      </c>
      <c r="B19" s="240" t="s">
        <v>98</v>
      </c>
      <c r="C19" s="245">
        <v>300</v>
      </c>
      <c r="D19" s="245"/>
      <c r="E19" s="245"/>
      <c r="F19" s="245"/>
      <c r="G19" s="245">
        <v>305</v>
      </c>
      <c r="H19" s="245"/>
      <c r="I19" s="245">
        <v>12</v>
      </c>
      <c r="J19" s="245">
        <v>8</v>
      </c>
      <c r="K19" s="249">
        <f t="shared" si="0"/>
        <v>625</v>
      </c>
    </row>
    <row r="20" spans="1:11" s="6" customFormat="1" ht="12.75" customHeight="1" x14ac:dyDescent="0.2">
      <c r="A20" s="232" t="s">
        <v>634</v>
      </c>
      <c r="B20" s="131"/>
      <c r="C20" s="631"/>
      <c r="D20" s="632"/>
      <c r="E20" s="632"/>
      <c r="F20" s="632"/>
      <c r="G20" s="632"/>
      <c r="H20" s="632"/>
      <c r="I20" s="632"/>
      <c r="J20" s="632"/>
      <c r="K20" s="633"/>
    </row>
    <row r="21" spans="1:11" s="6" customFormat="1" ht="12.75" customHeight="1" x14ac:dyDescent="0.2">
      <c r="A21" s="217" t="s">
        <v>74</v>
      </c>
      <c r="B21" s="132" t="s">
        <v>75</v>
      </c>
      <c r="C21" s="634"/>
      <c r="D21" s="635"/>
      <c r="E21" s="635"/>
      <c r="F21" s="635"/>
      <c r="G21" s="635"/>
      <c r="H21" s="635"/>
      <c r="I21" s="635"/>
      <c r="J21" s="635"/>
      <c r="K21" s="636"/>
    </row>
    <row r="22" spans="1:11" s="6" customFormat="1" ht="12.75" customHeight="1" x14ac:dyDescent="0.2">
      <c r="A22" s="211" t="s">
        <v>76</v>
      </c>
      <c r="B22" s="133" t="s">
        <v>77</v>
      </c>
      <c r="C22" s="244"/>
      <c r="D22" s="244"/>
      <c r="E22" s="244"/>
      <c r="F22" s="244"/>
      <c r="G22" s="244"/>
      <c r="H22" s="244"/>
      <c r="I22" s="245"/>
      <c r="J22" s="246"/>
      <c r="K22" s="247">
        <f>SUM(C22:J22)</f>
        <v>0</v>
      </c>
    </row>
    <row r="23" spans="1:11" s="6" customFormat="1" ht="12.75" customHeight="1" x14ac:dyDescent="0.2">
      <c r="A23" s="211" t="s">
        <v>78</v>
      </c>
      <c r="B23" s="133" t="s">
        <v>79</v>
      </c>
      <c r="C23" s="244"/>
      <c r="D23" s="244"/>
      <c r="E23" s="244"/>
      <c r="F23" s="244"/>
      <c r="G23" s="244"/>
      <c r="H23" s="244"/>
      <c r="I23" s="245"/>
      <c r="J23" s="246"/>
      <c r="K23" s="247">
        <f t="shared" ref="K23:K32" si="2">SUM(C23:J23)</f>
        <v>0</v>
      </c>
    </row>
    <row r="24" spans="1:11" s="6" customFormat="1" ht="12.75" customHeight="1" x14ac:dyDescent="0.2">
      <c r="A24" s="211" t="s">
        <v>80</v>
      </c>
      <c r="B24" s="133" t="s">
        <v>81</v>
      </c>
      <c r="C24" s="244"/>
      <c r="D24" s="244"/>
      <c r="E24" s="244"/>
      <c r="F24" s="244"/>
      <c r="G24" s="244"/>
      <c r="H24" s="244"/>
      <c r="I24" s="245"/>
      <c r="J24" s="246"/>
      <c r="K24" s="247">
        <f t="shared" si="2"/>
        <v>0</v>
      </c>
    </row>
    <row r="25" spans="1:11" s="6" customFormat="1" ht="12.75" customHeight="1" x14ac:dyDescent="0.2">
      <c r="A25" s="211" t="s">
        <v>82</v>
      </c>
      <c r="B25" s="133" t="s">
        <v>83</v>
      </c>
      <c r="C25" s="244">
        <v>423</v>
      </c>
      <c r="D25" s="244"/>
      <c r="E25" s="244"/>
      <c r="F25" s="244"/>
      <c r="G25" s="244">
        <v>619</v>
      </c>
      <c r="H25" s="244"/>
      <c r="I25" s="245">
        <v>17</v>
      </c>
      <c r="J25" s="246">
        <v>12</v>
      </c>
      <c r="K25" s="247">
        <f t="shared" si="2"/>
        <v>1071</v>
      </c>
    </row>
    <row r="26" spans="1:11" s="6" customFormat="1" ht="12.75" customHeight="1" x14ac:dyDescent="0.2">
      <c r="A26" s="211" t="s">
        <v>84</v>
      </c>
      <c r="B26" s="133" t="s">
        <v>85</v>
      </c>
      <c r="C26" s="244">
        <v>1321</v>
      </c>
      <c r="D26" s="244">
        <v>126</v>
      </c>
      <c r="E26" s="244"/>
      <c r="F26" s="244"/>
      <c r="G26" s="244">
        <v>471</v>
      </c>
      <c r="H26" s="244"/>
      <c r="I26" s="245">
        <v>20</v>
      </c>
      <c r="J26" s="246">
        <v>15</v>
      </c>
      <c r="K26" s="247">
        <f t="shared" si="2"/>
        <v>1953</v>
      </c>
    </row>
    <row r="27" spans="1:11" s="6" customFormat="1" ht="12.75" customHeight="1" x14ac:dyDescent="0.2">
      <c r="A27" s="211" t="s">
        <v>86</v>
      </c>
      <c r="B27" s="133" t="s">
        <v>87</v>
      </c>
      <c r="C27" s="244"/>
      <c r="D27" s="244"/>
      <c r="E27" s="244"/>
      <c r="F27" s="244"/>
      <c r="G27" s="244"/>
      <c r="H27" s="244"/>
      <c r="I27" s="245"/>
      <c r="J27" s="246"/>
      <c r="K27" s="247">
        <f t="shared" si="2"/>
        <v>0</v>
      </c>
    </row>
    <row r="28" spans="1:11" s="6" customFormat="1" ht="12.75" customHeight="1" x14ac:dyDescent="0.2">
      <c r="A28" s="211" t="s">
        <v>88</v>
      </c>
      <c r="B28" s="133" t="s">
        <v>89</v>
      </c>
      <c r="C28" s="244"/>
      <c r="D28" s="244"/>
      <c r="E28" s="244"/>
      <c r="F28" s="244"/>
      <c r="G28" s="244"/>
      <c r="H28" s="244"/>
      <c r="I28" s="245"/>
      <c r="J28" s="246"/>
      <c r="K28" s="247">
        <f t="shared" si="2"/>
        <v>0</v>
      </c>
    </row>
    <row r="29" spans="1:11" s="6" customFormat="1" ht="12.75" customHeight="1" x14ac:dyDescent="0.2">
      <c r="A29" s="211" t="s">
        <v>90</v>
      </c>
      <c r="B29" s="133" t="s">
        <v>91</v>
      </c>
      <c r="C29" s="244"/>
      <c r="D29" s="244"/>
      <c r="E29" s="244"/>
      <c r="F29" s="244"/>
      <c r="G29" s="244"/>
      <c r="H29" s="244"/>
      <c r="I29" s="245"/>
      <c r="J29" s="246"/>
      <c r="K29" s="247">
        <f t="shared" si="2"/>
        <v>0</v>
      </c>
    </row>
    <row r="30" spans="1:11" s="6" customFormat="1" ht="12.75" customHeight="1" x14ac:dyDescent="0.2">
      <c r="A30" s="211" t="s">
        <v>92</v>
      </c>
      <c r="B30" s="133" t="s">
        <v>93</v>
      </c>
      <c r="C30" s="244"/>
      <c r="D30" s="244"/>
      <c r="E30" s="244"/>
      <c r="F30" s="244"/>
      <c r="G30" s="244"/>
      <c r="H30" s="244"/>
      <c r="I30" s="245"/>
      <c r="J30" s="246"/>
      <c r="K30" s="247">
        <f t="shared" si="2"/>
        <v>0</v>
      </c>
    </row>
    <row r="31" spans="1:11" s="6" customFormat="1" ht="12.75" customHeight="1" x14ac:dyDescent="0.2">
      <c r="A31" s="211" t="s">
        <v>94</v>
      </c>
      <c r="B31" s="133" t="s">
        <v>95</v>
      </c>
      <c r="C31" s="244"/>
      <c r="D31" s="244"/>
      <c r="E31" s="244"/>
      <c r="F31" s="244"/>
      <c r="G31" s="244"/>
      <c r="H31" s="244"/>
      <c r="I31" s="245"/>
      <c r="J31" s="246"/>
      <c r="K31" s="247">
        <f t="shared" si="2"/>
        <v>0</v>
      </c>
    </row>
    <row r="32" spans="1:11" s="6" customFormat="1" ht="12.75" customHeight="1" x14ac:dyDescent="0.2">
      <c r="A32" s="211" t="s">
        <v>96</v>
      </c>
      <c r="B32" s="133" t="s">
        <v>97</v>
      </c>
      <c r="C32" s="244"/>
      <c r="D32" s="244"/>
      <c r="E32" s="244"/>
      <c r="F32" s="244"/>
      <c r="G32" s="244"/>
      <c r="H32" s="244"/>
      <c r="I32" s="245"/>
      <c r="J32" s="246"/>
      <c r="K32" s="247">
        <f t="shared" si="2"/>
        <v>0</v>
      </c>
    </row>
    <row r="33" spans="1:11" s="6" customFormat="1" ht="12.75" customHeight="1" x14ac:dyDescent="0.2">
      <c r="A33" s="233" t="s">
        <v>643</v>
      </c>
      <c r="B33" s="153" t="s">
        <v>98</v>
      </c>
      <c r="C33" s="248">
        <f>SUM(C22:C32)</f>
        <v>1744</v>
      </c>
      <c r="D33" s="248">
        <f t="shared" ref="D33:J33" si="3">SUM(D22:D32)</f>
        <v>126</v>
      </c>
      <c r="E33" s="248">
        <f t="shared" si="3"/>
        <v>0</v>
      </c>
      <c r="F33" s="248">
        <f t="shared" si="3"/>
        <v>0</v>
      </c>
      <c r="G33" s="248">
        <f t="shared" si="3"/>
        <v>1090</v>
      </c>
      <c r="H33" s="248">
        <f t="shared" si="3"/>
        <v>0</v>
      </c>
      <c r="I33" s="248">
        <f t="shared" si="3"/>
        <v>37</v>
      </c>
      <c r="J33" s="248">
        <f t="shared" si="3"/>
        <v>27</v>
      </c>
      <c r="K33" s="247">
        <f>SUM(K22:K32)</f>
        <v>3024</v>
      </c>
    </row>
    <row r="34" spans="1:11" s="6" customFormat="1" ht="12.75" customHeight="1" x14ac:dyDescent="0.2">
      <c r="A34" s="234" t="s">
        <v>678</v>
      </c>
      <c r="B34" s="239" t="s">
        <v>98</v>
      </c>
      <c r="C34" s="245">
        <v>1135</v>
      </c>
      <c r="D34" s="245">
        <v>54</v>
      </c>
      <c r="E34" s="245"/>
      <c r="F34" s="245"/>
      <c r="G34" s="245">
        <v>746</v>
      </c>
      <c r="H34" s="245"/>
      <c r="I34" s="245">
        <v>19</v>
      </c>
      <c r="J34" s="245">
        <v>7</v>
      </c>
      <c r="K34" s="249">
        <f t="shared" ref="K34:K35" si="4">SUM(C34:J34)</f>
        <v>1961</v>
      </c>
    </row>
    <row r="35" spans="1:11" s="6" customFormat="1" ht="12.75" customHeight="1" thickBot="1" x14ac:dyDescent="0.25">
      <c r="A35" s="235" t="s">
        <v>679</v>
      </c>
      <c r="B35" s="240" t="s">
        <v>98</v>
      </c>
      <c r="C35" s="245">
        <v>532</v>
      </c>
      <c r="D35" s="245">
        <v>13</v>
      </c>
      <c r="E35" s="245"/>
      <c r="F35" s="245"/>
      <c r="G35" s="245">
        <v>301</v>
      </c>
      <c r="H35" s="245"/>
      <c r="I35" s="245">
        <v>7</v>
      </c>
      <c r="J35" s="245">
        <v>5</v>
      </c>
      <c r="K35" s="249">
        <f t="shared" si="4"/>
        <v>858</v>
      </c>
    </row>
    <row r="36" spans="1:11" s="6" customFormat="1" ht="12.75" customHeight="1" x14ac:dyDescent="0.2">
      <c r="A36" s="232" t="s">
        <v>635</v>
      </c>
      <c r="B36" s="131"/>
      <c r="C36" s="631"/>
      <c r="D36" s="632"/>
      <c r="E36" s="632"/>
      <c r="F36" s="632"/>
      <c r="G36" s="632"/>
      <c r="H36" s="632"/>
      <c r="I36" s="632"/>
      <c r="J36" s="632"/>
      <c r="K36" s="633"/>
    </row>
    <row r="37" spans="1:11" s="6" customFormat="1" ht="12.75" customHeight="1" x14ac:dyDescent="0.2">
      <c r="A37" s="217" t="s">
        <v>74</v>
      </c>
      <c r="B37" s="132" t="s">
        <v>75</v>
      </c>
      <c r="C37" s="634"/>
      <c r="D37" s="635"/>
      <c r="E37" s="635"/>
      <c r="F37" s="635"/>
      <c r="G37" s="635"/>
      <c r="H37" s="635"/>
      <c r="I37" s="635"/>
      <c r="J37" s="635"/>
      <c r="K37" s="636"/>
    </row>
    <row r="38" spans="1:11" s="6" customFormat="1" ht="12.75" customHeight="1" x14ac:dyDescent="0.2">
      <c r="A38" s="211" t="s">
        <v>76</v>
      </c>
      <c r="B38" s="133" t="s">
        <v>77</v>
      </c>
      <c r="C38" s="244"/>
      <c r="D38" s="244"/>
      <c r="E38" s="244"/>
      <c r="F38" s="244"/>
      <c r="G38" s="244"/>
      <c r="H38" s="244"/>
      <c r="I38" s="245"/>
      <c r="J38" s="246"/>
      <c r="K38" s="247">
        <f>SUM(C38:J38)</f>
        <v>0</v>
      </c>
    </row>
    <row r="39" spans="1:11" s="6" customFormat="1" ht="12.75" customHeight="1" x14ac:dyDescent="0.2">
      <c r="A39" s="211" t="s">
        <v>78</v>
      </c>
      <c r="B39" s="133" t="s">
        <v>79</v>
      </c>
      <c r="C39" s="244"/>
      <c r="D39" s="244"/>
      <c r="E39" s="244"/>
      <c r="F39" s="244"/>
      <c r="G39" s="244"/>
      <c r="H39" s="244"/>
      <c r="I39" s="245"/>
      <c r="J39" s="246"/>
      <c r="K39" s="247">
        <f t="shared" ref="K39:K48" si="5">SUM(C39:J39)</f>
        <v>0</v>
      </c>
    </row>
    <row r="40" spans="1:11" s="6" customFormat="1" ht="12.75" customHeight="1" x14ac:dyDescent="0.2">
      <c r="A40" s="211" t="s">
        <v>80</v>
      </c>
      <c r="B40" s="133" t="s">
        <v>81</v>
      </c>
      <c r="C40" s="244"/>
      <c r="D40" s="244"/>
      <c r="E40" s="244"/>
      <c r="F40" s="244"/>
      <c r="G40" s="244"/>
      <c r="H40" s="244"/>
      <c r="I40" s="245"/>
      <c r="J40" s="246"/>
      <c r="K40" s="247">
        <f t="shared" si="5"/>
        <v>0</v>
      </c>
    </row>
    <row r="41" spans="1:11" s="6" customFormat="1" ht="12.75" customHeight="1" x14ac:dyDescent="0.2">
      <c r="A41" s="211" t="s">
        <v>82</v>
      </c>
      <c r="B41" s="133" t="s">
        <v>83</v>
      </c>
      <c r="C41" s="244"/>
      <c r="D41" s="244"/>
      <c r="E41" s="244"/>
      <c r="F41" s="244"/>
      <c r="G41" s="244"/>
      <c r="H41" s="244"/>
      <c r="I41" s="245"/>
      <c r="J41" s="246">
        <v>2</v>
      </c>
      <c r="K41" s="247">
        <f t="shared" si="5"/>
        <v>2</v>
      </c>
    </row>
    <row r="42" spans="1:11" s="6" customFormat="1" ht="12.75" customHeight="1" x14ac:dyDescent="0.2">
      <c r="A42" s="211" t="s">
        <v>84</v>
      </c>
      <c r="B42" s="133" t="s">
        <v>85</v>
      </c>
      <c r="C42" s="244">
        <v>1921</v>
      </c>
      <c r="D42" s="244"/>
      <c r="E42" s="244"/>
      <c r="F42" s="244"/>
      <c r="G42" s="244">
        <v>1318</v>
      </c>
      <c r="H42" s="244">
        <v>5</v>
      </c>
      <c r="I42" s="245">
        <v>26</v>
      </c>
      <c r="J42" s="246">
        <v>42</v>
      </c>
      <c r="K42" s="247">
        <f t="shared" si="5"/>
        <v>3312</v>
      </c>
    </row>
    <row r="43" spans="1:11" s="6" customFormat="1" ht="12.75" customHeight="1" x14ac:dyDescent="0.2">
      <c r="A43" s="211" t="s">
        <v>86</v>
      </c>
      <c r="B43" s="133" t="s">
        <v>87</v>
      </c>
      <c r="C43" s="244"/>
      <c r="D43" s="244"/>
      <c r="E43" s="244"/>
      <c r="F43" s="244"/>
      <c r="G43" s="244"/>
      <c r="H43" s="244"/>
      <c r="I43" s="245"/>
      <c r="J43" s="246"/>
      <c r="K43" s="247">
        <f t="shared" si="5"/>
        <v>0</v>
      </c>
    </row>
    <row r="44" spans="1:11" s="6" customFormat="1" ht="12.75" customHeight="1" x14ac:dyDescent="0.2">
      <c r="A44" s="211" t="s">
        <v>88</v>
      </c>
      <c r="B44" s="133" t="s">
        <v>89</v>
      </c>
      <c r="C44" s="244"/>
      <c r="D44" s="244"/>
      <c r="E44" s="244"/>
      <c r="F44" s="244"/>
      <c r="G44" s="244"/>
      <c r="H44" s="244"/>
      <c r="I44" s="245"/>
      <c r="J44" s="246"/>
      <c r="K44" s="247">
        <f t="shared" si="5"/>
        <v>0</v>
      </c>
    </row>
    <row r="45" spans="1:11" s="6" customFormat="1" ht="12.75" customHeight="1" x14ac:dyDescent="0.2">
      <c r="A45" s="211" t="s">
        <v>90</v>
      </c>
      <c r="B45" s="133" t="s">
        <v>91</v>
      </c>
      <c r="C45" s="244"/>
      <c r="D45" s="244"/>
      <c r="E45" s="244"/>
      <c r="F45" s="244"/>
      <c r="G45" s="244"/>
      <c r="H45" s="244"/>
      <c r="I45" s="245"/>
      <c r="J45" s="246"/>
      <c r="K45" s="247">
        <f t="shared" si="5"/>
        <v>0</v>
      </c>
    </row>
    <row r="46" spans="1:11" s="6" customFormat="1" ht="12.75" customHeight="1" x14ac:dyDescent="0.2">
      <c r="A46" s="211" t="s">
        <v>92</v>
      </c>
      <c r="B46" s="133" t="s">
        <v>93</v>
      </c>
      <c r="C46" s="244"/>
      <c r="D46" s="244"/>
      <c r="E46" s="244"/>
      <c r="F46" s="244"/>
      <c r="G46" s="244"/>
      <c r="H46" s="244"/>
      <c r="I46" s="245"/>
      <c r="J46" s="246"/>
      <c r="K46" s="247">
        <f t="shared" si="5"/>
        <v>0</v>
      </c>
    </row>
    <row r="47" spans="1:11" s="6" customFormat="1" ht="12.75" customHeight="1" x14ac:dyDescent="0.2">
      <c r="A47" s="211" t="s">
        <v>94</v>
      </c>
      <c r="B47" s="133" t="s">
        <v>95</v>
      </c>
      <c r="C47" s="244"/>
      <c r="D47" s="244"/>
      <c r="E47" s="244"/>
      <c r="F47" s="244"/>
      <c r="G47" s="244"/>
      <c r="H47" s="244"/>
      <c r="I47" s="245"/>
      <c r="J47" s="246"/>
      <c r="K47" s="247">
        <f t="shared" si="5"/>
        <v>0</v>
      </c>
    </row>
    <row r="48" spans="1:11" s="6" customFormat="1" ht="12.75" customHeight="1" x14ac:dyDescent="0.2">
      <c r="A48" s="211" t="s">
        <v>96</v>
      </c>
      <c r="B48" s="133" t="s">
        <v>97</v>
      </c>
      <c r="C48" s="244"/>
      <c r="D48" s="244"/>
      <c r="E48" s="244"/>
      <c r="F48" s="244"/>
      <c r="G48" s="244"/>
      <c r="H48" s="244"/>
      <c r="I48" s="245"/>
      <c r="J48" s="246"/>
      <c r="K48" s="247">
        <f t="shared" si="5"/>
        <v>0</v>
      </c>
    </row>
    <row r="49" spans="1:11" s="6" customFormat="1" ht="12.75" customHeight="1" x14ac:dyDescent="0.2">
      <c r="A49" s="233" t="s">
        <v>644</v>
      </c>
      <c r="B49" s="153" t="s">
        <v>98</v>
      </c>
      <c r="C49" s="248">
        <f>SUM(C38:C48)</f>
        <v>1921</v>
      </c>
      <c r="D49" s="248">
        <f t="shared" ref="D49:J49" si="6">SUM(D38:D48)</f>
        <v>0</v>
      </c>
      <c r="E49" s="248">
        <f t="shared" si="6"/>
        <v>0</v>
      </c>
      <c r="F49" s="248">
        <f t="shared" si="6"/>
        <v>0</v>
      </c>
      <c r="G49" s="248">
        <f t="shared" si="6"/>
        <v>1318</v>
      </c>
      <c r="H49" s="248">
        <f t="shared" si="6"/>
        <v>5</v>
      </c>
      <c r="I49" s="248">
        <f t="shared" si="6"/>
        <v>26</v>
      </c>
      <c r="J49" s="248">
        <f t="shared" si="6"/>
        <v>44</v>
      </c>
      <c r="K49" s="247">
        <f>SUM(K38:K48)</f>
        <v>3314</v>
      </c>
    </row>
    <row r="50" spans="1:11" s="6" customFormat="1" ht="12.75" customHeight="1" x14ac:dyDescent="0.2">
      <c r="A50" s="234" t="s">
        <v>680</v>
      </c>
      <c r="B50" s="239" t="s">
        <v>98</v>
      </c>
      <c r="C50" s="245">
        <v>1061</v>
      </c>
      <c r="D50" s="245"/>
      <c r="E50" s="245"/>
      <c r="F50" s="245"/>
      <c r="G50" s="245">
        <v>777</v>
      </c>
      <c r="H50" s="245">
        <v>3</v>
      </c>
      <c r="I50" s="245">
        <v>15</v>
      </c>
      <c r="J50" s="245">
        <v>18</v>
      </c>
      <c r="K50" s="249">
        <f t="shared" ref="K50:K51" si="7">SUM(C50:J50)</f>
        <v>1874</v>
      </c>
    </row>
    <row r="51" spans="1:11" s="6" customFormat="1" ht="12.75" customHeight="1" thickBot="1" x14ac:dyDescent="0.25">
      <c r="A51" s="235" t="s">
        <v>681</v>
      </c>
      <c r="B51" s="240" t="s">
        <v>98</v>
      </c>
      <c r="C51" s="245">
        <v>666</v>
      </c>
      <c r="D51" s="245"/>
      <c r="E51" s="245"/>
      <c r="F51" s="245"/>
      <c r="G51" s="245">
        <v>445</v>
      </c>
      <c r="H51" s="245">
        <v>0</v>
      </c>
      <c r="I51" s="245">
        <v>5</v>
      </c>
      <c r="J51" s="245">
        <v>10</v>
      </c>
      <c r="K51" s="249">
        <f t="shared" si="7"/>
        <v>1126</v>
      </c>
    </row>
    <row r="52" spans="1:11" s="6" customFormat="1" ht="12.75" customHeight="1" x14ac:dyDescent="0.2">
      <c r="A52" s="232" t="s">
        <v>636</v>
      </c>
      <c r="B52" s="131"/>
      <c r="C52" s="631"/>
      <c r="D52" s="632"/>
      <c r="E52" s="632"/>
      <c r="F52" s="632"/>
      <c r="G52" s="632"/>
      <c r="H52" s="632"/>
      <c r="I52" s="632"/>
      <c r="J52" s="632"/>
      <c r="K52" s="633"/>
    </row>
    <row r="53" spans="1:11" s="6" customFormat="1" ht="12.75" customHeight="1" x14ac:dyDescent="0.2">
      <c r="A53" s="217" t="s">
        <v>74</v>
      </c>
      <c r="B53" s="132" t="s">
        <v>75</v>
      </c>
      <c r="C53" s="634"/>
      <c r="D53" s="635"/>
      <c r="E53" s="635"/>
      <c r="F53" s="635"/>
      <c r="G53" s="635"/>
      <c r="H53" s="635"/>
      <c r="I53" s="635"/>
      <c r="J53" s="635"/>
      <c r="K53" s="636"/>
    </row>
    <row r="54" spans="1:11" s="6" customFormat="1" ht="12.75" customHeight="1" x14ac:dyDescent="0.2">
      <c r="A54" s="211" t="s">
        <v>76</v>
      </c>
      <c r="B54" s="133" t="s">
        <v>77</v>
      </c>
      <c r="C54" s="244"/>
      <c r="D54" s="244"/>
      <c r="E54" s="244"/>
      <c r="F54" s="244"/>
      <c r="G54" s="244"/>
      <c r="H54" s="244"/>
      <c r="I54" s="245"/>
      <c r="J54" s="246"/>
      <c r="K54" s="247">
        <f>SUM(C54:J54)</f>
        <v>0</v>
      </c>
    </row>
    <row r="55" spans="1:11" s="6" customFormat="1" ht="12.75" customHeight="1" x14ac:dyDescent="0.2">
      <c r="A55" s="211" t="s">
        <v>78</v>
      </c>
      <c r="B55" s="133" t="s">
        <v>79</v>
      </c>
      <c r="C55" s="244"/>
      <c r="D55" s="244"/>
      <c r="E55" s="244"/>
      <c r="F55" s="244"/>
      <c r="G55" s="244"/>
      <c r="H55" s="244"/>
      <c r="I55" s="245"/>
      <c r="J55" s="246"/>
      <c r="K55" s="247">
        <f t="shared" ref="K55:K64" si="8">SUM(C55:J55)</f>
        <v>0</v>
      </c>
    </row>
    <row r="56" spans="1:11" s="6" customFormat="1" ht="12.75" customHeight="1" x14ac:dyDescent="0.2">
      <c r="A56" s="211" t="s">
        <v>80</v>
      </c>
      <c r="B56" s="133" t="s">
        <v>81</v>
      </c>
      <c r="C56" s="244"/>
      <c r="D56" s="244"/>
      <c r="E56" s="244"/>
      <c r="F56" s="244"/>
      <c r="G56" s="244"/>
      <c r="H56" s="244"/>
      <c r="I56" s="245"/>
      <c r="J56" s="246"/>
      <c r="K56" s="247">
        <f t="shared" si="8"/>
        <v>0</v>
      </c>
    </row>
    <row r="57" spans="1:11" s="6" customFormat="1" ht="12.75" customHeight="1" x14ac:dyDescent="0.2">
      <c r="A57" s="211" t="s">
        <v>82</v>
      </c>
      <c r="B57" s="133" t="s">
        <v>83</v>
      </c>
      <c r="C57" s="244"/>
      <c r="D57" s="244"/>
      <c r="E57" s="244"/>
      <c r="F57" s="244"/>
      <c r="G57" s="244">
        <v>30</v>
      </c>
      <c r="H57" s="244"/>
      <c r="I57" s="245"/>
      <c r="J57" s="246"/>
      <c r="K57" s="247">
        <f t="shared" si="8"/>
        <v>30</v>
      </c>
    </row>
    <row r="58" spans="1:11" s="6" customFormat="1" ht="12.75" customHeight="1" x14ac:dyDescent="0.2">
      <c r="A58" s="211" t="s">
        <v>84</v>
      </c>
      <c r="B58" s="133" t="s">
        <v>85</v>
      </c>
      <c r="C58" s="244"/>
      <c r="D58" s="244"/>
      <c r="E58" s="244"/>
      <c r="F58" s="244"/>
      <c r="G58" s="244"/>
      <c r="H58" s="244"/>
      <c r="I58" s="245"/>
      <c r="J58" s="246"/>
      <c r="K58" s="247">
        <f t="shared" si="8"/>
        <v>0</v>
      </c>
    </row>
    <row r="59" spans="1:11" s="6" customFormat="1" ht="12.75" customHeight="1" x14ac:dyDescent="0.2">
      <c r="A59" s="211" t="s">
        <v>86</v>
      </c>
      <c r="B59" s="133" t="s">
        <v>87</v>
      </c>
      <c r="C59" s="244">
        <v>292</v>
      </c>
      <c r="D59" s="244"/>
      <c r="E59" s="244"/>
      <c r="F59" s="244"/>
      <c r="G59" s="244">
        <v>137</v>
      </c>
      <c r="H59" s="244"/>
      <c r="I59" s="245">
        <v>18</v>
      </c>
      <c r="J59" s="246">
        <v>12</v>
      </c>
      <c r="K59" s="247">
        <f t="shared" si="8"/>
        <v>459</v>
      </c>
    </row>
    <row r="60" spans="1:11" s="6" customFormat="1" ht="12.75" customHeight="1" x14ac:dyDescent="0.2">
      <c r="A60" s="211" t="s">
        <v>88</v>
      </c>
      <c r="B60" s="133" t="s">
        <v>89</v>
      </c>
      <c r="C60" s="244">
        <v>1290</v>
      </c>
      <c r="D60" s="244"/>
      <c r="E60" s="244"/>
      <c r="F60" s="244"/>
      <c r="G60" s="244">
        <v>633</v>
      </c>
      <c r="H60" s="244">
        <v>109</v>
      </c>
      <c r="I60" s="245">
        <v>21</v>
      </c>
      <c r="J60" s="246">
        <v>8</v>
      </c>
      <c r="K60" s="247">
        <f t="shared" si="8"/>
        <v>2061</v>
      </c>
    </row>
    <row r="61" spans="1:11" s="6" customFormat="1" ht="12.75" customHeight="1" x14ac:dyDescent="0.2">
      <c r="A61" s="211" t="s">
        <v>90</v>
      </c>
      <c r="B61" s="133" t="s">
        <v>91</v>
      </c>
      <c r="C61" s="244"/>
      <c r="D61" s="244"/>
      <c r="E61" s="244"/>
      <c r="F61" s="244"/>
      <c r="G61" s="244"/>
      <c r="H61" s="244"/>
      <c r="I61" s="245"/>
      <c r="J61" s="246"/>
      <c r="K61" s="247">
        <f t="shared" si="8"/>
        <v>0</v>
      </c>
    </row>
    <row r="62" spans="1:11" s="6" customFormat="1" ht="12.75" customHeight="1" x14ac:dyDescent="0.2">
      <c r="A62" s="211" t="s">
        <v>92</v>
      </c>
      <c r="B62" s="133" t="s">
        <v>93</v>
      </c>
      <c r="C62" s="244"/>
      <c r="D62" s="244"/>
      <c r="E62" s="244"/>
      <c r="F62" s="244"/>
      <c r="G62" s="244"/>
      <c r="H62" s="244"/>
      <c r="I62" s="245"/>
      <c r="J62" s="246"/>
      <c r="K62" s="247">
        <f t="shared" si="8"/>
        <v>0</v>
      </c>
    </row>
    <row r="63" spans="1:11" s="6" customFormat="1" ht="12.75" customHeight="1" x14ac:dyDescent="0.2">
      <c r="A63" s="211" t="s">
        <v>94</v>
      </c>
      <c r="B63" s="133" t="s">
        <v>95</v>
      </c>
      <c r="C63" s="244"/>
      <c r="D63" s="244"/>
      <c r="E63" s="244"/>
      <c r="F63" s="244"/>
      <c r="G63" s="244"/>
      <c r="H63" s="244"/>
      <c r="I63" s="245"/>
      <c r="J63" s="246"/>
      <c r="K63" s="247">
        <f t="shared" si="8"/>
        <v>0</v>
      </c>
    </row>
    <row r="64" spans="1:11" s="6" customFormat="1" ht="12.75" customHeight="1" x14ac:dyDescent="0.2">
      <c r="A64" s="211" t="s">
        <v>96</v>
      </c>
      <c r="B64" s="133" t="s">
        <v>97</v>
      </c>
      <c r="C64" s="244"/>
      <c r="D64" s="244"/>
      <c r="E64" s="244"/>
      <c r="F64" s="244"/>
      <c r="G64" s="244"/>
      <c r="H64" s="244"/>
      <c r="I64" s="245"/>
      <c r="J64" s="246"/>
      <c r="K64" s="247">
        <f t="shared" si="8"/>
        <v>0</v>
      </c>
    </row>
    <row r="65" spans="1:11" s="6" customFormat="1" ht="12.75" customHeight="1" x14ac:dyDescent="0.2">
      <c r="A65" s="233" t="s">
        <v>645</v>
      </c>
      <c r="B65" s="153" t="s">
        <v>98</v>
      </c>
      <c r="C65" s="248">
        <f>SUM(C54:C64)</f>
        <v>1582</v>
      </c>
      <c r="D65" s="248">
        <f t="shared" ref="D65:J65" si="9">SUM(D54:D64)</f>
        <v>0</v>
      </c>
      <c r="E65" s="248">
        <f t="shared" si="9"/>
        <v>0</v>
      </c>
      <c r="F65" s="248">
        <f t="shared" si="9"/>
        <v>0</v>
      </c>
      <c r="G65" s="248">
        <f t="shared" si="9"/>
        <v>800</v>
      </c>
      <c r="H65" s="248">
        <f t="shared" si="9"/>
        <v>109</v>
      </c>
      <c r="I65" s="248">
        <f t="shared" si="9"/>
        <v>39</v>
      </c>
      <c r="J65" s="248">
        <f t="shared" si="9"/>
        <v>20</v>
      </c>
      <c r="K65" s="247">
        <f>SUM(K54:K64)</f>
        <v>2550</v>
      </c>
    </row>
    <row r="66" spans="1:11" s="6" customFormat="1" ht="12.75" customHeight="1" x14ac:dyDescent="0.2">
      <c r="A66" s="234" t="s">
        <v>682</v>
      </c>
      <c r="B66" s="239" t="s">
        <v>98</v>
      </c>
      <c r="C66" s="245">
        <v>498</v>
      </c>
      <c r="D66" s="245"/>
      <c r="E66" s="245"/>
      <c r="F66" s="245"/>
      <c r="G66" s="245">
        <v>285</v>
      </c>
      <c r="H66" s="245">
        <v>24</v>
      </c>
      <c r="I66" s="245">
        <v>11</v>
      </c>
      <c r="J66" s="245">
        <v>5</v>
      </c>
      <c r="K66" s="249">
        <f t="shared" ref="K66:K67" si="10">SUM(C66:J66)</f>
        <v>823</v>
      </c>
    </row>
    <row r="67" spans="1:11" s="6" customFormat="1" ht="12.75" customHeight="1" thickBot="1" x14ac:dyDescent="0.25">
      <c r="A67" s="235" t="s">
        <v>683</v>
      </c>
      <c r="B67" s="240" t="s">
        <v>98</v>
      </c>
      <c r="C67" s="245">
        <v>430</v>
      </c>
      <c r="D67" s="245"/>
      <c r="E67" s="245"/>
      <c r="F67" s="245"/>
      <c r="G67" s="245">
        <v>256</v>
      </c>
      <c r="H67" s="245">
        <v>24</v>
      </c>
      <c r="I67" s="245">
        <v>8</v>
      </c>
      <c r="J67" s="245">
        <v>4</v>
      </c>
      <c r="K67" s="249">
        <f t="shared" si="10"/>
        <v>722</v>
      </c>
    </row>
    <row r="68" spans="1:11" s="6" customFormat="1" ht="12.75" customHeight="1" x14ac:dyDescent="0.2">
      <c r="A68" s="232" t="s">
        <v>637</v>
      </c>
      <c r="B68" s="131"/>
      <c r="C68" s="631"/>
      <c r="D68" s="632"/>
      <c r="E68" s="632"/>
      <c r="F68" s="632"/>
      <c r="G68" s="632"/>
      <c r="H68" s="632"/>
      <c r="I68" s="632"/>
      <c r="J68" s="632"/>
      <c r="K68" s="633"/>
    </row>
    <row r="69" spans="1:11" s="6" customFormat="1" ht="12.75" customHeight="1" x14ac:dyDescent="0.2">
      <c r="A69" s="217" t="s">
        <v>74</v>
      </c>
      <c r="B69" s="132" t="s">
        <v>75</v>
      </c>
      <c r="C69" s="634"/>
      <c r="D69" s="635"/>
      <c r="E69" s="635"/>
      <c r="F69" s="635"/>
      <c r="G69" s="635"/>
      <c r="H69" s="635"/>
      <c r="I69" s="635"/>
      <c r="J69" s="635"/>
      <c r="K69" s="636"/>
    </row>
    <row r="70" spans="1:11" s="6" customFormat="1" ht="12.75" customHeight="1" x14ac:dyDescent="0.2">
      <c r="A70" s="211" t="s">
        <v>76</v>
      </c>
      <c r="B70" s="133" t="s">
        <v>77</v>
      </c>
      <c r="C70" s="244"/>
      <c r="D70" s="244"/>
      <c r="E70" s="244"/>
      <c r="F70" s="244"/>
      <c r="G70" s="244"/>
      <c r="H70" s="244"/>
      <c r="I70" s="245"/>
      <c r="J70" s="246"/>
      <c r="K70" s="247">
        <f>SUM(C70:J70)</f>
        <v>0</v>
      </c>
    </row>
    <row r="71" spans="1:11" s="6" customFormat="1" ht="12.75" customHeight="1" x14ac:dyDescent="0.2">
      <c r="A71" s="211" t="s">
        <v>78</v>
      </c>
      <c r="B71" s="133" t="s">
        <v>79</v>
      </c>
      <c r="C71" s="244"/>
      <c r="D71" s="244"/>
      <c r="E71" s="244"/>
      <c r="F71" s="244"/>
      <c r="G71" s="244"/>
      <c r="H71" s="244"/>
      <c r="I71" s="245"/>
      <c r="J71" s="246"/>
      <c r="K71" s="247">
        <f t="shared" ref="K71:K80" si="11">SUM(C71:J71)</f>
        <v>0</v>
      </c>
    </row>
    <row r="72" spans="1:11" s="6" customFormat="1" ht="12.75" customHeight="1" x14ac:dyDescent="0.2">
      <c r="A72" s="211" t="s">
        <v>80</v>
      </c>
      <c r="B72" s="133" t="s">
        <v>81</v>
      </c>
      <c r="C72" s="244"/>
      <c r="D72" s="244"/>
      <c r="E72" s="244"/>
      <c r="F72" s="244"/>
      <c r="G72" s="244">
        <v>29</v>
      </c>
      <c r="H72" s="244"/>
      <c r="I72" s="245"/>
      <c r="J72" s="246"/>
      <c r="K72" s="247">
        <f t="shared" si="11"/>
        <v>29</v>
      </c>
    </row>
    <row r="73" spans="1:11" s="6" customFormat="1" ht="12.75" customHeight="1" x14ac:dyDescent="0.2">
      <c r="A73" s="211" t="s">
        <v>82</v>
      </c>
      <c r="B73" s="133" t="s">
        <v>83</v>
      </c>
      <c r="C73" s="244">
        <v>991</v>
      </c>
      <c r="D73" s="244"/>
      <c r="E73" s="244"/>
      <c r="F73" s="244"/>
      <c r="G73" s="244">
        <v>338</v>
      </c>
      <c r="H73" s="244"/>
      <c r="I73" s="245">
        <v>41</v>
      </c>
      <c r="J73" s="246">
        <v>20</v>
      </c>
      <c r="K73" s="247">
        <f t="shared" si="11"/>
        <v>1390</v>
      </c>
    </row>
    <row r="74" spans="1:11" s="6" customFormat="1" ht="12.75" customHeight="1" x14ac:dyDescent="0.2">
      <c r="A74" s="211" t="s">
        <v>84</v>
      </c>
      <c r="B74" s="133" t="s">
        <v>85</v>
      </c>
      <c r="C74" s="244"/>
      <c r="D74" s="244"/>
      <c r="E74" s="244"/>
      <c r="F74" s="244"/>
      <c r="G74" s="244"/>
      <c r="H74" s="244"/>
      <c r="I74" s="245"/>
      <c r="J74" s="246"/>
      <c r="K74" s="247">
        <f t="shared" si="11"/>
        <v>0</v>
      </c>
    </row>
    <row r="75" spans="1:11" s="6" customFormat="1" ht="12.75" customHeight="1" x14ac:dyDescent="0.2">
      <c r="A75" s="211" t="s">
        <v>86</v>
      </c>
      <c r="B75" s="133" t="s">
        <v>87</v>
      </c>
      <c r="C75" s="244"/>
      <c r="D75" s="244"/>
      <c r="E75" s="244"/>
      <c r="F75" s="244"/>
      <c r="G75" s="244"/>
      <c r="H75" s="244"/>
      <c r="I75" s="245"/>
      <c r="J75" s="246"/>
      <c r="K75" s="247">
        <f t="shared" si="11"/>
        <v>0</v>
      </c>
    </row>
    <row r="76" spans="1:11" s="6" customFormat="1" ht="12.75" customHeight="1" x14ac:dyDescent="0.2">
      <c r="A76" s="211" t="s">
        <v>88</v>
      </c>
      <c r="B76" s="133" t="s">
        <v>89</v>
      </c>
      <c r="C76" s="244"/>
      <c r="D76" s="244"/>
      <c r="E76" s="244"/>
      <c r="F76" s="244"/>
      <c r="G76" s="244"/>
      <c r="H76" s="244"/>
      <c r="I76" s="245"/>
      <c r="J76" s="246"/>
      <c r="K76" s="247">
        <f t="shared" si="11"/>
        <v>0</v>
      </c>
    </row>
    <row r="77" spans="1:11" s="6" customFormat="1" ht="12.75" customHeight="1" x14ac:dyDescent="0.2">
      <c r="A77" s="211" t="s">
        <v>90</v>
      </c>
      <c r="B77" s="133" t="s">
        <v>91</v>
      </c>
      <c r="C77" s="244"/>
      <c r="D77" s="244"/>
      <c r="E77" s="244"/>
      <c r="F77" s="244"/>
      <c r="G77" s="244"/>
      <c r="H77" s="244"/>
      <c r="I77" s="245"/>
      <c r="J77" s="246"/>
      <c r="K77" s="247">
        <f t="shared" si="11"/>
        <v>0</v>
      </c>
    </row>
    <row r="78" spans="1:11" s="6" customFormat="1" ht="12.75" customHeight="1" x14ac:dyDescent="0.2">
      <c r="A78" s="211" t="s">
        <v>92</v>
      </c>
      <c r="B78" s="133" t="s">
        <v>93</v>
      </c>
      <c r="C78" s="244"/>
      <c r="D78" s="244"/>
      <c r="E78" s="244"/>
      <c r="F78" s="244"/>
      <c r="G78" s="244"/>
      <c r="H78" s="244"/>
      <c r="I78" s="245"/>
      <c r="J78" s="246"/>
      <c r="K78" s="247">
        <f t="shared" si="11"/>
        <v>0</v>
      </c>
    </row>
    <row r="79" spans="1:11" s="6" customFormat="1" ht="12.75" customHeight="1" x14ac:dyDescent="0.2">
      <c r="A79" s="211" t="s">
        <v>94</v>
      </c>
      <c r="B79" s="133" t="s">
        <v>95</v>
      </c>
      <c r="C79" s="244"/>
      <c r="D79" s="244"/>
      <c r="E79" s="244"/>
      <c r="F79" s="244"/>
      <c r="G79" s="244"/>
      <c r="H79" s="244"/>
      <c r="I79" s="245"/>
      <c r="J79" s="246"/>
      <c r="K79" s="247">
        <f t="shared" si="11"/>
        <v>0</v>
      </c>
    </row>
    <row r="80" spans="1:11" s="6" customFormat="1" ht="12.75" customHeight="1" x14ac:dyDescent="0.2">
      <c r="A80" s="211" t="s">
        <v>96</v>
      </c>
      <c r="B80" s="133" t="s">
        <v>97</v>
      </c>
      <c r="C80" s="244"/>
      <c r="D80" s="244"/>
      <c r="E80" s="244"/>
      <c r="F80" s="244"/>
      <c r="G80" s="244"/>
      <c r="H80" s="244"/>
      <c r="I80" s="245"/>
      <c r="J80" s="246"/>
      <c r="K80" s="247">
        <f t="shared" si="11"/>
        <v>0</v>
      </c>
    </row>
    <row r="81" spans="1:11" s="6" customFormat="1" ht="12.75" customHeight="1" x14ac:dyDescent="0.2">
      <c r="A81" s="233" t="s">
        <v>646</v>
      </c>
      <c r="B81" s="153" t="s">
        <v>98</v>
      </c>
      <c r="C81" s="248">
        <f>SUM(C70:C80)</f>
        <v>991</v>
      </c>
      <c r="D81" s="248">
        <f t="shared" ref="D81:J81" si="12">SUM(D70:D80)</f>
        <v>0</v>
      </c>
      <c r="E81" s="248">
        <f t="shared" si="12"/>
        <v>0</v>
      </c>
      <c r="F81" s="248">
        <f t="shared" si="12"/>
        <v>0</v>
      </c>
      <c r="G81" s="248">
        <f t="shared" si="12"/>
        <v>367</v>
      </c>
      <c r="H81" s="248">
        <f t="shared" si="12"/>
        <v>0</v>
      </c>
      <c r="I81" s="248">
        <f t="shared" si="12"/>
        <v>41</v>
      </c>
      <c r="J81" s="248">
        <f t="shared" si="12"/>
        <v>20</v>
      </c>
      <c r="K81" s="247">
        <f>SUM(K70:K80)</f>
        <v>1419</v>
      </c>
    </row>
    <row r="82" spans="1:11" s="6" customFormat="1" ht="12.75" customHeight="1" x14ac:dyDescent="0.2">
      <c r="A82" s="234" t="s">
        <v>684</v>
      </c>
      <c r="B82" s="239" t="s">
        <v>98</v>
      </c>
      <c r="C82" s="245">
        <v>409</v>
      </c>
      <c r="D82" s="245"/>
      <c r="E82" s="245"/>
      <c r="F82" s="245"/>
      <c r="G82" s="245">
        <v>177</v>
      </c>
      <c r="H82" s="245"/>
      <c r="I82" s="245">
        <v>14</v>
      </c>
      <c r="J82" s="245">
        <v>3</v>
      </c>
      <c r="K82" s="249">
        <f t="shared" ref="K82:K83" si="13">SUM(C82:J82)</f>
        <v>603</v>
      </c>
    </row>
    <row r="83" spans="1:11" s="6" customFormat="1" ht="12.75" customHeight="1" thickBot="1" x14ac:dyDescent="0.25">
      <c r="A83" s="235" t="s">
        <v>685</v>
      </c>
      <c r="B83" s="240" t="s">
        <v>98</v>
      </c>
      <c r="C83" s="250">
        <v>182</v>
      </c>
      <c r="D83" s="250"/>
      <c r="E83" s="250"/>
      <c r="F83" s="250"/>
      <c r="G83" s="250">
        <v>36</v>
      </c>
      <c r="H83" s="250"/>
      <c r="I83" s="250">
        <v>4</v>
      </c>
      <c r="J83" s="250">
        <v>3</v>
      </c>
      <c r="K83" s="251">
        <f t="shared" si="13"/>
        <v>225</v>
      </c>
    </row>
    <row r="84" spans="1:11" s="6" customFormat="1" ht="12.75" customHeight="1" x14ac:dyDescent="0.2">
      <c r="A84" s="225" t="s">
        <v>638</v>
      </c>
      <c r="B84" s="135"/>
      <c r="C84" s="631"/>
      <c r="D84" s="632"/>
      <c r="E84" s="632"/>
      <c r="F84" s="632"/>
      <c r="G84" s="632"/>
      <c r="H84" s="632"/>
      <c r="I84" s="632"/>
      <c r="J84" s="632"/>
      <c r="K84" s="633"/>
    </row>
    <row r="85" spans="1:11" s="6" customFormat="1" ht="12.75" customHeight="1" x14ac:dyDescent="0.2">
      <c r="A85" s="217" t="s">
        <v>74</v>
      </c>
      <c r="B85" s="132" t="s">
        <v>75</v>
      </c>
      <c r="C85" s="634"/>
      <c r="D85" s="635"/>
      <c r="E85" s="635"/>
      <c r="F85" s="635"/>
      <c r="G85" s="635"/>
      <c r="H85" s="635"/>
      <c r="I85" s="635"/>
      <c r="J85" s="635"/>
      <c r="K85" s="636"/>
    </row>
    <row r="86" spans="1:11" s="6" customFormat="1" ht="12.75" customHeight="1" x14ac:dyDescent="0.2">
      <c r="A86" s="211" t="s">
        <v>76</v>
      </c>
      <c r="B86" s="133" t="s">
        <v>77</v>
      </c>
      <c r="C86" s="244"/>
      <c r="D86" s="244"/>
      <c r="E86" s="244"/>
      <c r="F86" s="244"/>
      <c r="G86" s="244"/>
      <c r="H86" s="244"/>
      <c r="I86" s="245"/>
      <c r="J86" s="246"/>
      <c r="K86" s="247">
        <f>SUM(C86:J86)</f>
        <v>0</v>
      </c>
    </row>
    <row r="87" spans="1:11" s="6" customFormat="1" ht="12.75" customHeight="1" x14ac:dyDescent="0.2">
      <c r="A87" s="211" t="s">
        <v>78</v>
      </c>
      <c r="B87" s="133" t="s">
        <v>79</v>
      </c>
      <c r="C87" s="244"/>
      <c r="D87" s="244"/>
      <c r="E87" s="244"/>
      <c r="F87" s="244"/>
      <c r="G87" s="244"/>
      <c r="H87" s="244"/>
      <c r="I87" s="245"/>
      <c r="J87" s="246"/>
      <c r="K87" s="247">
        <f t="shared" ref="K87:K96" si="14">SUM(C87:J87)</f>
        <v>0</v>
      </c>
    </row>
    <row r="88" spans="1:11" s="6" customFormat="1" ht="12.75" customHeight="1" x14ac:dyDescent="0.2">
      <c r="A88" s="211" t="s">
        <v>80</v>
      </c>
      <c r="B88" s="133" t="s">
        <v>81</v>
      </c>
      <c r="C88" s="244"/>
      <c r="D88" s="244"/>
      <c r="E88" s="244"/>
      <c r="F88" s="244"/>
      <c r="G88" s="244"/>
      <c r="H88" s="244"/>
      <c r="I88" s="245"/>
      <c r="J88" s="246"/>
      <c r="K88" s="247">
        <f t="shared" si="14"/>
        <v>0</v>
      </c>
    </row>
    <row r="89" spans="1:11" s="6" customFormat="1" ht="12.75" customHeight="1" x14ac:dyDescent="0.2">
      <c r="A89" s="211" t="s">
        <v>82</v>
      </c>
      <c r="B89" s="133" t="s">
        <v>83</v>
      </c>
      <c r="C89" s="244"/>
      <c r="D89" s="244"/>
      <c r="E89" s="244"/>
      <c r="F89" s="244"/>
      <c r="G89" s="244"/>
      <c r="H89" s="244"/>
      <c r="I89" s="245"/>
      <c r="J89" s="246"/>
      <c r="K89" s="247">
        <f t="shared" si="14"/>
        <v>0</v>
      </c>
    </row>
    <row r="90" spans="1:11" s="6" customFormat="1" ht="12.75" customHeight="1" x14ac:dyDescent="0.2">
      <c r="A90" s="211" t="s">
        <v>84</v>
      </c>
      <c r="B90" s="133" t="s">
        <v>85</v>
      </c>
      <c r="C90" s="244">
        <v>218</v>
      </c>
      <c r="D90" s="244">
        <v>144</v>
      </c>
      <c r="E90" s="244"/>
      <c r="F90" s="244"/>
      <c r="G90" s="244">
        <v>136</v>
      </c>
      <c r="H90" s="244">
        <v>463</v>
      </c>
      <c r="I90" s="245">
        <v>20</v>
      </c>
      <c r="J90" s="246">
        <v>13</v>
      </c>
      <c r="K90" s="247">
        <f t="shared" si="14"/>
        <v>994</v>
      </c>
    </row>
    <row r="91" spans="1:11" s="6" customFormat="1" ht="12.75" customHeight="1" x14ac:dyDescent="0.2">
      <c r="A91" s="211" t="s">
        <v>86</v>
      </c>
      <c r="B91" s="133" t="s">
        <v>87</v>
      </c>
      <c r="C91" s="244"/>
      <c r="D91" s="244"/>
      <c r="E91" s="244"/>
      <c r="F91" s="244"/>
      <c r="G91" s="244"/>
      <c r="H91" s="244"/>
      <c r="I91" s="245"/>
      <c r="J91" s="246"/>
      <c r="K91" s="247">
        <f t="shared" si="14"/>
        <v>0</v>
      </c>
    </row>
    <row r="92" spans="1:11" s="6" customFormat="1" ht="12.75" customHeight="1" x14ac:dyDescent="0.2">
      <c r="A92" s="211" t="s">
        <v>88</v>
      </c>
      <c r="B92" s="133" t="s">
        <v>89</v>
      </c>
      <c r="C92" s="244"/>
      <c r="D92" s="244"/>
      <c r="E92" s="244"/>
      <c r="F92" s="244"/>
      <c r="G92" s="244"/>
      <c r="H92" s="244"/>
      <c r="I92" s="245"/>
      <c r="J92" s="246"/>
      <c r="K92" s="247">
        <f t="shared" si="14"/>
        <v>0</v>
      </c>
    </row>
    <row r="93" spans="1:11" s="6" customFormat="1" ht="12.75" customHeight="1" x14ac:dyDescent="0.2">
      <c r="A93" s="211" t="s">
        <v>90</v>
      </c>
      <c r="B93" s="133" t="s">
        <v>91</v>
      </c>
      <c r="C93" s="244"/>
      <c r="D93" s="244"/>
      <c r="E93" s="244"/>
      <c r="F93" s="244"/>
      <c r="G93" s="244"/>
      <c r="H93" s="244"/>
      <c r="I93" s="245"/>
      <c r="J93" s="246"/>
      <c r="K93" s="247">
        <f t="shared" si="14"/>
        <v>0</v>
      </c>
    </row>
    <row r="94" spans="1:11" s="6" customFormat="1" ht="12.75" customHeight="1" x14ac:dyDescent="0.2">
      <c r="A94" s="211" t="s">
        <v>92</v>
      </c>
      <c r="B94" s="133" t="s">
        <v>93</v>
      </c>
      <c r="C94" s="244"/>
      <c r="D94" s="244"/>
      <c r="E94" s="244"/>
      <c r="F94" s="244"/>
      <c r="G94" s="244"/>
      <c r="H94" s="244"/>
      <c r="I94" s="245"/>
      <c r="J94" s="246"/>
      <c r="K94" s="247">
        <f t="shared" si="14"/>
        <v>0</v>
      </c>
    </row>
    <row r="95" spans="1:11" s="6" customFormat="1" ht="12.75" customHeight="1" x14ac:dyDescent="0.2">
      <c r="A95" s="211" t="s">
        <v>94</v>
      </c>
      <c r="B95" s="133" t="s">
        <v>95</v>
      </c>
      <c r="C95" s="244"/>
      <c r="D95" s="244"/>
      <c r="E95" s="244"/>
      <c r="F95" s="244"/>
      <c r="G95" s="244"/>
      <c r="H95" s="244"/>
      <c r="I95" s="245"/>
      <c r="J95" s="246"/>
      <c r="K95" s="247">
        <f t="shared" si="14"/>
        <v>0</v>
      </c>
    </row>
    <row r="96" spans="1:11" s="6" customFormat="1" ht="12.75" customHeight="1" x14ac:dyDescent="0.2">
      <c r="A96" s="211" t="s">
        <v>96</v>
      </c>
      <c r="B96" s="133" t="s">
        <v>97</v>
      </c>
      <c r="C96" s="244"/>
      <c r="D96" s="244"/>
      <c r="E96" s="244"/>
      <c r="F96" s="244"/>
      <c r="G96" s="244"/>
      <c r="H96" s="244"/>
      <c r="I96" s="245"/>
      <c r="J96" s="246"/>
      <c r="K96" s="247">
        <f t="shared" si="14"/>
        <v>0</v>
      </c>
    </row>
    <row r="97" spans="1:11" s="6" customFormat="1" ht="12.75" customHeight="1" x14ac:dyDescent="0.2">
      <c r="A97" s="233" t="s">
        <v>647</v>
      </c>
      <c r="B97" s="153" t="s">
        <v>98</v>
      </c>
      <c r="C97" s="248">
        <f>SUM(C86:C96)</f>
        <v>218</v>
      </c>
      <c r="D97" s="248">
        <f t="shared" ref="D97:J97" si="15">SUM(D86:D96)</f>
        <v>144</v>
      </c>
      <c r="E97" s="248">
        <f t="shared" si="15"/>
        <v>0</v>
      </c>
      <c r="F97" s="248">
        <f t="shared" si="15"/>
        <v>0</v>
      </c>
      <c r="G97" s="248">
        <f t="shared" si="15"/>
        <v>136</v>
      </c>
      <c r="H97" s="248">
        <f t="shared" si="15"/>
        <v>463</v>
      </c>
      <c r="I97" s="248">
        <f t="shared" si="15"/>
        <v>20</v>
      </c>
      <c r="J97" s="248">
        <f t="shared" si="15"/>
        <v>13</v>
      </c>
      <c r="K97" s="247">
        <f>SUM(K86:K96)</f>
        <v>994</v>
      </c>
    </row>
    <row r="98" spans="1:11" s="6" customFormat="1" ht="12.75" customHeight="1" x14ac:dyDescent="0.2">
      <c r="A98" s="234" t="s">
        <v>686</v>
      </c>
      <c r="B98" s="239" t="s">
        <v>98</v>
      </c>
      <c r="C98" s="245">
        <v>140</v>
      </c>
      <c r="D98" s="245">
        <v>83</v>
      </c>
      <c r="E98" s="245"/>
      <c r="F98" s="245"/>
      <c r="G98" s="245">
        <v>96</v>
      </c>
      <c r="H98" s="245">
        <v>279</v>
      </c>
      <c r="I98" s="245">
        <v>11</v>
      </c>
      <c r="J98" s="245">
        <v>7</v>
      </c>
      <c r="K98" s="249">
        <f t="shared" ref="K98:K99" si="16">SUM(C98:J98)</f>
        <v>616</v>
      </c>
    </row>
    <row r="99" spans="1:11" s="6" customFormat="1" ht="12.75" customHeight="1" thickBot="1" x14ac:dyDescent="0.25">
      <c r="A99" s="235" t="s">
        <v>687</v>
      </c>
      <c r="B99" s="240" t="s">
        <v>98</v>
      </c>
      <c r="C99" s="250">
        <v>30</v>
      </c>
      <c r="D99" s="250">
        <v>21</v>
      </c>
      <c r="E99" s="250"/>
      <c r="F99" s="250"/>
      <c r="G99" s="250">
        <v>16</v>
      </c>
      <c r="H99" s="250">
        <v>56</v>
      </c>
      <c r="I99" s="250">
        <v>3</v>
      </c>
      <c r="J99" s="250">
        <v>2</v>
      </c>
      <c r="K99" s="251">
        <f t="shared" si="16"/>
        <v>128</v>
      </c>
    </row>
    <row r="100" spans="1:11" s="2" customFormat="1" ht="12.75" customHeight="1" x14ac:dyDescent="0.2">
      <c r="A100" s="225" t="s">
        <v>640</v>
      </c>
      <c r="B100" s="135"/>
      <c r="C100" s="631"/>
      <c r="D100" s="632"/>
      <c r="E100" s="632"/>
      <c r="F100" s="632"/>
      <c r="G100" s="632"/>
      <c r="H100" s="632"/>
      <c r="I100" s="632"/>
      <c r="J100" s="632"/>
      <c r="K100" s="633"/>
    </row>
    <row r="101" spans="1:11" ht="12.75" customHeight="1" x14ac:dyDescent="0.2">
      <c r="A101" s="217" t="s">
        <v>74</v>
      </c>
      <c r="B101" s="132" t="s">
        <v>75</v>
      </c>
      <c r="C101" s="634"/>
      <c r="D101" s="635"/>
      <c r="E101" s="635"/>
      <c r="F101" s="635"/>
      <c r="G101" s="635"/>
      <c r="H101" s="635"/>
      <c r="I101" s="635"/>
      <c r="J101" s="635"/>
      <c r="K101" s="636"/>
    </row>
    <row r="102" spans="1:11" ht="12.75" customHeight="1" x14ac:dyDescent="0.2">
      <c r="A102" s="211" t="s">
        <v>76</v>
      </c>
      <c r="B102" s="133" t="s">
        <v>77</v>
      </c>
      <c r="C102" s="244"/>
      <c r="D102" s="244"/>
      <c r="E102" s="244"/>
      <c r="F102" s="244"/>
      <c r="G102" s="244"/>
      <c r="H102" s="244"/>
      <c r="I102" s="245"/>
      <c r="J102" s="246"/>
      <c r="K102" s="247">
        <f>SUM(C102:J102)</f>
        <v>0</v>
      </c>
    </row>
    <row r="103" spans="1:11" ht="12.75" customHeight="1" x14ac:dyDescent="0.2">
      <c r="A103" s="211" t="s">
        <v>78</v>
      </c>
      <c r="B103" s="133" t="s">
        <v>79</v>
      </c>
      <c r="C103" s="244"/>
      <c r="D103" s="244"/>
      <c r="E103" s="244"/>
      <c r="F103" s="244"/>
      <c r="G103" s="244"/>
      <c r="H103" s="244"/>
      <c r="I103" s="245"/>
      <c r="J103" s="246"/>
      <c r="K103" s="247">
        <f t="shared" ref="K103:K112" si="17">SUM(C103:J103)</f>
        <v>0</v>
      </c>
    </row>
    <row r="104" spans="1:11" ht="12.75" customHeight="1" x14ac:dyDescent="0.2">
      <c r="A104" s="211" t="s">
        <v>80</v>
      </c>
      <c r="B104" s="133" t="s">
        <v>81</v>
      </c>
      <c r="C104" s="244"/>
      <c r="D104" s="244"/>
      <c r="E104" s="244"/>
      <c r="F104" s="244"/>
      <c r="G104" s="244"/>
      <c r="H104" s="244"/>
      <c r="I104" s="245"/>
      <c r="J104" s="246"/>
      <c r="K104" s="247">
        <f t="shared" si="17"/>
        <v>0</v>
      </c>
    </row>
    <row r="105" spans="1:11" ht="12.75" customHeight="1" x14ac:dyDescent="0.2">
      <c r="A105" s="211" t="s">
        <v>82</v>
      </c>
      <c r="B105" s="133" t="s">
        <v>83</v>
      </c>
      <c r="C105" s="244"/>
      <c r="D105" s="244"/>
      <c r="E105" s="244"/>
      <c r="F105" s="244"/>
      <c r="G105" s="244"/>
      <c r="H105" s="244"/>
      <c r="I105" s="245"/>
      <c r="J105" s="246"/>
      <c r="K105" s="247">
        <f t="shared" si="17"/>
        <v>0</v>
      </c>
    </row>
    <row r="106" spans="1:11" ht="12.75" customHeight="1" x14ac:dyDescent="0.2">
      <c r="A106" s="211" t="s">
        <v>84</v>
      </c>
      <c r="B106" s="133" t="s">
        <v>85</v>
      </c>
      <c r="C106" s="244"/>
      <c r="D106" s="244"/>
      <c r="E106" s="244"/>
      <c r="F106" s="244"/>
      <c r="G106" s="244">
        <v>10</v>
      </c>
      <c r="H106" s="244"/>
      <c r="I106" s="245"/>
      <c r="J106" s="246"/>
      <c r="K106" s="247">
        <f t="shared" si="17"/>
        <v>10</v>
      </c>
    </row>
    <row r="107" spans="1:11" ht="12.75" customHeight="1" x14ac:dyDescent="0.2">
      <c r="A107" s="211" t="s">
        <v>86</v>
      </c>
      <c r="B107" s="133" t="s">
        <v>87</v>
      </c>
      <c r="C107" s="244"/>
      <c r="D107" s="244"/>
      <c r="E107" s="244"/>
      <c r="F107" s="244"/>
      <c r="G107" s="244"/>
      <c r="H107" s="244"/>
      <c r="I107" s="245"/>
      <c r="J107" s="246"/>
      <c r="K107" s="247">
        <f t="shared" si="17"/>
        <v>0</v>
      </c>
    </row>
    <row r="108" spans="1:11" ht="12.75" customHeight="1" x14ac:dyDescent="0.2">
      <c r="A108" s="211" t="s">
        <v>88</v>
      </c>
      <c r="B108" s="133" t="s">
        <v>89</v>
      </c>
      <c r="C108" s="244"/>
      <c r="D108" s="244"/>
      <c r="E108" s="244"/>
      <c r="F108" s="244"/>
      <c r="G108" s="244"/>
      <c r="H108" s="244"/>
      <c r="I108" s="245"/>
      <c r="J108" s="246"/>
      <c r="K108" s="247">
        <f t="shared" si="17"/>
        <v>0</v>
      </c>
    </row>
    <row r="109" spans="1:11" ht="12.75" customHeight="1" x14ac:dyDescent="0.2">
      <c r="A109" s="211" t="s">
        <v>90</v>
      </c>
      <c r="B109" s="133" t="s">
        <v>91</v>
      </c>
      <c r="C109" s="244"/>
      <c r="D109" s="244"/>
      <c r="E109" s="244"/>
      <c r="F109" s="244"/>
      <c r="G109" s="244"/>
      <c r="H109" s="244"/>
      <c r="I109" s="245"/>
      <c r="J109" s="246"/>
      <c r="K109" s="247">
        <f t="shared" si="17"/>
        <v>0</v>
      </c>
    </row>
    <row r="110" spans="1:11" ht="12.75" customHeight="1" x14ac:dyDescent="0.2">
      <c r="A110" s="211" t="s">
        <v>92</v>
      </c>
      <c r="B110" s="133" t="s">
        <v>93</v>
      </c>
      <c r="C110" s="244"/>
      <c r="D110" s="244"/>
      <c r="E110" s="244"/>
      <c r="F110" s="244"/>
      <c r="G110" s="244"/>
      <c r="H110" s="244"/>
      <c r="I110" s="245"/>
      <c r="J110" s="246"/>
      <c r="K110" s="247">
        <f t="shared" si="17"/>
        <v>0</v>
      </c>
    </row>
    <row r="111" spans="1:11" ht="12.75" customHeight="1" x14ac:dyDescent="0.2">
      <c r="A111" s="211" t="s">
        <v>94</v>
      </c>
      <c r="B111" s="133" t="s">
        <v>95</v>
      </c>
      <c r="C111" s="244"/>
      <c r="D111" s="244"/>
      <c r="E111" s="244"/>
      <c r="F111" s="244"/>
      <c r="G111" s="244"/>
      <c r="H111" s="244"/>
      <c r="I111" s="245"/>
      <c r="J111" s="246"/>
      <c r="K111" s="247">
        <f t="shared" si="17"/>
        <v>0</v>
      </c>
    </row>
    <row r="112" spans="1:11" ht="12.75" customHeight="1" x14ac:dyDescent="0.2">
      <c r="A112" s="211" t="s">
        <v>96</v>
      </c>
      <c r="B112" s="133" t="s">
        <v>97</v>
      </c>
      <c r="C112" s="244"/>
      <c r="D112" s="244"/>
      <c r="E112" s="244"/>
      <c r="F112" s="244"/>
      <c r="G112" s="244"/>
      <c r="H112" s="244"/>
      <c r="I112" s="245"/>
      <c r="J112" s="246"/>
      <c r="K112" s="247">
        <f t="shared" si="17"/>
        <v>0</v>
      </c>
    </row>
    <row r="113" spans="1:11" ht="12.75" customHeight="1" x14ac:dyDescent="0.2">
      <c r="A113" s="233" t="s">
        <v>648</v>
      </c>
      <c r="B113" s="153" t="s">
        <v>98</v>
      </c>
      <c r="C113" s="248">
        <f>SUM(C102:C112)</f>
        <v>0</v>
      </c>
      <c r="D113" s="248">
        <f t="shared" ref="D113:J113" si="18">SUM(D102:D112)</f>
        <v>0</v>
      </c>
      <c r="E113" s="248">
        <f t="shared" si="18"/>
        <v>0</v>
      </c>
      <c r="F113" s="248">
        <f t="shared" si="18"/>
        <v>0</v>
      </c>
      <c r="G113" s="248">
        <f t="shared" si="18"/>
        <v>10</v>
      </c>
      <c r="H113" s="248">
        <f t="shared" si="18"/>
        <v>0</v>
      </c>
      <c r="I113" s="248">
        <f t="shared" si="18"/>
        <v>0</v>
      </c>
      <c r="J113" s="248">
        <f t="shared" si="18"/>
        <v>0</v>
      </c>
      <c r="K113" s="247">
        <f>SUM(K102:K112)</f>
        <v>10</v>
      </c>
    </row>
    <row r="114" spans="1:11" ht="12.75" customHeight="1" x14ac:dyDescent="0.2">
      <c r="A114" s="234" t="s">
        <v>688</v>
      </c>
      <c r="B114" s="239" t="s">
        <v>98</v>
      </c>
      <c r="C114" s="245"/>
      <c r="D114" s="245"/>
      <c r="E114" s="245"/>
      <c r="F114" s="245"/>
      <c r="G114" s="245">
        <v>5</v>
      </c>
      <c r="H114" s="245"/>
      <c r="I114" s="245"/>
      <c r="J114" s="245"/>
      <c r="K114" s="249">
        <f t="shared" ref="K114:K115" si="19">SUM(C114:J114)</f>
        <v>5</v>
      </c>
    </row>
    <row r="115" spans="1:11" ht="12.75" customHeight="1" thickBot="1" x14ac:dyDescent="0.25">
      <c r="A115" s="235" t="s">
        <v>689</v>
      </c>
      <c r="B115" s="240" t="s">
        <v>98</v>
      </c>
      <c r="C115" s="250"/>
      <c r="D115" s="250"/>
      <c r="E115" s="250"/>
      <c r="F115" s="250"/>
      <c r="G115" s="250">
        <v>9</v>
      </c>
      <c r="H115" s="250"/>
      <c r="I115" s="250"/>
      <c r="J115" s="250"/>
      <c r="K115" s="251">
        <f t="shared" si="19"/>
        <v>9</v>
      </c>
    </row>
    <row r="116" spans="1:11" ht="12.75" customHeight="1" x14ac:dyDescent="0.2">
      <c r="A116" s="225" t="s">
        <v>631</v>
      </c>
      <c r="B116" s="135"/>
      <c r="C116" s="631"/>
      <c r="D116" s="632"/>
      <c r="E116" s="632"/>
      <c r="F116" s="632"/>
      <c r="G116" s="632"/>
      <c r="H116" s="632"/>
      <c r="I116" s="632"/>
      <c r="J116" s="632"/>
      <c r="K116" s="633"/>
    </row>
    <row r="117" spans="1:11" ht="12.75" customHeight="1" x14ac:dyDescent="0.2">
      <c r="A117" s="217" t="s">
        <v>74</v>
      </c>
      <c r="B117" s="132" t="s">
        <v>75</v>
      </c>
      <c r="C117" s="634"/>
      <c r="D117" s="635"/>
      <c r="E117" s="635"/>
      <c r="F117" s="635"/>
      <c r="G117" s="635"/>
      <c r="H117" s="635"/>
      <c r="I117" s="635"/>
      <c r="J117" s="635"/>
      <c r="K117" s="636"/>
    </row>
    <row r="118" spans="1:11" ht="12.75" customHeight="1" x14ac:dyDescent="0.2">
      <c r="A118" s="211" t="s">
        <v>76</v>
      </c>
      <c r="B118" s="133" t="s">
        <v>77</v>
      </c>
      <c r="C118" s="177">
        <f t="shared" ref="C118:J131" si="20">SUM(C6,C22,C38,C54,C70,C86,C102)</f>
        <v>0</v>
      </c>
      <c r="D118" s="177">
        <f t="shared" si="20"/>
        <v>0</v>
      </c>
      <c r="E118" s="177">
        <f t="shared" si="20"/>
        <v>0</v>
      </c>
      <c r="F118" s="177">
        <f t="shared" si="20"/>
        <v>0</v>
      </c>
      <c r="G118" s="177">
        <f t="shared" si="20"/>
        <v>0</v>
      </c>
      <c r="H118" s="177">
        <f t="shared" si="20"/>
        <v>0</v>
      </c>
      <c r="I118" s="177">
        <f t="shared" si="20"/>
        <v>0</v>
      </c>
      <c r="J118" s="177">
        <f t="shared" si="20"/>
        <v>0</v>
      </c>
      <c r="K118" s="180">
        <f>SUM(C118:J118)</f>
        <v>0</v>
      </c>
    </row>
    <row r="119" spans="1:11" ht="12.75" customHeight="1" x14ac:dyDescent="0.2">
      <c r="A119" s="211" t="s">
        <v>78</v>
      </c>
      <c r="B119" s="133" t="s">
        <v>79</v>
      </c>
      <c r="C119" s="177">
        <f t="shared" si="20"/>
        <v>0</v>
      </c>
      <c r="D119" s="177">
        <f t="shared" si="20"/>
        <v>0</v>
      </c>
      <c r="E119" s="177">
        <f t="shared" si="20"/>
        <v>0</v>
      </c>
      <c r="F119" s="177">
        <f t="shared" si="20"/>
        <v>0</v>
      </c>
      <c r="G119" s="177">
        <f t="shared" si="20"/>
        <v>6</v>
      </c>
      <c r="H119" s="177">
        <f t="shared" si="20"/>
        <v>0</v>
      </c>
      <c r="I119" s="177">
        <f t="shared" si="20"/>
        <v>0</v>
      </c>
      <c r="J119" s="177">
        <f t="shared" si="20"/>
        <v>0</v>
      </c>
      <c r="K119" s="180">
        <f t="shared" ref="K119:K128" si="21">SUM(C119:J119)</f>
        <v>6</v>
      </c>
    </row>
    <row r="120" spans="1:11" ht="12.75" customHeight="1" x14ac:dyDescent="0.2">
      <c r="A120" s="211" t="s">
        <v>80</v>
      </c>
      <c r="B120" s="133" t="s">
        <v>81</v>
      </c>
      <c r="C120" s="177">
        <f t="shared" si="20"/>
        <v>0</v>
      </c>
      <c r="D120" s="177">
        <f t="shared" si="20"/>
        <v>0</v>
      </c>
      <c r="E120" s="177">
        <f t="shared" si="20"/>
        <v>0</v>
      </c>
      <c r="F120" s="177">
        <f t="shared" si="20"/>
        <v>0</v>
      </c>
      <c r="G120" s="177">
        <f t="shared" si="20"/>
        <v>29</v>
      </c>
      <c r="H120" s="177">
        <f t="shared" si="20"/>
        <v>0</v>
      </c>
      <c r="I120" s="177">
        <f t="shared" si="20"/>
        <v>0</v>
      </c>
      <c r="J120" s="177">
        <f t="shared" si="20"/>
        <v>0</v>
      </c>
      <c r="K120" s="180">
        <f t="shared" si="21"/>
        <v>29</v>
      </c>
    </row>
    <row r="121" spans="1:11" ht="12.75" customHeight="1" x14ac:dyDescent="0.2">
      <c r="A121" s="211" t="s">
        <v>82</v>
      </c>
      <c r="B121" s="133" t="s">
        <v>83</v>
      </c>
      <c r="C121" s="177">
        <f t="shared" si="20"/>
        <v>1414</v>
      </c>
      <c r="D121" s="177">
        <f t="shared" si="20"/>
        <v>0</v>
      </c>
      <c r="E121" s="177">
        <f t="shared" si="20"/>
        <v>0</v>
      </c>
      <c r="F121" s="177">
        <f t="shared" si="20"/>
        <v>0</v>
      </c>
      <c r="G121" s="177">
        <f t="shared" si="20"/>
        <v>987</v>
      </c>
      <c r="H121" s="177">
        <f t="shared" si="20"/>
        <v>0</v>
      </c>
      <c r="I121" s="177">
        <f t="shared" si="20"/>
        <v>58</v>
      </c>
      <c r="J121" s="177">
        <f t="shared" si="20"/>
        <v>34</v>
      </c>
      <c r="K121" s="180">
        <f t="shared" si="21"/>
        <v>2493</v>
      </c>
    </row>
    <row r="122" spans="1:11" ht="12.75" customHeight="1" x14ac:dyDescent="0.2">
      <c r="A122" s="211" t="s">
        <v>84</v>
      </c>
      <c r="B122" s="133" t="s">
        <v>85</v>
      </c>
      <c r="C122" s="177">
        <f t="shared" si="20"/>
        <v>4771</v>
      </c>
      <c r="D122" s="177">
        <f t="shared" si="20"/>
        <v>270</v>
      </c>
      <c r="E122" s="177">
        <f t="shared" si="20"/>
        <v>0</v>
      </c>
      <c r="F122" s="177">
        <f t="shared" si="20"/>
        <v>0</v>
      </c>
      <c r="G122" s="177">
        <f>SUM(G10,G26,G42,G58,G74,G90,G106)</f>
        <v>2906</v>
      </c>
      <c r="H122" s="177">
        <f t="shared" si="20"/>
        <v>468</v>
      </c>
      <c r="I122" s="177">
        <f t="shared" si="20"/>
        <v>126</v>
      </c>
      <c r="J122" s="177">
        <f t="shared" si="20"/>
        <v>111</v>
      </c>
      <c r="K122" s="180">
        <f t="shared" si="21"/>
        <v>8652</v>
      </c>
    </row>
    <row r="123" spans="1:11" ht="12.75" customHeight="1" x14ac:dyDescent="0.2">
      <c r="A123" s="211" t="s">
        <v>86</v>
      </c>
      <c r="B123" s="133" t="s">
        <v>87</v>
      </c>
      <c r="C123" s="177">
        <f t="shared" si="20"/>
        <v>292</v>
      </c>
      <c r="D123" s="177">
        <f t="shared" si="20"/>
        <v>0</v>
      </c>
      <c r="E123" s="177">
        <f t="shared" si="20"/>
        <v>0</v>
      </c>
      <c r="F123" s="177">
        <f t="shared" si="20"/>
        <v>0</v>
      </c>
      <c r="G123" s="177">
        <f t="shared" si="20"/>
        <v>137</v>
      </c>
      <c r="H123" s="177">
        <f t="shared" si="20"/>
        <v>0</v>
      </c>
      <c r="I123" s="177">
        <f t="shared" si="20"/>
        <v>18</v>
      </c>
      <c r="J123" s="177">
        <f t="shared" si="20"/>
        <v>12</v>
      </c>
      <c r="K123" s="180">
        <f t="shared" si="21"/>
        <v>459</v>
      </c>
    </row>
    <row r="124" spans="1:11" ht="12.75" customHeight="1" x14ac:dyDescent="0.2">
      <c r="A124" s="211" t="s">
        <v>88</v>
      </c>
      <c r="B124" s="133" t="s">
        <v>89</v>
      </c>
      <c r="C124" s="177">
        <f t="shared" si="20"/>
        <v>1290</v>
      </c>
      <c r="D124" s="177">
        <f t="shared" si="20"/>
        <v>0</v>
      </c>
      <c r="E124" s="177">
        <f t="shared" si="20"/>
        <v>0</v>
      </c>
      <c r="F124" s="177">
        <f t="shared" si="20"/>
        <v>0</v>
      </c>
      <c r="G124" s="177">
        <f t="shared" si="20"/>
        <v>633</v>
      </c>
      <c r="H124" s="177">
        <f t="shared" si="20"/>
        <v>109</v>
      </c>
      <c r="I124" s="177">
        <f t="shared" si="20"/>
        <v>21</v>
      </c>
      <c r="J124" s="177">
        <f t="shared" si="20"/>
        <v>8</v>
      </c>
      <c r="K124" s="180">
        <f t="shared" si="21"/>
        <v>2061</v>
      </c>
    </row>
    <row r="125" spans="1:11" ht="12.75" customHeight="1" x14ac:dyDescent="0.2">
      <c r="A125" s="211" t="s">
        <v>90</v>
      </c>
      <c r="B125" s="133" t="s">
        <v>91</v>
      </c>
      <c r="C125" s="177">
        <f t="shared" si="20"/>
        <v>0</v>
      </c>
      <c r="D125" s="177">
        <f t="shared" si="20"/>
        <v>0</v>
      </c>
      <c r="E125" s="177">
        <f t="shared" si="20"/>
        <v>0</v>
      </c>
      <c r="F125" s="177">
        <f t="shared" si="20"/>
        <v>0</v>
      </c>
      <c r="G125" s="177">
        <f t="shared" si="20"/>
        <v>0</v>
      </c>
      <c r="H125" s="177">
        <f t="shared" si="20"/>
        <v>0</v>
      </c>
      <c r="I125" s="177">
        <f t="shared" si="20"/>
        <v>0</v>
      </c>
      <c r="J125" s="177">
        <f t="shared" si="20"/>
        <v>0</v>
      </c>
      <c r="K125" s="180">
        <f t="shared" si="21"/>
        <v>0</v>
      </c>
    </row>
    <row r="126" spans="1:11" ht="12.75" customHeight="1" x14ac:dyDescent="0.2">
      <c r="A126" s="211" t="s">
        <v>92</v>
      </c>
      <c r="B126" s="133" t="s">
        <v>93</v>
      </c>
      <c r="C126" s="177">
        <f t="shared" si="20"/>
        <v>0</v>
      </c>
      <c r="D126" s="177">
        <f t="shared" si="20"/>
        <v>0</v>
      </c>
      <c r="E126" s="177">
        <f t="shared" si="20"/>
        <v>0</v>
      </c>
      <c r="F126" s="177">
        <f t="shared" si="20"/>
        <v>0</v>
      </c>
      <c r="G126" s="177">
        <f t="shared" si="20"/>
        <v>0</v>
      </c>
      <c r="H126" s="177">
        <f t="shared" si="20"/>
        <v>0</v>
      </c>
      <c r="I126" s="177">
        <f t="shared" si="20"/>
        <v>0</v>
      </c>
      <c r="J126" s="177">
        <f t="shared" si="20"/>
        <v>0</v>
      </c>
      <c r="K126" s="180">
        <f t="shared" si="21"/>
        <v>0</v>
      </c>
    </row>
    <row r="127" spans="1:11" ht="12.75" customHeight="1" x14ac:dyDescent="0.2">
      <c r="A127" s="211" t="s">
        <v>94</v>
      </c>
      <c r="B127" s="133" t="s">
        <v>95</v>
      </c>
      <c r="C127" s="177">
        <f t="shared" si="20"/>
        <v>0</v>
      </c>
      <c r="D127" s="177">
        <f t="shared" si="20"/>
        <v>0</v>
      </c>
      <c r="E127" s="177">
        <f t="shared" si="20"/>
        <v>0</v>
      </c>
      <c r="F127" s="177">
        <f t="shared" si="20"/>
        <v>0</v>
      </c>
      <c r="G127" s="177">
        <f t="shared" si="20"/>
        <v>0</v>
      </c>
      <c r="H127" s="177">
        <f t="shared" si="20"/>
        <v>0</v>
      </c>
      <c r="I127" s="177">
        <f t="shared" si="20"/>
        <v>0</v>
      </c>
      <c r="J127" s="177">
        <f t="shared" si="20"/>
        <v>0</v>
      </c>
      <c r="K127" s="187">
        <f t="shared" si="21"/>
        <v>0</v>
      </c>
    </row>
    <row r="128" spans="1:11" ht="12.75" customHeight="1" thickBot="1" x14ac:dyDescent="0.25">
      <c r="A128" s="211" t="s">
        <v>96</v>
      </c>
      <c r="B128" s="133" t="s">
        <v>97</v>
      </c>
      <c r="C128" s="177">
        <f t="shared" si="20"/>
        <v>0</v>
      </c>
      <c r="D128" s="177">
        <f t="shared" si="20"/>
        <v>0</v>
      </c>
      <c r="E128" s="177">
        <f t="shared" si="20"/>
        <v>0</v>
      </c>
      <c r="F128" s="177">
        <f t="shared" si="20"/>
        <v>0</v>
      </c>
      <c r="G128" s="177">
        <f t="shared" si="20"/>
        <v>0</v>
      </c>
      <c r="H128" s="177">
        <f t="shared" si="20"/>
        <v>0</v>
      </c>
      <c r="I128" s="177">
        <f t="shared" si="20"/>
        <v>0</v>
      </c>
      <c r="J128" s="177">
        <f t="shared" si="20"/>
        <v>0</v>
      </c>
      <c r="K128" s="180">
        <f t="shared" si="21"/>
        <v>0</v>
      </c>
    </row>
    <row r="129" spans="1:11" ht="13.5" customHeight="1" x14ac:dyDescent="0.2">
      <c r="A129" s="236" t="s">
        <v>649</v>
      </c>
      <c r="B129" s="241" t="s">
        <v>98</v>
      </c>
      <c r="C129" s="252">
        <f>SUM(C17,C33,C49,C65,C81,C97,C113)</f>
        <v>7767</v>
      </c>
      <c r="D129" s="252">
        <f t="shared" si="20"/>
        <v>270</v>
      </c>
      <c r="E129" s="252">
        <f t="shared" si="20"/>
        <v>0</v>
      </c>
      <c r="F129" s="252">
        <f t="shared" si="20"/>
        <v>0</v>
      </c>
      <c r="G129" s="252">
        <f t="shared" si="20"/>
        <v>4698</v>
      </c>
      <c r="H129" s="252">
        <f t="shared" si="20"/>
        <v>577</v>
      </c>
      <c r="I129" s="252">
        <f t="shared" si="20"/>
        <v>223</v>
      </c>
      <c r="J129" s="252">
        <f t="shared" si="20"/>
        <v>165</v>
      </c>
      <c r="K129" s="253">
        <f>SUM(K118:K128)</f>
        <v>13700</v>
      </c>
    </row>
    <row r="130" spans="1:11" ht="12.75" customHeight="1" x14ac:dyDescent="0.2">
      <c r="A130" s="237" t="s">
        <v>138</v>
      </c>
      <c r="B130" s="242" t="s">
        <v>98</v>
      </c>
      <c r="C130" s="245">
        <f>SUM(C18,C34,C50,C66,C82,C98,C114)</f>
        <v>3930</v>
      </c>
      <c r="D130" s="245">
        <f t="shared" si="20"/>
        <v>137</v>
      </c>
      <c r="E130" s="245">
        <f t="shared" si="20"/>
        <v>0</v>
      </c>
      <c r="F130" s="245">
        <f t="shared" si="20"/>
        <v>0</v>
      </c>
      <c r="G130" s="245">
        <f t="shared" si="20"/>
        <v>2621</v>
      </c>
      <c r="H130" s="245">
        <f t="shared" si="20"/>
        <v>306</v>
      </c>
      <c r="I130" s="245">
        <f t="shared" si="20"/>
        <v>89</v>
      </c>
      <c r="J130" s="245">
        <f t="shared" si="20"/>
        <v>55</v>
      </c>
      <c r="K130" s="247">
        <f t="shared" ref="K130:K131" si="22">SUM(C130:J130)</f>
        <v>7138</v>
      </c>
    </row>
    <row r="131" spans="1:11" ht="12.75" customHeight="1" thickBot="1" x14ac:dyDescent="0.25">
      <c r="A131" s="238" t="s">
        <v>139</v>
      </c>
      <c r="B131" s="243" t="s">
        <v>98</v>
      </c>
      <c r="C131" s="250">
        <f>SUM(C19,C35,C51,C67,C83,C99,C115)</f>
        <v>2140</v>
      </c>
      <c r="D131" s="250">
        <f t="shared" si="20"/>
        <v>34</v>
      </c>
      <c r="E131" s="250">
        <f t="shared" si="20"/>
        <v>0</v>
      </c>
      <c r="F131" s="250">
        <f t="shared" si="20"/>
        <v>0</v>
      </c>
      <c r="G131" s="250">
        <f t="shared" si="20"/>
        <v>1368</v>
      </c>
      <c r="H131" s="250">
        <f t="shared" si="20"/>
        <v>80</v>
      </c>
      <c r="I131" s="250">
        <f t="shared" si="20"/>
        <v>39</v>
      </c>
      <c r="J131" s="250">
        <f t="shared" si="20"/>
        <v>32</v>
      </c>
      <c r="K131" s="230">
        <f t="shared" si="22"/>
        <v>3693</v>
      </c>
    </row>
    <row r="133" spans="1:11" x14ac:dyDescent="0.2">
      <c r="A133" s="670" t="s">
        <v>101</v>
      </c>
      <c r="B133" s="670"/>
      <c r="C133" s="670"/>
      <c r="D133" s="670"/>
      <c r="E133" s="670"/>
      <c r="F133" s="670"/>
      <c r="G133" s="670"/>
      <c r="H133" s="670"/>
      <c r="I133" s="670"/>
      <c r="J133" s="670"/>
      <c r="K133" s="670"/>
    </row>
    <row r="134" spans="1:11" x14ac:dyDescent="0.2">
      <c r="A134" s="159" t="s">
        <v>99</v>
      </c>
      <c r="B134" s="566"/>
      <c r="C134" s="327"/>
      <c r="D134" s="327"/>
      <c r="E134" s="327"/>
      <c r="F134" s="327"/>
      <c r="G134" s="327"/>
      <c r="H134" s="327"/>
      <c r="I134" s="327"/>
      <c r="J134" s="327"/>
      <c r="K134" s="327"/>
    </row>
    <row r="135" spans="1:11" x14ac:dyDescent="0.2">
      <c r="A135" s="161" t="s">
        <v>100</v>
      </c>
      <c r="B135" s="566"/>
      <c r="C135" s="327"/>
      <c r="D135" s="327"/>
      <c r="E135" s="327"/>
      <c r="F135" s="327"/>
      <c r="G135" s="327"/>
      <c r="H135" s="327"/>
      <c r="I135" s="327"/>
      <c r="J135" s="327"/>
      <c r="K135" s="327"/>
    </row>
  </sheetData>
  <mergeCells count="23">
    <mergeCell ref="C101:K101"/>
    <mergeCell ref="C116:K116"/>
    <mergeCell ref="C117:K117"/>
    <mergeCell ref="A133:K133"/>
    <mergeCell ref="C68:K68"/>
    <mergeCell ref="C69:K69"/>
    <mergeCell ref="C84:K84"/>
    <mergeCell ref="C85:K85"/>
    <mergeCell ref="C100:K100"/>
    <mergeCell ref="I2:J2"/>
    <mergeCell ref="A1:K1"/>
    <mergeCell ref="C2:D2"/>
    <mergeCell ref="E2:F2"/>
    <mergeCell ref="G2:H2"/>
    <mergeCell ref="A2:A3"/>
    <mergeCell ref="C37:K37"/>
    <mergeCell ref="C52:K52"/>
    <mergeCell ref="C53:K53"/>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00B0F0"/>
    <pageSetUpPr fitToPage="1"/>
  </sheetPr>
  <dimension ref="A1:K120"/>
  <sheetViews>
    <sheetView workbookViewId="0">
      <selection activeCell="P35" sqref="P35"/>
    </sheetView>
  </sheetViews>
  <sheetFormatPr defaultColWidth="9.140625" defaultRowHeight="12.75" x14ac:dyDescent="0.2"/>
  <cols>
    <col min="1" max="1" width="47.7109375" style="2" customWidth="1"/>
    <col min="2" max="2" width="6.7109375" style="138" customWidth="1"/>
    <col min="3" max="11" width="8.7109375" style="1" customWidth="1"/>
    <col min="12" max="16384" width="9.140625" style="1"/>
  </cols>
  <sheetData>
    <row r="1" spans="1:11" ht="25.5" customHeight="1" x14ac:dyDescent="0.2">
      <c r="A1" s="665" t="s">
        <v>140</v>
      </c>
      <c r="B1" s="671"/>
      <c r="C1" s="671"/>
      <c r="D1" s="671"/>
      <c r="E1" s="671"/>
      <c r="F1" s="671"/>
      <c r="G1" s="671"/>
      <c r="H1" s="671"/>
      <c r="I1" s="671"/>
      <c r="J1" s="671"/>
      <c r="K1" s="651"/>
    </row>
    <row r="2" spans="1:11" s="5" customFormat="1" ht="38.25" customHeight="1" x14ac:dyDescent="0.2">
      <c r="A2" s="658" t="s">
        <v>631</v>
      </c>
      <c r="B2" s="101"/>
      <c r="C2" s="628" t="s">
        <v>698</v>
      </c>
      <c r="D2" s="628"/>
      <c r="E2" s="628" t="s">
        <v>699</v>
      </c>
      <c r="F2" s="628"/>
      <c r="G2" s="628" t="s">
        <v>694</v>
      </c>
      <c r="H2" s="628"/>
      <c r="I2" s="629" t="s">
        <v>700</v>
      </c>
      <c r="J2" s="630"/>
      <c r="K2" s="19" t="s">
        <v>71</v>
      </c>
    </row>
    <row r="3" spans="1:11" s="5" customFormat="1" ht="13.5" customHeight="1" thickBot="1" x14ac:dyDescent="0.25">
      <c r="A3" s="659"/>
      <c r="B3" s="129"/>
      <c r="C3" s="17" t="s">
        <v>72</v>
      </c>
      <c r="D3" s="17" t="s">
        <v>73</v>
      </c>
      <c r="E3" s="17" t="s">
        <v>72</v>
      </c>
      <c r="F3" s="17" t="s">
        <v>73</v>
      </c>
      <c r="G3" s="17" t="s">
        <v>72</v>
      </c>
      <c r="H3" s="17" t="s">
        <v>73</v>
      </c>
      <c r="I3" s="130" t="s">
        <v>72</v>
      </c>
      <c r="J3" s="130" t="s">
        <v>73</v>
      </c>
      <c r="K3" s="152"/>
    </row>
    <row r="4" spans="1:11" s="6" customFormat="1" ht="12.75" customHeight="1" x14ac:dyDescent="0.2">
      <c r="A4" s="232" t="s">
        <v>632</v>
      </c>
      <c r="B4" s="131"/>
      <c r="C4" s="637"/>
      <c r="D4" s="638"/>
      <c r="E4" s="638"/>
      <c r="F4" s="638"/>
      <c r="G4" s="638"/>
      <c r="H4" s="638"/>
      <c r="I4" s="638"/>
      <c r="J4" s="638"/>
      <c r="K4" s="639"/>
    </row>
    <row r="5" spans="1:11" s="2" customFormat="1" ht="12.75" customHeight="1" x14ac:dyDescent="0.2">
      <c r="A5" s="222" t="s">
        <v>74</v>
      </c>
      <c r="B5" s="132" t="s">
        <v>75</v>
      </c>
      <c r="C5" s="640"/>
      <c r="D5" s="641"/>
      <c r="E5" s="641"/>
      <c r="F5" s="641"/>
      <c r="G5" s="641"/>
      <c r="H5" s="641"/>
      <c r="I5" s="641"/>
      <c r="J5" s="641"/>
      <c r="K5" s="642"/>
    </row>
    <row r="6" spans="1:11" ht="12.75" customHeight="1" x14ac:dyDescent="0.2">
      <c r="A6" s="213" t="s">
        <v>76</v>
      </c>
      <c r="B6" s="133" t="s">
        <v>77</v>
      </c>
      <c r="C6" s="244"/>
      <c r="D6" s="244"/>
      <c r="E6" s="244"/>
      <c r="F6" s="244"/>
      <c r="G6" s="244"/>
      <c r="H6" s="244"/>
      <c r="I6" s="245"/>
      <c r="J6" s="246"/>
      <c r="K6" s="247">
        <f>SUM(C6:J6)</f>
        <v>0</v>
      </c>
    </row>
    <row r="7" spans="1:11" ht="12.75" customHeight="1" x14ac:dyDescent="0.2">
      <c r="A7" s="213" t="s">
        <v>78</v>
      </c>
      <c r="B7" s="133" t="s">
        <v>79</v>
      </c>
      <c r="C7" s="244"/>
      <c r="D7" s="244"/>
      <c r="E7" s="244"/>
      <c r="F7" s="244"/>
      <c r="G7" s="244"/>
      <c r="H7" s="244"/>
      <c r="I7" s="245"/>
      <c r="J7" s="246"/>
      <c r="K7" s="247">
        <f t="shared" ref="K7:K16" si="0">SUM(C7:J7)</f>
        <v>0</v>
      </c>
    </row>
    <row r="8" spans="1:11" ht="12.75" customHeight="1" x14ac:dyDescent="0.2">
      <c r="A8" s="213" t="s">
        <v>80</v>
      </c>
      <c r="B8" s="133" t="s">
        <v>81</v>
      </c>
      <c r="C8" s="244"/>
      <c r="D8" s="244"/>
      <c r="E8" s="244"/>
      <c r="F8" s="244"/>
      <c r="G8" s="244"/>
      <c r="H8" s="244"/>
      <c r="I8" s="245"/>
      <c r="J8" s="246"/>
      <c r="K8" s="247">
        <f t="shared" si="0"/>
        <v>0</v>
      </c>
    </row>
    <row r="9" spans="1:11" ht="12.75" customHeight="1" x14ac:dyDescent="0.2">
      <c r="A9" s="213" t="s">
        <v>82</v>
      </c>
      <c r="B9" s="133" t="s">
        <v>83</v>
      </c>
      <c r="C9" s="244"/>
      <c r="D9" s="244"/>
      <c r="E9" s="244"/>
      <c r="F9" s="244"/>
      <c r="G9" s="244"/>
      <c r="H9" s="244"/>
      <c r="I9" s="245"/>
      <c r="J9" s="246"/>
      <c r="K9" s="247">
        <f t="shared" si="0"/>
        <v>0</v>
      </c>
    </row>
    <row r="10" spans="1:11" ht="12.75" customHeight="1" x14ac:dyDescent="0.2">
      <c r="A10" s="213" t="s">
        <v>84</v>
      </c>
      <c r="B10" s="133" t="s">
        <v>85</v>
      </c>
      <c r="C10" s="244"/>
      <c r="D10" s="244"/>
      <c r="E10" s="244"/>
      <c r="F10" s="244"/>
      <c r="G10" s="244">
        <v>47</v>
      </c>
      <c r="H10" s="244"/>
      <c r="I10" s="245">
        <v>2</v>
      </c>
      <c r="J10" s="246">
        <v>3</v>
      </c>
      <c r="K10" s="247">
        <f t="shared" si="0"/>
        <v>52</v>
      </c>
    </row>
    <row r="11" spans="1:11" ht="12.75" customHeight="1" x14ac:dyDescent="0.2">
      <c r="A11" s="213" t="s">
        <v>86</v>
      </c>
      <c r="B11" s="133" t="s">
        <v>87</v>
      </c>
      <c r="C11" s="244"/>
      <c r="D11" s="244"/>
      <c r="E11" s="244"/>
      <c r="F11" s="244"/>
      <c r="G11" s="244"/>
      <c r="H11" s="244"/>
      <c r="I11" s="245"/>
      <c r="J11" s="246"/>
      <c r="K11" s="247">
        <f t="shared" si="0"/>
        <v>0</v>
      </c>
    </row>
    <row r="12" spans="1:11" ht="12.75" customHeight="1" x14ac:dyDescent="0.2">
      <c r="A12" s="213" t="s">
        <v>88</v>
      </c>
      <c r="B12" s="133" t="s">
        <v>89</v>
      </c>
      <c r="C12" s="244"/>
      <c r="D12" s="244"/>
      <c r="E12" s="244"/>
      <c r="F12" s="244"/>
      <c r="G12" s="244"/>
      <c r="H12" s="244"/>
      <c r="I12" s="245"/>
      <c r="J12" s="246"/>
      <c r="K12" s="247">
        <f t="shared" si="0"/>
        <v>0</v>
      </c>
    </row>
    <row r="13" spans="1:11" ht="12.75" customHeight="1" x14ac:dyDescent="0.2">
      <c r="A13" s="213" t="s">
        <v>90</v>
      </c>
      <c r="B13" s="133" t="s">
        <v>91</v>
      </c>
      <c r="C13" s="244"/>
      <c r="D13" s="244"/>
      <c r="E13" s="244"/>
      <c r="F13" s="244"/>
      <c r="G13" s="244"/>
      <c r="H13" s="244"/>
      <c r="I13" s="245"/>
      <c r="J13" s="246"/>
      <c r="K13" s="247">
        <f t="shared" si="0"/>
        <v>0</v>
      </c>
    </row>
    <row r="14" spans="1:11" ht="12.75" customHeight="1" x14ac:dyDescent="0.2">
      <c r="A14" s="213" t="s">
        <v>92</v>
      </c>
      <c r="B14" s="133" t="s">
        <v>93</v>
      </c>
      <c r="C14" s="244"/>
      <c r="D14" s="244"/>
      <c r="E14" s="244"/>
      <c r="F14" s="244"/>
      <c r="G14" s="244"/>
      <c r="H14" s="244"/>
      <c r="I14" s="245"/>
      <c r="J14" s="246"/>
      <c r="K14" s="247">
        <f t="shared" si="0"/>
        <v>0</v>
      </c>
    </row>
    <row r="15" spans="1:11" ht="12.75" customHeight="1" x14ac:dyDescent="0.2">
      <c r="A15" s="213" t="s">
        <v>94</v>
      </c>
      <c r="B15" s="133" t="s">
        <v>95</v>
      </c>
      <c r="C15" s="244"/>
      <c r="D15" s="244"/>
      <c r="E15" s="244"/>
      <c r="F15" s="244"/>
      <c r="G15" s="244"/>
      <c r="H15" s="244"/>
      <c r="I15" s="245"/>
      <c r="J15" s="246"/>
      <c r="K15" s="247">
        <f t="shared" si="0"/>
        <v>0</v>
      </c>
    </row>
    <row r="16" spans="1:11" ht="12.75" customHeight="1" x14ac:dyDescent="0.2">
      <c r="A16" s="213" t="s">
        <v>96</v>
      </c>
      <c r="B16" s="133" t="s">
        <v>97</v>
      </c>
      <c r="C16" s="244"/>
      <c r="D16" s="244"/>
      <c r="E16" s="244"/>
      <c r="F16" s="244"/>
      <c r="G16" s="244"/>
      <c r="H16" s="244"/>
      <c r="I16" s="245"/>
      <c r="J16" s="246"/>
      <c r="K16" s="247">
        <f t="shared" si="0"/>
        <v>0</v>
      </c>
    </row>
    <row r="17" spans="1:11" ht="12.75" customHeight="1" thickBot="1" x14ac:dyDescent="0.25">
      <c r="A17" s="226" t="s">
        <v>642</v>
      </c>
      <c r="B17" s="134" t="s">
        <v>98</v>
      </c>
      <c r="C17" s="284">
        <f>SUM(C6:C16)</f>
        <v>0</v>
      </c>
      <c r="D17" s="284">
        <f t="shared" ref="D17:J17" si="1">SUM(D6:D16)</f>
        <v>0</v>
      </c>
      <c r="E17" s="284">
        <f t="shared" si="1"/>
        <v>0</v>
      </c>
      <c r="F17" s="284">
        <f t="shared" si="1"/>
        <v>0</v>
      </c>
      <c r="G17" s="284">
        <f t="shared" si="1"/>
        <v>47</v>
      </c>
      <c r="H17" s="284">
        <f t="shared" si="1"/>
        <v>0</v>
      </c>
      <c r="I17" s="284">
        <f t="shared" si="1"/>
        <v>2</v>
      </c>
      <c r="J17" s="284">
        <f t="shared" si="1"/>
        <v>3</v>
      </c>
      <c r="K17" s="285">
        <f>SUM(K6:K16)</f>
        <v>52</v>
      </c>
    </row>
    <row r="18" spans="1:11" ht="12.75" customHeight="1" x14ac:dyDescent="0.2">
      <c r="A18" s="232" t="s">
        <v>634</v>
      </c>
      <c r="B18" s="135"/>
      <c r="C18" s="643"/>
      <c r="D18" s="644"/>
      <c r="E18" s="644"/>
      <c r="F18" s="644"/>
      <c r="G18" s="644"/>
      <c r="H18" s="644"/>
      <c r="I18" s="644"/>
      <c r="J18" s="644"/>
      <c r="K18" s="645"/>
    </row>
    <row r="19" spans="1:11" ht="12.75" customHeight="1" x14ac:dyDescent="0.2">
      <c r="A19" s="222" t="s">
        <v>74</v>
      </c>
      <c r="B19" s="132" t="s">
        <v>75</v>
      </c>
      <c r="C19" s="634"/>
      <c r="D19" s="635"/>
      <c r="E19" s="635"/>
      <c r="F19" s="635"/>
      <c r="G19" s="635"/>
      <c r="H19" s="635"/>
      <c r="I19" s="635"/>
      <c r="J19" s="635"/>
      <c r="K19" s="636"/>
    </row>
    <row r="20" spans="1:11" ht="12.75" customHeight="1" x14ac:dyDescent="0.2">
      <c r="A20" s="213" t="s">
        <v>76</v>
      </c>
      <c r="B20" s="133" t="s">
        <v>77</v>
      </c>
      <c r="C20" s="244"/>
      <c r="D20" s="244"/>
      <c r="E20" s="244"/>
      <c r="F20" s="244"/>
      <c r="G20" s="244"/>
      <c r="H20" s="244"/>
      <c r="I20" s="245"/>
      <c r="J20" s="246"/>
      <c r="K20" s="247">
        <f>SUM(C20:J20)</f>
        <v>0</v>
      </c>
    </row>
    <row r="21" spans="1:11" ht="12.75" customHeight="1" x14ac:dyDescent="0.2">
      <c r="A21" s="213" t="s">
        <v>78</v>
      </c>
      <c r="B21" s="133" t="s">
        <v>79</v>
      </c>
      <c r="C21" s="244"/>
      <c r="D21" s="244"/>
      <c r="E21" s="244"/>
      <c r="F21" s="244"/>
      <c r="G21" s="244"/>
      <c r="H21" s="244"/>
      <c r="I21" s="245"/>
      <c r="J21" s="246"/>
      <c r="K21" s="247">
        <f t="shared" ref="K21:K30" si="2">SUM(C21:J21)</f>
        <v>0</v>
      </c>
    </row>
    <row r="22" spans="1:11" ht="12.75" customHeight="1" x14ac:dyDescent="0.2">
      <c r="A22" s="213" t="s">
        <v>80</v>
      </c>
      <c r="B22" s="133" t="s">
        <v>81</v>
      </c>
      <c r="C22" s="244"/>
      <c r="D22" s="244"/>
      <c r="E22" s="244"/>
      <c r="F22" s="244"/>
      <c r="G22" s="244"/>
      <c r="H22" s="244"/>
      <c r="I22" s="245"/>
      <c r="J22" s="246"/>
      <c r="K22" s="247">
        <f t="shared" si="2"/>
        <v>0</v>
      </c>
    </row>
    <row r="23" spans="1:11" ht="12.75" customHeight="1" x14ac:dyDescent="0.2">
      <c r="A23" s="213" t="s">
        <v>82</v>
      </c>
      <c r="B23" s="133" t="s">
        <v>83</v>
      </c>
      <c r="C23" s="244">
        <v>67</v>
      </c>
      <c r="D23" s="244"/>
      <c r="E23" s="244"/>
      <c r="F23" s="244"/>
      <c r="G23" s="244">
        <v>16</v>
      </c>
      <c r="H23" s="244"/>
      <c r="I23" s="245">
        <v>1</v>
      </c>
      <c r="J23" s="246">
        <v>2</v>
      </c>
      <c r="K23" s="247">
        <f t="shared" si="2"/>
        <v>86</v>
      </c>
    </row>
    <row r="24" spans="1:11" ht="12.75" customHeight="1" x14ac:dyDescent="0.2">
      <c r="A24" s="213" t="s">
        <v>84</v>
      </c>
      <c r="B24" s="133" t="s">
        <v>85</v>
      </c>
      <c r="C24" s="244">
        <v>170</v>
      </c>
      <c r="D24" s="244"/>
      <c r="E24" s="244"/>
      <c r="F24" s="244"/>
      <c r="G24" s="244">
        <v>66</v>
      </c>
      <c r="H24" s="244"/>
      <c r="I24" s="245">
        <v>2</v>
      </c>
      <c r="J24" s="246">
        <v>2</v>
      </c>
      <c r="K24" s="247">
        <f t="shared" si="2"/>
        <v>240</v>
      </c>
    </row>
    <row r="25" spans="1:11" ht="12.75" customHeight="1" x14ac:dyDescent="0.2">
      <c r="A25" s="213" t="s">
        <v>86</v>
      </c>
      <c r="B25" s="133" t="s">
        <v>87</v>
      </c>
      <c r="C25" s="244"/>
      <c r="D25" s="244"/>
      <c r="E25" s="244"/>
      <c r="F25" s="244"/>
      <c r="G25" s="244"/>
      <c r="H25" s="244"/>
      <c r="I25" s="245"/>
      <c r="J25" s="246"/>
      <c r="K25" s="247">
        <f t="shared" si="2"/>
        <v>0</v>
      </c>
    </row>
    <row r="26" spans="1:11" ht="12.75" customHeight="1" x14ac:dyDescent="0.2">
      <c r="A26" s="213" t="s">
        <v>88</v>
      </c>
      <c r="B26" s="133" t="s">
        <v>89</v>
      </c>
      <c r="C26" s="244"/>
      <c r="D26" s="244"/>
      <c r="E26" s="244"/>
      <c r="F26" s="244"/>
      <c r="G26" s="244"/>
      <c r="H26" s="244"/>
      <c r="I26" s="245"/>
      <c r="J26" s="246"/>
      <c r="K26" s="247">
        <f t="shared" si="2"/>
        <v>0</v>
      </c>
    </row>
    <row r="27" spans="1:11" ht="12.75" customHeight="1" x14ac:dyDescent="0.2">
      <c r="A27" s="213" t="s">
        <v>90</v>
      </c>
      <c r="B27" s="133" t="s">
        <v>91</v>
      </c>
      <c r="C27" s="244"/>
      <c r="D27" s="244"/>
      <c r="E27" s="244"/>
      <c r="F27" s="244"/>
      <c r="G27" s="244"/>
      <c r="H27" s="244"/>
      <c r="I27" s="245"/>
      <c r="J27" s="246"/>
      <c r="K27" s="247">
        <f t="shared" si="2"/>
        <v>0</v>
      </c>
    </row>
    <row r="28" spans="1:11" ht="12.75" customHeight="1" x14ac:dyDescent="0.2">
      <c r="A28" s="213" t="s">
        <v>92</v>
      </c>
      <c r="B28" s="133" t="s">
        <v>93</v>
      </c>
      <c r="C28" s="244"/>
      <c r="D28" s="244"/>
      <c r="E28" s="244"/>
      <c r="F28" s="244"/>
      <c r="G28" s="244"/>
      <c r="H28" s="244"/>
      <c r="I28" s="245"/>
      <c r="J28" s="246"/>
      <c r="K28" s="247">
        <f t="shared" si="2"/>
        <v>0</v>
      </c>
    </row>
    <row r="29" spans="1:11" ht="12.75" customHeight="1" x14ac:dyDescent="0.2">
      <c r="A29" s="213" t="s">
        <v>94</v>
      </c>
      <c r="B29" s="133" t="s">
        <v>95</v>
      </c>
      <c r="C29" s="255"/>
      <c r="D29" s="255"/>
      <c r="E29" s="255"/>
      <c r="F29" s="255"/>
      <c r="G29" s="255"/>
      <c r="H29" s="255"/>
      <c r="I29" s="256"/>
      <c r="J29" s="257"/>
      <c r="K29" s="258">
        <f t="shared" si="2"/>
        <v>0</v>
      </c>
    </row>
    <row r="30" spans="1:11" ht="12.75" customHeight="1" x14ac:dyDescent="0.2">
      <c r="A30" s="213" t="s">
        <v>96</v>
      </c>
      <c r="B30" s="133" t="s">
        <v>97</v>
      </c>
      <c r="C30" s="255"/>
      <c r="D30" s="255"/>
      <c r="E30" s="255"/>
      <c r="F30" s="255"/>
      <c r="G30" s="255"/>
      <c r="H30" s="255"/>
      <c r="I30" s="256"/>
      <c r="J30" s="257"/>
      <c r="K30" s="258">
        <f t="shared" si="2"/>
        <v>0</v>
      </c>
    </row>
    <row r="31" spans="1:11" ht="12.75" customHeight="1" thickBot="1" x14ac:dyDescent="0.25">
      <c r="A31" s="226" t="s">
        <v>643</v>
      </c>
      <c r="B31" s="134" t="s">
        <v>98</v>
      </c>
      <c r="C31" s="284">
        <f>SUM(C20:C30)</f>
        <v>237</v>
      </c>
      <c r="D31" s="284">
        <f t="shared" ref="D31:J31" si="3">SUM(D20:D30)</f>
        <v>0</v>
      </c>
      <c r="E31" s="284">
        <f t="shared" si="3"/>
        <v>0</v>
      </c>
      <c r="F31" s="284">
        <f t="shared" si="3"/>
        <v>0</v>
      </c>
      <c r="G31" s="284">
        <f t="shared" si="3"/>
        <v>82</v>
      </c>
      <c r="H31" s="284">
        <f t="shared" si="3"/>
        <v>0</v>
      </c>
      <c r="I31" s="284">
        <f t="shared" si="3"/>
        <v>3</v>
      </c>
      <c r="J31" s="284">
        <f t="shared" si="3"/>
        <v>4</v>
      </c>
      <c r="K31" s="285">
        <f>SUM(K20:K30)</f>
        <v>326</v>
      </c>
    </row>
    <row r="32" spans="1:11" ht="12.75" customHeight="1" x14ac:dyDescent="0.2">
      <c r="A32" s="232" t="s">
        <v>635</v>
      </c>
      <c r="B32" s="135"/>
      <c r="C32" s="643"/>
      <c r="D32" s="644"/>
      <c r="E32" s="644"/>
      <c r="F32" s="644"/>
      <c r="G32" s="644"/>
      <c r="H32" s="644"/>
      <c r="I32" s="644"/>
      <c r="J32" s="644"/>
      <c r="K32" s="645"/>
    </row>
    <row r="33" spans="1:11" ht="12.75" customHeight="1" x14ac:dyDescent="0.2">
      <c r="A33" s="222" t="s">
        <v>74</v>
      </c>
      <c r="B33" s="132" t="s">
        <v>75</v>
      </c>
      <c r="C33" s="634"/>
      <c r="D33" s="635"/>
      <c r="E33" s="635"/>
      <c r="F33" s="635"/>
      <c r="G33" s="635"/>
      <c r="H33" s="635"/>
      <c r="I33" s="635"/>
      <c r="J33" s="635"/>
      <c r="K33" s="636"/>
    </row>
    <row r="34" spans="1:11" ht="12.75" customHeight="1" x14ac:dyDescent="0.2">
      <c r="A34" s="213" t="s">
        <v>76</v>
      </c>
      <c r="B34" s="133" t="s">
        <v>77</v>
      </c>
      <c r="C34" s="244"/>
      <c r="D34" s="244"/>
      <c r="E34" s="244"/>
      <c r="F34" s="244"/>
      <c r="G34" s="244"/>
      <c r="H34" s="244"/>
      <c r="I34" s="245"/>
      <c r="J34" s="246"/>
      <c r="K34" s="247">
        <f>SUM(C34:J34)</f>
        <v>0</v>
      </c>
    </row>
    <row r="35" spans="1:11" ht="12.75" customHeight="1" x14ac:dyDescent="0.2">
      <c r="A35" s="213" t="s">
        <v>78</v>
      </c>
      <c r="B35" s="133" t="s">
        <v>79</v>
      </c>
      <c r="C35" s="244"/>
      <c r="D35" s="244"/>
      <c r="E35" s="244"/>
      <c r="F35" s="244"/>
      <c r="G35" s="244"/>
      <c r="H35" s="244"/>
      <c r="I35" s="245"/>
      <c r="J35" s="246"/>
      <c r="K35" s="247">
        <f t="shared" ref="K35:K44" si="4">SUM(C35:J35)</f>
        <v>0</v>
      </c>
    </row>
    <row r="36" spans="1:11" ht="12.75" customHeight="1" x14ac:dyDescent="0.2">
      <c r="A36" s="213" t="s">
        <v>80</v>
      </c>
      <c r="B36" s="133" t="s">
        <v>81</v>
      </c>
      <c r="C36" s="244"/>
      <c r="D36" s="244"/>
      <c r="E36" s="244"/>
      <c r="F36" s="244"/>
      <c r="G36" s="244"/>
      <c r="H36" s="244"/>
      <c r="I36" s="245"/>
      <c r="J36" s="246"/>
      <c r="K36" s="247">
        <f t="shared" si="4"/>
        <v>0</v>
      </c>
    </row>
    <row r="37" spans="1:11" ht="12.75" customHeight="1" x14ac:dyDescent="0.2">
      <c r="A37" s="213" t="s">
        <v>82</v>
      </c>
      <c r="B37" s="133" t="s">
        <v>83</v>
      </c>
      <c r="C37" s="244"/>
      <c r="D37" s="244"/>
      <c r="E37" s="244"/>
      <c r="F37" s="244"/>
      <c r="G37" s="244"/>
      <c r="H37" s="244"/>
      <c r="I37" s="245"/>
      <c r="J37" s="246"/>
      <c r="K37" s="247">
        <f t="shared" si="4"/>
        <v>0</v>
      </c>
    </row>
    <row r="38" spans="1:11" ht="12.75" customHeight="1" x14ac:dyDescent="0.2">
      <c r="A38" s="213" t="s">
        <v>84</v>
      </c>
      <c r="B38" s="133" t="s">
        <v>85</v>
      </c>
      <c r="C38" s="244">
        <v>266</v>
      </c>
      <c r="D38" s="244"/>
      <c r="E38" s="244"/>
      <c r="F38" s="244"/>
      <c r="G38" s="244">
        <v>166</v>
      </c>
      <c r="H38" s="244"/>
      <c r="I38" s="245">
        <v>1</v>
      </c>
      <c r="J38" s="246">
        <v>9</v>
      </c>
      <c r="K38" s="247">
        <f t="shared" si="4"/>
        <v>442</v>
      </c>
    </row>
    <row r="39" spans="1:11" ht="12.75" customHeight="1" x14ac:dyDescent="0.2">
      <c r="A39" s="213" t="s">
        <v>86</v>
      </c>
      <c r="B39" s="133" t="s">
        <v>87</v>
      </c>
      <c r="C39" s="244"/>
      <c r="D39" s="244"/>
      <c r="E39" s="244"/>
      <c r="F39" s="244"/>
      <c r="G39" s="244"/>
      <c r="H39" s="244"/>
      <c r="I39" s="245"/>
      <c r="J39" s="246"/>
      <c r="K39" s="247">
        <f t="shared" si="4"/>
        <v>0</v>
      </c>
    </row>
    <row r="40" spans="1:11" ht="12.75" customHeight="1" x14ac:dyDescent="0.2">
      <c r="A40" s="213" t="s">
        <v>88</v>
      </c>
      <c r="B40" s="133" t="s">
        <v>89</v>
      </c>
      <c r="C40" s="244"/>
      <c r="D40" s="244"/>
      <c r="E40" s="244"/>
      <c r="F40" s="244"/>
      <c r="G40" s="244"/>
      <c r="H40" s="244"/>
      <c r="I40" s="245"/>
      <c r="J40" s="246"/>
      <c r="K40" s="247">
        <f t="shared" si="4"/>
        <v>0</v>
      </c>
    </row>
    <row r="41" spans="1:11" ht="12.75" customHeight="1" x14ac:dyDescent="0.2">
      <c r="A41" s="213" t="s">
        <v>90</v>
      </c>
      <c r="B41" s="133" t="s">
        <v>91</v>
      </c>
      <c r="C41" s="244"/>
      <c r="D41" s="244"/>
      <c r="E41" s="244"/>
      <c r="F41" s="244"/>
      <c r="G41" s="244"/>
      <c r="H41" s="244"/>
      <c r="I41" s="245"/>
      <c r="J41" s="246"/>
      <c r="K41" s="247">
        <f t="shared" si="4"/>
        <v>0</v>
      </c>
    </row>
    <row r="42" spans="1:11" ht="12.75" customHeight="1" x14ac:dyDescent="0.2">
      <c r="A42" s="213" t="s">
        <v>92</v>
      </c>
      <c r="B42" s="133" t="s">
        <v>93</v>
      </c>
      <c r="C42" s="244"/>
      <c r="D42" s="244"/>
      <c r="E42" s="244"/>
      <c r="F42" s="244"/>
      <c r="G42" s="244"/>
      <c r="H42" s="244"/>
      <c r="I42" s="245"/>
      <c r="J42" s="246"/>
      <c r="K42" s="247">
        <f t="shared" si="4"/>
        <v>0</v>
      </c>
    </row>
    <row r="43" spans="1:11" ht="12.75" customHeight="1" x14ac:dyDescent="0.2">
      <c r="A43" s="213" t="s">
        <v>94</v>
      </c>
      <c r="B43" s="133" t="s">
        <v>95</v>
      </c>
      <c r="C43" s="255"/>
      <c r="D43" s="255"/>
      <c r="E43" s="255"/>
      <c r="F43" s="255"/>
      <c r="G43" s="255"/>
      <c r="H43" s="255"/>
      <c r="I43" s="256"/>
      <c r="J43" s="257"/>
      <c r="K43" s="258">
        <f t="shared" si="4"/>
        <v>0</v>
      </c>
    </row>
    <row r="44" spans="1:11" ht="12.75" customHeight="1" x14ac:dyDescent="0.2">
      <c r="A44" s="213" t="s">
        <v>96</v>
      </c>
      <c r="B44" s="133" t="s">
        <v>97</v>
      </c>
      <c r="C44" s="255"/>
      <c r="D44" s="255"/>
      <c r="E44" s="255"/>
      <c r="F44" s="255"/>
      <c r="G44" s="255"/>
      <c r="H44" s="255"/>
      <c r="I44" s="256"/>
      <c r="J44" s="257"/>
      <c r="K44" s="258">
        <f t="shared" si="4"/>
        <v>0</v>
      </c>
    </row>
    <row r="45" spans="1:11" ht="12.75" customHeight="1" thickBot="1" x14ac:dyDescent="0.25">
      <c r="A45" s="226" t="s">
        <v>644</v>
      </c>
      <c r="B45" s="134" t="s">
        <v>98</v>
      </c>
      <c r="C45" s="284">
        <f>SUM(C34:C44)</f>
        <v>266</v>
      </c>
      <c r="D45" s="284">
        <f t="shared" ref="D45:J45" si="5">SUM(D34:D44)</f>
        <v>0</v>
      </c>
      <c r="E45" s="284">
        <f t="shared" si="5"/>
        <v>0</v>
      </c>
      <c r="F45" s="284">
        <f t="shared" si="5"/>
        <v>0</v>
      </c>
      <c r="G45" s="284">
        <f t="shared" si="5"/>
        <v>166</v>
      </c>
      <c r="H45" s="284">
        <f t="shared" si="5"/>
        <v>0</v>
      </c>
      <c r="I45" s="284">
        <f t="shared" si="5"/>
        <v>1</v>
      </c>
      <c r="J45" s="284">
        <f t="shared" si="5"/>
        <v>9</v>
      </c>
      <c r="K45" s="285">
        <f>SUM(K34:K44)</f>
        <v>442</v>
      </c>
    </row>
    <row r="46" spans="1:11" ht="12.75" customHeight="1" x14ac:dyDescent="0.2">
      <c r="A46" s="232" t="s">
        <v>636</v>
      </c>
      <c r="B46" s="135"/>
      <c r="C46" s="643"/>
      <c r="D46" s="644"/>
      <c r="E46" s="644"/>
      <c r="F46" s="644"/>
      <c r="G46" s="644"/>
      <c r="H46" s="644"/>
      <c r="I46" s="644"/>
      <c r="J46" s="644"/>
      <c r="K46" s="645"/>
    </row>
    <row r="47" spans="1:11" ht="12.75" customHeight="1" x14ac:dyDescent="0.2">
      <c r="A47" s="222" t="s">
        <v>74</v>
      </c>
      <c r="B47" s="132" t="s">
        <v>75</v>
      </c>
      <c r="C47" s="634"/>
      <c r="D47" s="635"/>
      <c r="E47" s="635"/>
      <c r="F47" s="635"/>
      <c r="G47" s="635"/>
      <c r="H47" s="635"/>
      <c r="I47" s="635"/>
      <c r="J47" s="635"/>
      <c r="K47" s="636"/>
    </row>
    <row r="48" spans="1:11" ht="12.75" customHeight="1" x14ac:dyDescent="0.2">
      <c r="A48" s="213" t="s">
        <v>76</v>
      </c>
      <c r="B48" s="133" t="s">
        <v>77</v>
      </c>
      <c r="C48" s="244"/>
      <c r="D48" s="244"/>
      <c r="E48" s="244"/>
      <c r="F48" s="244"/>
      <c r="G48" s="244"/>
      <c r="H48" s="244"/>
      <c r="I48" s="245"/>
      <c r="J48" s="246"/>
      <c r="K48" s="247">
        <f>SUM(C48:J48)</f>
        <v>0</v>
      </c>
    </row>
    <row r="49" spans="1:11" ht="12.75" customHeight="1" x14ac:dyDescent="0.2">
      <c r="A49" s="213" t="s">
        <v>78</v>
      </c>
      <c r="B49" s="133" t="s">
        <v>79</v>
      </c>
      <c r="C49" s="244"/>
      <c r="D49" s="244"/>
      <c r="E49" s="244"/>
      <c r="F49" s="244"/>
      <c r="G49" s="244"/>
      <c r="H49" s="244"/>
      <c r="I49" s="245"/>
      <c r="J49" s="246"/>
      <c r="K49" s="247">
        <f t="shared" ref="K49:K58" si="6">SUM(C49:J49)</f>
        <v>0</v>
      </c>
    </row>
    <row r="50" spans="1:11" ht="12.75" customHeight="1" x14ac:dyDescent="0.2">
      <c r="A50" s="213" t="s">
        <v>80</v>
      </c>
      <c r="B50" s="133" t="s">
        <v>81</v>
      </c>
      <c r="C50" s="244"/>
      <c r="D50" s="244"/>
      <c r="E50" s="244"/>
      <c r="F50" s="244"/>
      <c r="G50" s="244"/>
      <c r="H50" s="244"/>
      <c r="I50" s="245"/>
      <c r="J50" s="246"/>
      <c r="K50" s="247">
        <f t="shared" si="6"/>
        <v>0</v>
      </c>
    </row>
    <row r="51" spans="1:11" ht="12.75" customHeight="1" x14ac:dyDescent="0.2">
      <c r="A51" s="213" t="s">
        <v>82</v>
      </c>
      <c r="B51" s="133" t="s">
        <v>83</v>
      </c>
      <c r="C51" s="244"/>
      <c r="D51" s="244"/>
      <c r="E51" s="244"/>
      <c r="F51" s="244"/>
      <c r="G51" s="244"/>
      <c r="H51" s="244"/>
      <c r="I51" s="245"/>
      <c r="J51" s="246"/>
      <c r="K51" s="247">
        <f t="shared" si="6"/>
        <v>0</v>
      </c>
    </row>
    <row r="52" spans="1:11" ht="12.75" customHeight="1" x14ac:dyDescent="0.2">
      <c r="A52" s="213" t="s">
        <v>84</v>
      </c>
      <c r="B52" s="133" t="s">
        <v>85</v>
      </c>
      <c r="C52" s="244"/>
      <c r="D52" s="244"/>
      <c r="E52" s="244"/>
      <c r="F52" s="244"/>
      <c r="G52" s="244"/>
      <c r="H52" s="244"/>
      <c r="I52" s="245"/>
      <c r="J52" s="246"/>
      <c r="K52" s="247">
        <f t="shared" si="6"/>
        <v>0</v>
      </c>
    </row>
    <row r="53" spans="1:11" ht="12.75" customHeight="1" x14ac:dyDescent="0.2">
      <c r="A53" s="213" t="s">
        <v>86</v>
      </c>
      <c r="B53" s="133" t="s">
        <v>87</v>
      </c>
      <c r="C53" s="244"/>
      <c r="D53" s="244"/>
      <c r="E53" s="244"/>
      <c r="F53" s="244"/>
      <c r="G53" s="244">
        <v>29</v>
      </c>
      <c r="H53" s="244"/>
      <c r="I53" s="245">
        <v>1</v>
      </c>
      <c r="J53" s="246"/>
      <c r="K53" s="247">
        <f t="shared" si="6"/>
        <v>30</v>
      </c>
    </row>
    <row r="54" spans="1:11" ht="12.75" customHeight="1" x14ac:dyDescent="0.2">
      <c r="A54" s="213" t="s">
        <v>88</v>
      </c>
      <c r="B54" s="133" t="s">
        <v>89</v>
      </c>
      <c r="C54" s="244"/>
      <c r="D54" s="244"/>
      <c r="E54" s="244"/>
      <c r="F54" s="244"/>
      <c r="G54" s="244">
        <v>44</v>
      </c>
      <c r="H54" s="244"/>
      <c r="I54" s="245">
        <v>2</v>
      </c>
      <c r="J54" s="246"/>
      <c r="K54" s="247">
        <f t="shared" si="6"/>
        <v>46</v>
      </c>
    </row>
    <row r="55" spans="1:11" ht="12.75" customHeight="1" x14ac:dyDescent="0.2">
      <c r="A55" s="213" t="s">
        <v>90</v>
      </c>
      <c r="B55" s="133" t="s">
        <v>91</v>
      </c>
      <c r="C55" s="244"/>
      <c r="D55" s="244"/>
      <c r="E55" s="244"/>
      <c r="F55" s="244"/>
      <c r="G55" s="244"/>
      <c r="H55" s="244"/>
      <c r="I55" s="245"/>
      <c r="J55" s="246"/>
      <c r="K55" s="247">
        <f t="shared" si="6"/>
        <v>0</v>
      </c>
    </row>
    <row r="56" spans="1:11" ht="12.75" customHeight="1" x14ac:dyDescent="0.2">
      <c r="A56" s="213" t="s">
        <v>92</v>
      </c>
      <c r="B56" s="133" t="s">
        <v>93</v>
      </c>
      <c r="C56" s="244"/>
      <c r="D56" s="244"/>
      <c r="E56" s="244"/>
      <c r="F56" s="244"/>
      <c r="G56" s="244"/>
      <c r="H56" s="244"/>
      <c r="I56" s="245"/>
      <c r="J56" s="246"/>
      <c r="K56" s="247">
        <f t="shared" si="6"/>
        <v>0</v>
      </c>
    </row>
    <row r="57" spans="1:11" ht="12.75" customHeight="1" x14ac:dyDescent="0.2">
      <c r="A57" s="213" t="s">
        <v>94</v>
      </c>
      <c r="B57" s="133" t="s">
        <v>95</v>
      </c>
      <c r="C57" s="255"/>
      <c r="D57" s="255"/>
      <c r="E57" s="255"/>
      <c r="F57" s="255"/>
      <c r="G57" s="255"/>
      <c r="H57" s="255"/>
      <c r="I57" s="256"/>
      <c r="J57" s="257"/>
      <c r="K57" s="258">
        <f t="shared" si="6"/>
        <v>0</v>
      </c>
    </row>
    <row r="58" spans="1:11" ht="12.75" customHeight="1" x14ac:dyDescent="0.2">
      <c r="A58" s="213" t="s">
        <v>96</v>
      </c>
      <c r="B58" s="133" t="s">
        <v>97</v>
      </c>
      <c r="C58" s="255"/>
      <c r="D58" s="255"/>
      <c r="E58" s="255"/>
      <c r="F58" s="255"/>
      <c r="G58" s="255"/>
      <c r="H58" s="255"/>
      <c r="I58" s="256"/>
      <c r="J58" s="257"/>
      <c r="K58" s="258">
        <f t="shared" si="6"/>
        <v>0</v>
      </c>
    </row>
    <row r="59" spans="1:11" ht="12.75" customHeight="1" thickBot="1" x14ac:dyDescent="0.25">
      <c r="A59" s="226" t="s">
        <v>645</v>
      </c>
      <c r="B59" s="134" t="s">
        <v>98</v>
      </c>
      <c r="C59" s="284">
        <f>SUM(C48:C58)</f>
        <v>0</v>
      </c>
      <c r="D59" s="284">
        <f t="shared" ref="D59:J59" si="7">SUM(D48:D58)</f>
        <v>0</v>
      </c>
      <c r="E59" s="284">
        <f t="shared" si="7"/>
        <v>0</v>
      </c>
      <c r="F59" s="284">
        <f t="shared" si="7"/>
        <v>0</v>
      </c>
      <c r="G59" s="284">
        <f t="shared" si="7"/>
        <v>73</v>
      </c>
      <c r="H59" s="284">
        <f t="shared" si="7"/>
        <v>0</v>
      </c>
      <c r="I59" s="284">
        <f t="shared" si="7"/>
        <v>3</v>
      </c>
      <c r="J59" s="284">
        <f t="shared" si="7"/>
        <v>0</v>
      </c>
      <c r="K59" s="285">
        <f>SUM(K48:K58)</f>
        <v>76</v>
      </c>
    </row>
    <row r="60" spans="1:11" ht="12.75" customHeight="1" x14ac:dyDescent="0.2">
      <c r="A60" s="232" t="s">
        <v>637</v>
      </c>
      <c r="B60" s="135"/>
      <c r="C60" s="643"/>
      <c r="D60" s="644"/>
      <c r="E60" s="644"/>
      <c r="F60" s="644"/>
      <c r="G60" s="644"/>
      <c r="H60" s="644"/>
      <c r="I60" s="644"/>
      <c r="J60" s="644"/>
      <c r="K60" s="645"/>
    </row>
    <row r="61" spans="1:11" ht="12.75" customHeight="1" x14ac:dyDescent="0.2">
      <c r="A61" s="222" t="s">
        <v>74</v>
      </c>
      <c r="B61" s="132" t="s">
        <v>75</v>
      </c>
      <c r="C61" s="634"/>
      <c r="D61" s="635"/>
      <c r="E61" s="635"/>
      <c r="F61" s="635"/>
      <c r="G61" s="635"/>
      <c r="H61" s="635"/>
      <c r="I61" s="635"/>
      <c r="J61" s="635"/>
      <c r="K61" s="636"/>
    </row>
    <row r="62" spans="1:11" ht="12.75" customHeight="1" x14ac:dyDescent="0.2">
      <c r="A62" s="213" t="s">
        <v>76</v>
      </c>
      <c r="B62" s="133" t="s">
        <v>77</v>
      </c>
      <c r="C62" s="244"/>
      <c r="D62" s="244"/>
      <c r="E62" s="244"/>
      <c r="F62" s="244"/>
      <c r="G62" s="244"/>
      <c r="H62" s="244"/>
      <c r="I62" s="245"/>
      <c r="J62" s="246"/>
      <c r="K62" s="247">
        <f>SUM(C62:J62)</f>
        <v>0</v>
      </c>
    </row>
    <row r="63" spans="1:11" ht="12.75" customHeight="1" x14ac:dyDescent="0.2">
      <c r="A63" s="213" t="s">
        <v>78</v>
      </c>
      <c r="B63" s="133" t="s">
        <v>79</v>
      </c>
      <c r="C63" s="244"/>
      <c r="D63" s="244"/>
      <c r="E63" s="244"/>
      <c r="F63" s="244"/>
      <c r="G63" s="244"/>
      <c r="H63" s="244"/>
      <c r="I63" s="245"/>
      <c r="J63" s="246"/>
      <c r="K63" s="247">
        <f t="shared" ref="K63:K72" si="8">SUM(C63:J63)</f>
        <v>0</v>
      </c>
    </row>
    <row r="64" spans="1:11" ht="12.75" customHeight="1" x14ac:dyDescent="0.2">
      <c r="A64" s="213" t="s">
        <v>80</v>
      </c>
      <c r="B64" s="133" t="s">
        <v>81</v>
      </c>
      <c r="C64" s="244"/>
      <c r="D64" s="244"/>
      <c r="E64" s="244"/>
      <c r="F64" s="244"/>
      <c r="G64" s="244"/>
      <c r="H64" s="244"/>
      <c r="I64" s="245"/>
      <c r="J64" s="246"/>
      <c r="K64" s="247">
        <f t="shared" si="8"/>
        <v>0</v>
      </c>
    </row>
    <row r="65" spans="1:11" ht="12.75" customHeight="1" x14ac:dyDescent="0.2">
      <c r="A65" s="213" t="s">
        <v>82</v>
      </c>
      <c r="B65" s="133" t="s">
        <v>83</v>
      </c>
      <c r="C65" s="244">
        <v>129</v>
      </c>
      <c r="D65" s="244"/>
      <c r="E65" s="244"/>
      <c r="F65" s="244"/>
      <c r="G65" s="244">
        <v>25</v>
      </c>
      <c r="H65" s="244"/>
      <c r="I65" s="245"/>
      <c r="J65" s="246"/>
      <c r="K65" s="247">
        <f t="shared" si="8"/>
        <v>154</v>
      </c>
    </row>
    <row r="66" spans="1:11" ht="12.75" customHeight="1" x14ac:dyDescent="0.2">
      <c r="A66" s="213" t="s">
        <v>84</v>
      </c>
      <c r="B66" s="133" t="s">
        <v>85</v>
      </c>
      <c r="C66" s="244"/>
      <c r="D66" s="244"/>
      <c r="E66" s="244"/>
      <c r="F66" s="244"/>
      <c r="G66" s="244"/>
      <c r="H66" s="244"/>
      <c r="I66" s="245"/>
      <c r="J66" s="246"/>
      <c r="K66" s="247">
        <f t="shared" si="8"/>
        <v>0</v>
      </c>
    </row>
    <row r="67" spans="1:11" ht="12.75" customHeight="1" x14ac:dyDescent="0.2">
      <c r="A67" s="213" t="s">
        <v>86</v>
      </c>
      <c r="B67" s="133" t="s">
        <v>87</v>
      </c>
      <c r="C67" s="244"/>
      <c r="D67" s="244"/>
      <c r="E67" s="244"/>
      <c r="F67" s="244"/>
      <c r="G67" s="244"/>
      <c r="H67" s="244"/>
      <c r="I67" s="245"/>
      <c r="J67" s="246"/>
      <c r="K67" s="247">
        <f t="shared" si="8"/>
        <v>0</v>
      </c>
    </row>
    <row r="68" spans="1:11" ht="12.75" customHeight="1" x14ac:dyDescent="0.2">
      <c r="A68" s="213" t="s">
        <v>88</v>
      </c>
      <c r="B68" s="133" t="s">
        <v>89</v>
      </c>
      <c r="C68" s="244"/>
      <c r="D68" s="244"/>
      <c r="E68" s="244"/>
      <c r="F68" s="244"/>
      <c r="G68" s="244"/>
      <c r="H68" s="244"/>
      <c r="I68" s="245"/>
      <c r="J68" s="246"/>
      <c r="K68" s="247">
        <f t="shared" si="8"/>
        <v>0</v>
      </c>
    </row>
    <row r="69" spans="1:11" ht="12.75" customHeight="1" x14ac:dyDescent="0.2">
      <c r="A69" s="213" t="s">
        <v>90</v>
      </c>
      <c r="B69" s="133" t="s">
        <v>91</v>
      </c>
      <c r="C69" s="244"/>
      <c r="D69" s="244"/>
      <c r="E69" s="244"/>
      <c r="F69" s="244"/>
      <c r="G69" s="244"/>
      <c r="H69" s="244"/>
      <c r="I69" s="245"/>
      <c r="J69" s="246"/>
      <c r="K69" s="247">
        <f t="shared" si="8"/>
        <v>0</v>
      </c>
    </row>
    <row r="70" spans="1:11" ht="12.75" customHeight="1" x14ac:dyDescent="0.2">
      <c r="A70" s="213" t="s">
        <v>92</v>
      </c>
      <c r="B70" s="133" t="s">
        <v>93</v>
      </c>
      <c r="C70" s="244"/>
      <c r="D70" s="244"/>
      <c r="E70" s="244"/>
      <c r="F70" s="244"/>
      <c r="G70" s="244"/>
      <c r="H70" s="244"/>
      <c r="I70" s="245"/>
      <c r="J70" s="246"/>
      <c r="K70" s="247">
        <f t="shared" si="8"/>
        <v>0</v>
      </c>
    </row>
    <row r="71" spans="1:11" ht="12.75" customHeight="1" x14ac:dyDescent="0.2">
      <c r="A71" s="213" t="s">
        <v>94</v>
      </c>
      <c r="B71" s="133" t="s">
        <v>95</v>
      </c>
      <c r="C71" s="255"/>
      <c r="D71" s="255"/>
      <c r="E71" s="255"/>
      <c r="F71" s="255"/>
      <c r="G71" s="255"/>
      <c r="H71" s="255"/>
      <c r="I71" s="256"/>
      <c r="J71" s="257"/>
      <c r="K71" s="258">
        <f t="shared" si="8"/>
        <v>0</v>
      </c>
    </row>
    <row r="72" spans="1:11" ht="12.75" customHeight="1" x14ac:dyDescent="0.2">
      <c r="A72" s="213" t="s">
        <v>96</v>
      </c>
      <c r="B72" s="133" t="s">
        <v>97</v>
      </c>
      <c r="C72" s="255"/>
      <c r="D72" s="255"/>
      <c r="E72" s="255"/>
      <c r="F72" s="255"/>
      <c r="G72" s="255"/>
      <c r="H72" s="255"/>
      <c r="I72" s="256"/>
      <c r="J72" s="257"/>
      <c r="K72" s="258">
        <f t="shared" si="8"/>
        <v>0</v>
      </c>
    </row>
    <row r="73" spans="1:11" ht="12.75" customHeight="1" thickBot="1" x14ac:dyDescent="0.25">
      <c r="A73" s="226" t="s">
        <v>646</v>
      </c>
      <c r="B73" s="134" t="s">
        <v>98</v>
      </c>
      <c r="C73" s="284">
        <f>SUM(C62:C72)</f>
        <v>129</v>
      </c>
      <c r="D73" s="284">
        <f t="shared" ref="D73:J73" si="9">SUM(D62:D72)</f>
        <v>0</v>
      </c>
      <c r="E73" s="284">
        <f t="shared" si="9"/>
        <v>0</v>
      </c>
      <c r="F73" s="284">
        <f t="shared" si="9"/>
        <v>0</v>
      </c>
      <c r="G73" s="284">
        <f t="shared" si="9"/>
        <v>25</v>
      </c>
      <c r="H73" s="284">
        <f t="shared" si="9"/>
        <v>0</v>
      </c>
      <c r="I73" s="284">
        <f t="shared" si="9"/>
        <v>0</v>
      </c>
      <c r="J73" s="284">
        <f t="shared" si="9"/>
        <v>0</v>
      </c>
      <c r="K73" s="285">
        <f>SUM(K62:K72)</f>
        <v>154</v>
      </c>
    </row>
    <row r="74" spans="1:11" ht="12.75" customHeight="1" x14ac:dyDescent="0.2">
      <c r="A74" s="232" t="s">
        <v>638</v>
      </c>
      <c r="B74" s="135"/>
      <c r="C74" s="643"/>
      <c r="D74" s="644"/>
      <c r="E74" s="644"/>
      <c r="F74" s="644"/>
      <c r="G74" s="644"/>
      <c r="H74" s="644"/>
      <c r="I74" s="644"/>
      <c r="J74" s="644"/>
      <c r="K74" s="645"/>
    </row>
    <row r="75" spans="1:11" ht="12.75" customHeight="1" x14ac:dyDescent="0.2">
      <c r="A75" s="222" t="s">
        <v>74</v>
      </c>
      <c r="B75" s="132" t="s">
        <v>75</v>
      </c>
      <c r="C75" s="634"/>
      <c r="D75" s="635"/>
      <c r="E75" s="635"/>
      <c r="F75" s="635"/>
      <c r="G75" s="635"/>
      <c r="H75" s="635"/>
      <c r="I75" s="635"/>
      <c r="J75" s="635"/>
      <c r="K75" s="636"/>
    </row>
    <row r="76" spans="1:11" ht="12.75" customHeight="1" x14ac:dyDescent="0.2">
      <c r="A76" s="213" t="s">
        <v>76</v>
      </c>
      <c r="B76" s="133" t="s">
        <v>77</v>
      </c>
      <c r="C76" s="244"/>
      <c r="D76" s="244"/>
      <c r="E76" s="244"/>
      <c r="F76" s="244"/>
      <c r="G76" s="244"/>
      <c r="H76" s="244"/>
      <c r="I76" s="245"/>
      <c r="J76" s="246"/>
      <c r="K76" s="247">
        <f>SUM(C76:J76)</f>
        <v>0</v>
      </c>
    </row>
    <row r="77" spans="1:11" ht="12.75" customHeight="1" x14ac:dyDescent="0.2">
      <c r="A77" s="213" t="s">
        <v>78</v>
      </c>
      <c r="B77" s="133" t="s">
        <v>79</v>
      </c>
      <c r="C77" s="244"/>
      <c r="D77" s="244"/>
      <c r="E77" s="244"/>
      <c r="F77" s="244"/>
      <c r="G77" s="244"/>
      <c r="H77" s="244"/>
      <c r="I77" s="245"/>
      <c r="J77" s="246"/>
      <c r="K77" s="247">
        <f t="shared" ref="K77:K86" si="10">SUM(C77:J77)</f>
        <v>0</v>
      </c>
    </row>
    <row r="78" spans="1:11" ht="12.75" customHeight="1" x14ac:dyDescent="0.2">
      <c r="A78" s="213" t="s">
        <v>80</v>
      </c>
      <c r="B78" s="133" t="s">
        <v>81</v>
      </c>
      <c r="C78" s="244"/>
      <c r="D78" s="244"/>
      <c r="E78" s="244"/>
      <c r="F78" s="244"/>
      <c r="G78" s="244"/>
      <c r="H78" s="244"/>
      <c r="I78" s="245"/>
      <c r="J78" s="246"/>
      <c r="K78" s="247">
        <f t="shared" si="10"/>
        <v>0</v>
      </c>
    </row>
    <row r="79" spans="1:11" ht="12.75" customHeight="1" x14ac:dyDescent="0.2">
      <c r="A79" s="213" t="s">
        <v>82</v>
      </c>
      <c r="B79" s="133" t="s">
        <v>83</v>
      </c>
      <c r="C79" s="244"/>
      <c r="D79" s="244"/>
      <c r="E79" s="244"/>
      <c r="F79" s="244"/>
      <c r="G79" s="244"/>
      <c r="H79" s="244"/>
      <c r="I79" s="245"/>
      <c r="J79" s="246"/>
      <c r="K79" s="247">
        <f t="shared" si="10"/>
        <v>0</v>
      </c>
    </row>
    <row r="80" spans="1:11" ht="12.75" customHeight="1" x14ac:dyDescent="0.2">
      <c r="A80" s="213" t="s">
        <v>84</v>
      </c>
      <c r="B80" s="133" t="s">
        <v>85</v>
      </c>
      <c r="C80" s="244"/>
      <c r="D80" s="244"/>
      <c r="E80" s="244"/>
      <c r="F80" s="244"/>
      <c r="G80" s="244"/>
      <c r="H80" s="244"/>
      <c r="I80" s="245"/>
      <c r="J80" s="246"/>
      <c r="K80" s="247">
        <f t="shared" si="10"/>
        <v>0</v>
      </c>
    </row>
    <row r="81" spans="1:11" ht="12.75" customHeight="1" x14ac:dyDescent="0.2">
      <c r="A81" s="213" t="s">
        <v>86</v>
      </c>
      <c r="B81" s="133" t="s">
        <v>87</v>
      </c>
      <c r="C81" s="244"/>
      <c r="D81" s="244"/>
      <c r="E81" s="244"/>
      <c r="F81" s="244"/>
      <c r="G81" s="244"/>
      <c r="H81" s="244"/>
      <c r="I81" s="245"/>
      <c r="J81" s="246"/>
      <c r="K81" s="247">
        <f t="shared" si="10"/>
        <v>0</v>
      </c>
    </row>
    <row r="82" spans="1:11" ht="12.75" customHeight="1" x14ac:dyDescent="0.2">
      <c r="A82" s="213" t="s">
        <v>88</v>
      </c>
      <c r="B82" s="133" t="s">
        <v>89</v>
      </c>
      <c r="C82" s="244"/>
      <c r="D82" s="244"/>
      <c r="E82" s="244"/>
      <c r="F82" s="244"/>
      <c r="G82" s="244"/>
      <c r="H82" s="244"/>
      <c r="I82" s="245"/>
      <c r="J82" s="246"/>
      <c r="K82" s="247">
        <f t="shared" si="10"/>
        <v>0</v>
      </c>
    </row>
    <row r="83" spans="1:11" ht="12.75" customHeight="1" x14ac:dyDescent="0.2">
      <c r="A83" s="213" t="s">
        <v>90</v>
      </c>
      <c r="B83" s="133" t="s">
        <v>91</v>
      </c>
      <c r="C83" s="244"/>
      <c r="D83" s="244"/>
      <c r="E83" s="244"/>
      <c r="F83" s="244"/>
      <c r="G83" s="244"/>
      <c r="H83" s="244"/>
      <c r="I83" s="245"/>
      <c r="J83" s="246"/>
      <c r="K83" s="247">
        <f t="shared" si="10"/>
        <v>0</v>
      </c>
    </row>
    <row r="84" spans="1:11" ht="12.75" customHeight="1" x14ac:dyDescent="0.2">
      <c r="A84" s="213" t="s">
        <v>92</v>
      </c>
      <c r="B84" s="133" t="s">
        <v>93</v>
      </c>
      <c r="C84" s="244"/>
      <c r="D84" s="244"/>
      <c r="E84" s="244"/>
      <c r="F84" s="244"/>
      <c r="G84" s="244"/>
      <c r="H84" s="244"/>
      <c r="I84" s="245"/>
      <c r="J84" s="246"/>
      <c r="K84" s="247">
        <f t="shared" si="10"/>
        <v>0</v>
      </c>
    </row>
    <row r="85" spans="1:11" ht="12.75" customHeight="1" x14ac:dyDescent="0.2">
      <c r="A85" s="213" t="s">
        <v>94</v>
      </c>
      <c r="B85" s="133" t="s">
        <v>95</v>
      </c>
      <c r="C85" s="255"/>
      <c r="D85" s="255"/>
      <c r="E85" s="255"/>
      <c r="F85" s="255"/>
      <c r="G85" s="255"/>
      <c r="H85" s="255"/>
      <c r="I85" s="256"/>
      <c r="J85" s="257"/>
      <c r="K85" s="258">
        <f t="shared" si="10"/>
        <v>0</v>
      </c>
    </row>
    <row r="86" spans="1:11" ht="12.75" customHeight="1" x14ac:dyDescent="0.2">
      <c r="A86" s="213" t="s">
        <v>96</v>
      </c>
      <c r="B86" s="133" t="s">
        <v>97</v>
      </c>
      <c r="C86" s="255"/>
      <c r="D86" s="255"/>
      <c r="E86" s="255"/>
      <c r="F86" s="255"/>
      <c r="G86" s="255"/>
      <c r="H86" s="255"/>
      <c r="I86" s="256"/>
      <c r="J86" s="257"/>
      <c r="K86" s="258">
        <f t="shared" si="10"/>
        <v>0</v>
      </c>
    </row>
    <row r="87" spans="1:11" ht="12.75" customHeight="1" thickBot="1" x14ac:dyDescent="0.25">
      <c r="A87" s="226" t="s">
        <v>647</v>
      </c>
      <c r="B87" s="134" t="s">
        <v>98</v>
      </c>
      <c r="C87" s="284">
        <f>SUM(C76:C86)</f>
        <v>0</v>
      </c>
      <c r="D87" s="284">
        <f t="shared" ref="D87:J87" si="11">SUM(D76:D86)</f>
        <v>0</v>
      </c>
      <c r="E87" s="284">
        <f t="shared" si="11"/>
        <v>0</v>
      </c>
      <c r="F87" s="284">
        <f t="shared" si="11"/>
        <v>0</v>
      </c>
      <c r="G87" s="284">
        <f t="shared" si="11"/>
        <v>0</v>
      </c>
      <c r="H87" s="284">
        <f t="shared" si="11"/>
        <v>0</v>
      </c>
      <c r="I87" s="284">
        <f t="shared" si="11"/>
        <v>0</v>
      </c>
      <c r="J87" s="284">
        <f t="shared" si="11"/>
        <v>0</v>
      </c>
      <c r="K87" s="285">
        <f>SUM(K76:K86)</f>
        <v>0</v>
      </c>
    </row>
    <row r="88" spans="1:11" s="6" customFormat="1" ht="12.75" customHeight="1" x14ac:dyDescent="0.2">
      <c r="A88" s="232" t="s">
        <v>640</v>
      </c>
      <c r="B88" s="135"/>
      <c r="C88" s="643"/>
      <c r="D88" s="644"/>
      <c r="E88" s="644"/>
      <c r="F88" s="644"/>
      <c r="G88" s="644"/>
      <c r="H88" s="644"/>
      <c r="I88" s="644"/>
      <c r="J88" s="644"/>
      <c r="K88" s="645"/>
    </row>
    <row r="89" spans="1:11" s="2" customFormat="1" ht="12.75" customHeight="1" x14ac:dyDescent="0.2">
      <c r="A89" s="222" t="s">
        <v>74</v>
      </c>
      <c r="B89" s="132" t="s">
        <v>75</v>
      </c>
      <c r="C89" s="634"/>
      <c r="D89" s="635"/>
      <c r="E89" s="635"/>
      <c r="F89" s="635"/>
      <c r="G89" s="635"/>
      <c r="H89" s="635"/>
      <c r="I89" s="635"/>
      <c r="J89" s="635"/>
      <c r="K89" s="636"/>
    </row>
    <row r="90" spans="1:11" ht="12.75" customHeight="1" x14ac:dyDescent="0.2">
      <c r="A90" s="213" t="s">
        <v>76</v>
      </c>
      <c r="B90" s="133" t="s">
        <v>77</v>
      </c>
      <c r="C90" s="244"/>
      <c r="D90" s="244"/>
      <c r="E90" s="244"/>
      <c r="F90" s="244"/>
      <c r="G90" s="244"/>
      <c r="H90" s="244"/>
      <c r="I90" s="245"/>
      <c r="J90" s="246"/>
      <c r="K90" s="247">
        <f>SUM(C90:J90)</f>
        <v>0</v>
      </c>
    </row>
    <row r="91" spans="1:11" ht="12.75" customHeight="1" x14ac:dyDescent="0.2">
      <c r="A91" s="213" t="s">
        <v>78</v>
      </c>
      <c r="B91" s="133" t="s">
        <v>79</v>
      </c>
      <c r="C91" s="244"/>
      <c r="D91" s="244"/>
      <c r="E91" s="244"/>
      <c r="F91" s="244"/>
      <c r="G91" s="244"/>
      <c r="H91" s="244"/>
      <c r="I91" s="245"/>
      <c r="J91" s="246"/>
      <c r="K91" s="247">
        <f t="shared" ref="K91:K100" si="12">SUM(C91:J91)</f>
        <v>0</v>
      </c>
    </row>
    <row r="92" spans="1:11" ht="12.75" customHeight="1" x14ac:dyDescent="0.2">
      <c r="A92" s="213" t="s">
        <v>80</v>
      </c>
      <c r="B92" s="133" t="s">
        <v>81</v>
      </c>
      <c r="C92" s="244"/>
      <c r="D92" s="244"/>
      <c r="E92" s="244"/>
      <c r="F92" s="244"/>
      <c r="G92" s="244"/>
      <c r="H92" s="244"/>
      <c r="I92" s="245"/>
      <c r="J92" s="246"/>
      <c r="K92" s="247">
        <f t="shared" si="12"/>
        <v>0</v>
      </c>
    </row>
    <row r="93" spans="1:11" ht="12.75" customHeight="1" x14ac:dyDescent="0.2">
      <c r="A93" s="213" t="s">
        <v>82</v>
      </c>
      <c r="B93" s="133" t="s">
        <v>83</v>
      </c>
      <c r="C93" s="244"/>
      <c r="D93" s="244"/>
      <c r="E93" s="244"/>
      <c r="F93" s="244"/>
      <c r="G93" s="244"/>
      <c r="H93" s="244"/>
      <c r="I93" s="245"/>
      <c r="J93" s="246"/>
      <c r="K93" s="247">
        <f t="shared" si="12"/>
        <v>0</v>
      </c>
    </row>
    <row r="94" spans="1:11" ht="12.75" customHeight="1" x14ac:dyDescent="0.2">
      <c r="A94" s="213" t="s">
        <v>84</v>
      </c>
      <c r="B94" s="133" t="s">
        <v>85</v>
      </c>
      <c r="C94" s="244"/>
      <c r="D94" s="244"/>
      <c r="E94" s="244"/>
      <c r="F94" s="244"/>
      <c r="G94" s="244">
        <v>10</v>
      </c>
      <c r="H94" s="244"/>
      <c r="I94" s="245"/>
      <c r="J94" s="246"/>
      <c r="K94" s="247">
        <f t="shared" si="12"/>
        <v>10</v>
      </c>
    </row>
    <row r="95" spans="1:11" ht="12.75" customHeight="1" x14ac:dyDescent="0.2">
      <c r="A95" s="213" t="s">
        <v>86</v>
      </c>
      <c r="B95" s="133" t="s">
        <v>87</v>
      </c>
      <c r="C95" s="244"/>
      <c r="D95" s="244"/>
      <c r="E95" s="244"/>
      <c r="F95" s="244"/>
      <c r="G95" s="244"/>
      <c r="H95" s="244"/>
      <c r="I95" s="245"/>
      <c r="J95" s="246"/>
      <c r="K95" s="247">
        <f t="shared" si="12"/>
        <v>0</v>
      </c>
    </row>
    <row r="96" spans="1:11" ht="12.75" customHeight="1" x14ac:dyDescent="0.2">
      <c r="A96" s="213" t="s">
        <v>88</v>
      </c>
      <c r="B96" s="133" t="s">
        <v>89</v>
      </c>
      <c r="C96" s="244"/>
      <c r="D96" s="244"/>
      <c r="E96" s="244"/>
      <c r="F96" s="244"/>
      <c r="G96" s="244"/>
      <c r="H96" s="244"/>
      <c r="I96" s="245"/>
      <c r="J96" s="246"/>
      <c r="K96" s="247">
        <f t="shared" si="12"/>
        <v>0</v>
      </c>
    </row>
    <row r="97" spans="1:11" ht="12.75" customHeight="1" x14ac:dyDescent="0.2">
      <c r="A97" s="213" t="s">
        <v>90</v>
      </c>
      <c r="B97" s="133" t="s">
        <v>91</v>
      </c>
      <c r="C97" s="244"/>
      <c r="D97" s="244"/>
      <c r="E97" s="244"/>
      <c r="F97" s="244"/>
      <c r="G97" s="244"/>
      <c r="H97" s="244"/>
      <c r="I97" s="245"/>
      <c r="J97" s="246"/>
      <c r="K97" s="247">
        <f t="shared" si="12"/>
        <v>0</v>
      </c>
    </row>
    <row r="98" spans="1:11" ht="12.75" customHeight="1" x14ac:dyDescent="0.2">
      <c r="A98" s="213" t="s">
        <v>92</v>
      </c>
      <c r="B98" s="133" t="s">
        <v>93</v>
      </c>
      <c r="C98" s="244"/>
      <c r="D98" s="244"/>
      <c r="E98" s="244"/>
      <c r="F98" s="244"/>
      <c r="G98" s="244"/>
      <c r="H98" s="244"/>
      <c r="I98" s="245"/>
      <c r="J98" s="246"/>
      <c r="K98" s="247">
        <f t="shared" si="12"/>
        <v>0</v>
      </c>
    </row>
    <row r="99" spans="1:11" ht="12.75" customHeight="1" x14ac:dyDescent="0.2">
      <c r="A99" s="213" t="s">
        <v>94</v>
      </c>
      <c r="B99" s="133" t="s">
        <v>95</v>
      </c>
      <c r="C99" s="255"/>
      <c r="D99" s="255"/>
      <c r="E99" s="255"/>
      <c r="F99" s="255"/>
      <c r="G99" s="255"/>
      <c r="H99" s="255"/>
      <c r="I99" s="256"/>
      <c r="J99" s="257"/>
      <c r="K99" s="258">
        <f t="shared" si="12"/>
        <v>0</v>
      </c>
    </row>
    <row r="100" spans="1:11" ht="12.75" customHeight="1" x14ac:dyDescent="0.2">
      <c r="A100" s="213" t="s">
        <v>96</v>
      </c>
      <c r="B100" s="133" t="s">
        <v>97</v>
      </c>
      <c r="C100" s="255"/>
      <c r="D100" s="255"/>
      <c r="E100" s="255"/>
      <c r="F100" s="255"/>
      <c r="G100" s="255"/>
      <c r="H100" s="255"/>
      <c r="I100" s="256"/>
      <c r="J100" s="257"/>
      <c r="K100" s="258">
        <f t="shared" si="12"/>
        <v>0</v>
      </c>
    </row>
    <row r="101" spans="1:11" ht="12.75" customHeight="1" thickBot="1" x14ac:dyDescent="0.25">
      <c r="A101" s="226" t="s">
        <v>648</v>
      </c>
      <c r="B101" s="134" t="s">
        <v>98</v>
      </c>
      <c r="C101" s="284">
        <f>SUM(C90:C100)</f>
        <v>0</v>
      </c>
      <c r="D101" s="284">
        <f t="shared" ref="D101:J101" si="13">SUM(D90:D100)</f>
        <v>0</v>
      </c>
      <c r="E101" s="284">
        <f t="shared" si="13"/>
        <v>0</v>
      </c>
      <c r="F101" s="284">
        <f t="shared" si="13"/>
        <v>0</v>
      </c>
      <c r="G101" s="284">
        <f t="shared" si="13"/>
        <v>10</v>
      </c>
      <c r="H101" s="284">
        <f t="shared" si="13"/>
        <v>0</v>
      </c>
      <c r="I101" s="284">
        <f t="shared" si="13"/>
        <v>0</v>
      </c>
      <c r="J101" s="284">
        <f t="shared" si="13"/>
        <v>0</v>
      </c>
      <c r="K101" s="285">
        <f>SUM(K90:K100)</f>
        <v>10</v>
      </c>
    </row>
    <row r="102" spans="1:11" ht="12.75" customHeight="1" x14ac:dyDescent="0.2">
      <c r="A102" s="232" t="s">
        <v>631</v>
      </c>
      <c r="B102" s="135"/>
      <c r="C102" s="643"/>
      <c r="D102" s="644"/>
      <c r="E102" s="644"/>
      <c r="F102" s="644"/>
      <c r="G102" s="644"/>
      <c r="H102" s="644"/>
      <c r="I102" s="644"/>
      <c r="J102" s="644"/>
      <c r="K102" s="645"/>
    </row>
    <row r="103" spans="1:11" ht="12.75" customHeight="1" x14ac:dyDescent="0.2">
      <c r="A103" s="222" t="s">
        <v>74</v>
      </c>
      <c r="B103" s="132" t="s">
        <v>75</v>
      </c>
      <c r="C103" s="634"/>
      <c r="D103" s="635"/>
      <c r="E103" s="635"/>
      <c r="F103" s="635"/>
      <c r="G103" s="635"/>
      <c r="H103" s="635"/>
      <c r="I103" s="635"/>
      <c r="J103" s="635"/>
      <c r="K103" s="636"/>
    </row>
    <row r="104" spans="1:11" ht="12.75" customHeight="1" x14ac:dyDescent="0.2">
      <c r="A104" s="213" t="s">
        <v>76</v>
      </c>
      <c r="B104" s="133" t="s">
        <v>77</v>
      </c>
      <c r="C104" s="177">
        <f>SUM(C6,C20,C34,C48,C62,C76,C90)</f>
        <v>0</v>
      </c>
      <c r="D104" s="177">
        <f t="shared" ref="D104:J104" si="14">SUM(D6,D20,D34,D48,D62,D76,D90)</f>
        <v>0</v>
      </c>
      <c r="E104" s="177">
        <f t="shared" si="14"/>
        <v>0</v>
      </c>
      <c r="F104" s="177">
        <f t="shared" si="14"/>
        <v>0</v>
      </c>
      <c r="G104" s="177">
        <f t="shared" si="14"/>
        <v>0</v>
      </c>
      <c r="H104" s="177">
        <f t="shared" si="14"/>
        <v>0</v>
      </c>
      <c r="I104" s="177">
        <f t="shared" si="14"/>
        <v>0</v>
      </c>
      <c r="J104" s="177">
        <f t="shared" si="14"/>
        <v>0</v>
      </c>
      <c r="K104" s="180">
        <f>SUM(C104:J104)</f>
        <v>0</v>
      </c>
    </row>
    <row r="105" spans="1:11" ht="12.75" customHeight="1" x14ac:dyDescent="0.2">
      <c r="A105" s="213" t="s">
        <v>78</v>
      </c>
      <c r="B105" s="133" t="s">
        <v>79</v>
      </c>
      <c r="C105" s="177">
        <f t="shared" ref="C105:J115" si="15">SUM(C7,C21,C35,C49,C63,C77,C91)</f>
        <v>0</v>
      </c>
      <c r="D105" s="177">
        <f t="shared" si="15"/>
        <v>0</v>
      </c>
      <c r="E105" s="177">
        <f t="shared" si="15"/>
        <v>0</v>
      </c>
      <c r="F105" s="177">
        <f t="shared" si="15"/>
        <v>0</v>
      </c>
      <c r="G105" s="177">
        <f t="shared" si="15"/>
        <v>0</v>
      </c>
      <c r="H105" s="177">
        <f t="shared" si="15"/>
        <v>0</v>
      </c>
      <c r="I105" s="177">
        <f t="shared" si="15"/>
        <v>0</v>
      </c>
      <c r="J105" s="177">
        <f t="shared" si="15"/>
        <v>0</v>
      </c>
      <c r="K105" s="180">
        <f t="shared" ref="K105:K114" si="16">SUM(C105:J105)</f>
        <v>0</v>
      </c>
    </row>
    <row r="106" spans="1:11" ht="12.75" customHeight="1" x14ac:dyDescent="0.2">
      <c r="A106" s="213" t="s">
        <v>80</v>
      </c>
      <c r="B106" s="133" t="s">
        <v>81</v>
      </c>
      <c r="C106" s="177">
        <f t="shared" si="15"/>
        <v>0</v>
      </c>
      <c r="D106" s="177">
        <f t="shared" si="15"/>
        <v>0</v>
      </c>
      <c r="E106" s="177">
        <f t="shared" si="15"/>
        <v>0</v>
      </c>
      <c r="F106" s="177">
        <f t="shared" si="15"/>
        <v>0</v>
      </c>
      <c r="G106" s="177">
        <f t="shared" si="15"/>
        <v>0</v>
      </c>
      <c r="H106" s="177">
        <f t="shared" si="15"/>
        <v>0</v>
      </c>
      <c r="I106" s="177">
        <f t="shared" si="15"/>
        <v>0</v>
      </c>
      <c r="J106" s="177">
        <f t="shared" si="15"/>
        <v>0</v>
      </c>
      <c r="K106" s="180">
        <f t="shared" si="16"/>
        <v>0</v>
      </c>
    </row>
    <row r="107" spans="1:11" ht="12.75" customHeight="1" x14ac:dyDescent="0.2">
      <c r="A107" s="213" t="s">
        <v>82</v>
      </c>
      <c r="B107" s="133" t="s">
        <v>83</v>
      </c>
      <c r="C107" s="177">
        <f t="shared" si="15"/>
        <v>196</v>
      </c>
      <c r="D107" s="177">
        <f t="shared" si="15"/>
        <v>0</v>
      </c>
      <c r="E107" s="177">
        <f t="shared" si="15"/>
        <v>0</v>
      </c>
      <c r="F107" s="177">
        <f t="shared" si="15"/>
        <v>0</v>
      </c>
      <c r="G107" s="177">
        <f t="shared" si="15"/>
        <v>41</v>
      </c>
      <c r="H107" s="177">
        <f t="shared" si="15"/>
        <v>0</v>
      </c>
      <c r="I107" s="177">
        <f t="shared" si="15"/>
        <v>1</v>
      </c>
      <c r="J107" s="177">
        <f t="shared" si="15"/>
        <v>2</v>
      </c>
      <c r="K107" s="180">
        <f t="shared" si="16"/>
        <v>240</v>
      </c>
    </row>
    <row r="108" spans="1:11" ht="12.75" customHeight="1" x14ac:dyDescent="0.2">
      <c r="A108" s="213" t="s">
        <v>84</v>
      </c>
      <c r="B108" s="133" t="s">
        <v>85</v>
      </c>
      <c r="C108" s="177">
        <f t="shared" si="15"/>
        <v>436</v>
      </c>
      <c r="D108" s="177">
        <f t="shared" si="15"/>
        <v>0</v>
      </c>
      <c r="E108" s="177">
        <f t="shared" si="15"/>
        <v>0</v>
      </c>
      <c r="F108" s="177">
        <f t="shared" si="15"/>
        <v>0</v>
      </c>
      <c r="G108" s="177">
        <f t="shared" si="15"/>
        <v>289</v>
      </c>
      <c r="H108" s="177">
        <f t="shared" si="15"/>
        <v>0</v>
      </c>
      <c r="I108" s="177">
        <f t="shared" si="15"/>
        <v>5</v>
      </c>
      <c r="J108" s="177">
        <f t="shared" si="15"/>
        <v>14</v>
      </c>
      <c r="K108" s="180">
        <f t="shared" si="16"/>
        <v>744</v>
      </c>
    </row>
    <row r="109" spans="1:11" ht="12.75" customHeight="1" x14ac:dyDescent="0.2">
      <c r="A109" s="213" t="s">
        <v>86</v>
      </c>
      <c r="B109" s="133" t="s">
        <v>87</v>
      </c>
      <c r="C109" s="177">
        <f t="shared" si="15"/>
        <v>0</v>
      </c>
      <c r="D109" s="177">
        <f t="shared" si="15"/>
        <v>0</v>
      </c>
      <c r="E109" s="177">
        <f t="shared" si="15"/>
        <v>0</v>
      </c>
      <c r="F109" s="177">
        <f t="shared" si="15"/>
        <v>0</v>
      </c>
      <c r="G109" s="177">
        <f t="shared" si="15"/>
        <v>29</v>
      </c>
      <c r="H109" s="177">
        <f t="shared" si="15"/>
        <v>0</v>
      </c>
      <c r="I109" s="177">
        <f t="shared" si="15"/>
        <v>1</v>
      </c>
      <c r="J109" s="177">
        <f t="shared" si="15"/>
        <v>0</v>
      </c>
      <c r="K109" s="180">
        <f t="shared" si="16"/>
        <v>30</v>
      </c>
    </row>
    <row r="110" spans="1:11" ht="12.75" customHeight="1" x14ac:dyDescent="0.2">
      <c r="A110" s="213" t="s">
        <v>88</v>
      </c>
      <c r="B110" s="133" t="s">
        <v>89</v>
      </c>
      <c r="C110" s="177">
        <f t="shared" si="15"/>
        <v>0</v>
      </c>
      <c r="D110" s="177">
        <f t="shared" si="15"/>
        <v>0</v>
      </c>
      <c r="E110" s="177">
        <f t="shared" si="15"/>
        <v>0</v>
      </c>
      <c r="F110" s="177">
        <f t="shared" si="15"/>
        <v>0</v>
      </c>
      <c r="G110" s="177">
        <f t="shared" si="15"/>
        <v>44</v>
      </c>
      <c r="H110" s="177">
        <f t="shared" si="15"/>
        <v>0</v>
      </c>
      <c r="I110" s="177">
        <f t="shared" si="15"/>
        <v>2</v>
      </c>
      <c r="J110" s="177">
        <f t="shared" si="15"/>
        <v>0</v>
      </c>
      <c r="K110" s="180">
        <f t="shared" si="16"/>
        <v>46</v>
      </c>
    </row>
    <row r="111" spans="1:11" ht="12.75" customHeight="1" x14ac:dyDescent="0.2">
      <c r="A111" s="213" t="s">
        <v>90</v>
      </c>
      <c r="B111" s="133" t="s">
        <v>91</v>
      </c>
      <c r="C111" s="177">
        <f t="shared" si="15"/>
        <v>0</v>
      </c>
      <c r="D111" s="177">
        <f t="shared" si="15"/>
        <v>0</v>
      </c>
      <c r="E111" s="177">
        <f t="shared" si="15"/>
        <v>0</v>
      </c>
      <c r="F111" s="177">
        <f t="shared" si="15"/>
        <v>0</v>
      </c>
      <c r="G111" s="177">
        <f t="shared" si="15"/>
        <v>0</v>
      </c>
      <c r="H111" s="177">
        <f t="shared" si="15"/>
        <v>0</v>
      </c>
      <c r="I111" s="177">
        <f t="shared" si="15"/>
        <v>0</v>
      </c>
      <c r="J111" s="177">
        <f t="shared" si="15"/>
        <v>0</v>
      </c>
      <c r="K111" s="180">
        <f t="shared" si="16"/>
        <v>0</v>
      </c>
    </row>
    <row r="112" spans="1:11" ht="12.75" customHeight="1" x14ac:dyDescent="0.2">
      <c r="A112" s="213" t="s">
        <v>92</v>
      </c>
      <c r="B112" s="133" t="s">
        <v>93</v>
      </c>
      <c r="C112" s="177">
        <f t="shared" si="15"/>
        <v>0</v>
      </c>
      <c r="D112" s="177">
        <f t="shared" si="15"/>
        <v>0</v>
      </c>
      <c r="E112" s="177">
        <f t="shared" si="15"/>
        <v>0</v>
      </c>
      <c r="F112" s="177">
        <f t="shared" si="15"/>
        <v>0</v>
      </c>
      <c r="G112" s="177">
        <f t="shared" si="15"/>
        <v>0</v>
      </c>
      <c r="H112" s="177">
        <f t="shared" si="15"/>
        <v>0</v>
      </c>
      <c r="I112" s="177">
        <f t="shared" si="15"/>
        <v>0</v>
      </c>
      <c r="J112" s="177">
        <f t="shared" si="15"/>
        <v>0</v>
      </c>
      <c r="K112" s="180">
        <f t="shared" si="16"/>
        <v>0</v>
      </c>
    </row>
    <row r="113" spans="1:11" ht="12.75" customHeight="1" x14ac:dyDescent="0.2">
      <c r="A113" s="213" t="s">
        <v>94</v>
      </c>
      <c r="B113" s="133" t="s">
        <v>95</v>
      </c>
      <c r="C113" s="177">
        <f t="shared" si="15"/>
        <v>0</v>
      </c>
      <c r="D113" s="177">
        <f t="shared" si="15"/>
        <v>0</v>
      </c>
      <c r="E113" s="177">
        <f t="shared" si="15"/>
        <v>0</v>
      </c>
      <c r="F113" s="177">
        <f t="shared" si="15"/>
        <v>0</v>
      </c>
      <c r="G113" s="177">
        <f t="shared" si="15"/>
        <v>0</v>
      </c>
      <c r="H113" s="177">
        <f t="shared" si="15"/>
        <v>0</v>
      </c>
      <c r="I113" s="177">
        <f t="shared" si="15"/>
        <v>0</v>
      </c>
      <c r="J113" s="177">
        <f t="shared" si="15"/>
        <v>0</v>
      </c>
      <c r="K113" s="180">
        <f t="shared" si="16"/>
        <v>0</v>
      </c>
    </row>
    <row r="114" spans="1:11" ht="12.75" customHeight="1" thickBot="1" x14ac:dyDescent="0.25">
      <c r="A114" s="213" t="s">
        <v>96</v>
      </c>
      <c r="B114" s="133" t="s">
        <v>97</v>
      </c>
      <c r="C114" s="177">
        <f t="shared" si="15"/>
        <v>0</v>
      </c>
      <c r="D114" s="177">
        <f t="shared" si="15"/>
        <v>0</v>
      </c>
      <c r="E114" s="177">
        <f t="shared" si="15"/>
        <v>0</v>
      </c>
      <c r="F114" s="177">
        <f t="shared" si="15"/>
        <v>0</v>
      </c>
      <c r="G114" s="177">
        <f t="shared" si="15"/>
        <v>0</v>
      </c>
      <c r="H114" s="177">
        <f t="shared" si="15"/>
        <v>0</v>
      </c>
      <c r="I114" s="177">
        <f t="shared" si="15"/>
        <v>0</v>
      </c>
      <c r="J114" s="177">
        <f t="shared" si="15"/>
        <v>0</v>
      </c>
      <c r="K114" s="202">
        <f t="shared" si="16"/>
        <v>0</v>
      </c>
    </row>
    <row r="115" spans="1:11" ht="13.5" customHeight="1" thickBot="1" x14ac:dyDescent="0.25">
      <c r="A115" s="254" t="s">
        <v>649</v>
      </c>
      <c r="B115" s="137" t="s">
        <v>98</v>
      </c>
      <c r="C115" s="194">
        <f>SUM(C17,C31,C45,C59,C73,C87,C101)</f>
        <v>632</v>
      </c>
      <c r="D115" s="194">
        <f t="shared" si="15"/>
        <v>0</v>
      </c>
      <c r="E115" s="194">
        <f t="shared" si="15"/>
        <v>0</v>
      </c>
      <c r="F115" s="194">
        <f t="shared" si="15"/>
        <v>0</v>
      </c>
      <c r="G115" s="194">
        <f t="shared" si="15"/>
        <v>403</v>
      </c>
      <c r="H115" s="194">
        <f t="shared" si="15"/>
        <v>0</v>
      </c>
      <c r="I115" s="194">
        <f t="shared" si="15"/>
        <v>9</v>
      </c>
      <c r="J115" s="194">
        <f t="shared" si="15"/>
        <v>16</v>
      </c>
      <c r="K115" s="195">
        <f>SUM(K104:K114)</f>
        <v>1060</v>
      </c>
    </row>
    <row r="117" spans="1:11" x14ac:dyDescent="0.2">
      <c r="A117" s="670" t="s">
        <v>101</v>
      </c>
      <c r="B117" s="670"/>
      <c r="C117" s="670"/>
      <c r="D117" s="670"/>
      <c r="E117" s="670"/>
      <c r="F117" s="670"/>
      <c r="G117" s="670"/>
      <c r="H117" s="670"/>
      <c r="I117" s="670"/>
      <c r="J117" s="670"/>
      <c r="K117" s="670"/>
    </row>
    <row r="118" spans="1:11" ht="28.5" customHeight="1" x14ac:dyDescent="0.2">
      <c r="A118" s="660" t="s">
        <v>141</v>
      </c>
      <c r="B118" s="660"/>
      <c r="C118" s="660"/>
      <c r="D118" s="660"/>
      <c r="E118" s="660"/>
      <c r="F118" s="660"/>
      <c r="G118" s="660"/>
      <c r="H118" s="660"/>
      <c r="I118" s="660"/>
      <c r="J118" s="660"/>
      <c r="K118" s="660"/>
    </row>
    <row r="119" spans="1:11" x14ac:dyDescent="0.2">
      <c r="A119" s="159" t="s">
        <v>99</v>
      </c>
      <c r="B119" s="566"/>
      <c r="C119" s="327"/>
      <c r="D119" s="327"/>
      <c r="E119" s="327"/>
      <c r="F119" s="327"/>
      <c r="G119" s="327"/>
      <c r="H119" s="327"/>
      <c r="I119" s="327"/>
      <c r="J119" s="327"/>
      <c r="K119" s="327"/>
    </row>
    <row r="120" spans="1:11" x14ac:dyDescent="0.2">
      <c r="A120" s="161" t="s">
        <v>100</v>
      </c>
      <c r="B120" s="566"/>
      <c r="C120" s="327"/>
      <c r="D120" s="327"/>
      <c r="E120" s="327"/>
      <c r="F120" s="327"/>
      <c r="G120" s="327"/>
      <c r="H120" s="327"/>
      <c r="I120" s="327"/>
      <c r="J120" s="327"/>
      <c r="K120" s="327"/>
    </row>
  </sheetData>
  <mergeCells count="24">
    <mergeCell ref="C89:K89"/>
    <mergeCell ref="C102:K102"/>
    <mergeCell ref="C103:K103"/>
    <mergeCell ref="A117:K117"/>
    <mergeCell ref="A118:K118"/>
    <mergeCell ref="C60:K60"/>
    <mergeCell ref="C61:K61"/>
    <mergeCell ref="C74:K74"/>
    <mergeCell ref="C75:K75"/>
    <mergeCell ref="C88:K88"/>
    <mergeCell ref="A1:K1"/>
    <mergeCell ref="C2:D2"/>
    <mergeCell ref="E2:F2"/>
    <mergeCell ref="G2:H2"/>
    <mergeCell ref="I2:J2"/>
    <mergeCell ref="C33:K33"/>
    <mergeCell ref="A2:A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N21"/>
  <sheetViews>
    <sheetView zoomScaleNormal="100" workbookViewId="0">
      <selection activeCell="B11" sqref="B11"/>
    </sheetView>
  </sheetViews>
  <sheetFormatPr defaultRowHeight="15" x14ac:dyDescent="0.25"/>
  <cols>
    <col min="1" max="1" width="26.7109375" customWidth="1"/>
    <col min="2" max="14" width="8.7109375" customWidth="1"/>
  </cols>
  <sheetData>
    <row r="1" spans="1:14" ht="25.5" customHeight="1" x14ac:dyDescent="0.25">
      <c r="A1" s="673" t="s">
        <v>690</v>
      </c>
      <c r="B1" s="674"/>
      <c r="C1" s="674"/>
      <c r="D1" s="674"/>
      <c r="E1" s="674"/>
      <c r="F1" s="674"/>
      <c r="G1" s="674"/>
      <c r="H1" s="674"/>
      <c r="I1" s="674"/>
      <c r="J1" s="674"/>
      <c r="K1" s="674"/>
      <c r="L1" s="674"/>
      <c r="M1" s="674"/>
      <c r="N1" s="675"/>
    </row>
    <row r="2" spans="1:14" ht="15" customHeight="1" x14ac:dyDescent="0.25">
      <c r="A2" s="679" t="s">
        <v>631</v>
      </c>
      <c r="B2" s="676" t="s">
        <v>67</v>
      </c>
      <c r="C2" s="676"/>
      <c r="D2" s="676"/>
      <c r="E2" s="676" t="s">
        <v>68</v>
      </c>
      <c r="F2" s="676"/>
      <c r="G2" s="676"/>
      <c r="H2" s="676" t="s">
        <v>69</v>
      </c>
      <c r="I2" s="676"/>
      <c r="J2" s="676"/>
      <c r="K2" s="676" t="s">
        <v>142</v>
      </c>
      <c r="L2" s="676"/>
      <c r="M2" s="676"/>
      <c r="N2" s="677" t="s">
        <v>71</v>
      </c>
    </row>
    <row r="3" spans="1:14" ht="15" customHeight="1" thickBot="1" x14ac:dyDescent="0.3">
      <c r="A3" s="659"/>
      <c r="B3" s="129" t="s">
        <v>72</v>
      </c>
      <c r="C3" s="129" t="s">
        <v>73</v>
      </c>
      <c r="D3" s="129" t="s">
        <v>71</v>
      </c>
      <c r="E3" s="129" t="s">
        <v>72</v>
      </c>
      <c r="F3" s="129" t="s">
        <v>73</v>
      </c>
      <c r="G3" s="129" t="s">
        <v>71</v>
      </c>
      <c r="H3" s="129" t="s">
        <v>72</v>
      </c>
      <c r="I3" s="129" t="s">
        <v>73</v>
      </c>
      <c r="J3" s="129" t="s">
        <v>71</v>
      </c>
      <c r="K3" s="129" t="s">
        <v>72</v>
      </c>
      <c r="L3" s="129" t="s">
        <v>73</v>
      </c>
      <c r="M3" s="129" t="s">
        <v>71</v>
      </c>
      <c r="N3" s="657"/>
    </row>
    <row r="4" spans="1:14" x14ac:dyDescent="0.25">
      <c r="A4" s="232" t="s">
        <v>632</v>
      </c>
      <c r="B4" s="583">
        <v>0.37480000000000002</v>
      </c>
      <c r="C4" s="583"/>
      <c r="D4" s="583">
        <v>0.375</v>
      </c>
      <c r="E4" s="583"/>
      <c r="F4" s="583"/>
      <c r="G4" s="583"/>
      <c r="H4" s="583">
        <v>0.25530000000000003</v>
      </c>
      <c r="I4" s="583"/>
      <c r="J4" s="583">
        <v>0.255</v>
      </c>
      <c r="K4" s="583">
        <v>0.22220000000000001</v>
      </c>
      <c r="L4" s="583"/>
      <c r="M4" s="583">
        <v>0.222</v>
      </c>
      <c r="N4" s="584">
        <v>0.32529999999999998</v>
      </c>
    </row>
    <row r="5" spans="1:14" x14ac:dyDescent="0.25">
      <c r="A5" s="260" t="s">
        <v>634</v>
      </c>
      <c r="B5" s="585">
        <v>0.2273</v>
      </c>
      <c r="C5" s="585">
        <v>0.40820000000000001</v>
      </c>
      <c r="D5" s="585">
        <v>0.2412</v>
      </c>
      <c r="E5" s="585"/>
      <c r="F5" s="585"/>
      <c r="G5" s="585"/>
      <c r="H5" s="585">
        <v>0.16500000000000001</v>
      </c>
      <c r="I5" s="585"/>
      <c r="J5" s="585">
        <v>0.16500000000000001</v>
      </c>
      <c r="K5" s="585">
        <v>0.1</v>
      </c>
      <c r="L5" s="585">
        <v>0.375</v>
      </c>
      <c r="M5" s="585">
        <v>0.22220000000000001</v>
      </c>
      <c r="N5" s="586">
        <v>0.20949999999999999</v>
      </c>
    </row>
    <row r="6" spans="1:14" x14ac:dyDescent="0.25">
      <c r="A6" s="260" t="s">
        <v>635</v>
      </c>
      <c r="B6" s="585">
        <v>7.1999999999999995E-2</v>
      </c>
      <c r="C6" s="585"/>
      <c r="D6" s="585">
        <v>7.1999999999999995E-2</v>
      </c>
      <c r="E6" s="585"/>
      <c r="F6" s="585"/>
      <c r="G6" s="585"/>
      <c r="H6" s="585">
        <v>0.12870000000000001</v>
      </c>
      <c r="I6" s="585"/>
      <c r="J6" s="585">
        <v>0.129</v>
      </c>
      <c r="K6" s="585"/>
      <c r="L6" s="585">
        <v>0.1429</v>
      </c>
      <c r="M6" s="585">
        <v>0.14299999999999999</v>
      </c>
      <c r="N6" s="586">
        <v>9.1300000000000006E-2</v>
      </c>
    </row>
    <row r="7" spans="1:14" x14ac:dyDescent="0.25">
      <c r="A7" s="260" t="s">
        <v>636</v>
      </c>
      <c r="B7" s="585">
        <v>0.33700000000000002</v>
      </c>
      <c r="C7" s="585"/>
      <c r="D7" s="585">
        <v>0.33700000000000002</v>
      </c>
      <c r="E7" s="585"/>
      <c r="F7" s="585"/>
      <c r="G7" s="585"/>
      <c r="H7" s="585">
        <v>0.18890000000000001</v>
      </c>
      <c r="I7" s="585">
        <v>0.30769999999999997</v>
      </c>
      <c r="J7" s="585">
        <v>0.20610000000000001</v>
      </c>
      <c r="K7" s="585">
        <v>0.1111</v>
      </c>
      <c r="L7" s="585">
        <v>0.4</v>
      </c>
      <c r="M7" s="585">
        <v>0.2142</v>
      </c>
      <c r="N7" s="586">
        <v>0.29199999999999998</v>
      </c>
    </row>
    <row r="8" spans="1:14" x14ac:dyDescent="0.25">
      <c r="A8" s="260" t="s">
        <v>637</v>
      </c>
      <c r="B8" s="585">
        <v>0.45729999999999998</v>
      </c>
      <c r="C8" s="585"/>
      <c r="D8" s="585">
        <v>0.45700000000000002</v>
      </c>
      <c r="E8" s="585"/>
      <c r="F8" s="585"/>
      <c r="G8" s="585"/>
      <c r="H8" s="585">
        <v>0.72060000000000002</v>
      </c>
      <c r="I8" s="585"/>
      <c r="J8" s="585">
        <v>0.72099999999999997</v>
      </c>
      <c r="K8" s="585">
        <v>8.3299999999999999E-2</v>
      </c>
      <c r="L8" s="585"/>
      <c r="M8" s="585">
        <v>8.3000000000000004E-2</v>
      </c>
      <c r="N8" s="586">
        <v>0.48070000000000002</v>
      </c>
    </row>
    <row r="9" spans="1:14" x14ac:dyDescent="0.25">
      <c r="A9" s="260" t="s">
        <v>638</v>
      </c>
      <c r="B9" s="585">
        <v>0.2278</v>
      </c>
      <c r="C9" s="585">
        <v>0.37930000000000003</v>
      </c>
      <c r="D9" s="585"/>
      <c r="E9" s="585"/>
      <c r="F9" s="585"/>
      <c r="G9" s="585"/>
      <c r="H9" s="585">
        <v>0.10639999999999999</v>
      </c>
      <c r="I9" s="585">
        <v>0.2</v>
      </c>
      <c r="J9" s="585"/>
      <c r="K9" s="585"/>
      <c r="L9" s="585"/>
      <c r="M9" s="585"/>
      <c r="N9" s="586">
        <v>0.2195</v>
      </c>
    </row>
    <row r="10" spans="1:14" ht="15.75" thickBot="1" x14ac:dyDescent="0.3">
      <c r="A10" s="286" t="s">
        <v>640</v>
      </c>
      <c r="B10" s="587"/>
      <c r="C10" s="587"/>
      <c r="D10" s="587"/>
      <c r="E10" s="587"/>
      <c r="F10" s="587"/>
      <c r="G10" s="587"/>
      <c r="H10" s="587">
        <v>0.5</v>
      </c>
      <c r="I10" s="587"/>
      <c r="J10" s="587">
        <v>0.5</v>
      </c>
      <c r="K10" s="587"/>
      <c r="L10" s="587"/>
      <c r="M10" s="587"/>
      <c r="N10" s="588">
        <v>0.5</v>
      </c>
    </row>
    <row r="11" spans="1:14" ht="15.75" thickBot="1" x14ac:dyDescent="0.3">
      <c r="A11" s="259" t="s">
        <v>650</v>
      </c>
      <c r="B11" s="589">
        <v>0.2717</v>
      </c>
      <c r="C11" s="589">
        <v>0.39250000000000002</v>
      </c>
      <c r="D11" s="589">
        <v>0.27539999999999998</v>
      </c>
      <c r="E11" s="589"/>
      <c r="F11" s="589"/>
      <c r="G11" s="589"/>
      <c r="H11" s="589">
        <v>0.20530000000000001</v>
      </c>
      <c r="I11" s="589">
        <v>0.22409999999999999</v>
      </c>
      <c r="J11" s="589">
        <v>0.20319999999999999</v>
      </c>
      <c r="K11" s="589">
        <v>0.1285</v>
      </c>
      <c r="L11" s="589">
        <v>0.23069999999999999</v>
      </c>
      <c r="M11" s="589">
        <v>0.15620000000000001</v>
      </c>
      <c r="N11" s="590">
        <v>0.24840000000000001</v>
      </c>
    </row>
    <row r="13" spans="1:14" ht="12.75" customHeight="1" x14ac:dyDescent="0.25">
      <c r="A13" s="670" t="s">
        <v>143</v>
      </c>
      <c r="B13" s="670"/>
      <c r="C13" s="670"/>
      <c r="D13" s="670"/>
      <c r="E13" s="670"/>
      <c r="F13" s="670"/>
      <c r="G13" s="670"/>
      <c r="H13" s="670"/>
      <c r="I13" s="670"/>
      <c r="J13" s="670"/>
      <c r="K13" s="670"/>
      <c r="L13" s="670"/>
      <c r="M13" s="670"/>
      <c r="N13" s="670"/>
    </row>
    <row r="14" spans="1:14" ht="12.75" customHeight="1" x14ac:dyDescent="0.25">
      <c r="A14" s="678" t="s">
        <v>144</v>
      </c>
      <c r="B14" s="678"/>
      <c r="C14" s="678"/>
      <c r="D14" s="678"/>
      <c r="E14" s="678"/>
      <c r="F14" s="678"/>
      <c r="G14" s="678"/>
      <c r="H14" s="678"/>
      <c r="I14" s="678"/>
      <c r="J14" s="678"/>
      <c r="K14" s="678"/>
      <c r="L14" s="678"/>
      <c r="M14" s="678"/>
      <c r="N14" s="678"/>
    </row>
    <row r="15" spans="1:14" ht="12.75" customHeight="1" x14ac:dyDescent="0.25">
      <c r="A15" s="670" t="s">
        <v>145</v>
      </c>
      <c r="B15" s="670"/>
      <c r="C15" s="670"/>
      <c r="D15" s="670"/>
      <c r="E15" s="670"/>
      <c r="F15" s="670"/>
      <c r="G15" s="670"/>
      <c r="H15" s="670"/>
      <c r="I15" s="670"/>
      <c r="J15" s="670"/>
      <c r="K15" s="670"/>
      <c r="L15" s="670"/>
      <c r="M15" s="670"/>
      <c r="N15" s="670"/>
    </row>
    <row r="16" spans="1:14" ht="12.75" customHeight="1" x14ac:dyDescent="0.25">
      <c r="A16" s="159" t="s">
        <v>99</v>
      </c>
      <c r="B16" s="161"/>
      <c r="C16" s="161"/>
      <c r="D16" s="161"/>
      <c r="E16" s="161"/>
      <c r="F16" s="161"/>
      <c r="G16" s="161"/>
      <c r="H16" s="161"/>
      <c r="I16" s="161"/>
      <c r="J16" s="161"/>
      <c r="K16" s="161"/>
      <c r="L16" s="161"/>
      <c r="M16" s="161"/>
      <c r="N16" s="161"/>
    </row>
    <row r="17" spans="1:14" ht="12.75" customHeight="1" x14ac:dyDescent="0.25">
      <c r="A17" s="161" t="s">
        <v>100</v>
      </c>
      <c r="B17" s="161"/>
      <c r="C17" s="161"/>
      <c r="D17" s="161"/>
      <c r="E17" s="161"/>
      <c r="F17" s="161"/>
      <c r="G17" s="161"/>
      <c r="H17" s="161"/>
      <c r="I17" s="161"/>
      <c r="J17" s="161"/>
      <c r="K17" s="161"/>
      <c r="L17" s="161"/>
      <c r="M17" s="161"/>
      <c r="N17" s="161"/>
    </row>
    <row r="18" spans="1:14" ht="12.75" customHeight="1" x14ac:dyDescent="0.25">
      <c r="A18" s="670" t="s">
        <v>146</v>
      </c>
      <c r="B18" s="670"/>
      <c r="C18" s="670"/>
      <c r="D18" s="670"/>
      <c r="E18" s="670"/>
      <c r="F18" s="670"/>
      <c r="G18" s="670"/>
      <c r="H18" s="670"/>
      <c r="I18" s="670"/>
      <c r="J18" s="670"/>
      <c r="K18" s="670"/>
      <c r="L18" s="670"/>
      <c r="M18" s="670"/>
      <c r="N18" s="670"/>
    </row>
    <row r="19" spans="1:14" x14ac:dyDescent="0.25">
      <c r="A19" s="161"/>
      <c r="B19" s="161"/>
      <c r="C19" s="161"/>
      <c r="D19" s="161"/>
      <c r="E19" s="161"/>
      <c r="F19" s="161"/>
      <c r="G19" s="161"/>
      <c r="H19" s="161"/>
      <c r="I19" s="161"/>
      <c r="J19" s="161"/>
      <c r="K19" s="161"/>
      <c r="L19" s="161"/>
      <c r="M19" s="161"/>
      <c r="N19" s="161"/>
    </row>
    <row r="20" spans="1:14" ht="12.75" customHeight="1" x14ac:dyDescent="0.25">
      <c r="A20" s="581" t="s">
        <v>147</v>
      </c>
      <c r="B20" s="327"/>
      <c r="C20" s="327"/>
      <c r="D20" s="327"/>
      <c r="E20" s="327"/>
      <c r="F20" s="327"/>
      <c r="G20" s="327"/>
      <c r="H20" s="327"/>
      <c r="I20" s="327"/>
      <c r="J20" s="327"/>
      <c r="K20" s="327"/>
      <c r="L20" s="327"/>
      <c r="M20" s="327"/>
      <c r="N20" s="327"/>
    </row>
    <row r="21" spans="1:14" ht="30.75" customHeight="1" x14ac:dyDescent="0.25">
      <c r="A21" s="672" t="s">
        <v>148</v>
      </c>
      <c r="B21" s="672"/>
      <c r="C21" s="672"/>
      <c r="D21" s="672"/>
      <c r="E21" s="672"/>
      <c r="F21" s="672"/>
      <c r="G21" s="672"/>
      <c r="H21" s="672"/>
      <c r="I21" s="672"/>
      <c r="J21" s="672"/>
      <c r="K21" s="672"/>
      <c r="L21" s="672"/>
      <c r="M21" s="672"/>
      <c r="N21" s="672"/>
    </row>
  </sheetData>
  <mergeCells count="12">
    <mergeCell ref="A18:N18"/>
    <mergeCell ref="A21:N21"/>
    <mergeCell ref="A1:N1"/>
    <mergeCell ref="B2:D2"/>
    <mergeCell ref="E2:G2"/>
    <mergeCell ref="H2:J2"/>
    <mergeCell ref="K2:M2"/>
    <mergeCell ref="N2:N3"/>
    <mergeCell ref="A13:N13"/>
    <mergeCell ref="A14:N14"/>
    <mergeCell ref="A15:N15"/>
    <mergeCell ref="A2:A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00B0F0"/>
    <pageSetUpPr fitToPage="1"/>
  </sheetPr>
  <dimension ref="A1:C25"/>
  <sheetViews>
    <sheetView zoomScaleNormal="100" workbookViewId="0">
      <selection activeCell="G20" sqref="G20"/>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680" t="s">
        <v>149</v>
      </c>
      <c r="B1" s="681"/>
      <c r="C1" s="682"/>
    </row>
    <row r="2" spans="1:3" ht="39.950000000000003" customHeight="1" thickBot="1" x14ac:dyDescent="0.25">
      <c r="A2" s="301" t="s">
        <v>631</v>
      </c>
      <c r="B2" s="302"/>
      <c r="C2" s="139"/>
    </row>
    <row r="3" spans="1:3" ht="15" customHeight="1" x14ac:dyDescent="0.2">
      <c r="A3" s="298" t="s">
        <v>150</v>
      </c>
      <c r="B3" s="299" t="s">
        <v>151</v>
      </c>
      <c r="C3" s="300" t="s">
        <v>152</v>
      </c>
    </row>
    <row r="4" spans="1:3" ht="15" customHeight="1" x14ac:dyDescent="0.2">
      <c r="A4" s="262" t="s">
        <v>153</v>
      </c>
      <c r="B4" s="263">
        <v>578</v>
      </c>
      <c r="C4" s="264">
        <v>11807.352941176472</v>
      </c>
    </row>
    <row r="5" spans="1:3" ht="30" customHeight="1" x14ac:dyDescent="0.2">
      <c r="A5" s="262" t="s">
        <v>154</v>
      </c>
      <c r="B5" s="263">
        <v>2721</v>
      </c>
      <c r="C5" s="264">
        <v>8069.4310657846381</v>
      </c>
    </row>
    <row r="6" spans="1:3" ht="30" customHeight="1" x14ac:dyDescent="0.2">
      <c r="A6" s="262" t="s">
        <v>155</v>
      </c>
      <c r="B6" s="263">
        <v>322</v>
      </c>
      <c r="C6" s="264">
        <v>37224.875993788824</v>
      </c>
    </row>
    <row r="7" spans="1:3" ht="15" customHeight="1" x14ac:dyDescent="0.2">
      <c r="A7" s="262" t="s">
        <v>156</v>
      </c>
      <c r="B7" s="263">
        <v>0</v>
      </c>
      <c r="C7" s="264">
        <v>0</v>
      </c>
    </row>
    <row r="8" spans="1:3" ht="15" customHeight="1" x14ac:dyDescent="0.2">
      <c r="A8" s="262" t="s">
        <v>157</v>
      </c>
      <c r="B8" s="263">
        <v>14</v>
      </c>
      <c r="C8" s="264">
        <v>21378.571428571431</v>
      </c>
    </row>
    <row r="9" spans="1:3" ht="15" customHeight="1" x14ac:dyDescent="0.2">
      <c r="A9" s="262" t="s">
        <v>158</v>
      </c>
      <c r="B9" s="263">
        <v>7195</v>
      </c>
      <c r="C9" s="264">
        <v>4659.4813064628215</v>
      </c>
    </row>
    <row r="10" spans="1:3" ht="15" customHeight="1" x14ac:dyDescent="0.2">
      <c r="A10" s="261" t="s">
        <v>159</v>
      </c>
      <c r="B10" s="265">
        <v>7195</v>
      </c>
      <c r="C10" s="266">
        <v>4659.4813064628215</v>
      </c>
    </row>
    <row r="11" spans="1:3" ht="15" customHeight="1" x14ac:dyDescent="0.2">
      <c r="A11" s="262" t="s">
        <v>160</v>
      </c>
      <c r="B11" s="263">
        <v>671</v>
      </c>
      <c r="C11" s="264">
        <v>39887.41406855439</v>
      </c>
    </row>
    <row r="12" spans="1:3" ht="15" customHeight="1" x14ac:dyDescent="0.2">
      <c r="A12" s="262" t="s">
        <v>161</v>
      </c>
      <c r="B12" s="263">
        <v>117</v>
      </c>
      <c r="C12" s="264">
        <v>41609.933760683758</v>
      </c>
    </row>
    <row r="13" spans="1:3" ht="15" customHeight="1" x14ac:dyDescent="0.2">
      <c r="A13" s="262" t="s">
        <v>162</v>
      </c>
      <c r="B13" s="263">
        <v>267</v>
      </c>
      <c r="C13" s="264">
        <v>91972.846441947564</v>
      </c>
    </row>
    <row r="14" spans="1:3" ht="15" customHeight="1" thickBot="1" x14ac:dyDescent="0.25">
      <c r="A14" s="593" t="s">
        <v>163</v>
      </c>
      <c r="B14" s="594">
        <v>0</v>
      </c>
      <c r="C14" s="595">
        <v>0</v>
      </c>
    </row>
    <row r="15" spans="1:3" ht="15" customHeight="1" thickBot="1" x14ac:dyDescent="0.25">
      <c r="A15" s="287" t="s">
        <v>164</v>
      </c>
      <c r="B15" s="591">
        <f>SUM(B4:B9,B11:B14)</f>
        <v>11885</v>
      </c>
      <c r="C15" s="592">
        <f>((C4*B4)+(C5*B5)+(C6*B6)+(C7*B7)+(C8*B8)+(C9*B9)+(C11*B11)+(C12*B12)+(C13*B13)+(C14*B14))/B15</f>
        <v>11003.939174589819</v>
      </c>
    </row>
    <row r="16" spans="1:3" ht="15" customHeight="1" x14ac:dyDescent="0.2">
      <c r="A16" s="1"/>
      <c r="B16" s="1"/>
      <c r="C16" s="1"/>
    </row>
    <row r="17" spans="1:3" ht="15" customHeight="1" x14ac:dyDescent="0.2">
      <c r="A17" s="160" t="s">
        <v>165</v>
      </c>
      <c r="B17" s="161"/>
      <c r="C17" s="161"/>
    </row>
    <row r="18" spans="1:3" ht="41.25" customHeight="1" x14ac:dyDescent="0.2">
      <c r="A18" s="660" t="s">
        <v>166</v>
      </c>
      <c r="B18" s="660"/>
      <c r="C18" s="660"/>
    </row>
    <row r="19" spans="1:3" ht="30" customHeight="1" x14ac:dyDescent="0.2">
      <c r="A19" s="660" t="s">
        <v>167</v>
      </c>
      <c r="B19" s="660"/>
      <c r="C19" s="660"/>
    </row>
    <row r="20" spans="1:3" ht="38.25" customHeight="1" x14ac:dyDescent="0.2">
      <c r="A20" s="660" t="s">
        <v>168</v>
      </c>
      <c r="B20" s="660"/>
      <c r="C20" s="660"/>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00B0F0"/>
    <pageSetUpPr fitToPage="1"/>
  </sheetPr>
  <dimension ref="A1:K134"/>
  <sheetViews>
    <sheetView topLeftCell="A118" zoomScaleNormal="100" workbookViewId="0">
      <selection activeCell="P16" sqref="P16"/>
    </sheetView>
  </sheetViews>
  <sheetFormatPr defaultColWidth="9.140625" defaultRowHeight="12.75" x14ac:dyDescent="0.2"/>
  <cols>
    <col min="1" max="1" width="47.7109375" style="2" customWidth="1"/>
    <col min="2" max="2" width="6.7109375" style="73" customWidth="1"/>
    <col min="3" max="11" width="8.7109375" style="1" customWidth="1"/>
    <col min="12" max="16384" width="9.140625" style="1"/>
  </cols>
  <sheetData>
    <row r="1" spans="1:11" ht="25.5" customHeight="1" x14ac:dyDescent="0.2">
      <c r="A1" s="646" t="s">
        <v>169</v>
      </c>
      <c r="B1" s="616"/>
      <c r="C1" s="616"/>
      <c r="D1" s="616"/>
      <c r="E1" s="616"/>
      <c r="F1" s="616"/>
      <c r="G1" s="616"/>
      <c r="H1" s="616"/>
      <c r="I1" s="616"/>
      <c r="J1" s="617"/>
      <c r="K1" s="618"/>
    </row>
    <row r="2" spans="1:11" s="5" customFormat="1" ht="38.25" customHeight="1" x14ac:dyDescent="0.2">
      <c r="A2" s="658" t="s">
        <v>631</v>
      </c>
      <c r="B2" s="101"/>
      <c r="C2" s="628" t="s">
        <v>67</v>
      </c>
      <c r="D2" s="628"/>
      <c r="E2" s="628" t="s">
        <v>68</v>
      </c>
      <c r="F2" s="628"/>
      <c r="G2" s="628" t="s">
        <v>69</v>
      </c>
      <c r="H2" s="628"/>
      <c r="I2" s="629" t="s">
        <v>70</v>
      </c>
      <c r="J2" s="630"/>
      <c r="K2" s="19" t="s">
        <v>71</v>
      </c>
    </row>
    <row r="3" spans="1:11" s="5" customFormat="1" ht="15.75" customHeight="1" thickBot="1" x14ac:dyDescent="0.25">
      <c r="A3" s="659"/>
      <c r="B3" s="17"/>
      <c r="C3" s="129" t="s">
        <v>72</v>
      </c>
      <c r="D3" s="129" t="s">
        <v>73</v>
      </c>
      <c r="E3" s="129" t="s">
        <v>72</v>
      </c>
      <c r="F3" s="129" t="s">
        <v>73</v>
      </c>
      <c r="G3" s="129" t="s">
        <v>72</v>
      </c>
      <c r="H3" s="129" t="s">
        <v>73</v>
      </c>
      <c r="I3" s="151" t="s">
        <v>72</v>
      </c>
      <c r="J3" s="151" t="s">
        <v>73</v>
      </c>
      <c r="K3" s="152"/>
    </row>
    <row r="4" spans="1:11" s="5" customFormat="1" ht="12.75" customHeight="1" x14ac:dyDescent="0.2">
      <c r="A4" s="232" t="s">
        <v>632</v>
      </c>
      <c r="B4" s="69"/>
      <c r="C4" s="637"/>
      <c r="D4" s="638"/>
      <c r="E4" s="638"/>
      <c r="F4" s="638"/>
      <c r="G4" s="638"/>
      <c r="H4" s="638"/>
      <c r="I4" s="638"/>
      <c r="J4" s="638"/>
      <c r="K4" s="639"/>
    </row>
    <row r="5" spans="1:11" s="5" customFormat="1" ht="12.75" customHeight="1" x14ac:dyDescent="0.2">
      <c r="A5" s="217" t="s">
        <v>74</v>
      </c>
      <c r="B5" s="132" t="s">
        <v>75</v>
      </c>
      <c r="C5" s="683"/>
      <c r="D5" s="684"/>
      <c r="E5" s="684"/>
      <c r="F5" s="684"/>
      <c r="G5" s="684"/>
      <c r="H5" s="684"/>
      <c r="I5" s="684"/>
      <c r="J5" s="684"/>
      <c r="K5" s="685"/>
    </row>
    <row r="6" spans="1:11" s="5" customFormat="1" ht="12.75" customHeight="1" x14ac:dyDescent="0.2">
      <c r="A6" s="211" t="s">
        <v>76</v>
      </c>
      <c r="B6" s="133" t="s">
        <v>77</v>
      </c>
      <c r="C6" s="244"/>
      <c r="D6" s="244"/>
      <c r="E6" s="244"/>
      <c r="F6" s="244"/>
      <c r="G6" s="244"/>
      <c r="H6" s="244"/>
      <c r="I6" s="245"/>
      <c r="J6" s="246"/>
      <c r="K6" s="247">
        <f>SUM(C6:J6)</f>
        <v>0</v>
      </c>
    </row>
    <row r="7" spans="1:11" s="5" customFormat="1" ht="12.75" customHeight="1" x14ac:dyDescent="0.2">
      <c r="A7" s="211" t="s">
        <v>78</v>
      </c>
      <c r="B7" s="133" t="s">
        <v>79</v>
      </c>
      <c r="C7" s="244"/>
      <c r="D7" s="244"/>
      <c r="E7" s="244"/>
      <c r="F7" s="244"/>
      <c r="G7" s="244"/>
      <c r="H7" s="244"/>
      <c r="I7" s="245"/>
      <c r="J7" s="246"/>
      <c r="K7" s="247">
        <f t="shared" ref="K7:K19" si="0">SUM(C7:J7)</f>
        <v>0</v>
      </c>
    </row>
    <row r="8" spans="1:11" s="5" customFormat="1" ht="12.75" customHeight="1" x14ac:dyDescent="0.2">
      <c r="A8" s="211" t="s">
        <v>80</v>
      </c>
      <c r="B8" s="133" t="s">
        <v>81</v>
      </c>
      <c r="C8" s="244"/>
      <c r="D8" s="244"/>
      <c r="E8" s="244"/>
      <c r="F8" s="244"/>
      <c r="G8" s="244"/>
      <c r="H8" s="244"/>
      <c r="I8" s="245"/>
      <c r="J8" s="246"/>
      <c r="K8" s="247">
        <f t="shared" si="0"/>
        <v>0</v>
      </c>
    </row>
    <row r="9" spans="1:11" s="5" customFormat="1" ht="12.75" customHeight="1" x14ac:dyDescent="0.2">
      <c r="A9" s="211" t="s">
        <v>82</v>
      </c>
      <c r="B9" s="133" t="s">
        <v>83</v>
      </c>
      <c r="C9" s="244"/>
      <c r="D9" s="244"/>
      <c r="E9" s="244"/>
      <c r="F9" s="244"/>
      <c r="G9" s="244"/>
      <c r="H9" s="244"/>
      <c r="I9" s="245"/>
      <c r="J9" s="246"/>
      <c r="K9" s="247">
        <f t="shared" si="0"/>
        <v>0</v>
      </c>
    </row>
    <row r="10" spans="1:11" s="5" customFormat="1" ht="12.75" customHeight="1" x14ac:dyDescent="0.2">
      <c r="A10" s="211" t="s">
        <v>84</v>
      </c>
      <c r="B10" s="133" t="s">
        <v>85</v>
      </c>
      <c r="C10" s="244">
        <v>299</v>
      </c>
      <c r="D10" s="244"/>
      <c r="E10" s="244"/>
      <c r="F10" s="244"/>
      <c r="G10" s="244">
        <v>321</v>
      </c>
      <c r="H10" s="244"/>
      <c r="I10" s="245">
        <v>1</v>
      </c>
      <c r="J10" s="246">
        <v>8</v>
      </c>
      <c r="K10" s="247">
        <f t="shared" si="0"/>
        <v>629</v>
      </c>
    </row>
    <row r="11" spans="1:11" s="5" customFormat="1" ht="12.75" customHeight="1" x14ac:dyDescent="0.2">
      <c r="A11" s="211" t="s">
        <v>86</v>
      </c>
      <c r="B11" s="133" t="s">
        <v>87</v>
      </c>
      <c r="C11" s="244"/>
      <c r="D11" s="244"/>
      <c r="E11" s="244"/>
      <c r="F11" s="244"/>
      <c r="G11" s="244"/>
      <c r="H11" s="244"/>
      <c r="I11" s="245"/>
      <c r="J11" s="246"/>
      <c r="K11" s="247">
        <f t="shared" si="0"/>
        <v>0</v>
      </c>
    </row>
    <row r="12" spans="1:11" s="5" customFormat="1" ht="12.75" customHeight="1" x14ac:dyDescent="0.2">
      <c r="A12" s="211" t="s">
        <v>88</v>
      </c>
      <c r="B12" s="133" t="s">
        <v>89</v>
      </c>
      <c r="C12" s="244"/>
      <c r="D12" s="244"/>
      <c r="E12" s="244"/>
      <c r="F12" s="244"/>
      <c r="G12" s="244"/>
      <c r="H12" s="244"/>
      <c r="I12" s="245"/>
      <c r="J12" s="246"/>
      <c r="K12" s="247">
        <f t="shared" si="0"/>
        <v>0</v>
      </c>
    </row>
    <row r="13" spans="1:11" s="5" customFormat="1" ht="12.75" customHeight="1" x14ac:dyDescent="0.2">
      <c r="A13" s="211" t="s">
        <v>90</v>
      </c>
      <c r="B13" s="133" t="s">
        <v>91</v>
      </c>
      <c r="C13" s="244"/>
      <c r="D13" s="244"/>
      <c r="E13" s="244"/>
      <c r="F13" s="244"/>
      <c r="G13" s="244"/>
      <c r="H13" s="244"/>
      <c r="I13" s="245"/>
      <c r="J13" s="246"/>
      <c r="K13" s="247">
        <f t="shared" si="0"/>
        <v>0</v>
      </c>
    </row>
    <row r="14" spans="1:11" s="5" customFormat="1" ht="12.75" customHeight="1" x14ac:dyDescent="0.2">
      <c r="A14" s="211" t="s">
        <v>92</v>
      </c>
      <c r="B14" s="133" t="s">
        <v>93</v>
      </c>
      <c r="C14" s="244"/>
      <c r="D14" s="244"/>
      <c r="E14" s="244"/>
      <c r="F14" s="244"/>
      <c r="G14" s="244"/>
      <c r="H14" s="244"/>
      <c r="I14" s="245"/>
      <c r="J14" s="246"/>
      <c r="K14" s="247">
        <f t="shared" si="0"/>
        <v>0</v>
      </c>
    </row>
    <row r="15" spans="1:11" s="5" customFormat="1" ht="12.75" customHeight="1" x14ac:dyDescent="0.2">
      <c r="A15" s="211" t="s">
        <v>94</v>
      </c>
      <c r="B15" s="133" t="s">
        <v>95</v>
      </c>
      <c r="C15" s="244"/>
      <c r="D15" s="244"/>
      <c r="E15" s="244"/>
      <c r="F15" s="244"/>
      <c r="G15" s="244"/>
      <c r="H15" s="244"/>
      <c r="I15" s="245"/>
      <c r="J15" s="246"/>
      <c r="K15" s="247">
        <f t="shared" si="0"/>
        <v>0</v>
      </c>
    </row>
    <row r="16" spans="1:11" s="5" customFormat="1" ht="12.75" customHeight="1" x14ac:dyDescent="0.2">
      <c r="A16" s="211" t="s">
        <v>96</v>
      </c>
      <c r="B16" s="133" t="s">
        <v>97</v>
      </c>
      <c r="C16" s="244"/>
      <c r="D16" s="244"/>
      <c r="E16" s="244"/>
      <c r="F16" s="244"/>
      <c r="G16" s="244"/>
      <c r="H16" s="244"/>
      <c r="I16" s="245"/>
      <c r="J16" s="246"/>
      <c r="K16" s="247">
        <f t="shared" si="0"/>
        <v>0</v>
      </c>
    </row>
    <row r="17" spans="1:11" s="5" customFormat="1" ht="12.75" customHeight="1" x14ac:dyDescent="0.2">
      <c r="A17" s="233" t="s">
        <v>642</v>
      </c>
      <c r="B17" s="153" t="s">
        <v>98</v>
      </c>
      <c r="C17" s="248">
        <f>SUM(C6:C16)</f>
        <v>299</v>
      </c>
      <c r="D17" s="248">
        <f t="shared" ref="D17:J17" si="1">SUM(D6:D16)</f>
        <v>0</v>
      </c>
      <c r="E17" s="248">
        <f t="shared" si="1"/>
        <v>0</v>
      </c>
      <c r="F17" s="248">
        <f t="shared" si="1"/>
        <v>0</v>
      </c>
      <c r="G17" s="248">
        <f t="shared" si="1"/>
        <v>321</v>
      </c>
      <c r="H17" s="248">
        <f t="shared" si="1"/>
        <v>0</v>
      </c>
      <c r="I17" s="248">
        <f t="shared" si="1"/>
        <v>1</v>
      </c>
      <c r="J17" s="248">
        <f t="shared" si="1"/>
        <v>8</v>
      </c>
      <c r="K17" s="247">
        <f>SUM(K6:K16)</f>
        <v>629</v>
      </c>
    </row>
    <row r="18" spans="1:11" s="5" customFormat="1" ht="12.75" customHeight="1" x14ac:dyDescent="0.2">
      <c r="A18" s="234" t="s">
        <v>676</v>
      </c>
      <c r="B18" s="239" t="s">
        <v>98</v>
      </c>
      <c r="C18" s="272">
        <v>157</v>
      </c>
      <c r="D18" s="272"/>
      <c r="E18" s="272"/>
      <c r="F18" s="272"/>
      <c r="G18" s="272">
        <v>182</v>
      </c>
      <c r="H18" s="272"/>
      <c r="I18" s="272"/>
      <c r="J18" s="272">
        <v>3</v>
      </c>
      <c r="K18" s="249">
        <f t="shared" si="0"/>
        <v>342</v>
      </c>
    </row>
    <row r="19" spans="1:11" s="5" customFormat="1" ht="12.75" customHeight="1" thickBot="1" x14ac:dyDescent="0.25">
      <c r="A19" s="235" t="s">
        <v>677</v>
      </c>
      <c r="B19" s="239" t="s">
        <v>98</v>
      </c>
      <c r="C19" s="272">
        <v>54</v>
      </c>
      <c r="D19" s="272"/>
      <c r="E19" s="272"/>
      <c r="F19" s="272"/>
      <c r="G19" s="272">
        <v>78</v>
      </c>
      <c r="H19" s="272"/>
      <c r="I19" s="272">
        <v>1</v>
      </c>
      <c r="J19" s="272"/>
      <c r="K19" s="249">
        <f t="shared" si="0"/>
        <v>133</v>
      </c>
    </row>
    <row r="20" spans="1:11" s="5" customFormat="1" ht="12.75" customHeight="1" x14ac:dyDescent="0.2">
      <c r="A20" s="232" t="s">
        <v>634</v>
      </c>
      <c r="B20" s="267"/>
      <c r="C20" s="631"/>
      <c r="D20" s="632"/>
      <c r="E20" s="632"/>
      <c r="F20" s="632"/>
      <c r="G20" s="632"/>
      <c r="H20" s="632"/>
      <c r="I20" s="632"/>
      <c r="J20" s="632"/>
      <c r="K20" s="633"/>
    </row>
    <row r="21" spans="1:11" s="5" customFormat="1" ht="12.75" customHeight="1" x14ac:dyDescent="0.2">
      <c r="A21" s="217" t="s">
        <v>74</v>
      </c>
      <c r="B21" s="132" t="s">
        <v>75</v>
      </c>
      <c r="C21" s="643"/>
      <c r="D21" s="644"/>
      <c r="E21" s="644"/>
      <c r="F21" s="644"/>
      <c r="G21" s="644"/>
      <c r="H21" s="644"/>
      <c r="I21" s="644"/>
      <c r="J21" s="644"/>
      <c r="K21" s="645"/>
    </row>
    <row r="22" spans="1:11" s="5" customFormat="1" ht="12.75" customHeight="1" x14ac:dyDescent="0.2">
      <c r="A22" s="211" t="s">
        <v>76</v>
      </c>
      <c r="B22" s="133" t="s">
        <v>77</v>
      </c>
      <c r="C22" s="244"/>
      <c r="D22" s="244"/>
      <c r="E22" s="244"/>
      <c r="F22" s="244"/>
      <c r="G22" s="244"/>
      <c r="H22" s="244"/>
      <c r="I22" s="245"/>
      <c r="J22" s="246"/>
      <c r="K22" s="247">
        <f>SUM(C22:J22)</f>
        <v>0</v>
      </c>
    </row>
    <row r="23" spans="1:11" s="5" customFormat="1" ht="12.75" customHeight="1" x14ac:dyDescent="0.2">
      <c r="A23" s="211" t="s">
        <v>78</v>
      </c>
      <c r="B23" s="133" t="s">
        <v>79</v>
      </c>
      <c r="C23" s="244"/>
      <c r="D23" s="244"/>
      <c r="E23" s="244"/>
      <c r="F23" s="244"/>
      <c r="G23" s="244"/>
      <c r="H23" s="244"/>
      <c r="I23" s="245"/>
      <c r="J23" s="246"/>
      <c r="K23" s="247">
        <f t="shared" ref="K23:K32" si="2">SUM(C23:J23)</f>
        <v>0</v>
      </c>
    </row>
    <row r="24" spans="1:11" s="5" customFormat="1" ht="12.75" customHeight="1" x14ac:dyDescent="0.2">
      <c r="A24" s="211" t="s">
        <v>80</v>
      </c>
      <c r="B24" s="133" t="s">
        <v>81</v>
      </c>
      <c r="C24" s="244"/>
      <c r="D24" s="244"/>
      <c r="E24" s="244"/>
      <c r="F24" s="244"/>
      <c r="G24" s="244"/>
      <c r="H24" s="244"/>
      <c r="I24" s="245"/>
      <c r="J24" s="246"/>
      <c r="K24" s="247">
        <f t="shared" si="2"/>
        <v>0</v>
      </c>
    </row>
    <row r="25" spans="1:11" s="5" customFormat="1" ht="12.75" customHeight="1" x14ac:dyDescent="0.2">
      <c r="A25" s="211" t="s">
        <v>82</v>
      </c>
      <c r="B25" s="133" t="s">
        <v>83</v>
      </c>
      <c r="C25" s="244">
        <v>116</v>
      </c>
      <c r="D25" s="244"/>
      <c r="E25" s="244"/>
      <c r="F25" s="244"/>
      <c r="G25" s="244">
        <v>68</v>
      </c>
      <c r="H25" s="244"/>
      <c r="I25" s="245"/>
      <c r="J25" s="246">
        <v>1</v>
      </c>
      <c r="K25" s="247">
        <f t="shared" si="2"/>
        <v>185</v>
      </c>
    </row>
    <row r="26" spans="1:11" s="5" customFormat="1" ht="12.75" customHeight="1" x14ac:dyDescent="0.2">
      <c r="A26" s="211" t="s">
        <v>84</v>
      </c>
      <c r="B26" s="133" t="s">
        <v>85</v>
      </c>
      <c r="C26" s="244">
        <v>249</v>
      </c>
      <c r="D26" s="244">
        <v>25</v>
      </c>
      <c r="E26" s="244"/>
      <c r="F26" s="244"/>
      <c r="G26" s="244">
        <v>285</v>
      </c>
      <c r="H26" s="244"/>
      <c r="I26" s="245">
        <v>1</v>
      </c>
      <c r="J26" s="246">
        <v>7</v>
      </c>
      <c r="K26" s="247">
        <f t="shared" si="2"/>
        <v>567</v>
      </c>
    </row>
    <row r="27" spans="1:11" s="5" customFormat="1" ht="12.75" customHeight="1" x14ac:dyDescent="0.2">
      <c r="A27" s="211" t="s">
        <v>86</v>
      </c>
      <c r="B27" s="133" t="s">
        <v>87</v>
      </c>
      <c r="C27" s="244"/>
      <c r="D27" s="244"/>
      <c r="E27" s="244"/>
      <c r="F27" s="244"/>
      <c r="G27" s="244"/>
      <c r="H27" s="244"/>
      <c r="I27" s="245"/>
      <c r="J27" s="246"/>
      <c r="K27" s="247">
        <f t="shared" si="2"/>
        <v>0</v>
      </c>
    </row>
    <row r="28" spans="1:11" s="5" customFormat="1" ht="12.75" customHeight="1" x14ac:dyDescent="0.2">
      <c r="A28" s="211" t="s">
        <v>88</v>
      </c>
      <c r="B28" s="133" t="s">
        <v>89</v>
      </c>
      <c r="C28" s="244"/>
      <c r="D28" s="244"/>
      <c r="E28" s="244"/>
      <c r="F28" s="244"/>
      <c r="G28" s="244"/>
      <c r="H28" s="244"/>
      <c r="I28" s="245"/>
      <c r="J28" s="246"/>
      <c r="K28" s="247">
        <f t="shared" si="2"/>
        <v>0</v>
      </c>
    </row>
    <row r="29" spans="1:11" s="5" customFormat="1" ht="12.75" customHeight="1" x14ac:dyDescent="0.2">
      <c r="A29" s="211" t="s">
        <v>90</v>
      </c>
      <c r="B29" s="133" t="s">
        <v>91</v>
      </c>
      <c r="C29" s="244"/>
      <c r="D29" s="244"/>
      <c r="E29" s="244"/>
      <c r="F29" s="244"/>
      <c r="G29" s="244"/>
      <c r="H29" s="244"/>
      <c r="I29" s="245"/>
      <c r="J29" s="246"/>
      <c r="K29" s="247">
        <f t="shared" si="2"/>
        <v>0</v>
      </c>
    </row>
    <row r="30" spans="1:11" s="5" customFormat="1" ht="12.75" customHeight="1" x14ac:dyDescent="0.2">
      <c r="A30" s="211" t="s">
        <v>92</v>
      </c>
      <c r="B30" s="133" t="s">
        <v>93</v>
      </c>
      <c r="C30" s="244"/>
      <c r="D30" s="244"/>
      <c r="E30" s="244"/>
      <c r="F30" s="244"/>
      <c r="G30" s="244"/>
      <c r="H30" s="244"/>
      <c r="I30" s="245"/>
      <c r="J30" s="246"/>
      <c r="K30" s="247">
        <f t="shared" si="2"/>
        <v>0</v>
      </c>
    </row>
    <row r="31" spans="1:11" s="5" customFormat="1" ht="12.75" customHeight="1" x14ac:dyDescent="0.2">
      <c r="A31" s="211" t="s">
        <v>94</v>
      </c>
      <c r="B31" s="133" t="s">
        <v>95</v>
      </c>
      <c r="C31" s="244"/>
      <c r="D31" s="244"/>
      <c r="E31" s="244"/>
      <c r="F31" s="244"/>
      <c r="G31" s="244"/>
      <c r="H31" s="244"/>
      <c r="I31" s="245"/>
      <c r="J31" s="246"/>
      <c r="K31" s="247">
        <f t="shared" si="2"/>
        <v>0</v>
      </c>
    </row>
    <row r="32" spans="1:11" s="5" customFormat="1" ht="12.75" customHeight="1" x14ac:dyDescent="0.2">
      <c r="A32" s="211" t="s">
        <v>96</v>
      </c>
      <c r="B32" s="133" t="s">
        <v>97</v>
      </c>
      <c r="C32" s="244"/>
      <c r="D32" s="244"/>
      <c r="E32" s="244"/>
      <c r="F32" s="244"/>
      <c r="G32" s="244"/>
      <c r="H32" s="244"/>
      <c r="I32" s="245"/>
      <c r="J32" s="246"/>
      <c r="K32" s="247">
        <f t="shared" si="2"/>
        <v>0</v>
      </c>
    </row>
    <row r="33" spans="1:11" s="5" customFormat="1" ht="12.75" customHeight="1" x14ac:dyDescent="0.2">
      <c r="A33" s="233" t="s">
        <v>643</v>
      </c>
      <c r="B33" s="153" t="s">
        <v>98</v>
      </c>
      <c r="C33" s="248">
        <f>SUM(C22:C32)</f>
        <v>365</v>
      </c>
      <c r="D33" s="248">
        <f t="shared" ref="D33:J33" si="3">SUM(D22:D32)</f>
        <v>25</v>
      </c>
      <c r="E33" s="248">
        <f t="shared" si="3"/>
        <v>0</v>
      </c>
      <c r="F33" s="248">
        <f t="shared" si="3"/>
        <v>0</v>
      </c>
      <c r="G33" s="248">
        <f t="shared" si="3"/>
        <v>353</v>
      </c>
      <c r="H33" s="248">
        <f t="shared" si="3"/>
        <v>0</v>
      </c>
      <c r="I33" s="248">
        <f t="shared" si="3"/>
        <v>1</v>
      </c>
      <c r="J33" s="248">
        <f t="shared" si="3"/>
        <v>8</v>
      </c>
      <c r="K33" s="247">
        <f>SUM(K22:K32)</f>
        <v>752</v>
      </c>
    </row>
    <row r="34" spans="1:11" s="5" customFormat="1" ht="12.75" customHeight="1" x14ac:dyDescent="0.2">
      <c r="A34" s="234" t="s">
        <v>678</v>
      </c>
      <c r="B34" s="239" t="s">
        <v>98</v>
      </c>
      <c r="C34" s="272">
        <v>257</v>
      </c>
      <c r="D34" s="272">
        <v>11</v>
      </c>
      <c r="E34" s="272"/>
      <c r="F34" s="272"/>
      <c r="G34" s="272">
        <v>276</v>
      </c>
      <c r="H34" s="272"/>
      <c r="I34" s="272"/>
      <c r="J34" s="272">
        <v>7</v>
      </c>
      <c r="K34" s="249">
        <f t="shared" ref="K34:K35" si="4">SUM(C34:J34)</f>
        <v>551</v>
      </c>
    </row>
    <row r="35" spans="1:11" s="5" customFormat="1" ht="12.75" customHeight="1" thickBot="1" x14ac:dyDescent="0.25">
      <c r="A35" s="235" t="s">
        <v>679</v>
      </c>
      <c r="B35" s="239" t="s">
        <v>98</v>
      </c>
      <c r="C35" s="272">
        <v>81</v>
      </c>
      <c r="D35" s="272">
        <v>2</v>
      </c>
      <c r="E35" s="272"/>
      <c r="F35" s="272"/>
      <c r="G35" s="272">
        <v>81</v>
      </c>
      <c r="H35" s="272"/>
      <c r="I35" s="272"/>
      <c r="J35" s="272">
        <v>3</v>
      </c>
      <c r="K35" s="249">
        <f t="shared" si="4"/>
        <v>167</v>
      </c>
    </row>
    <row r="36" spans="1:11" s="5" customFormat="1" ht="12.75" customHeight="1" x14ac:dyDescent="0.2">
      <c r="A36" s="232" t="s">
        <v>635</v>
      </c>
      <c r="B36" s="267"/>
      <c r="C36" s="631"/>
      <c r="D36" s="632"/>
      <c r="E36" s="632"/>
      <c r="F36" s="632"/>
      <c r="G36" s="632"/>
      <c r="H36" s="632"/>
      <c r="I36" s="632"/>
      <c r="J36" s="632"/>
      <c r="K36" s="633"/>
    </row>
    <row r="37" spans="1:11" s="5" customFormat="1" ht="12.75" customHeight="1" x14ac:dyDescent="0.2">
      <c r="A37" s="217" t="s">
        <v>74</v>
      </c>
      <c r="B37" s="132" t="s">
        <v>75</v>
      </c>
      <c r="C37" s="643"/>
      <c r="D37" s="644"/>
      <c r="E37" s="644"/>
      <c r="F37" s="644"/>
      <c r="G37" s="644"/>
      <c r="H37" s="644"/>
      <c r="I37" s="644"/>
      <c r="J37" s="644"/>
      <c r="K37" s="645"/>
    </row>
    <row r="38" spans="1:11" s="5" customFormat="1" ht="12.75" customHeight="1" x14ac:dyDescent="0.2">
      <c r="A38" s="211" t="s">
        <v>76</v>
      </c>
      <c r="B38" s="133" t="s">
        <v>77</v>
      </c>
      <c r="C38" s="244"/>
      <c r="D38" s="244"/>
      <c r="E38" s="244"/>
      <c r="F38" s="244"/>
      <c r="G38" s="244"/>
      <c r="H38" s="244"/>
      <c r="I38" s="245"/>
      <c r="J38" s="246"/>
      <c r="K38" s="247">
        <f>SUM(C38:J38)</f>
        <v>0</v>
      </c>
    </row>
    <row r="39" spans="1:11" s="5" customFormat="1" ht="12.75" customHeight="1" x14ac:dyDescent="0.2">
      <c r="A39" s="211" t="s">
        <v>78</v>
      </c>
      <c r="B39" s="133" t="s">
        <v>79</v>
      </c>
      <c r="C39" s="244"/>
      <c r="D39" s="244"/>
      <c r="E39" s="244"/>
      <c r="F39" s="244"/>
      <c r="G39" s="244"/>
      <c r="H39" s="244"/>
      <c r="I39" s="245"/>
      <c r="J39" s="246"/>
      <c r="K39" s="247">
        <f t="shared" ref="K39:K48" si="5">SUM(C39:J39)</f>
        <v>0</v>
      </c>
    </row>
    <row r="40" spans="1:11" s="5" customFormat="1" ht="12.75" customHeight="1" x14ac:dyDescent="0.2">
      <c r="A40" s="211" t="s">
        <v>80</v>
      </c>
      <c r="B40" s="133" t="s">
        <v>81</v>
      </c>
      <c r="C40" s="244"/>
      <c r="D40" s="244"/>
      <c r="E40" s="244"/>
      <c r="F40" s="244"/>
      <c r="G40" s="244"/>
      <c r="H40" s="244"/>
      <c r="I40" s="245"/>
      <c r="J40" s="246"/>
      <c r="K40" s="247">
        <f t="shared" si="5"/>
        <v>0</v>
      </c>
    </row>
    <row r="41" spans="1:11" s="5" customFormat="1" ht="12.75" customHeight="1" x14ac:dyDescent="0.2">
      <c r="A41" s="211" t="s">
        <v>82</v>
      </c>
      <c r="B41" s="133" t="s">
        <v>83</v>
      </c>
      <c r="C41" s="244"/>
      <c r="D41" s="244"/>
      <c r="E41" s="244"/>
      <c r="F41" s="244"/>
      <c r="G41" s="244"/>
      <c r="H41" s="244"/>
      <c r="I41" s="245"/>
      <c r="J41" s="246">
        <v>1</v>
      </c>
      <c r="K41" s="247">
        <f t="shared" si="5"/>
        <v>1</v>
      </c>
    </row>
    <row r="42" spans="1:11" s="5" customFormat="1" ht="12.75" customHeight="1" x14ac:dyDescent="0.2">
      <c r="A42" s="211" t="s">
        <v>84</v>
      </c>
      <c r="B42" s="133" t="s">
        <v>85</v>
      </c>
      <c r="C42" s="244">
        <v>352</v>
      </c>
      <c r="D42" s="244"/>
      <c r="E42" s="244"/>
      <c r="F42" s="244"/>
      <c r="G42" s="244">
        <v>415</v>
      </c>
      <c r="H42" s="244"/>
      <c r="I42" s="245">
        <v>1</v>
      </c>
      <c r="J42" s="246">
        <v>5</v>
      </c>
      <c r="K42" s="247">
        <f t="shared" si="5"/>
        <v>773</v>
      </c>
    </row>
    <row r="43" spans="1:11" s="5" customFormat="1" ht="12.75" customHeight="1" x14ac:dyDescent="0.2">
      <c r="A43" s="211" t="s">
        <v>86</v>
      </c>
      <c r="B43" s="133" t="s">
        <v>87</v>
      </c>
      <c r="C43" s="244"/>
      <c r="D43" s="244"/>
      <c r="E43" s="244"/>
      <c r="F43" s="244"/>
      <c r="G43" s="244"/>
      <c r="H43" s="244"/>
      <c r="I43" s="245"/>
      <c r="J43" s="246"/>
      <c r="K43" s="247">
        <f t="shared" si="5"/>
        <v>0</v>
      </c>
    </row>
    <row r="44" spans="1:11" s="5" customFormat="1" ht="12.75" customHeight="1" x14ac:dyDescent="0.2">
      <c r="A44" s="211" t="s">
        <v>88</v>
      </c>
      <c r="B44" s="133" t="s">
        <v>89</v>
      </c>
      <c r="C44" s="244"/>
      <c r="D44" s="244"/>
      <c r="E44" s="244"/>
      <c r="F44" s="244"/>
      <c r="G44" s="244"/>
      <c r="H44" s="244"/>
      <c r="I44" s="245"/>
      <c r="J44" s="246"/>
      <c r="K44" s="247">
        <f t="shared" si="5"/>
        <v>0</v>
      </c>
    </row>
    <row r="45" spans="1:11" s="5" customFormat="1" ht="12.75" customHeight="1" x14ac:dyDescent="0.2">
      <c r="A45" s="211" t="s">
        <v>90</v>
      </c>
      <c r="B45" s="133" t="s">
        <v>91</v>
      </c>
      <c r="C45" s="244"/>
      <c r="D45" s="244"/>
      <c r="E45" s="244"/>
      <c r="F45" s="244"/>
      <c r="G45" s="244"/>
      <c r="H45" s="244"/>
      <c r="I45" s="245"/>
      <c r="J45" s="246"/>
      <c r="K45" s="247">
        <f t="shared" si="5"/>
        <v>0</v>
      </c>
    </row>
    <row r="46" spans="1:11" s="5" customFormat="1" ht="12.75" customHeight="1" x14ac:dyDescent="0.2">
      <c r="A46" s="211" t="s">
        <v>92</v>
      </c>
      <c r="B46" s="133" t="s">
        <v>93</v>
      </c>
      <c r="C46" s="244"/>
      <c r="D46" s="244"/>
      <c r="E46" s="244"/>
      <c r="F46" s="244"/>
      <c r="G46" s="244"/>
      <c r="H46" s="244"/>
      <c r="I46" s="245"/>
      <c r="J46" s="246"/>
      <c r="K46" s="247">
        <f t="shared" si="5"/>
        <v>0</v>
      </c>
    </row>
    <row r="47" spans="1:11" s="5" customFormat="1" ht="12.75" customHeight="1" x14ac:dyDescent="0.2">
      <c r="A47" s="211" t="s">
        <v>94</v>
      </c>
      <c r="B47" s="133" t="s">
        <v>95</v>
      </c>
      <c r="C47" s="244"/>
      <c r="D47" s="244"/>
      <c r="E47" s="244"/>
      <c r="F47" s="244"/>
      <c r="G47" s="244"/>
      <c r="H47" s="244"/>
      <c r="I47" s="245"/>
      <c r="J47" s="246"/>
      <c r="K47" s="247">
        <f t="shared" si="5"/>
        <v>0</v>
      </c>
    </row>
    <row r="48" spans="1:11" s="5" customFormat="1" ht="12.75" customHeight="1" x14ac:dyDescent="0.2">
      <c r="A48" s="211" t="s">
        <v>96</v>
      </c>
      <c r="B48" s="133" t="s">
        <v>97</v>
      </c>
      <c r="C48" s="244"/>
      <c r="D48" s="244"/>
      <c r="E48" s="244"/>
      <c r="F48" s="244"/>
      <c r="G48" s="244"/>
      <c r="H48" s="244"/>
      <c r="I48" s="245"/>
      <c r="J48" s="246"/>
      <c r="K48" s="247">
        <f t="shared" si="5"/>
        <v>0</v>
      </c>
    </row>
    <row r="49" spans="1:11" s="5" customFormat="1" ht="12.75" customHeight="1" x14ac:dyDescent="0.2">
      <c r="A49" s="233" t="s">
        <v>644</v>
      </c>
      <c r="B49" s="153" t="s">
        <v>98</v>
      </c>
      <c r="C49" s="248">
        <f>SUM(C38:C48)</f>
        <v>352</v>
      </c>
      <c r="D49" s="248">
        <f t="shared" ref="D49:J49" si="6">SUM(D38:D48)</f>
        <v>0</v>
      </c>
      <c r="E49" s="248">
        <f t="shared" si="6"/>
        <v>0</v>
      </c>
      <c r="F49" s="248">
        <f t="shared" si="6"/>
        <v>0</v>
      </c>
      <c r="G49" s="248">
        <f t="shared" si="6"/>
        <v>415</v>
      </c>
      <c r="H49" s="248">
        <f t="shared" si="6"/>
        <v>0</v>
      </c>
      <c r="I49" s="248">
        <f t="shared" si="6"/>
        <v>1</v>
      </c>
      <c r="J49" s="248">
        <f t="shared" si="6"/>
        <v>6</v>
      </c>
      <c r="K49" s="247">
        <f>SUM(K38:K48)</f>
        <v>774</v>
      </c>
    </row>
    <row r="50" spans="1:11" s="5" customFormat="1" ht="12.75" customHeight="1" x14ac:dyDescent="0.2">
      <c r="A50" s="234" t="s">
        <v>680</v>
      </c>
      <c r="B50" s="239" t="s">
        <v>98</v>
      </c>
      <c r="C50" s="272">
        <v>217</v>
      </c>
      <c r="D50" s="272"/>
      <c r="E50" s="272"/>
      <c r="F50" s="272"/>
      <c r="G50" s="272">
        <v>258</v>
      </c>
      <c r="H50" s="272"/>
      <c r="I50" s="272">
        <v>1</v>
      </c>
      <c r="J50" s="272">
        <v>2</v>
      </c>
      <c r="K50" s="249">
        <f t="shared" ref="K50:K51" si="7">SUM(C50:J50)</f>
        <v>478</v>
      </c>
    </row>
    <row r="51" spans="1:11" s="5" customFormat="1" ht="12.75" customHeight="1" thickBot="1" x14ac:dyDescent="0.25">
      <c r="A51" s="235" t="s">
        <v>681</v>
      </c>
      <c r="B51" s="239" t="s">
        <v>98</v>
      </c>
      <c r="C51" s="272">
        <v>103</v>
      </c>
      <c r="D51" s="272"/>
      <c r="E51" s="272"/>
      <c r="F51" s="272"/>
      <c r="G51" s="272">
        <v>112</v>
      </c>
      <c r="H51" s="272"/>
      <c r="I51" s="272"/>
      <c r="J51" s="272">
        <v>2</v>
      </c>
      <c r="K51" s="249">
        <f t="shared" si="7"/>
        <v>217</v>
      </c>
    </row>
    <row r="52" spans="1:11" s="5" customFormat="1" ht="12.75" customHeight="1" x14ac:dyDescent="0.2">
      <c r="A52" s="232" t="s">
        <v>636</v>
      </c>
      <c r="B52" s="267"/>
      <c r="C52" s="631"/>
      <c r="D52" s="632"/>
      <c r="E52" s="632"/>
      <c r="F52" s="632"/>
      <c r="G52" s="632"/>
      <c r="H52" s="632"/>
      <c r="I52" s="632"/>
      <c r="J52" s="632"/>
      <c r="K52" s="633"/>
    </row>
    <row r="53" spans="1:11" s="5" customFormat="1" ht="12.75" customHeight="1" x14ac:dyDescent="0.2">
      <c r="A53" s="217" t="s">
        <v>74</v>
      </c>
      <c r="B53" s="132" t="s">
        <v>75</v>
      </c>
      <c r="C53" s="643"/>
      <c r="D53" s="644"/>
      <c r="E53" s="644"/>
      <c r="F53" s="644"/>
      <c r="G53" s="644"/>
      <c r="H53" s="644"/>
      <c r="I53" s="644"/>
      <c r="J53" s="644"/>
      <c r="K53" s="645"/>
    </row>
    <row r="54" spans="1:11" s="5" customFormat="1" ht="12.75" customHeight="1" x14ac:dyDescent="0.2">
      <c r="A54" s="211" t="s">
        <v>76</v>
      </c>
      <c r="B54" s="133" t="s">
        <v>77</v>
      </c>
      <c r="C54" s="244"/>
      <c r="D54" s="244"/>
      <c r="E54" s="244"/>
      <c r="F54" s="244"/>
      <c r="G54" s="244"/>
      <c r="H54" s="244"/>
      <c r="I54" s="245"/>
      <c r="J54" s="246"/>
      <c r="K54" s="247">
        <f>SUM(C54:J54)</f>
        <v>0</v>
      </c>
    </row>
    <row r="55" spans="1:11" s="5" customFormat="1" ht="12.75" customHeight="1" x14ac:dyDescent="0.2">
      <c r="A55" s="211" t="s">
        <v>78</v>
      </c>
      <c r="B55" s="133" t="s">
        <v>79</v>
      </c>
      <c r="C55" s="244"/>
      <c r="D55" s="244"/>
      <c r="E55" s="244"/>
      <c r="F55" s="244"/>
      <c r="G55" s="244"/>
      <c r="H55" s="244"/>
      <c r="I55" s="245"/>
      <c r="J55" s="246"/>
      <c r="K55" s="247">
        <f t="shared" ref="K55:K64" si="8">SUM(C55:J55)</f>
        <v>0</v>
      </c>
    </row>
    <row r="56" spans="1:11" s="5" customFormat="1" ht="12.75" customHeight="1" x14ac:dyDescent="0.2">
      <c r="A56" s="211" t="s">
        <v>80</v>
      </c>
      <c r="B56" s="133" t="s">
        <v>81</v>
      </c>
      <c r="C56" s="244"/>
      <c r="D56" s="244"/>
      <c r="E56" s="244"/>
      <c r="F56" s="244"/>
      <c r="G56" s="244"/>
      <c r="H56" s="244"/>
      <c r="I56" s="245"/>
      <c r="J56" s="246"/>
      <c r="K56" s="247">
        <f t="shared" si="8"/>
        <v>0</v>
      </c>
    </row>
    <row r="57" spans="1:11" s="5" customFormat="1" ht="12.75" customHeight="1" x14ac:dyDescent="0.2">
      <c r="A57" s="211" t="s">
        <v>82</v>
      </c>
      <c r="B57" s="133" t="s">
        <v>83</v>
      </c>
      <c r="C57" s="244"/>
      <c r="D57" s="244"/>
      <c r="E57" s="244"/>
      <c r="F57" s="244"/>
      <c r="G57" s="244"/>
      <c r="H57" s="244"/>
      <c r="I57" s="245"/>
      <c r="J57" s="246"/>
      <c r="K57" s="247">
        <f t="shared" si="8"/>
        <v>0</v>
      </c>
    </row>
    <row r="58" spans="1:11" s="5" customFormat="1" ht="12.75" customHeight="1" x14ac:dyDescent="0.2">
      <c r="A58" s="211" t="s">
        <v>84</v>
      </c>
      <c r="B58" s="133" t="s">
        <v>85</v>
      </c>
      <c r="C58" s="244"/>
      <c r="D58" s="244"/>
      <c r="E58" s="244"/>
      <c r="F58" s="244"/>
      <c r="G58" s="244"/>
      <c r="H58" s="244"/>
      <c r="I58" s="245"/>
      <c r="J58" s="246"/>
      <c r="K58" s="247">
        <f t="shared" si="8"/>
        <v>0</v>
      </c>
    </row>
    <row r="59" spans="1:11" s="5" customFormat="1" ht="12.75" customHeight="1" x14ac:dyDescent="0.2">
      <c r="A59" s="211" t="s">
        <v>86</v>
      </c>
      <c r="B59" s="133" t="s">
        <v>87</v>
      </c>
      <c r="C59" s="244">
        <v>57</v>
      </c>
      <c r="D59" s="244"/>
      <c r="E59" s="244"/>
      <c r="F59" s="244"/>
      <c r="G59" s="244">
        <v>58</v>
      </c>
      <c r="H59" s="244"/>
      <c r="I59" s="245"/>
      <c r="J59" s="246">
        <v>5</v>
      </c>
      <c r="K59" s="247">
        <f t="shared" si="8"/>
        <v>120</v>
      </c>
    </row>
    <row r="60" spans="1:11" s="5" customFormat="1" ht="12.75" customHeight="1" x14ac:dyDescent="0.2">
      <c r="A60" s="211" t="s">
        <v>88</v>
      </c>
      <c r="B60" s="133" t="s">
        <v>89</v>
      </c>
      <c r="C60" s="244">
        <v>218</v>
      </c>
      <c r="D60" s="244"/>
      <c r="E60" s="244"/>
      <c r="F60" s="244"/>
      <c r="G60" s="244">
        <v>177</v>
      </c>
      <c r="H60" s="244">
        <v>25</v>
      </c>
      <c r="I60" s="245"/>
      <c r="J60" s="246">
        <v>4</v>
      </c>
      <c r="K60" s="247">
        <f t="shared" si="8"/>
        <v>424</v>
      </c>
    </row>
    <row r="61" spans="1:11" s="5" customFormat="1" ht="12.75" customHeight="1" x14ac:dyDescent="0.2">
      <c r="A61" s="211" t="s">
        <v>90</v>
      </c>
      <c r="B61" s="133" t="s">
        <v>91</v>
      </c>
      <c r="C61" s="244"/>
      <c r="D61" s="244"/>
      <c r="E61" s="244"/>
      <c r="F61" s="244"/>
      <c r="G61" s="244"/>
      <c r="H61" s="244"/>
      <c r="I61" s="245"/>
      <c r="J61" s="246"/>
      <c r="K61" s="247">
        <f t="shared" si="8"/>
        <v>0</v>
      </c>
    </row>
    <row r="62" spans="1:11" s="5" customFormat="1" ht="12.75" customHeight="1" x14ac:dyDescent="0.2">
      <c r="A62" s="211" t="s">
        <v>92</v>
      </c>
      <c r="B62" s="133" t="s">
        <v>93</v>
      </c>
      <c r="C62" s="244"/>
      <c r="D62" s="244"/>
      <c r="E62" s="244"/>
      <c r="F62" s="244"/>
      <c r="G62" s="244"/>
      <c r="H62" s="244"/>
      <c r="I62" s="245"/>
      <c r="J62" s="246"/>
      <c r="K62" s="247">
        <f t="shared" si="8"/>
        <v>0</v>
      </c>
    </row>
    <row r="63" spans="1:11" s="5" customFormat="1" ht="12.75" customHeight="1" x14ac:dyDescent="0.2">
      <c r="A63" s="211" t="s">
        <v>94</v>
      </c>
      <c r="B63" s="133" t="s">
        <v>95</v>
      </c>
      <c r="C63" s="244"/>
      <c r="D63" s="244"/>
      <c r="E63" s="244"/>
      <c r="F63" s="244"/>
      <c r="G63" s="244"/>
      <c r="H63" s="244"/>
      <c r="I63" s="245"/>
      <c r="J63" s="246"/>
      <c r="K63" s="247">
        <f t="shared" si="8"/>
        <v>0</v>
      </c>
    </row>
    <row r="64" spans="1:11" s="5" customFormat="1" ht="12.75" customHeight="1" x14ac:dyDescent="0.2">
      <c r="A64" s="211" t="s">
        <v>96</v>
      </c>
      <c r="B64" s="133" t="s">
        <v>97</v>
      </c>
      <c r="C64" s="244"/>
      <c r="D64" s="244"/>
      <c r="E64" s="244"/>
      <c r="F64" s="244"/>
      <c r="G64" s="244"/>
      <c r="H64" s="244"/>
      <c r="I64" s="245"/>
      <c r="J64" s="246"/>
      <c r="K64" s="247">
        <f t="shared" si="8"/>
        <v>0</v>
      </c>
    </row>
    <row r="65" spans="1:11" s="5" customFormat="1" ht="12.75" customHeight="1" x14ac:dyDescent="0.2">
      <c r="A65" s="233" t="s">
        <v>645</v>
      </c>
      <c r="B65" s="153" t="s">
        <v>98</v>
      </c>
      <c r="C65" s="248">
        <f>SUM(C54:C64)</f>
        <v>275</v>
      </c>
      <c r="D65" s="248">
        <f t="shared" ref="D65:J65" si="9">SUM(D54:D64)</f>
        <v>0</v>
      </c>
      <c r="E65" s="248">
        <f t="shared" si="9"/>
        <v>0</v>
      </c>
      <c r="F65" s="248">
        <f t="shared" si="9"/>
        <v>0</v>
      </c>
      <c r="G65" s="248">
        <f t="shared" si="9"/>
        <v>235</v>
      </c>
      <c r="H65" s="248">
        <f t="shared" si="9"/>
        <v>25</v>
      </c>
      <c r="I65" s="248">
        <f t="shared" si="9"/>
        <v>0</v>
      </c>
      <c r="J65" s="248">
        <f t="shared" si="9"/>
        <v>9</v>
      </c>
      <c r="K65" s="247">
        <f>SUM(K54:K64)</f>
        <v>544</v>
      </c>
    </row>
    <row r="66" spans="1:11" s="5" customFormat="1" ht="12.75" customHeight="1" x14ac:dyDescent="0.2">
      <c r="A66" s="234" t="s">
        <v>682</v>
      </c>
      <c r="B66" s="239" t="s">
        <v>98</v>
      </c>
      <c r="C66" s="272">
        <v>111</v>
      </c>
      <c r="D66" s="272"/>
      <c r="E66" s="272"/>
      <c r="F66" s="272"/>
      <c r="G66" s="272">
        <v>74</v>
      </c>
      <c r="H66" s="272">
        <v>11</v>
      </c>
      <c r="I66" s="272"/>
      <c r="J66" s="272">
        <v>5</v>
      </c>
      <c r="K66" s="249">
        <f t="shared" ref="K66:K67" si="10">SUM(C66:J66)</f>
        <v>201</v>
      </c>
    </row>
    <row r="67" spans="1:11" s="5" customFormat="1" ht="12.75" customHeight="1" thickBot="1" x14ac:dyDescent="0.25">
      <c r="A67" s="235" t="s">
        <v>683</v>
      </c>
      <c r="B67" s="239" t="s">
        <v>98</v>
      </c>
      <c r="C67" s="272">
        <v>58</v>
      </c>
      <c r="D67" s="272"/>
      <c r="E67" s="272"/>
      <c r="F67" s="272"/>
      <c r="G67" s="272">
        <v>65</v>
      </c>
      <c r="H67" s="272">
        <v>10</v>
      </c>
      <c r="I67" s="272"/>
      <c r="J67" s="272">
        <v>2</v>
      </c>
      <c r="K67" s="249">
        <f t="shared" si="10"/>
        <v>135</v>
      </c>
    </row>
    <row r="68" spans="1:11" s="5" customFormat="1" ht="12.75" customHeight="1" x14ac:dyDescent="0.2">
      <c r="A68" s="232" t="s">
        <v>637</v>
      </c>
      <c r="B68" s="267"/>
      <c r="C68" s="631"/>
      <c r="D68" s="632"/>
      <c r="E68" s="632"/>
      <c r="F68" s="632"/>
      <c r="G68" s="632"/>
      <c r="H68" s="632"/>
      <c r="I68" s="632"/>
      <c r="J68" s="632"/>
      <c r="K68" s="633"/>
    </row>
    <row r="69" spans="1:11" s="5" customFormat="1" ht="12.75" customHeight="1" x14ac:dyDescent="0.2">
      <c r="A69" s="217" t="s">
        <v>74</v>
      </c>
      <c r="B69" s="132" t="s">
        <v>75</v>
      </c>
      <c r="C69" s="643"/>
      <c r="D69" s="644"/>
      <c r="E69" s="644"/>
      <c r="F69" s="644"/>
      <c r="G69" s="644"/>
      <c r="H69" s="644"/>
      <c r="I69" s="644"/>
      <c r="J69" s="644"/>
      <c r="K69" s="645"/>
    </row>
    <row r="70" spans="1:11" s="5" customFormat="1" ht="12.75" customHeight="1" x14ac:dyDescent="0.2">
      <c r="A70" s="211" t="s">
        <v>76</v>
      </c>
      <c r="B70" s="133" t="s">
        <v>77</v>
      </c>
      <c r="C70" s="244"/>
      <c r="D70" s="244"/>
      <c r="E70" s="244"/>
      <c r="F70" s="244"/>
      <c r="G70" s="244"/>
      <c r="H70" s="244"/>
      <c r="I70" s="245"/>
      <c r="J70" s="246"/>
      <c r="K70" s="247">
        <f>SUM(C70:J70)</f>
        <v>0</v>
      </c>
    </row>
    <row r="71" spans="1:11" s="5" customFormat="1" ht="12.75" customHeight="1" x14ac:dyDescent="0.2">
      <c r="A71" s="211" t="s">
        <v>78</v>
      </c>
      <c r="B71" s="133" t="s">
        <v>79</v>
      </c>
      <c r="C71" s="244"/>
      <c r="D71" s="244"/>
      <c r="E71" s="244"/>
      <c r="F71" s="244"/>
      <c r="G71" s="244"/>
      <c r="H71" s="244"/>
      <c r="I71" s="245"/>
      <c r="J71" s="246"/>
      <c r="K71" s="247">
        <f t="shared" ref="K71:K80" si="11">SUM(C71:J71)</f>
        <v>0</v>
      </c>
    </row>
    <row r="72" spans="1:11" s="5" customFormat="1" ht="12.75" customHeight="1" x14ac:dyDescent="0.2">
      <c r="A72" s="211" t="s">
        <v>80</v>
      </c>
      <c r="B72" s="133" t="s">
        <v>81</v>
      </c>
      <c r="C72" s="244"/>
      <c r="D72" s="244"/>
      <c r="E72" s="244"/>
      <c r="F72" s="244"/>
      <c r="G72" s="244"/>
      <c r="H72" s="244"/>
      <c r="I72" s="245"/>
      <c r="J72" s="246"/>
      <c r="K72" s="247">
        <f t="shared" si="11"/>
        <v>0</v>
      </c>
    </row>
    <row r="73" spans="1:11" s="5" customFormat="1" ht="12.75" customHeight="1" x14ac:dyDescent="0.2">
      <c r="A73" s="211" t="s">
        <v>82</v>
      </c>
      <c r="B73" s="133" t="s">
        <v>83</v>
      </c>
      <c r="C73" s="244">
        <v>155</v>
      </c>
      <c r="D73" s="244"/>
      <c r="E73" s="244"/>
      <c r="F73" s="244"/>
      <c r="G73" s="244">
        <v>110</v>
      </c>
      <c r="H73" s="244"/>
      <c r="I73" s="245"/>
      <c r="J73" s="246">
        <v>3</v>
      </c>
      <c r="K73" s="247">
        <f t="shared" si="11"/>
        <v>268</v>
      </c>
    </row>
    <row r="74" spans="1:11" s="5" customFormat="1" ht="12.75" customHeight="1" x14ac:dyDescent="0.2">
      <c r="A74" s="211" t="s">
        <v>84</v>
      </c>
      <c r="B74" s="133" t="s">
        <v>85</v>
      </c>
      <c r="C74" s="244"/>
      <c r="D74" s="244"/>
      <c r="E74" s="244"/>
      <c r="F74" s="244"/>
      <c r="G74" s="244"/>
      <c r="H74" s="244"/>
      <c r="I74" s="245"/>
      <c r="J74" s="246"/>
      <c r="K74" s="247">
        <f t="shared" si="11"/>
        <v>0</v>
      </c>
    </row>
    <row r="75" spans="1:11" s="5" customFormat="1" ht="12.75" customHeight="1" x14ac:dyDescent="0.2">
      <c r="A75" s="211" t="s">
        <v>86</v>
      </c>
      <c r="B75" s="133" t="s">
        <v>87</v>
      </c>
      <c r="C75" s="244"/>
      <c r="D75" s="244"/>
      <c r="E75" s="244"/>
      <c r="F75" s="244"/>
      <c r="G75" s="244"/>
      <c r="H75" s="244"/>
      <c r="I75" s="245"/>
      <c r="J75" s="246"/>
      <c r="K75" s="247">
        <f t="shared" si="11"/>
        <v>0</v>
      </c>
    </row>
    <row r="76" spans="1:11" s="5" customFormat="1" ht="12.75" customHeight="1" x14ac:dyDescent="0.2">
      <c r="A76" s="211" t="s">
        <v>88</v>
      </c>
      <c r="B76" s="133" t="s">
        <v>89</v>
      </c>
      <c r="C76" s="244"/>
      <c r="D76" s="244"/>
      <c r="E76" s="244"/>
      <c r="F76" s="244"/>
      <c r="G76" s="244"/>
      <c r="H76" s="244"/>
      <c r="I76" s="245"/>
      <c r="J76" s="246"/>
      <c r="K76" s="247">
        <f t="shared" si="11"/>
        <v>0</v>
      </c>
    </row>
    <row r="77" spans="1:11" s="5" customFormat="1" ht="12.75" customHeight="1" x14ac:dyDescent="0.2">
      <c r="A77" s="211" t="s">
        <v>90</v>
      </c>
      <c r="B77" s="133" t="s">
        <v>91</v>
      </c>
      <c r="C77" s="244"/>
      <c r="D77" s="244"/>
      <c r="E77" s="244"/>
      <c r="F77" s="244"/>
      <c r="G77" s="244"/>
      <c r="H77" s="244"/>
      <c r="I77" s="245"/>
      <c r="J77" s="246"/>
      <c r="K77" s="247">
        <f t="shared" si="11"/>
        <v>0</v>
      </c>
    </row>
    <row r="78" spans="1:11" s="5" customFormat="1" ht="12.75" customHeight="1" x14ac:dyDescent="0.2">
      <c r="A78" s="211" t="s">
        <v>92</v>
      </c>
      <c r="B78" s="133" t="s">
        <v>93</v>
      </c>
      <c r="C78" s="244"/>
      <c r="D78" s="244"/>
      <c r="E78" s="244"/>
      <c r="F78" s="244"/>
      <c r="G78" s="244"/>
      <c r="H78" s="244"/>
      <c r="I78" s="245"/>
      <c r="J78" s="246"/>
      <c r="K78" s="247">
        <f t="shared" si="11"/>
        <v>0</v>
      </c>
    </row>
    <row r="79" spans="1:11" s="5" customFormat="1" ht="12.75" customHeight="1" x14ac:dyDescent="0.2">
      <c r="A79" s="211" t="s">
        <v>94</v>
      </c>
      <c r="B79" s="133" t="s">
        <v>95</v>
      </c>
      <c r="C79" s="244"/>
      <c r="D79" s="244"/>
      <c r="E79" s="244"/>
      <c r="F79" s="244"/>
      <c r="G79" s="244"/>
      <c r="H79" s="244"/>
      <c r="I79" s="245"/>
      <c r="J79" s="246"/>
      <c r="K79" s="247">
        <f t="shared" si="11"/>
        <v>0</v>
      </c>
    </row>
    <row r="80" spans="1:11" s="5" customFormat="1" ht="12.75" customHeight="1" x14ac:dyDescent="0.2">
      <c r="A80" s="211" t="s">
        <v>96</v>
      </c>
      <c r="B80" s="133" t="s">
        <v>97</v>
      </c>
      <c r="C80" s="244"/>
      <c r="D80" s="244"/>
      <c r="E80" s="244"/>
      <c r="F80" s="244"/>
      <c r="G80" s="244"/>
      <c r="H80" s="244"/>
      <c r="I80" s="245"/>
      <c r="J80" s="246"/>
      <c r="K80" s="247">
        <f t="shared" si="11"/>
        <v>0</v>
      </c>
    </row>
    <row r="81" spans="1:11" s="5" customFormat="1" ht="12.75" customHeight="1" x14ac:dyDescent="0.2">
      <c r="A81" s="233" t="s">
        <v>646</v>
      </c>
      <c r="B81" s="153" t="s">
        <v>98</v>
      </c>
      <c r="C81" s="248">
        <f>SUM(C70:C80)</f>
        <v>155</v>
      </c>
      <c r="D81" s="248">
        <f t="shared" ref="D81:J81" si="12">SUM(D70:D80)</f>
        <v>0</v>
      </c>
      <c r="E81" s="248">
        <f t="shared" si="12"/>
        <v>0</v>
      </c>
      <c r="F81" s="248">
        <f t="shared" si="12"/>
        <v>0</v>
      </c>
      <c r="G81" s="248">
        <f t="shared" si="12"/>
        <v>110</v>
      </c>
      <c r="H81" s="248">
        <f t="shared" si="12"/>
        <v>0</v>
      </c>
      <c r="I81" s="248">
        <f t="shared" si="12"/>
        <v>0</v>
      </c>
      <c r="J81" s="248">
        <f t="shared" si="12"/>
        <v>3</v>
      </c>
      <c r="K81" s="247">
        <f>SUM(K70:K80)</f>
        <v>268</v>
      </c>
    </row>
    <row r="82" spans="1:11" s="5" customFormat="1" ht="12.75" customHeight="1" x14ac:dyDescent="0.2">
      <c r="A82" s="234" t="s">
        <v>684</v>
      </c>
      <c r="B82" s="239" t="s">
        <v>98</v>
      </c>
      <c r="C82" s="272">
        <v>71</v>
      </c>
      <c r="D82" s="272"/>
      <c r="E82" s="272"/>
      <c r="F82" s="272"/>
      <c r="G82" s="272">
        <v>47</v>
      </c>
      <c r="H82" s="272"/>
      <c r="I82" s="272"/>
      <c r="J82" s="272">
        <v>1</v>
      </c>
      <c r="K82" s="249">
        <f t="shared" ref="K82:K83" si="13">SUM(C82:J82)</f>
        <v>119</v>
      </c>
    </row>
    <row r="83" spans="1:11" s="5" customFormat="1" ht="12.75" customHeight="1" thickBot="1" x14ac:dyDescent="0.25">
      <c r="A83" s="235" t="s">
        <v>685</v>
      </c>
      <c r="B83" s="240" t="s">
        <v>98</v>
      </c>
      <c r="C83" s="273">
        <v>16</v>
      </c>
      <c r="D83" s="273"/>
      <c r="E83" s="273"/>
      <c r="F83" s="273"/>
      <c r="G83" s="273">
        <v>5</v>
      </c>
      <c r="H83" s="273"/>
      <c r="I83" s="273"/>
      <c r="J83" s="273"/>
      <c r="K83" s="251">
        <f t="shared" si="13"/>
        <v>21</v>
      </c>
    </row>
    <row r="84" spans="1:11" s="5" customFormat="1" ht="12.75" customHeight="1" x14ac:dyDescent="0.2">
      <c r="A84" s="225" t="s">
        <v>638</v>
      </c>
      <c r="B84" s="135"/>
      <c r="C84" s="643"/>
      <c r="D84" s="644"/>
      <c r="E84" s="644"/>
      <c r="F84" s="644"/>
      <c r="G84" s="644"/>
      <c r="H84" s="644"/>
      <c r="I84" s="644"/>
      <c r="J84" s="644"/>
      <c r="K84" s="645"/>
    </row>
    <row r="85" spans="1:11" s="5" customFormat="1" ht="12.75" customHeight="1" x14ac:dyDescent="0.2">
      <c r="A85" s="217" t="s">
        <v>74</v>
      </c>
      <c r="B85" s="132" t="s">
        <v>75</v>
      </c>
      <c r="C85" s="269"/>
      <c r="D85" s="270"/>
      <c r="E85" s="270"/>
      <c r="F85" s="270"/>
      <c r="G85" s="270"/>
      <c r="H85" s="270"/>
      <c r="I85" s="270"/>
      <c r="J85" s="270"/>
      <c r="K85" s="271"/>
    </row>
    <row r="86" spans="1:11" s="5" customFormat="1" ht="12.75" customHeight="1" x14ac:dyDescent="0.2">
      <c r="A86" s="211" t="s">
        <v>76</v>
      </c>
      <c r="B86" s="133" t="s">
        <v>77</v>
      </c>
      <c r="C86" s="244"/>
      <c r="D86" s="244"/>
      <c r="E86" s="244"/>
      <c r="F86" s="244"/>
      <c r="G86" s="244"/>
      <c r="H86" s="244"/>
      <c r="I86" s="245"/>
      <c r="J86" s="246"/>
      <c r="K86" s="247">
        <f>SUM(C86:J86)</f>
        <v>0</v>
      </c>
    </row>
    <row r="87" spans="1:11" s="5" customFormat="1" ht="12.75" customHeight="1" x14ac:dyDescent="0.2">
      <c r="A87" s="211" t="s">
        <v>78</v>
      </c>
      <c r="B87" s="133" t="s">
        <v>79</v>
      </c>
      <c r="C87" s="244"/>
      <c r="D87" s="244"/>
      <c r="E87" s="244"/>
      <c r="F87" s="244"/>
      <c r="G87" s="244"/>
      <c r="H87" s="244"/>
      <c r="I87" s="245"/>
      <c r="J87" s="246"/>
      <c r="K87" s="247">
        <f t="shared" ref="K87:K96" si="14">SUM(C87:J87)</f>
        <v>0</v>
      </c>
    </row>
    <row r="88" spans="1:11" s="5" customFormat="1" ht="12.75" customHeight="1" x14ac:dyDescent="0.2">
      <c r="A88" s="211" t="s">
        <v>80</v>
      </c>
      <c r="B88" s="133" t="s">
        <v>81</v>
      </c>
      <c r="C88" s="244"/>
      <c r="D88" s="244"/>
      <c r="E88" s="244"/>
      <c r="F88" s="244"/>
      <c r="G88" s="244"/>
      <c r="H88" s="244"/>
      <c r="I88" s="245"/>
      <c r="J88" s="246"/>
      <c r="K88" s="247">
        <f t="shared" si="14"/>
        <v>0</v>
      </c>
    </row>
    <row r="89" spans="1:11" s="5" customFormat="1" ht="12.75" customHeight="1" x14ac:dyDescent="0.2">
      <c r="A89" s="211" t="s">
        <v>82</v>
      </c>
      <c r="B89" s="133" t="s">
        <v>83</v>
      </c>
      <c r="C89" s="244"/>
      <c r="D89" s="244"/>
      <c r="E89" s="244"/>
      <c r="F89" s="244"/>
      <c r="G89" s="244"/>
      <c r="H89" s="244"/>
      <c r="I89" s="245"/>
      <c r="J89" s="246"/>
      <c r="K89" s="247">
        <f t="shared" si="14"/>
        <v>0</v>
      </c>
    </row>
    <row r="90" spans="1:11" s="5" customFormat="1" ht="12.75" customHeight="1" x14ac:dyDescent="0.2">
      <c r="A90" s="211" t="s">
        <v>84</v>
      </c>
      <c r="B90" s="133" t="s">
        <v>85</v>
      </c>
      <c r="C90" s="244">
        <v>62</v>
      </c>
      <c r="D90" s="244">
        <v>18</v>
      </c>
      <c r="E90" s="244"/>
      <c r="F90" s="244"/>
      <c r="G90" s="244">
        <v>47</v>
      </c>
      <c r="H90" s="244">
        <v>113</v>
      </c>
      <c r="I90" s="245"/>
      <c r="J90" s="246">
        <v>1</v>
      </c>
      <c r="K90" s="247">
        <f t="shared" si="14"/>
        <v>241</v>
      </c>
    </row>
    <row r="91" spans="1:11" s="5" customFormat="1" ht="12.75" customHeight="1" x14ac:dyDescent="0.2">
      <c r="A91" s="211" t="s">
        <v>86</v>
      </c>
      <c r="B91" s="133" t="s">
        <v>87</v>
      </c>
      <c r="C91" s="244"/>
      <c r="D91" s="244"/>
      <c r="E91" s="244"/>
      <c r="F91" s="244"/>
      <c r="G91" s="244"/>
      <c r="H91" s="244"/>
      <c r="I91" s="245"/>
      <c r="J91" s="246"/>
      <c r="K91" s="247">
        <f t="shared" si="14"/>
        <v>0</v>
      </c>
    </row>
    <row r="92" spans="1:11" s="5" customFormat="1" ht="12.75" customHeight="1" x14ac:dyDescent="0.2">
      <c r="A92" s="211" t="s">
        <v>88</v>
      </c>
      <c r="B92" s="133" t="s">
        <v>89</v>
      </c>
      <c r="C92" s="244"/>
      <c r="D92" s="244"/>
      <c r="E92" s="244"/>
      <c r="F92" s="244"/>
      <c r="G92" s="244"/>
      <c r="H92" s="244"/>
      <c r="I92" s="245"/>
      <c r="J92" s="246"/>
      <c r="K92" s="247">
        <f t="shared" si="14"/>
        <v>0</v>
      </c>
    </row>
    <row r="93" spans="1:11" s="5" customFormat="1" ht="12.75" customHeight="1" x14ac:dyDescent="0.2">
      <c r="A93" s="211" t="s">
        <v>90</v>
      </c>
      <c r="B93" s="133" t="s">
        <v>91</v>
      </c>
      <c r="C93" s="244"/>
      <c r="D93" s="244"/>
      <c r="E93" s="244"/>
      <c r="F93" s="244"/>
      <c r="G93" s="244"/>
      <c r="H93" s="244"/>
      <c r="I93" s="245"/>
      <c r="J93" s="246"/>
      <c r="K93" s="247">
        <f t="shared" si="14"/>
        <v>0</v>
      </c>
    </row>
    <row r="94" spans="1:11" s="5" customFormat="1" ht="12.75" customHeight="1" x14ac:dyDescent="0.2">
      <c r="A94" s="211" t="s">
        <v>92</v>
      </c>
      <c r="B94" s="133" t="s">
        <v>93</v>
      </c>
      <c r="C94" s="244"/>
      <c r="D94" s="244"/>
      <c r="E94" s="244"/>
      <c r="F94" s="244"/>
      <c r="G94" s="244"/>
      <c r="H94" s="244"/>
      <c r="I94" s="245"/>
      <c r="J94" s="246"/>
      <c r="K94" s="247">
        <f t="shared" si="14"/>
        <v>0</v>
      </c>
    </row>
    <row r="95" spans="1:11" s="5" customFormat="1" ht="12.75" customHeight="1" x14ac:dyDescent="0.2">
      <c r="A95" s="211" t="s">
        <v>94</v>
      </c>
      <c r="B95" s="133" t="s">
        <v>95</v>
      </c>
      <c r="C95" s="244"/>
      <c r="D95" s="244"/>
      <c r="E95" s="244"/>
      <c r="F95" s="244"/>
      <c r="G95" s="244"/>
      <c r="H95" s="244"/>
      <c r="I95" s="245"/>
      <c r="J95" s="246"/>
      <c r="K95" s="258">
        <f t="shared" si="14"/>
        <v>0</v>
      </c>
    </row>
    <row r="96" spans="1:11" s="5" customFormat="1" ht="12.75" customHeight="1" x14ac:dyDescent="0.2">
      <c r="A96" s="211" t="s">
        <v>96</v>
      </c>
      <c r="B96" s="133" t="s">
        <v>97</v>
      </c>
      <c r="C96" s="244"/>
      <c r="D96" s="244"/>
      <c r="E96" s="244"/>
      <c r="F96" s="244"/>
      <c r="G96" s="244"/>
      <c r="H96" s="244"/>
      <c r="I96" s="245"/>
      <c r="J96" s="246"/>
      <c r="K96" s="258">
        <f t="shared" si="14"/>
        <v>0</v>
      </c>
    </row>
    <row r="97" spans="1:11" s="5" customFormat="1" ht="12.75" customHeight="1" x14ac:dyDescent="0.2">
      <c r="A97" s="233" t="s">
        <v>647</v>
      </c>
      <c r="B97" s="153" t="s">
        <v>98</v>
      </c>
      <c r="C97" s="248">
        <f>SUM(C86:C96)</f>
        <v>62</v>
      </c>
      <c r="D97" s="248">
        <f t="shared" ref="D97:J97" si="15">SUM(D86:D96)</f>
        <v>18</v>
      </c>
      <c r="E97" s="248">
        <f t="shared" si="15"/>
        <v>0</v>
      </c>
      <c r="F97" s="248">
        <f t="shared" si="15"/>
        <v>0</v>
      </c>
      <c r="G97" s="248">
        <f t="shared" si="15"/>
        <v>47</v>
      </c>
      <c r="H97" s="248">
        <f t="shared" si="15"/>
        <v>113</v>
      </c>
      <c r="I97" s="248">
        <f t="shared" si="15"/>
        <v>0</v>
      </c>
      <c r="J97" s="248">
        <f t="shared" si="15"/>
        <v>1</v>
      </c>
      <c r="K97" s="258">
        <f>SUM(K86:K96)</f>
        <v>241</v>
      </c>
    </row>
    <row r="98" spans="1:11" s="5" customFormat="1" ht="12.75" customHeight="1" x14ac:dyDescent="0.2">
      <c r="A98" s="234" t="s">
        <v>686</v>
      </c>
      <c r="B98" s="239" t="s">
        <v>98</v>
      </c>
      <c r="C98" s="272">
        <v>45</v>
      </c>
      <c r="D98" s="272">
        <v>7</v>
      </c>
      <c r="E98" s="272"/>
      <c r="F98" s="272"/>
      <c r="G98" s="272">
        <v>36</v>
      </c>
      <c r="H98" s="272">
        <v>75</v>
      </c>
      <c r="I98" s="272"/>
      <c r="J98" s="272">
        <v>1</v>
      </c>
      <c r="K98" s="247">
        <f t="shared" ref="K98:K99" si="16">SUM(C98:J98)</f>
        <v>164</v>
      </c>
    </row>
    <row r="99" spans="1:11" s="5" customFormat="1" ht="12.75" customHeight="1" thickBot="1" x14ac:dyDescent="0.25">
      <c r="A99" s="235" t="s">
        <v>687</v>
      </c>
      <c r="B99" s="240" t="s">
        <v>98</v>
      </c>
      <c r="C99" s="273">
        <v>11</v>
      </c>
      <c r="D99" s="273">
        <v>3</v>
      </c>
      <c r="E99" s="273"/>
      <c r="F99" s="273"/>
      <c r="G99" s="273">
        <v>7</v>
      </c>
      <c r="H99" s="273">
        <v>11</v>
      </c>
      <c r="I99" s="273"/>
      <c r="J99" s="273"/>
      <c r="K99" s="230">
        <f t="shared" si="16"/>
        <v>32</v>
      </c>
    </row>
    <row r="100" spans="1:11" s="5" customFormat="1" ht="12.75" customHeight="1" x14ac:dyDescent="0.2">
      <c r="A100" s="225" t="s">
        <v>640</v>
      </c>
      <c r="B100" s="135"/>
      <c r="C100" s="643"/>
      <c r="D100" s="644"/>
      <c r="E100" s="644"/>
      <c r="F100" s="644"/>
      <c r="G100" s="644"/>
      <c r="H100" s="644"/>
      <c r="I100" s="644"/>
      <c r="J100" s="644"/>
      <c r="K100" s="645"/>
    </row>
    <row r="101" spans="1:11" s="2" customFormat="1" ht="12.75" customHeight="1" x14ac:dyDescent="0.2">
      <c r="A101" s="217" t="s">
        <v>74</v>
      </c>
      <c r="B101" s="132" t="s">
        <v>75</v>
      </c>
      <c r="C101" s="269"/>
      <c r="D101" s="270"/>
      <c r="E101" s="270"/>
      <c r="F101" s="270"/>
      <c r="G101" s="270"/>
      <c r="H101" s="270"/>
      <c r="I101" s="270"/>
      <c r="J101" s="270"/>
      <c r="K101" s="271"/>
    </row>
    <row r="102" spans="1:11" ht="12.75" customHeight="1" x14ac:dyDescent="0.2">
      <c r="A102" s="211" t="s">
        <v>76</v>
      </c>
      <c r="B102" s="133" t="s">
        <v>77</v>
      </c>
      <c r="C102" s="244"/>
      <c r="D102" s="244"/>
      <c r="E102" s="244"/>
      <c r="F102" s="244"/>
      <c r="G102" s="244"/>
      <c r="H102" s="244"/>
      <c r="I102" s="245"/>
      <c r="J102" s="246"/>
      <c r="K102" s="247">
        <f>SUM(C102:J102)</f>
        <v>0</v>
      </c>
    </row>
    <row r="103" spans="1:11" ht="12.75" customHeight="1" x14ac:dyDescent="0.2">
      <c r="A103" s="211" t="s">
        <v>78</v>
      </c>
      <c r="B103" s="133" t="s">
        <v>79</v>
      </c>
      <c r="C103" s="244"/>
      <c r="D103" s="244"/>
      <c r="E103" s="244"/>
      <c r="F103" s="244"/>
      <c r="G103" s="244"/>
      <c r="H103" s="244"/>
      <c r="I103" s="245"/>
      <c r="J103" s="246"/>
      <c r="K103" s="247">
        <f t="shared" ref="K103:K115" si="17">SUM(C103:J103)</f>
        <v>0</v>
      </c>
    </row>
    <row r="104" spans="1:11" ht="12.75" customHeight="1" x14ac:dyDescent="0.2">
      <c r="A104" s="211" t="s">
        <v>80</v>
      </c>
      <c r="B104" s="133" t="s">
        <v>81</v>
      </c>
      <c r="C104" s="244"/>
      <c r="D104" s="244"/>
      <c r="E104" s="244"/>
      <c r="F104" s="244"/>
      <c r="G104" s="244"/>
      <c r="H104" s="244"/>
      <c r="I104" s="245"/>
      <c r="J104" s="246"/>
      <c r="K104" s="247">
        <f t="shared" si="17"/>
        <v>0</v>
      </c>
    </row>
    <row r="105" spans="1:11" ht="12.75" customHeight="1" x14ac:dyDescent="0.2">
      <c r="A105" s="211" t="s">
        <v>82</v>
      </c>
      <c r="B105" s="133" t="s">
        <v>83</v>
      </c>
      <c r="C105" s="244"/>
      <c r="D105" s="244"/>
      <c r="E105" s="244"/>
      <c r="F105" s="244"/>
      <c r="G105" s="244"/>
      <c r="H105" s="244"/>
      <c r="I105" s="245"/>
      <c r="J105" s="246"/>
      <c r="K105" s="247">
        <f t="shared" si="17"/>
        <v>0</v>
      </c>
    </row>
    <row r="106" spans="1:11" ht="12.75" customHeight="1" x14ac:dyDescent="0.2">
      <c r="A106" s="211" t="s">
        <v>84</v>
      </c>
      <c r="B106" s="133" t="s">
        <v>85</v>
      </c>
      <c r="C106" s="244"/>
      <c r="D106" s="244"/>
      <c r="E106" s="244"/>
      <c r="F106" s="244"/>
      <c r="G106" s="244">
        <v>39</v>
      </c>
      <c r="H106" s="244"/>
      <c r="I106" s="245"/>
      <c r="J106" s="246"/>
      <c r="K106" s="247">
        <f t="shared" si="17"/>
        <v>39</v>
      </c>
    </row>
    <row r="107" spans="1:11" ht="12.75" customHeight="1" x14ac:dyDescent="0.2">
      <c r="A107" s="211" t="s">
        <v>86</v>
      </c>
      <c r="B107" s="133" t="s">
        <v>87</v>
      </c>
      <c r="C107" s="244"/>
      <c r="D107" s="244"/>
      <c r="E107" s="244"/>
      <c r="F107" s="244"/>
      <c r="G107" s="244"/>
      <c r="H107" s="244"/>
      <c r="I107" s="245"/>
      <c r="J107" s="246"/>
      <c r="K107" s="247">
        <f t="shared" si="17"/>
        <v>0</v>
      </c>
    </row>
    <row r="108" spans="1:11" ht="12.75" customHeight="1" x14ac:dyDescent="0.2">
      <c r="A108" s="211" t="s">
        <v>88</v>
      </c>
      <c r="B108" s="133" t="s">
        <v>89</v>
      </c>
      <c r="C108" s="244"/>
      <c r="D108" s="244"/>
      <c r="E108" s="244"/>
      <c r="F108" s="244"/>
      <c r="G108" s="244"/>
      <c r="H108" s="244"/>
      <c r="I108" s="245"/>
      <c r="J108" s="246"/>
      <c r="K108" s="247">
        <f t="shared" si="17"/>
        <v>0</v>
      </c>
    </row>
    <row r="109" spans="1:11" ht="12.75" customHeight="1" x14ac:dyDescent="0.2">
      <c r="A109" s="211" t="s">
        <v>90</v>
      </c>
      <c r="B109" s="133" t="s">
        <v>91</v>
      </c>
      <c r="C109" s="244"/>
      <c r="D109" s="244"/>
      <c r="E109" s="244"/>
      <c r="F109" s="244"/>
      <c r="G109" s="244"/>
      <c r="H109" s="244"/>
      <c r="I109" s="245"/>
      <c r="J109" s="246"/>
      <c r="K109" s="247">
        <f t="shared" si="17"/>
        <v>0</v>
      </c>
    </row>
    <row r="110" spans="1:11" ht="12.75" customHeight="1" x14ac:dyDescent="0.2">
      <c r="A110" s="211" t="s">
        <v>92</v>
      </c>
      <c r="B110" s="133" t="s">
        <v>93</v>
      </c>
      <c r="C110" s="244"/>
      <c r="D110" s="244"/>
      <c r="E110" s="244"/>
      <c r="F110" s="244"/>
      <c r="G110" s="244"/>
      <c r="H110" s="244"/>
      <c r="I110" s="245"/>
      <c r="J110" s="246"/>
      <c r="K110" s="247">
        <f t="shared" si="17"/>
        <v>0</v>
      </c>
    </row>
    <row r="111" spans="1:11" ht="12.75" customHeight="1" x14ac:dyDescent="0.2">
      <c r="A111" s="211" t="s">
        <v>94</v>
      </c>
      <c r="B111" s="133" t="s">
        <v>95</v>
      </c>
      <c r="C111" s="244"/>
      <c r="D111" s="244"/>
      <c r="E111" s="244"/>
      <c r="F111" s="244"/>
      <c r="G111" s="244"/>
      <c r="H111" s="244"/>
      <c r="I111" s="245"/>
      <c r="J111" s="246"/>
      <c r="K111" s="258">
        <f t="shared" si="17"/>
        <v>0</v>
      </c>
    </row>
    <row r="112" spans="1:11" ht="12.75" customHeight="1" x14ac:dyDescent="0.2">
      <c r="A112" s="211" t="s">
        <v>96</v>
      </c>
      <c r="B112" s="133" t="s">
        <v>97</v>
      </c>
      <c r="C112" s="244"/>
      <c r="D112" s="244"/>
      <c r="E112" s="244"/>
      <c r="F112" s="244"/>
      <c r="G112" s="244"/>
      <c r="H112" s="244"/>
      <c r="I112" s="245"/>
      <c r="J112" s="246"/>
      <c r="K112" s="258">
        <f t="shared" si="17"/>
        <v>0</v>
      </c>
    </row>
    <row r="113" spans="1:11" ht="12.75" customHeight="1" x14ac:dyDescent="0.2">
      <c r="A113" s="233" t="s">
        <v>648</v>
      </c>
      <c r="B113" s="153" t="s">
        <v>98</v>
      </c>
      <c r="C113" s="248">
        <f>SUM(C102:C112)</f>
        <v>0</v>
      </c>
      <c r="D113" s="248">
        <f t="shared" ref="D113:J113" si="18">SUM(D102:D112)</f>
        <v>0</v>
      </c>
      <c r="E113" s="248">
        <f t="shared" si="18"/>
        <v>0</v>
      </c>
      <c r="F113" s="248">
        <f t="shared" si="18"/>
        <v>0</v>
      </c>
      <c r="G113" s="248">
        <f t="shared" si="18"/>
        <v>39</v>
      </c>
      <c r="H113" s="248">
        <f t="shared" si="18"/>
        <v>0</v>
      </c>
      <c r="I113" s="248">
        <f t="shared" si="18"/>
        <v>0</v>
      </c>
      <c r="J113" s="248">
        <f t="shared" si="18"/>
        <v>0</v>
      </c>
      <c r="K113" s="258">
        <f>SUM(K102:K112)</f>
        <v>39</v>
      </c>
    </row>
    <row r="114" spans="1:11" ht="12.75" customHeight="1" x14ac:dyDescent="0.2">
      <c r="A114" s="234" t="s">
        <v>688</v>
      </c>
      <c r="B114" s="239" t="s">
        <v>98</v>
      </c>
      <c r="C114" s="272"/>
      <c r="D114" s="272"/>
      <c r="E114" s="272"/>
      <c r="F114" s="272"/>
      <c r="G114" s="272">
        <v>19</v>
      </c>
      <c r="H114" s="272"/>
      <c r="I114" s="272"/>
      <c r="J114" s="272"/>
      <c r="K114" s="247">
        <f t="shared" si="17"/>
        <v>19</v>
      </c>
    </row>
    <row r="115" spans="1:11" ht="12.75" customHeight="1" thickBot="1" x14ac:dyDescent="0.25">
      <c r="A115" s="235" t="s">
        <v>689</v>
      </c>
      <c r="B115" s="240" t="s">
        <v>98</v>
      </c>
      <c r="C115" s="273"/>
      <c r="D115" s="273"/>
      <c r="E115" s="273"/>
      <c r="F115" s="273"/>
      <c r="G115" s="273">
        <v>34</v>
      </c>
      <c r="H115" s="273"/>
      <c r="I115" s="273"/>
      <c r="J115" s="273"/>
      <c r="K115" s="230">
        <f t="shared" si="17"/>
        <v>34</v>
      </c>
    </row>
    <row r="116" spans="1:11" ht="15" customHeight="1" x14ac:dyDescent="0.2">
      <c r="A116" s="225" t="s">
        <v>631</v>
      </c>
      <c r="B116" s="135"/>
      <c r="C116" s="643"/>
      <c r="D116" s="644"/>
      <c r="E116" s="644"/>
      <c r="F116" s="644"/>
      <c r="G116" s="644"/>
      <c r="H116" s="644"/>
      <c r="I116" s="644"/>
      <c r="J116" s="644"/>
      <c r="K116" s="645"/>
    </row>
    <row r="117" spans="1:11" x14ac:dyDescent="0.2">
      <c r="A117" s="217" t="s">
        <v>74</v>
      </c>
      <c r="B117" s="132" t="s">
        <v>75</v>
      </c>
      <c r="C117" s="634"/>
      <c r="D117" s="635"/>
      <c r="E117" s="635"/>
      <c r="F117" s="635"/>
      <c r="G117" s="635"/>
      <c r="H117" s="635"/>
      <c r="I117" s="635"/>
      <c r="J117" s="635"/>
      <c r="K117" s="636"/>
    </row>
    <row r="118" spans="1:11" ht="12.75" customHeight="1" x14ac:dyDescent="0.2">
      <c r="A118" s="211" t="s">
        <v>76</v>
      </c>
      <c r="B118" s="133" t="s">
        <v>77</v>
      </c>
      <c r="C118" s="177">
        <f>SUM(C6,C22,C38,C54,C70,C86,C102)</f>
        <v>0</v>
      </c>
      <c r="D118" s="177">
        <f t="shared" ref="D118:J118" si="19">SUM(D6,D22,D38,D54,D70,D86,D102)</f>
        <v>0</v>
      </c>
      <c r="E118" s="177">
        <f t="shared" si="19"/>
        <v>0</v>
      </c>
      <c r="F118" s="177">
        <f t="shared" si="19"/>
        <v>0</v>
      </c>
      <c r="G118" s="177">
        <f t="shared" si="19"/>
        <v>0</v>
      </c>
      <c r="H118" s="177">
        <f t="shared" si="19"/>
        <v>0</v>
      </c>
      <c r="I118" s="177">
        <f t="shared" si="19"/>
        <v>0</v>
      </c>
      <c r="J118" s="177">
        <f t="shared" si="19"/>
        <v>0</v>
      </c>
      <c r="K118" s="180">
        <f>SUM(C118:J118)</f>
        <v>0</v>
      </c>
    </row>
    <row r="119" spans="1:11" ht="12.75" customHeight="1" x14ac:dyDescent="0.2">
      <c r="A119" s="211" t="s">
        <v>78</v>
      </c>
      <c r="B119" s="133" t="s">
        <v>79</v>
      </c>
      <c r="C119" s="177">
        <f t="shared" ref="C119:J128" si="20">SUM(C7,C23,C39,C55,C71,C87,C103)</f>
        <v>0</v>
      </c>
      <c r="D119" s="177">
        <f t="shared" si="20"/>
        <v>0</v>
      </c>
      <c r="E119" s="177">
        <f t="shared" si="20"/>
        <v>0</v>
      </c>
      <c r="F119" s="177">
        <f t="shared" si="20"/>
        <v>0</v>
      </c>
      <c r="G119" s="177">
        <f t="shared" si="20"/>
        <v>0</v>
      </c>
      <c r="H119" s="177">
        <f t="shared" si="20"/>
        <v>0</v>
      </c>
      <c r="I119" s="177">
        <f t="shared" si="20"/>
        <v>0</v>
      </c>
      <c r="J119" s="177">
        <f t="shared" si="20"/>
        <v>0</v>
      </c>
      <c r="K119" s="180">
        <f t="shared" ref="K119:K128" si="21">SUM(C119:J119)</f>
        <v>0</v>
      </c>
    </row>
    <row r="120" spans="1:11" ht="12.75" customHeight="1" x14ac:dyDescent="0.2">
      <c r="A120" s="211" t="s">
        <v>80</v>
      </c>
      <c r="B120" s="133" t="s">
        <v>81</v>
      </c>
      <c r="C120" s="177">
        <f t="shared" si="20"/>
        <v>0</v>
      </c>
      <c r="D120" s="177">
        <f t="shared" si="20"/>
        <v>0</v>
      </c>
      <c r="E120" s="177">
        <f t="shared" si="20"/>
        <v>0</v>
      </c>
      <c r="F120" s="177">
        <f t="shared" si="20"/>
        <v>0</v>
      </c>
      <c r="G120" s="177">
        <f t="shared" si="20"/>
        <v>0</v>
      </c>
      <c r="H120" s="177">
        <f t="shared" si="20"/>
        <v>0</v>
      </c>
      <c r="I120" s="177">
        <f t="shared" si="20"/>
        <v>0</v>
      </c>
      <c r="J120" s="177">
        <f t="shared" si="20"/>
        <v>0</v>
      </c>
      <c r="K120" s="180">
        <f t="shared" si="21"/>
        <v>0</v>
      </c>
    </row>
    <row r="121" spans="1:11" ht="12.75" customHeight="1" x14ac:dyDescent="0.2">
      <c r="A121" s="211" t="s">
        <v>82</v>
      </c>
      <c r="B121" s="133" t="s">
        <v>83</v>
      </c>
      <c r="C121" s="177">
        <f t="shared" si="20"/>
        <v>271</v>
      </c>
      <c r="D121" s="177">
        <f t="shared" si="20"/>
        <v>0</v>
      </c>
      <c r="E121" s="177">
        <f t="shared" si="20"/>
        <v>0</v>
      </c>
      <c r="F121" s="177">
        <f t="shared" si="20"/>
        <v>0</v>
      </c>
      <c r="G121" s="177">
        <f t="shared" si="20"/>
        <v>178</v>
      </c>
      <c r="H121" s="177">
        <f t="shared" si="20"/>
        <v>0</v>
      </c>
      <c r="I121" s="177">
        <f t="shared" si="20"/>
        <v>0</v>
      </c>
      <c r="J121" s="177">
        <f t="shared" si="20"/>
        <v>5</v>
      </c>
      <c r="K121" s="180">
        <f t="shared" si="21"/>
        <v>454</v>
      </c>
    </row>
    <row r="122" spans="1:11" ht="12.75" customHeight="1" x14ac:dyDescent="0.2">
      <c r="A122" s="211" t="s">
        <v>84</v>
      </c>
      <c r="B122" s="133" t="s">
        <v>85</v>
      </c>
      <c r="C122" s="177">
        <f t="shared" si="20"/>
        <v>962</v>
      </c>
      <c r="D122" s="177">
        <f t="shared" si="20"/>
        <v>43</v>
      </c>
      <c r="E122" s="177">
        <f t="shared" si="20"/>
        <v>0</v>
      </c>
      <c r="F122" s="177">
        <f t="shared" si="20"/>
        <v>0</v>
      </c>
      <c r="G122" s="177">
        <f t="shared" si="20"/>
        <v>1107</v>
      </c>
      <c r="H122" s="177">
        <f t="shared" si="20"/>
        <v>113</v>
      </c>
      <c r="I122" s="177">
        <f t="shared" si="20"/>
        <v>3</v>
      </c>
      <c r="J122" s="177">
        <f t="shared" si="20"/>
        <v>21</v>
      </c>
      <c r="K122" s="180">
        <f t="shared" si="21"/>
        <v>2249</v>
      </c>
    </row>
    <row r="123" spans="1:11" ht="12.75" customHeight="1" x14ac:dyDescent="0.2">
      <c r="A123" s="211" t="s">
        <v>86</v>
      </c>
      <c r="B123" s="133" t="s">
        <v>87</v>
      </c>
      <c r="C123" s="177">
        <f t="shared" si="20"/>
        <v>57</v>
      </c>
      <c r="D123" s="177">
        <f t="shared" si="20"/>
        <v>0</v>
      </c>
      <c r="E123" s="177">
        <f t="shared" si="20"/>
        <v>0</v>
      </c>
      <c r="F123" s="177">
        <f t="shared" si="20"/>
        <v>0</v>
      </c>
      <c r="G123" s="177">
        <f t="shared" si="20"/>
        <v>58</v>
      </c>
      <c r="H123" s="177">
        <f t="shared" si="20"/>
        <v>0</v>
      </c>
      <c r="I123" s="177">
        <f t="shared" si="20"/>
        <v>0</v>
      </c>
      <c r="J123" s="177">
        <f t="shared" si="20"/>
        <v>5</v>
      </c>
      <c r="K123" s="180">
        <f t="shared" si="21"/>
        <v>120</v>
      </c>
    </row>
    <row r="124" spans="1:11" ht="12.75" customHeight="1" x14ac:dyDescent="0.2">
      <c r="A124" s="211" t="s">
        <v>88</v>
      </c>
      <c r="B124" s="133" t="s">
        <v>89</v>
      </c>
      <c r="C124" s="177">
        <f t="shared" si="20"/>
        <v>218</v>
      </c>
      <c r="D124" s="177">
        <f t="shared" si="20"/>
        <v>0</v>
      </c>
      <c r="E124" s="177">
        <f t="shared" si="20"/>
        <v>0</v>
      </c>
      <c r="F124" s="177">
        <f t="shared" si="20"/>
        <v>0</v>
      </c>
      <c r="G124" s="177">
        <f t="shared" si="20"/>
        <v>177</v>
      </c>
      <c r="H124" s="177">
        <f t="shared" si="20"/>
        <v>25</v>
      </c>
      <c r="I124" s="177">
        <f t="shared" si="20"/>
        <v>0</v>
      </c>
      <c r="J124" s="177">
        <f t="shared" si="20"/>
        <v>4</v>
      </c>
      <c r="K124" s="180">
        <f t="shared" si="21"/>
        <v>424</v>
      </c>
    </row>
    <row r="125" spans="1:11" ht="12.75" customHeight="1" x14ac:dyDescent="0.2">
      <c r="A125" s="211" t="s">
        <v>90</v>
      </c>
      <c r="B125" s="133" t="s">
        <v>91</v>
      </c>
      <c r="C125" s="177">
        <f t="shared" si="20"/>
        <v>0</v>
      </c>
      <c r="D125" s="177">
        <f t="shared" si="20"/>
        <v>0</v>
      </c>
      <c r="E125" s="177">
        <f t="shared" si="20"/>
        <v>0</v>
      </c>
      <c r="F125" s="177">
        <f t="shared" si="20"/>
        <v>0</v>
      </c>
      <c r="G125" s="177">
        <f t="shared" si="20"/>
        <v>0</v>
      </c>
      <c r="H125" s="177">
        <f t="shared" si="20"/>
        <v>0</v>
      </c>
      <c r="I125" s="177">
        <f t="shared" si="20"/>
        <v>0</v>
      </c>
      <c r="J125" s="177">
        <f t="shared" si="20"/>
        <v>0</v>
      </c>
      <c r="K125" s="180">
        <f t="shared" si="21"/>
        <v>0</v>
      </c>
    </row>
    <row r="126" spans="1:11" ht="12.75" customHeight="1" x14ac:dyDescent="0.2">
      <c r="A126" s="211" t="s">
        <v>92</v>
      </c>
      <c r="B126" s="133" t="s">
        <v>93</v>
      </c>
      <c r="C126" s="177">
        <f t="shared" si="20"/>
        <v>0</v>
      </c>
      <c r="D126" s="177">
        <f t="shared" si="20"/>
        <v>0</v>
      </c>
      <c r="E126" s="177">
        <f t="shared" si="20"/>
        <v>0</v>
      </c>
      <c r="F126" s="177">
        <f t="shared" si="20"/>
        <v>0</v>
      </c>
      <c r="G126" s="177">
        <f t="shared" si="20"/>
        <v>0</v>
      </c>
      <c r="H126" s="177">
        <f t="shared" si="20"/>
        <v>0</v>
      </c>
      <c r="I126" s="177">
        <f t="shared" si="20"/>
        <v>0</v>
      </c>
      <c r="J126" s="177">
        <f t="shared" si="20"/>
        <v>0</v>
      </c>
      <c r="K126" s="180">
        <f t="shared" si="21"/>
        <v>0</v>
      </c>
    </row>
    <row r="127" spans="1:11" ht="12.75" customHeight="1" x14ac:dyDescent="0.2">
      <c r="A127" s="211" t="s">
        <v>94</v>
      </c>
      <c r="B127" s="133" t="s">
        <v>95</v>
      </c>
      <c r="C127" s="177">
        <f t="shared" si="20"/>
        <v>0</v>
      </c>
      <c r="D127" s="177">
        <f t="shared" si="20"/>
        <v>0</v>
      </c>
      <c r="E127" s="177">
        <f t="shared" si="20"/>
        <v>0</v>
      </c>
      <c r="F127" s="177">
        <f t="shared" si="20"/>
        <v>0</v>
      </c>
      <c r="G127" s="177">
        <f t="shared" si="20"/>
        <v>0</v>
      </c>
      <c r="H127" s="177">
        <f t="shared" si="20"/>
        <v>0</v>
      </c>
      <c r="I127" s="177">
        <f t="shared" si="20"/>
        <v>0</v>
      </c>
      <c r="J127" s="177">
        <f t="shared" si="20"/>
        <v>0</v>
      </c>
      <c r="K127" s="187">
        <f t="shared" si="21"/>
        <v>0</v>
      </c>
    </row>
    <row r="128" spans="1:11" ht="12.75" customHeight="1" thickBot="1" x14ac:dyDescent="0.25">
      <c r="A128" s="211" t="s">
        <v>96</v>
      </c>
      <c r="B128" s="133" t="s">
        <v>97</v>
      </c>
      <c r="C128" s="177">
        <f t="shared" si="20"/>
        <v>0</v>
      </c>
      <c r="D128" s="177">
        <f t="shared" si="20"/>
        <v>0</v>
      </c>
      <c r="E128" s="177">
        <f t="shared" si="20"/>
        <v>0</v>
      </c>
      <c r="F128" s="177">
        <f t="shared" si="20"/>
        <v>0</v>
      </c>
      <c r="G128" s="177">
        <f t="shared" si="20"/>
        <v>0</v>
      </c>
      <c r="H128" s="177">
        <f t="shared" si="20"/>
        <v>0</v>
      </c>
      <c r="I128" s="177">
        <f t="shared" si="20"/>
        <v>0</v>
      </c>
      <c r="J128" s="177">
        <f t="shared" si="20"/>
        <v>0</v>
      </c>
      <c r="K128" s="180">
        <f t="shared" si="21"/>
        <v>0</v>
      </c>
    </row>
    <row r="129" spans="1:11" ht="13.5" customHeight="1" x14ac:dyDescent="0.2">
      <c r="A129" s="236" t="s">
        <v>649</v>
      </c>
      <c r="B129" s="241" t="s">
        <v>98</v>
      </c>
      <c r="C129" s="252">
        <f>SUM(C118:C128)</f>
        <v>1508</v>
      </c>
      <c r="D129" s="252">
        <f t="shared" ref="D129:J129" si="22">SUM(D118:D128)</f>
        <v>43</v>
      </c>
      <c r="E129" s="252">
        <f t="shared" si="22"/>
        <v>0</v>
      </c>
      <c r="F129" s="252">
        <f t="shared" si="22"/>
        <v>0</v>
      </c>
      <c r="G129" s="252">
        <f t="shared" si="22"/>
        <v>1520</v>
      </c>
      <c r="H129" s="252">
        <f t="shared" si="22"/>
        <v>138</v>
      </c>
      <c r="I129" s="252">
        <f t="shared" si="22"/>
        <v>3</v>
      </c>
      <c r="J129" s="252">
        <f t="shared" si="22"/>
        <v>35</v>
      </c>
      <c r="K129" s="253">
        <f>SUM(K118:K128)</f>
        <v>3247</v>
      </c>
    </row>
    <row r="130" spans="1:11" x14ac:dyDescent="0.2">
      <c r="A130" s="237" t="s">
        <v>138</v>
      </c>
      <c r="B130" s="242" t="s">
        <v>98</v>
      </c>
      <c r="C130" s="245">
        <f>SUM(C18,C34,C50,C66,C82,C98,C114)</f>
        <v>858</v>
      </c>
      <c r="D130" s="245">
        <f t="shared" ref="D130:J131" si="23">SUM(D18,D34,D50,D66,D82,D98,D114)</f>
        <v>18</v>
      </c>
      <c r="E130" s="245">
        <f t="shared" si="23"/>
        <v>0</v>
      </c>
      <c r="F130" s="245">
        <f t="shared" si="23"/>
        <v>0</v>
      </c>
      <c r="G130" s="245">
        <f t="shared" si="23"/>
        <v>892</v>
      </c>
      <c r="H130" s="245">
        <f t="shared" si="23"/>
        <v>86</v>
      </c>
      <c r="I130" s="245">
        <f t="shared" si="23"/>
        <v>1</v>
      </c>
      <c r="J130" s="245">
        <f t="shared" si="23"/>
        <v>19</v>
      </c>
      <c r="K130" s="247">
        <f>SUM(C130:J130)</f>
        <v>1874</v>
      </c>
    </row>
    <row r="131" spans="1:11" ht="13.5" thickBot="1" x14ac:dyDescent="0.25">
      <c r="A131" s="238" t="s">
        <v>139</v>
      </c>
      <c r="B131" s="243" t="s">
        <v>98</v>
      </c>
      <c r="C131" s="250">
        <f>SUM(C19,C35,C51,C67,C83,C99,C115)</f>
        <v>323</v>
      </c>
      <c r="D131" s="250">
        <f t="shared" si="23"/>
        <v>5</v>
      </c>
      <c r="E131" s="250">
        <f t="shared" si="23"/>
        <v>0</v>
      </c>
      <c r="F131" s="250">
        <f t="shared" si="23"/>
        <v>0</v>
      </c>
      <c r="G131" s="250">
        <f t="shared" si="23"/>
        <v>382</v>
      </c>
      <c r="H131" s="250">
        <f t="shared" si="23"/>
        <v>21</v>
      </c>
      <c r="I131" s="250">
        <f t="shared" si="23"/>
        <v>1</v>
      </c>
      <c r="J131" s="250">
        <f t="shared" si="23"/>
        <v>7</v>
      </c>
      <c r="K131" s="230">
        <f>SUM(C131:J131)</f>
        <v>739</v>
      </c>
    </row>
    <row r="133" spans="1:11" ht="15" customHeight="1" x14ac:dyDescent="0.2">
      <c r="A133" s="686" t="s">
        <v>170</v>
      </c>
      <c r="B133" s="686"/>
      <c r="C133" s="686"/>
      <c r="D133" s="686"/>
      <c r="E133" s="686"/>
      <c r="F133" s="686"/>
      <c r="G133" s="686"/>
      <c r="H133" s="686"/>
      <c r="I133" s="686"/>
      <c r="J133" s="686"/>
      <c r="K133" s="686"/>
    </row>
    <row r="134" spans="1:11" ht="15" customHeight="1" x14ac:dyDescent="0.2">
      <c r="A134" s="686" t="s">
        <v>171</v>
      </c>
      <c r="B134" s="686"/>
      <c r="C134" s="686"/>
      <c r="D134" s="686"/>
      <c r="E134" s="686"/>
      <c r="F134" s="686"/>
      <c r="G134" s="686"/>
      <c r="H134" s="686"/>
      <c r="I134" s="686"/>
      <c r="J134" s="686"/>
      <c r="K134" s="686"/>
    </row>
  </sheetData>
  <mergeCells count="22">
    <mergeCell ref="C117:K117"/>
    <mergeCell ref="A133:K133"/>
    <mergeCell ref="A134:K134"/>
    <mergeCell ref="C68:K68"/>
    <mergeCell ref="C69:K69"/>
    <mergeCell ref="C84:K84"/>
    <mergeCell ref="C100:K100"/>
    <mergeCell ref="C116:K116"/>
    <mergeCell ref="C52:K52"/>
    <mergeCell ref="C53:K53"/>
    <mergeCell ref="I2:J2"/>
    <mergeCell ref="A1:K1"/>
    <mergeCell ref="C2:D2"/>
    <mergeCell ref="E2:F2"/>
    <mergeCell ref="G2:H2"/>
    <mergeCell ref="A2:A3"/>
    <mergeCell ref="C5:K5"/>
    <mergeCell ref="C4:K4"/>
    <mergeCell ref="C20:K20"/>
    <mergeCell ref="C36:K36"/>
    <mergeCell ref="C37:K37"/>
    <mergeCell ref="C21:K21"/>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00B0F0"/>
    <pageSetUpPr fitToPage="1"/>
  </sheetPr>
  <dimension ref="A1:W135"/>
  <sheetViews>
    <sheetView zoomScaleNormal="100" workbookViewId="0">
      <selection activeCell="V7" sqref="V7"/>
    </sheetView>
  </sheetViews>
  <sheetFormatPr defaultColWidth="9.140625" defaultRowHeight="12.75" x14ac:dyDescent="0.2"/>
  <cols>
    <col min="1" max="1" width="47.7109375" style="2" customWidth="1"/>
    <col min="2" max="2" width="6.7109375" style="3" customWidth="1"/>
    <col min="3" max="3" width="8.7109375" style="3" customWidth="1"/>
    <col min="4" max="18" width="8.7109375" style="1" customWidth="1"/>
    <col min="19" max="16384" width="9.140625" style="1"/>
  </cols>
  <sheetData>
    <row r="1" spans="1:23" ht="25.5" customHeight="1" x14ac:dyDescent="0.25">
      <c r="A1" s="615" t="s">
        <v>172</v>
      </c>
      <c r="B1" s="616"/>
      <c r="C1" s="616"/>
      <c r="D1" s="616"/>
      <c r="E1" s="616"/>
      <c r="F1" s="616"/>
      <c r="G1" s="616"/>
      <c r="H1" s="616"/>
      <c r="I1" s="616"/>
      <c r="J1" s="616"/>
      <c r="K1" s="616"/>
      <c r="L1" s="616"/>
      <c r="M1" s="616"/>
      <c r="N1" s="616"/>
      <c r="O1" s="616"/>
      <c r="P1" s="616"/>
      <c r="Q1" s="616"/>
      <c r="R1" s="618"/>
      <c r="T1" s="37"/>
      <c r="U1" s="35"/>
      <c r="V1" s="35"/>
      <c r="W1" s="35"/>
    </row>
    <row r="2" spans="1:23" s="5" customFormat="1" ht="38.25" customHeight="1" x14ac:dyDescent="0.2">
      <c r="A2" s="689" t="s">
        <v>631</v>
      </c>
      <c r="B2" s="690"/>
      <c r="C2" s="668" t="s">
        <v>67</v>
      </c>
      <c r="D2" s="687"/>
      <c r="E2" s="687"/>
      <c r="F2" s="669"/>
      <c r="G2" s="668" t="s">
        <v>68</v>
      </c>
      <c r="H2" s="687"/>
      <c r="I2" s="687"/>
      <c r="J2" s="669"/>
      <c r="K2" s="668" t="s">
        <v>69</v>
      </c>
      <c r="L2" s="687"/>
      <c r="M2" s="687"/>
      <c r="N2" s="669"/>
      <c r="O2" s="668" t="s">
        <v>70</v>
      </c>
      <c r="P2" s="687"/>
      <c r="Q2" s="687"/>
      <c r="R2" s="688"/>
    </row>
    <row r="3" spans="1:23" s="5" customFormat="1" ht="51.75" customHeight="1" thickBot="1" x14ac:dyDescent="0.25">
      <c r="A3" s="691"/>
      <c r="B3" s="692"/>
      <c r="C3" s="126" t="s">
        <v>173</v>
      </c>
      <c r="D3" s="126" t="s">
        <v>174</v>
      </c>
      <c r="E3" s="126" t="s">
        <v>175</v>
      </c>
      <c r="F3" s="126" t="s">
        <v>176</v>
      </c>
      <c r="G3" s="126" t="s">
        <v>173</v>
      </c>
      <c r="H3" s="126" t="s">
        <v>174</v>
      </c>
      <c r="I3" s="126" t="s">
        <v>175</v>
      </c>
      <c r="J3" s="126" t="s">
        <v>176</v>
      </c>
      <c r="K3" s="126" t="s">
        <v>173</v>
      </c>
      <c r="L3" s="126" t="s">
        <v>174</v>
      </c>
      <c r="M3" s="126" t="s">
        <v>175</v>
      </c>
      <c r="N3" s="126" t="s">
        <v>176</v>
      </c>
      <c r="O3" s="126" t="s">
        <v>173</v>
      </c>
      <c r="P3" s="126" t="s">
        <v>174</v>
      </c>
      <c r="Q3" s="126" t="s">
        <v>175</v>
      </c>
      <c r="R3" s="274" t="s">
        <v>176</v>
      </c>
    </row>
    <row r="4" spans="1:23" s="6" customFormat="1" ht="12.75" customHeight="1" x14ac:dyDescent="0.2">
      <c r="A4" s="232" t="s">
        <v>632</v>
      </c>
      <c r="B4" s="131"/>
      <c r="C4" s="637"/>
      <c r="D4" s="638"/>
      <c r="E4" s="638"/>
      <c r="F4" s="638"/>
      <c r="G4" s="638"/>
      <c r="H4" s="638"/>
      <c r="I4" s="638"/>
      <c r="J4" s="638"/>
      <c r="K4" s="638"/>
      <c r="L4" s="638"/>
      <c r="M4" s="638"/>
      <c r="N4" s="638"/>
      <c r="O4" s="638"/>
      <c r="P4" s="638"/>
      <c r="Q4" s="638"/>
      <c r="R4" s="639"/>
    </row>
    <row r="5" spans="1:23" s="2" customFormat="1" ht="12.75" customHeight="1" x14ac:dyDescent="0.2">
      <c r="A5" s="217" t="s">
        <v>74</v>
      </c>
      <c r="B5" s="132" t="s">
        <v>75</v>
      </c>
      <c r="C5" s="82"/>
      <c r="D5" s="83"/>
      <c r="E5" s="83"/>
      <c r="F5" s="83"/>
      <c r="G5" s="83"/>
      <c r="H5" s="83"/>
      <c r="I5" s="83"/>
      <c r="J5" s="83"/>
      <c r="K5" s="83"/>
      <c r="L5" s="83"/>
      <c r="M5" s="83"/>
      <c r="N5" s="83"/>
      <c r="O5" s="83"/>
      <c r="P5" s="83"/>
      <c r="Q5" s="83"/>
      <c r="R5" s="84"/>
    </row>
    <row r="6" spans="1:23" ht="12.75" customHeight="1" x14ac:dyDescent="0.2">
      <c r="A6" s="211" t="s">
        <v>76</v>
      </c>
      <c r="B6" s="133" t="s">
        <v>77</v>
      </c>
      <c r="C6" s="275"/>
      <c r="D6" s="275"/>
      <c r="E6" s="275"/>
      <c r="F6" s="275"/>
      <c r="G6" s="275"/>
      <c r="H6" s="275"/>
      <c r="I6" s="275"/>
      <c r="J6" s="275"/>
      <c r="K6" s="275"/>
      <c r="L6" s="275"/>
      <c r="M6" s="275"/>
      <c r="N6" s="275"/>
      <c r="O6" s="275"/>
      <c r="P6" s="275"/>
      <c r="Q6" s="275"/>
      <c r="R6" s="277"/>
    </row>
    <row r="7" spans="1:23" ht="12.75" customHeight="1" x14ac:dyDescent="0.2">
      <c r="A7" s="211" t="s">
        <v>78</v>
      </c>
      <c r="B7" s="133" t="s">
        <v>79</v>
      </c>
      <c r="C7" s="275"/>
      <c r="D7" s="275"/>
      <c r="E7" s="275"/>
      <c r="F7" s="275"/>
      <c r="G7" s="275"/>
      <c r="H7" s="275"/>
      <c r="I7" s="275"/>
      <c r="J7" s="275"/>
      <c r="K7" s="275"/>
      <c r="L7" s="275"/>
      <c r="M7" s="275"/>
      <c r="N7" s="275"/>
      <c r="O7" s="275"/>
      <c r="P7" s="275"/>
      <c r="Q7" s="275"/>
      <c r="R7" s="277"/>
    </row>
    <row r="8" spans="1:23" ht="12.75" customHeight="1" x14ac:dyDescent="0.2">
      <c r="A8" s="211" t="s">
        <v>80</v>
      </c>
      <c r="B8" s="133" t="s">
        <v>81</v>
      </c>
      <c r="C8" s="275"/>
      <c r="D8" s="275"/>
      <c r="E8" s="275"/>
      <c r="F8" s="275"/>
      <c r="G8" s="275"/>
      <c r="H8" s="275"/>
      <c r="I8" s="275"/>
      <c r="J8" s="275"/>
      <c r="K8" s="275"/>
      <c r="L8" s="275"/>
      <c r="M8" s="275"/>
      <c r="N8" s="275"/>
      <c r="O8" s="275"/>
      <c r="P8" s="275"/>
      <c r="Q8" s="275"/>
      <c r="R8" s="277"/>
    </row>
    <row r="9" spans="1:23" ht="12.75" customHeight="1" x14ac:dyDescent="0.2">
      <c r="A9" s="211" t="s">
        <v>82</v>
      </c>
      <c r="B9" s="133" t="s">
        <v>83</v>
      </c>
      <c r="C9" s="275"/>
      <c r="D9" s="275"/>
      <c r="E9" s="275"/>
      <c r="F9" s="275"/>
      <c r="G9" s="275"/>
      <c r="H9" s="275"/>
      <c r="I9" s="275"/>
      <c r="J9" s="275"/>
      <c r="K9" s="275"/>
      <c r="L9" s="275"/>
      <c r="M9" s="275"/>
      <c r="N9" s="275"/>
      <c r="O9" s="275"/>
      <c r="P9" s="275"/>
      <c r="Q9" s="275"/>
      <c r="R9" s="277"/>
    </row>
    <row r="10" spans="1:23" ht="12.75" customHeight="1" x14ac:dyDescent="0.2">
      <c r="A10" s="211" t="s">
        <v>84</v>
      </c>
      <c r="B10" s="133" t="s">
        <v>85</v>
      </c>
      <c r="C10" s="275">
        <v>1340</v>
      </c>
      <c r="D10" s="275">
        <v>1340</v>
      </c>
      <c r="E10" s="275">
        <v>623</v>
      </c>
      <c r="F10" s="275">
        <v>561</v>
      </c>
      <c r="G10" s="275"/>
      <c r="H10" s="275"/>
      <c r="I10" s="275"/>
      <c r="J10" s="275"/>
      <c r="K10" s="275">
        <v>655</v>
      </c>
      <c r="L10" s="275">
        <v>657</v>
      </c>
      <c r="M10" s="275">
        <v>475</v>
      </c>
      <c r="N10" s="275">
        <v>424</v>
      </c>
      <c r="O10" s="275">
        <v>22</v>
      </c>
      <c r="P10" s="275">
        <v>24</v>
      </c>
      <c r="Q10" s="275">
        <v>22</v>
      </c>
      <c r="R10" s="277">
        <v>22</v>
      </c>
    </row>
    <row r="11" spans="1:23" ht="12.75" customHeight="1" x14ac:dyDescent="0.2">
      <c r="A11" s="211" t="s">
        <v>86</v>
      </c>
      <c r="B11" s="133" t="s">
        <v>87</v>
      </c>
      <c r="C11" s="275"/>
      <c r="D11" s="275"/>
      <c r="E11" s="275"/>
      <c r="F11" s="275"/>
      <c r="G11" s="275"/>
      <c r="H11" s="275"/>
      <c r="I11" s="275"/>
      <c r="J11" s="275"/>
      <c r="K11" s="275"/>
      <c r="L11" s="275"/>
      <c r="M11" s="275"/>
      <c r="N11" s="275"/>
      <c r="O11" s="275"/>
      <c r="P11" s="275"/>
      <c r="Q11" s="275"/>
      <c r="R11" s="277"/>
    </row>
    <row r="12" spans="1:23" ht="12.75" customHeight="1" x14ac:dyDescent="0.2">
      <c r="A12" s="211" t="s">
        <v>88</v>
      </c>
      <c r="B12" s="133" t="s">
        <v>89</v>
      </c>
      <c r="C12" s="275"/>
      <c r="D12" s="275"/>
      <c r="E12" s="275"/>
      <c r="F12" s="275"/>
      <c r="G12" s="275"/>
      <c r="H12" s="275"/>
      <c r="I12" s="275"/>
      <c r="J12" s="275"/>
      <c r="K12" s="275"/>
      <c r="L12" s="275"/>
      <c r="M12" s="275"/>
      <c r="N12" s="275"/>
      <c r="O12" s="275"/>
      <c r="P12" s="275"/>
      <c r="Q12" s="275"/>
      <c r="R12" s="277"/>
    </row>
    <row r="13" spans="1:23" ht="12.75" customHeight="1" x14ac:dyDescent="0.2">
      <c r="A13" s="211" t="s">
        <v>90</v>
      </c>
      <c r="B13" s="133" t="s">
        <v>91</v>
      </c>
      <c r="C13" s="275"/>
      <c r="D13" s="275"/>
      <c r="E13" s="275"/>
      <c r="F13" s="275"/>
      <c r="G13" s="275"/>
      <c r="H13" s="275"/>
      <c r="I13" s="275"/>
      <c r="J13" s="275"/>
      <c r="K13" s="275"/>
      <c r="L13" s="275"/>
      <c r="M13" s="275"/>
      <c r="N13" s="275"/>
      <c r="O13" s="275"/>
      <c r="P13" s="275"/>
      <c r="Q13" s="275"/>
      <c r="R13" s="277"/>
    </row>
    <row r="14" spans="1:23" ht="12.75" customHeight="1" x14ac:dyDescent="0.2">
      <c r="A14" s="211" t="s">
        <v>92</v>
      </c>
      <c r="B14" s="133" t="s">
        <v>93</v>
      </c>
      <c r="C14" s="275"/>
      <c r="D14" s="275"/>
      <c r="E14" s="275"/>
      <c r="F14" s="275"/>
      <c r="G14" s="275"/>
      <c r="H14" s="275"/>
      <c r="I14" s="275"/>
      <c r="J14" s="275"/>
      <c r="K14" s="275"/>
      <c r="L14" s="275"/>
      <c r="M14" s="275"/>
      <c r="N14" s="275"/>
      <c r="O14" s="275"/>
      <c r="P14" s="275"/>
      <c r="Q14" s="275"/>
      <c r="R14" s="277"/>
    </row>
    <row r="15" spans="1:23" ht="12.75" customHeight="1" x14ac:dyDescent="0.2">
      <c r="A15" s="211" t="s">
        <v>94</v>
      </c>
      <c r="B15" s="133" t="s">
        <v>95</v>
      </c>
      <c r="C15" s="275"/>
      <c r="D15" s="275"/>
      <c r="E15" s="275"/>
      <c r="F15" s="275"/>
      <c r="G15" s="275"/>
      <c r="H15" s="275"/>
      <c r="I15" s="275"/>
      <c r="J15" s="275"/>
      <c r="K15" s="275"/>
      <c r="L15" s="275"/>
      <c r="M15" s="275"/>
      <c r="N15" s="275"/>
      <c r="O15" s="275"/>
      <c r="P15" s="275"/>
      <c r="Q15" s="275"/>
      <c r="R15" s="277"/>
    </row>
    <row r="16" spans="1:23" ht="12.75" customHeight="1" x14ac:dyDescent="0.2">
      <c r="A16" s="211" t="s">
        <v>96</v>
      </c>
      <c r="B16" s="133" t="s">
        <v>97</v>
      </c>
      <c r="C16" s="275"/>
      <c r="D16" s="275"/>
      <c r="E16" s="275"/>
      <c r="F16" s="275"/>
      <c r="G16" s="275"/>
      <c r="H16" s="275"/>
      <c r="I16" s="275"/>
      <c r="J16" s="275"/>
      <c r="K16" s="275"/>
      <c r="L16" s="275"/>
      <c r="M16" s="275"/>
      <c r="N16" s="275"/>
      <c r="O16" s="275"/>
      <c r="P16" s="275"/>
      <c r="Q16" s="275"/>
      <c r="R16" s="277"/>
    </row>
    <row r="17" spans="1:18" ht="12.75" customHeight="1" thickBot="1" x14ac:dyDescent="0.25">
      <c r="A17" s="226" t="s">
        <v>642</v>
      </c>
      <c r="B17" s="134" t="s">
        <v>98</v>
      </c>
      <c r="C17" s="279"/>
      <c r="D17" s="279">
        <f>SUM(D6:D16)</f>
        <v>1340</v>
      </c>
      <c r="E17" s="279">
        <f>SUM(E6:E16)</f>
        <v>623</v>
      </c>
      <c r="F17" s="279">
        <f>SUM(F6:F16)</f>
        <v>561</v>
      </c>
      <c r="G17" s="279"/>
      <c r="H17" s="279">
        <f>SUM(H6:H16)</f>
        <v>0</v>
      </c>
      <c r="I17" s="279">
        <f>SUM(I6:I16)</f>
        <v>0</v>
      </c>
      <c r="J17" s="279">
        <f>SUM(J6:J16)</f>
        <v>0</v>
      </c>
      <c r="K17" s="279"/>
      <c r="L17" s="279">
        <f>SUM(L6:L16)</f>
        <v>657</v>
      </c>
      <c r="M17" s="279">
        <f>SUM(M6:M16)</f>
        <v>475</v>
      </c>
      <c r="N17" s="279">
        <f>SUM(N6:N16)</f>
        <v>424</v>
      </c>
      <c r="O17" s="279"/>
      <c r="P17" s="279">
        <f>SUM(P6:P16)</f>
        <v>24</v>
      </c>
      <c r="Q17" s="279">
        <f>SUM(Q6:Q16)</f>
        <v>22</v>
      </c>
      <c r="R17" s="280">
        <f>SUM(R6:R16)</f>
        <v>22</v>
      </c>
    </row>
    <row r="18" spans="1:18" ht="12.75" customHeight="1" x14ac:dyDescent="0.2">
      <c r="A18" s="225" t="s">
        <v>634</v>
      </c>
      <c r="B18" s="135"/>
      <c r="C18" s="625"/>
      <c r="D18" s="626"/>
      <c r="E18" s="626"/>
      <c r="F18" s="626"/>
      <c r="G18" s="626"/>
      <c r="H18" s="626"/>
      <c r="I18" s="626"/>
      <c r="J18" s="626"/>
      <c r="K18" s="626"/>
      <c r="L18" s="626"/>
      <c r="M18" s="626"/>
      <c r="N18" s="626"/>
      <c r="O18" s="626"/>
      <c r="P18" s="626"/>
      <c r="Q18" s="626"/>
      <c r="R18" s="627"/>
    </row>
    <row r="19" spans="1:18" ht="12.75" customHeight="1" x14ac:dyDescent="0.2">
      <c r="A19" s="217" t="s">
        <v>74</v>
      </c>
      <c r="B19" s="132" t="s">
        <v>75</v>
      </c>
      <c r="C19" s="188"/>
      <c r="D19" s="189"/>
      <c r="E19" s="189"/>
      <c r="F19" s="189"/>
      <c r="G19" s="189"/>
      <c r="H19" s="189"/>
      <c r="I19" s="189"/>
      <c r="J19" s="189"/>
      <c r="K19" s="189"/>
      <c r="L19" s="189"/>
      <c r="M19" s="189"/>
      <c r="N19" s="189"/>
      <c r="O19" s="189"/>
      <c r="P19" s="189"/>
      <c r="Q19" s="189"/>
      <c r="R19" s="190"/>
    </row>
    <row r="20" spans="1:18" ht="12.75" customHeight="1" x14ac:dyDescent="0.2">
      <c r="A20" s="211" t="s">
        <v>76</v>
      </c>
      <c r="B20" s="133" t="s">
        <v>77</v>
      </c>
      <c r="C20" s="275"/>
      <c r="D20" s="275"/>
      <c r="E20" s="275"/>
      <c r="F20" s="275"/>
      <c r="G20" s="275"/>
      <c r="H20" s="275"/>
      <c r="I20" s="275"/>
      <c r="J20" s="275"/>
      <c r="K20" s="275"/>
      <c r="L20" s="275"/>
      <c r="M20" s="275"/>
      <c r="N20" s="275"/>
      <c r="O20" s="275"/>
      <c r="P20" s="275"/>
      <c r="Q20" s="275"/>
      <c r="R20" s="277"/>
    </row>
    <row r="21" spans="1:18" ht="12.75" customHeight="1" x14ac:dyDescent="0.2">
      <c r="A21" s="211" t="s">
        <v>78</v>
      </c>
      <c r="B21" s="133" t="s">
        <v>79</v>
      </c>
      <c r="C21" s="275"/>
      <c r="D21" s="275"/>
      <c r="E21" s="275"/>
      <c r="F21" s="275"/>
      <c r="G21" s="275"/>
      <c r="H21" s="275"/>
      <c r="I21" s="275"/>
      <c r="J21" s="275"/>
      <c r="K21" s="275"/>
      <c r="L21" s="275"/>
      <c r="M21" s="275"/>
      <c r="N21" s="275"/>
      <c r="O21" s="275"/>
      <c r="P21" s="275"/>
      <c r="Q21" s="275"/>
      <c r="R21" s="277"/>
    </row>
    <row r="22" spans="1:18" ht="12.75" customHeight="1" x14ac:dyDescent="0.2">
      <c r="A22" s="211" t="s">
        <v>80</v>
      </c>
      <c r="B22" s="133" t="s">
        <v>81</v>
      </c>
      <c r="C22" s="275"/>
      <c r="D22" s="275"/>
      <c r="E22" s="275"/>
      <c r="F22" s="275"/>
      <c r="G22" s="275"/>
      <c r="H22" s="275"/>
      <c r="I22" s="275"/>
      <c r="J22" s="275"/>
      <c r="K22" s="275"/>
      <c r="L22" s="275"/>
      <c r="M22" s="275"/>
      <c r="N22" s="275"/>
      <c r="O22" s="275"/>
      <c r="P22" s="275"/>
      <c r="Q22" s="275"/>
      <c r="R22" s="277"/>
    </row>
    <row r="23" spans="1:18" ht="12.75" customHeight="1" x14ac:dyDescent="0.2">
      <c r="A23" s="211" t="s">
        <v>82</v>
      </c>
      <c r="B23" s="133" t="s">
        <v>83</v>
      </c>
      <c r="C23" s="275">
        <v>455</v>
      </c>
      <c r="D23" s="275">
        <v>450</v>
      </c>
      <c r="E23" s="275">
        <v>240</v>
      </c>
      <c r="F23" s="275">
        <v>162</v>
      </c>
      <c r="G23" s="275"/>
      <c r="H23" s="275"/>
      <c r="I23" s="275"/>
      <c r="J23" s="275"/>
      <c r="K23" s="275">
        <v>472</v>
      </c>
      <c r="L23" s="275">
        <v>477</v>
      </c>
      <c r="M23" s="275">
        <v>373</v>
      </c>
      <c r="N23" s="275">
        <v>285</v>
      </c>
      <c r="O23" s="275">
        <v>23</v>
      </c>
      <c r="P23" s="275">
        <v>23</v>
      </c>
      <c r="Q23" s="275">
        <v>14</v>
      </c>
      <c r="R23" s="277">
        <v>13</v>
      </c>
    </row>
    <row r="24" spans="1:18" ht="12.75" customHeight="1" x14ac:dyDescent="0.2">
      <c r="A24" s="211" t="s">
        <v>84</v>
      </c>
      <c r="B24" s="133" t="s">
        <v>85</v>
      </c>
      <c r="C24" s="275">
        <v>1205</v>
      </c>
      <c r="D24" s="275">
        <v>1217</v>
      </c>
      <c r="E24" s="275">
        <v>708</v>
      </c>
      <c r="F24" s="275">
        <v>624</v>
      </c>
      <c r="G24" s="275"/>
      <c r="H24" s="275"/>
      <c r="I24" s="275"/>
      <c r="J24" s="275"/>
      <c r="K24" s="275">
        <v>168</v>
      </c>
      <c r="L24" s="275">
        <v>168</v>
      </c>
      <c r="M24" s="275">
        <v>111</v>
      </c>
      <c r="N24" s="275">
        <v>99</v>
      </c>
      <c r="O24" s="275">
        <v>9</v>
      </c>
      <c r="P24" s="275">
        <v>9</v>
      </c>
      <c r="Q24" s="275">
        <v>6</v>
      </c>
      <c r="R24" s="277">
        <v>6</v>
      </c>
    </row>
    <row r="25" spans="1:18" ht="12.75" customHeight="1" x14ac:dyDescent="0.2">
      <c r="A25" s="211" t="s">
        <v>86</v>
      </c>
      <c r="B25" s="133" t="s">
        <v>87</v>
      </c>
      <c r="C25" s="275"/>
      <c r="D25" s="275"/>
      <c r="E25" s="275"/>
      <c r="F25" s="275"/>
      <c r="G25" s="275"/>
      <c r="H25" s="275"/>
      <c r="I25" s="275"/>
      <c r="J25" s="275"/>
      <c r="K25" s="275"/>
      <c r="L25" s="275"/>
      <c r="M25" s="275"/>
      <c r="N25" s="275"/>
      <c r="O25" s="275"/>
      <c r="P25" s="275"/>
      <c r="Q25" s="275"/>
      <c r="R25" s="277"/>
    </row>
    <row r="26" spans="1:18" ht="12.75" customHeight="1" x14ac:dyDescent="0.2">
      <c r="A26" s="211" t="s">
        <v>88</v>
      </c>
      <c r="B26" s="133" t="s">
        <v>89</v>
      </c>
      <c r="C26" s="275"/>
      <c r="D26" s="275"/>
      <c r="E26" s="275"/>
      <c r="F26" s="275"/>
      <c r="G26" s="275"/>
      <c r="H26" s="275"/>
      <c r="I26" s="275"/>
      <c r="J26" s="275"/>
      <c r="K26" s="275"/>
      <c r="L26" s="275"/>
      <c r="M26" s="275"/>
      <c r="N26" s="275"/>
      <c r="O26" s="275"/>
      <c r="P26" s="275"/>
      <c r="Q26" s="275"/>
      <c r="R26" s="277"/>
    </row>
    <row r="27" spans="1:18" ht="12.75" customHeight="1" x14ac:dyDescent="0.2">
      <c r="A27" s="211" t="s">
        <v>90</v>
      </c>
      <c r="B27" s="133" t="s">
        <v>91</v>
      </c>
      <c r="C27" s="275"/>
      <c r="D27" s="275"/>
      <c r="E27" s="275"/>
      <c r="F27" s="275"/>
      <c r="G27" s="275"/>
      <c r="H27" s="275"/>
      <c r="I27" s="275"/>
      <c r="J27" s="275"/>
      <c r="K27" s="275"/>
      <c r="L27" s="275"/>
      <c r="M27" s="275"/>
      <c r="N27" s="275"/>
      <c r="O27" s="275"/>
      <c r="P27" s="275"/>
      <c r="Q27" s="275"/>
      <c r="R27" s="277"/>
    </row>
    <row r="28" spans="1:18" ht="12.75" customHeight="1" x14ac:dyDescent="0.2">
      <c r="A28" s="211" t="s">
        <v>92</v>
      </c>
      <c r="B28" s="133" t="s">
        <v>93</v>
      </c>
      <c r="C28" s="275"/>
      <c r="D28" s="275"/>
      <c r="E28" s="275"/>
      <c r="F28" s="275"/>
      <c r="G28" s="275"/>
      <c r="H28" s="275"/>
      <c r="I28" s="275"/>
      <c r="J28" s="275"/>
      <c r="K28" s="275"/>
      <c r="L28" s="275"/>
      <c r="M28" s="275"/>
      <c r="N28" s="275"/>
      <c r="O28" s="275"/>
      <c r="P28" s="275"/>
      <c r="Q28" s="275"/>
      <c r="R28" s="277"/>
    </row>
    <row r="29" spans="1:18" ht="12.75" customHeight="1" x14ac:dyDescent="0.2">
      <c r="A29" s="211" t="s">
        <v>94</v>
      </c>
      <c r="B29" s="133" t="s">
        <v>95</v>
      </c>
      <c r="C29" s="276"/>
      <c r="D29" s="276"/>
      <c r="E29" s="276"/>
      <c r="F29" s="276"/>
      <c r="G29" s="276"/>
      <c r="H29" s="276"/>
      <c r="I29" s="276"/>
      <c r="J29" s="276"/>
      <c r="K29" s="276"/>
      <c r="L29" s="276"/>
      <c r="M29" s="276"/>
      <c r="N29" s="276"/>
      <c r="O29" s="276"/>
      <c r="P29" s="276"/>
      <c r="Q29" s="276"/>
      <c r="R29" s="278"/>
    </row>
    <row r="30" spans="1:18" ht="12.75" customHeight="1" x14ac:dyDescent="0.2">
      <c r="A30" s="211" t="s">
        <v>96</v>
      </c>
      <c r="B30" s="133" t="s">
        <v>97</v>
      </c>
      <c r="C30" s="276"/>
      <c r="D30" s="276"/>
      <c r="E30" s="276"/>
      <c r="F30" s="276"/>
      <c r="G30" s="276"/>
      <c r="H30" s="276"/>
      <c r="I30" s="276"/>
      <c r="J30" s="276"/>
      <c r="K30" s="276"/>
      <c r="L30" s="276"/>
      <c r="M30" s="276"/>
      <c r="N30" s="276"/>
      <c r="O30" s="276"/>
      <c r="P30" s="276"/>
      <c r="Q30" s="276"/>
      <c r="R30" s="278"/>
    </row>
    <row r="31" spans="1:18" ht="12.75" customHeight="1" thickBot="1" x14ac:dyDescent="0.25">
      <c r="A31" s="226" t="s">
        <v>643</v>
      </c>
      <c r="B31" s="134" t="s">
        <v>98</v>
      </c>
      <c r="C31" s="279"/>
      <c r="D31" s="279">
        <f>SUM(D20:D30)</f>
        <v>1667</v>
      </c>
      <c r="E31" s="279">
        <f>SUM(E20:E30)</f>
        <v>948</v>
      </c>
      <c r="F31" s="279">
        <f>SUM(F20:F30)</f>
        <v>786</v>
      </c>
      <c r="G31" s="279"/>
      <c r="H31" s="279">
        <f>SUM(H20:H30)</f>
        <v>0</v>
      </c>
      <c r="I31" s="279">
        <f>SUM(I20:I30)</f>
        <v>0</v>
      </c>
      <c r="J31" s="279">
        <f>SUM(J20:J30)</f>
        <v>0</v>
      </c>
      <c r="K31" s="279"/>
      <c r="L31" s="279">
        <f>SUM(L20:L30)</f>
        <v>645</v>
      </c>
      <c r="M31" s="279">
        <f>SUM(M20:M30)</f>
        <v>484</v>
      </c>
      <c r="N31" s="279">
        <f>SUM(N20:N30)</f>
        <v>384</v>
      </c>
      <c r="O31" s="279"/>
      <c r="P31" s="279">
        <f>SUM(P20:P30)</f>
        <v>32</v>
      </c>
      <c r="Q31" s="279">
        <f>SUM(Q20:Q30)</f>
        <v>20</v>
      </c>
      <c r="R31" s="280">
        <f>SUM(R20:R30)</f>
        <v>19</v>
      </c>
    </row>
    <row r="32" spans="1:18" ht="12.75" customHeight="1" x14ac:dyDescent="0.2">
      <c r="A32" s="225" t="s">
        <v>635</v>
      </c>
      <c r="B32" s="135"/>
      <c r="C32" s="625"/>
      <c r="D32" s="626"/>
      <c r="E32" s="626"/>
      <c r="F32" s="626"/>
      <c r="G32" s="626"/>
      <c r="H32" s="626"/>
      <c r="I32" s="626"/>
      <c r="J32" s="626"/>
      <c r="K32" s="626"/>
      <c r="L32" s="626"/>
      <c r="M32" s="626"/>
      <c r="N32" s="626"/>
      <c r="O32" s="626"/>
      <c r="P32" s="626"/>
      <c r="Q32" s="626"/>
      <c r="R32" s="627"/>
    </row>
    <row r="33" spans="1:18" ht="12.75" customHeight="1" x14ac:dyDescent="0.2">
      <c r="A33" s="217" t="s">
        <v>74</v>
      </c>
      <c r="B33" s="132" t="s">
        <v>75</v>
      </c>
      <c r="C33" s="188"/>
      <c r="D33" s="189"/>
      <c r="E33" s="189"/>
      <c r="F33" s="189"/>
      <c r="G33" s="189"/>
      <c r="H33" s="189"/>
      <c r="I33" s="189"/>
      <c r="J33" s="189"/>
      <c r="K33" s="189"/>
      <c r="L33" s="189"/>
      <c r="M33" s="189"/>
      <c r="N33" s="189"/>
      <c r="O33" s="189"/>
      <c r="P33" s="189"/>
      <c r="Q33" s="189"/>
      <c r="R33" s="190"/>
    </row>
    <row r="34" spans="1:18" ht="12.75" customHeight="1" x14ac:dyDescent="0.2">
      <c r="A34" s="211" t="s">
        <v>76</v>
      </c>
      <c r="B34" s="133" t="s">
        <v>77</v>
      </c>
      <c r="C34" s="275"/>
      <c r="D34" s="275"/>
      <c r="E34" s="275"/>
      <c r="F34" s="275"/>
      <c r="G34" s="275"/>
      <c r="H34" s="275"/>
      <c r="I34" s="275"/>
      <c r="J34" s="275"/>
      <c r="K34" s="275"/>
      <c r="L34" s="275"/>
      <c r="M34" s="275"/>
      <c r="N34" s="275"/>
      <c r="O34" s="275"/>
      <c r="P34" s="275"/>
      <c r="Q34" s="275"/>
      <c r="R34" s="277"/>
    </row>
    <row r="35" spans="1:18" ht="12.75" customHeight="1" x14ac:dyDescent="0.2">
      <c r="A35" s="211" t="s">
        <v>78</v>
      </c>
      <c r="B35" s="133" t="s">
        <v>79</v>
      </c>
      <c r="C35" s="275"/>
      <c r="D35" s="275"/>
      <c r="E35" s="275"/>
      <c r="F35" s="275"/>
      <c r="G35" s="275"/>
      <c r="H35" s="275"/>
      <c r="I35" s="275"/>
      <c r="J35" s="275"/>
      <c r="K35" s="275"/>
      <c r="L35" s="275"/>
      <c r="M35" s="275"/>
      <c r="N35" s="275"/>
      <c r="O35" s="275"/>
      <c r="P35" s="275"/>
      <c r="Q35" s="275"/>
      <c r="R35" s="277"/>
    </row>
    <row r="36" spans="1:18" ht="12.75" customHeight="1" x14ac:dyDescent="0.2">
      <c r="A36" s="211" t="s">
        <v>80</v>
      </c>
      <c r="B36" s="133" t="s">
        <v>81</v>
      </c>
      <c r="C36" s="275"/>
      <c r="D36" s="275"/>
      <c r="E36" s="275"/>
      <c r="F36" s="275"/>
      <c r="G36" s="275"/>
      <c r="H36" s="275"/>
      <c r="I36" s="275"/>
      <c r="J36" s="275"/>
      <c r="K36" s="275"/>
      <c r="L36" s="275"/>
      <c r="M36" s="275"/>
      <c r="N36" s="275"/>
      <c r="O36" s="275"/>
      <c r="P36" s="275"/>
      <c r="Q36" s="275"/>
      <c r="R36" s="277"/>
    </row>
    <row r="37" spans="1:18" ht="12.75" customHeight="1" x14ac:dyDescent="0.2">
      <c r="A37" s="211" t="s">
        <v>82</v>
      </c>
      <c r="B37" s="133" t="s">
        <v>83</v>
      </c>
      <c r="C37" s="275"/>
      <c r="D37" s="275"/>
      <c r="E37" s="275"/>
      <c r="F37" s="275"/>
      <c r="G37" s="275"/>
      <c r="H37" s="275"/>
      <c r="I37" s="275"/>
      <c r="J37" s="275"/>
      <c r="K37" s="275"/>
      <c r="L37" s="275"/>
      <c r="M37" s="275"/>
      <c r="N37" s="275"/>
      <c r="O37" s="275"/>
      <c r="P37" s="275"/>
      <c r="Q37" s="275"/>
      <c r="R37" s="277"/>
    </row>
    <row r="38" spans="1:18" ht="12.75" customHeight="1" x14ac:dyDescent="0.2">
      <c r="A38" s="211" t="s">
        <v>84</v>
      </c>
      <c r="B38" s="133" t="s">
        <v>85</v>
      </c>
      <c r="C38" s="275">
        <v>2611</v>
      </c>
      <c r="D38" s="275">
        <v>2681</v>
      </c>
      <c r="E38" s="275">
        <v>703</v>
      </c>
      <c r="F38" s="275">
        <v>639</v>
      </c>
      <c r="G38" s="275"/>
      <c r="H38" s="275"/>
      <c r="I38" s="275"/>
      <c r="J38" s="275"/>
      <c r="K38" s="275">
        <v>876</v>
      </c>
      <c r="L38" s="275">
        <v>918</v>
      </c>
      <c r="M38" s="275">
        <v>663</v>
      </c>
      <c r="N38" s="275">
        <v>563</v>
      </c>
      <c r="O38" s="275">
        <v>18</v>
      </c>
      <c r="P38" s="275">
        <v>18</v>
      </c>
      <c r="Q38" s="275">
        <v>11</v>
      </c>
      <c r="R38" s="277">
        <v>11</v>
      </c>
    </row>
    <row r="39" spans="1:18" ht="12.75" customHeight="1" x14ac:dyDescent="0.2">
      <c r="A39" s="211" t="s">
        <v>86</v>
      </c>
      <c r="B39" s="133" t="s">
        <v>87</v>
      </c>
      <c r="C39" s="275"/>
      <c r="D39" s="275"/>
      <c r="E39" s="275"/>
      <c r="F39" s="275"/>
      <c r="G39" s="275"/>
      <c r="H39" s="275"/>
      <c r="I39" s="275"/>
      <c r="J39" s="275"/>
      <c r="K39" s="275"/>
      <c r="L39" s="275"/>
      <c r="M39" s="275"/>
      <c r="N39" s="275"/>
      <c r="O39" s="275"/>
      <c r="P39" s="275"/>
      <c r="Q39" s="275"/>
      <c r="R39" s="277"/>
    </row>
    <row r="40" spans="1:18" ht="12.75" customHeight="1" x14ac:dyDescent="0.2">
      <c r="A40" s="211" t="s">
        <v>88</v>
      </c>
      <c r="B40" s="133" t="s">
        <v>89</v>
      </c>
      <c r="C40" s="275"/>
      <c r="D40" s="275"/>
      <c r="E40" s="275"/>
      <c r="F40" s="275"/>
      <c r="G40" s="275"/>
      <c r="H40" s="275"/>
      <c r="I40" s="275"/>
      <c r="J40" s="275"/>
      <c r="K40" s="275"/>
      <c r="L40" s="275"/>
      <c r="M40" s="275"/>
      <c r="N40" s="275"/>
      <c r="O40" s="275"/>
      <c r="P40" s="275"/>
      <c r="Q40" s="275"/>
      <c r="R40" s="277"/>
    </row>
    <row r="41" spans="1:18" ht="12.75" customHeight="1" x14ac:dyDescent="0.2">
      <c r="A41" s="211" t="s">
        <v>90</v>
      </c>
      <c r="B41" s="133" t="s">
        <v>91</v>
      </c>
      <c r="C41" s="275"/>
      <c r="D41" s="275"/>
      <c r="E41" s="275"/>
      <c r="F41" s="275"/>
      <c r="G41" s="275"/>
      <c r="H41" s="275"/>
      <c r="I41" s="275"/>
      <c r="J41" s="275"/>
      <c r="K41" s="275"/>
      <c r="L41" s="275"/>
      <c r="M41" s="275"/>
      <c r="N41" s="275"/>
      <c r="O41" s="275"/>
      <c r="P41" s="275"/>
      <c r="Q41" s="275"/>
      <c r="R41" s="277"/>
    </row>
    <row r="42" spans="1:18" ht="12.75" customHeight="1" x14ac:dyDescent="0.2">
      <c r="A42" s="211" t="s">
        <v>92</v>
      </c>
      <c r="B42" s="133" t="s">
        <v>93</v>
      </c>
      <c r="C42" s="275"/>
      <c r="D42" s="275"/>
      <c r="E42" s="275"/>
      <c r="F42" s="275"/>
      <c r="G42" s="275"/>
      <c r="H42" s="275"/>
      <c r="I42" s="275"/>
      <c r="J42" s="275"/>
      <c r="K42" s="275"/>
      <c r="L42" s="275"/>
      <c r="M42" s="275"/>
      <c r="N42" s="275"/>
      <c r="O42" s="275"/>
      <c r="P42" s="275"/>
      <c r="Q42" s="275"/>
      <c r="R42" s="277"/>
    </row>
    <row r="43" spans="1:18" ht="12.75" customHeight="1" x14ac:dyDescent="0.2">
      <c r="A43" s="211" t="s">
        <v>94</v>
      </c>
      <c r="B43" s="133" t="s">
        <v>95</v>
      </c>
      <c r="C43" s="276"/>
      <c r="D43" s="276"/>
      <c r="E43" s="276"/>
      <c r="F43" s="276"/>
      <c r="G43" s="276"/>
      <c r="H43" s="276"/>
      <c r="I43" s="276"/>
      <c r="J43" s="276"/>
      <c r="K43" s="276"/>
      <c r="L43" s="276"/>
      <c r="M43" s="276"/>
      <c r="N43" s="276"/>
      <c r="O43" s="276"/>
      <c r="P43" s="276"/>
      <c r="Q43" s="276"/>
      <c r="R43" s="278"/>
    </row>
    <row r="44" spans="1:18" ht="12.75" customHeight="1" x14ac:dyDescent="0.2">
      <c r="A44" s="211" t="s">
        <v>96</v>
      </c>
      <c r="B44" s="133" t="s">
        <v>97</v>
      </c>
      <c r="C44" s="276"/>
      <c r="D44" s="276"/>
      <c r="E44" s="276"/>
      <c r="F44" s="276"/>
      <c r="G44" s="276"/>
      <c r="H44" s="276"/>
      <c r="I44" s="276"/>
      <c r="J44" s="276"/>
      <c r="K44" s="276"/>
      <c r="L44" s="276"/>
      <c r="M44" s="276"/>
      <c r="N44" s="276"/>
      <c r="O44" s="276"/>
      <c r="P44" s="276"/>
      <c r="Q44" s="276"/>
      <c r="R44" s="278"/>
    </row>
    <row r="45" spans="1:18" ht="12.75" customHeight="1" thickBot="1" x14ac:dyDescent="0.25">
      <c r="A45" s="226" t="s">
        <v>644</v>
      </c>
      <c r="B45" s="134" t="s">
        <v>98</v>
      </c>
      <c r="C45" s="279"/>
      <c r="D45" s="279">
        <f>SUM(D34:D44)</f>
        <v>2681</v>
      </c>
      <c r="E45" s="279">
        <f>SUM(E34:E44)</f>
        <v>703</v>
      </c>
      <c r="F45" s="279">
        <f>SUM(F34:F44)</f>
        <v>639</v>
      </c>
      <c r="G45" s="279"/>
      <c r="H45" s="279">
        <f>SUM(H34:H44)</f>
        <v>0</v>
      </c>
      <c r="I45" s="279">
        <f>SUM(I34:I44)</f>
        <v>0</v>
      </c>
      <c r="J45" s="279">
        <f>SUM(J34:J44)</f>
        <v>0</v>
      </c>
      <c r="K45" s="279"/>
      <c r="L45" s="279">
        <f>SUM(L34:L44)</f>
        <v>918</v>
      </c>
      <c r="M45" s="279">
        <f>SUM(M34:M44)</f>
        <v>663</v>
      </c>
      <c r="N45" s="279">
        <f>SUM(N34:N44)</f>
        <v>563</v>
      </c>
      <c r="O45" s="279"/>
      <c r="P45" s="279">
        <f>SUM(P34:P44)</f>
        <v>18</v>
      </c>
      <c r="Q45" s="279">
        <f>SUM(Q34:Q44)</f>
        <v>11</v>
      </c>
      <c r="R45" s="280">
        <f>SUM(R34:R44)</f>
        <v>11</v>
      </c>
    </row>
    <row r="46" spans="1:18" ht="12.75" customHeight="1" x14ac:dyDescent="0.2">
      <c r="A46" s="225" t="s">
        <v>636</v>
      </c>
      <c r="B46" s="135"/>
      <c r="C46" s="625"/>
      <c r="D46" s="626"/>
      <c r="E46" s="626"/>
      <c r="F46" s="626"/>
      <c r="G46" s="626"/>
      <c r="H46" s="626"/>
      <c r="I46" s="626"/>
      <c r="J46" s="626"/>
      <c r="K46" s="626"/>
      <c r="L46" s="626"/>
      <c r="M46" s="626"/>
      <c r="N46" s="626"/>
      <c r="O46" s="626"/>
      <c r="P46" s="626"/>
      <c r="Q46" s="626"/>
      <c r="R46" s="627"/>
    </row>
    <row r="47" spans="1:18" ht="12.75" customHeight="1" x14ac:dyDescent="0.2">
      <c r="A47" s="217" t="s">
        <v>74</v>
      </c>
      <c r="B47" s="132" t="s">
        <v>75</v>
      </c>
      <c r="C47" s="188"/>
      <c r="D47" s="189"/>
      <c r="E47" s="189"/>
      <c r="F47" s="189"/>
      <c r="G47" s="189"/>
      <c r="H47" s="189"/>
      <c r="I47" s="189"/>
      <c r="J47" s="189"/>
      <c r="K47" s="189"/>
      <c r="L47" s="189"/>
      <c r="M47" s="189"/>
      <c r="N47" s="189"/>
      <c r="O47" s="189"/>
      <c r="P47" s="189"/>
      <c r="Q47" s="189"/>
      <c r="R47" s="190"/>
    </row>
    <row r="48" spans="1:18" ht="12.75" customHeight="1" x14ac:dyDescent="0.2">
      <c r="A48" s="211" t="s">
        <v>76</v>
      </c>
      <c r="B48" s="133" t="s">
        <v>77</v>
      </c>
      <c r="C48" s="275"/>
      <c r="D48" s="275"/>
      <c r="E48" s="275"/>
      <c r="F48" s="275"/>
      <c r="G48" s="275"/>
      <c r="H48" s="275"/>
      <c r="I48" s="275"/>
      <c r="J48" s="275"/>
      <c r="K48" s="275"/>
      <c r="L48" s="275"/>
      <c r="M48" s="275"/>
      <c r="N48" s="275"/>
      <c r="O48" s="275"/>
      <c r="P48" s="275"/>
      <c r="Q48" s="275"/>
      <c r="R48" s="277"/>
    </row>
    <row r="49" spans="1:18" ht="12.75" customHeight="1" x14ac:dyDescent="0.2">
      <c r="A49" s="211" t="s">
        <v>78</v>
      </c>
      <c r="B49" s="133" t="s">
        <v>79</v>
      </c>
      <c r="C49" s="275"/>
      <c r="D49" s="275"/>
      <c r="E49" s="275"/>
      <c r="F49" s="275"/>
      <c r="G49" s="275"/>
      <c r="H49" s="275"/>
      <c r="I49" s="275"/>
      <c r="J49" s="275"/>
      <c r="K49" s="275"/>
      <c r="L49" s="275"/>
      <c r="M49" s="275"/>
      <c r="N49" s="275"/>
      <c r="O49" s="275"/>
      <c r="P49" s="275"/>
      <c r="Q49" s="275"/>
      <c r="R49" s="277"/>
    </row>
    <row r="50" spans="1:18" ht="12.75" customHeight="1" x14ac:dyDescent="0.2">
      <c r="A50" s="211" t="s">
        <v>80</v>
      </c>
      <c r="B50" s="133" t="s">
        <v>81</v>
      </c>
      <c r="C50" s="275"/>
      <c r="D50" s="275"/>
      <c r="E50" s="275"/>
      <c r="F50" s="275"/>
      <c r="G50" s="275"/>
      <c r="H50" s="275"/>
      <c r="I50" s="275"/>
      <c r="J50" s="275"/>
      <c r="K50" s="275"/>
      <c r="L50" s="275"/>
      <c r="M50" s="275"/>
      <c r="N50" s="275"/>
      <c r="O50" s="275"/>
      <c r="P50" s="275"/>
      <c r="Q50" s="275"/>
      <c r="R50" s="277"/>
    </row>
    <row r="51" spans="1:18" ht="12.75" customHeight="1" x14ac:dyDescent="0.2">
      <c r="A51" s="211" t="s">
        <v>82</v>
      </c>
      <c r="B51" s="133" t="s">
        <v>83</v>
      </c>
      <c r="C51" s="275"/>
      <c r="D51" s="275"/>
      <c r="E51" s="275"/>
      <c r="F51" s="275"/>
      <c r="G51" s="275"/>
      <c r="H51" s="275"/>
      <c r="I51" s="275"/>
      <c r="J51" s="275"/>
      <c r="K51" s="275">
        <v>52</v>
      </c>
      <c r="L51" s="275">
        <v>52</v>
      </c>
      <c r="M51" s="275">
        <v>31</v>
      </c>
      <c r="N51" s="275">
        <v>30</v>
      </c>
      <c r="O51" s="275"/>
      <c r="P51" s="275"/>
      <c r="Q51" s="275"/>
      <c r="R51" s="277"/>
    </row>
    <row r="52" spans="1:18" ht="12.75" customHeight="1" x14ac:dyDescent="0.2">
      <c r="A52" s="211" t="s">
        <v>84</v>
      </c>
      <c r="B52" s="133" t="s">
        <v>85</v>
      </c>
      <c r="C52" s="275"/>
      <c r="D52" s="275"/>
      <c r="E52" s="275"/>
      <c r="F52" s="275"/>
      <c r="G52" s="275"/>
      <c r="H52" s="275"/>
      <c r="I52" s="275"/>
      <c r="J52" s="275"/>
      <c r="K52" s="275"/>
      <c r="L52" s="275"/>
      <c r="M52" s="275"/>
      <c r="N52" s="275"/>
      <c r="O52" s="275"/>
      <c r="P52" s="275"/>
      <c r="Q52" s="275"/>
      <c r="R52" s="277"/>
    </row>
    <row r="53" spans="1:18" ht="12.75" customHeight="1" x14ac:dyDescent="0.2">
      <c r="A53" s="211" t="s">
        <v>86</v>
      </c>
      <c r="B53" s="133" t="s">
        <v>87</v>
      </c>
      <c r="C53" s="275">
        <v>281</v>
      </c>
      <c r="D53" s="275">
        <v>288</v>
      </c>
      <c r="E53" s="275">
        <v>129</v>
      </c>
      <c r="F53" s="275">
        <v>128</v>
      </c>
      <c r="G53" s="275"/>
      <c r="H53" s="275"/>
      <c r="I53" s="275"/>
      <c r="J53" s="275"/>
      <c r="K53" s="275">
        <v>78</v>
      </c>
      <c r="L53" s="275">
        <v>79</v>
      </c>
      <c r="M53" s="275">
        <v>56</v>
      </c>
      <c r="N53" s="275">
        <v>44</v>
      </c>
      <c r="O53" s="275">
        <v>12</v>
      </c>
      <c r="P53" s="275">
        <v>12</v>
      </c>
      <c r="Q53" s="275">
        <v>10</v>
      </c>
      <c r="R53" s="277">
        <v>10</v>
      </c>
    </row>
    <row r="54" spans="1:18" ht="12.75" customHeight="1" x14ac:dyDescent="0.2">
      <c r="A54" s="211" t="s">
        <v>88</v>
      </c>
      <c r="B54" s="133" t="s">
        <v>89</v>
      </c>
      <c r="C54" s="275">
        <v>1564</v>
      </c>
      <c r="D54" s="275">
        <v>1564</v>
      </c>
      <c r="E54" s="275">
        <v>590</v>
      </c>
      <c r="F54" s="275">
        <v>509</v>
      </c>
      <c r="G54" s="275"/>
      <c r="H54" s="275"/>
      <c r="I54" s="275"/>
      <c r="J54" s="275"/>
      <c r="K54" s="275">
        <v>473</v>
      </c>
      <c r="L54" s="275">
        <v>592</v>
      </c>
      <c r="M54" s="275">
        <v>316</v>
      </c>
      <c r="N54" s="275">
        <v>302</v>
      </c>
      <c r="O54" s="275">
        <v>11</v>
      </c>
      <c r="P54" s="275">
        <v>11</v>
      </c>
      <c r="Q54" s="275">
        <v>10</v>
      </c>
      <c r="R54" s="277">
        <v>10</v>
      </c>
    </row>
    <row r="55" spans="1:18" ht="12.75" customHeight="1" x14ac:dyDescent="0.2">
      <c r="A55" s="211" t="s">
        <v>90</v>
      </c>
      <c r="B55" s="133" t="s">
        <v>91</v>
      </c>
      <c r="C55" s="275"/>
      <c r="D55" s="275"/>
      <c r="E55" s="275"/>
      <c r="F55" s="275"/>
      <c r="G55" s="275"/>
      <c r="H55" s="275"/>
      <c r="I55" s="275"/>
      <c r="J55" s="275"/>
      <c r="K55" s="275"/>
      <c r="L55" s="275"/>
      <c r="M55" s="275"/>
      <c r="N55" s="275"/>
      <c r="O55" s="275"/>
      <c r="P55" s="275"/>
      <c r="Q55" s="275"/>
      <c r="R55" s="277"/>
    </row>
    <row r="56" spans="1:18" ht="12.75" customHeight="1" x14ac:dyDescent="0.2">
      <c r="A56" s="211" t="s">
        <v>92</v>
      </c>
      <c r="B56" s="133" t="s">
        <v>93</v>
      </c>
      <c r="C56" s="275"/>
      <c r="D56" s="275"/>
      <c r="E56" s="275"/>
      <c r="F56" s="275"/>
      <c r="G56" s="275"/>
      <c r="H56" s="275"/>
      <c r="I56" s="275"/>
      <c r="J56" s="275"/>
      <c r="K56" s="275"/>
      <c r="L56" s="275"/>
      <c r="M56" s="275"/>
      <c r="N56" s="275"/>
      <c r="O56" s="275"/>
      <c r="P56" s="275"/>
      <c r="Q56" s="275"/>
      <c r="R56" s="277"/>
    </row>
    <row r="57" spans="1:18" ht="12.75" customHeight="1" x14ac:dyDescent="0.2">
      <c r="A57" s="211" t="s">
        <v>94</v>
      </c>
      <c r="B57" s="133" t="s">
        <v>95</v>
      </c>
      <c r="C57" s="276"/>
      <c r="D57" s="276"/>
      <c r="E57" s="276"/>
      <c r="F57" s="276"/>
      <c r="G57" s="276"/>
      <c r="H57" s="276"/>
      <c r="I57" s="276"/>
      <c r="J57" s="276"/>
      <c r="K57" s="276"/>
      <c r="L57" s="276"/>
      <c r="M57" s="276"/>
      <c r="N57" s="276"/>
      <c r="O57" s="276"/>
      <c r="P57" s="276"/>
      <c r="Q57" s="276"/>
      <c r="R57" s="278"/>
    </row>
    <row r="58" spans="1:18" ht="12.75" customHeight="1" x14ac:dyDescent="0.2">
      <c r="A58" s="211" t="s">
        <v>96</v>
      </c>
      <c r="B58" s="133" t="s">
        <v>97</v>
      </c>
      <c r="C58" s="276"/>
      <c r="D58" s="276"/>
      <c r="E58" s="276"/>
      <c r="F58" s="276"/>
      <c r="G58" s="276"/>
      <c r="H58" s="276"/>
      <c r="I58" s="276"/>
      <c r="J58" s="276"/>
      <c r="K58" s="276"/>
      <c r="L58" s="276"/>
      <c r="M58" s="276"/>
      <c r="N58" s="276"/>
      <c r="O58" s="276"/>
      <c r="P58" s="276"/>
      <c r="Q58" s="276"/>
      <c r="R58" s="278"/>
    </row>
    <row r="59" spans="1:18" ht="12.75" customHeight="1" thickBot="1" x14ac:dyDescent="0.25">
      <c r="A59" s="226" t="s">
        <v>645</v>
      </c>
      <c r="B59" s="134" t="s">
        <v>98</v>
      </c>
      <c r="C59" s="279"/>
      <c r="D59" s="279">
        <f>SUM(D48:D58)</f>
        <v>1852</v>
      </c>
      <c r="E59" s="279">
        <f>SUM(E48:E58)</f>
        <v>719</v>
      </c>
      <c r="F59" s="279">
        <f>SUM(F48:F58)</f>
        <v>637</v>
      </c>
      <c r="G59" s="279"/>
      <c r="H59" s="279">
        <f>SUM(H48:H58)</f>
        <v>0</v>
      </c>
      <c r="I59" s="279">
        <f>SUM(I48:I58)</f>
        <v>0</v>
      </c>
      <c r="J59" s="279">
        <f>SUM(J48:J58)</f>
        <v>0</v>
      </c>
      <c r="K59" s="279"/>
      <c r="L59" s="279">
        <f>SUM(L48:L58)</f>
        <v>723</v>
      </c>
      <c r="M59" s="279">
        <f>SUM(M48:M58)</f>
        <v>403</v>
      </c>
      <c r="N59" s="279">
        <f>SUM(N48:N58)</f>
        <v>376</v>
      </c>
      <c r="O59" s="279"/>
      <c r="P59" s="279">
        <f>SUM(P48:P58)</f>
        <v>23</v>
      </c>
      <c r="Q59" s="279">
        <f>SUM(Q48:Q58)</f>
        <v>20</v>
      </c>
      <c r="R59" s="280">
        <f>SUM(R48:R58)</f>
        <v>20</v>
      </c>
    </row>
    <row r="60" spans="1:18" ht="12.75" customHeight="1" x14ac:dyDescent="0.2">
      <c r="A60" s="225" t="s">
        <v>637</v>
      </c>
      <c r="B60" s="135"/>
      <c r="C60" s="625"/>
      <c r="D60" s="626"/>
      <c r="E60" s="626"/>
      <c r="F60" s="626"/>
      <c r="G60" s="626"/>
      <c r="H60" s="626"/>
      <c r="I60" s="626"/>
      <c r="J60" s="626"/>
      <c r="K60" s="626"/>
      <c r="L60" s="626"/>
      <c r="M60" s="626"/>
      <c r="N60" s="626"/>
      <c r="O60" s="626"/>
      <c r="P60" s="626"/>
      <c r="Q60" s="626"/>
      <c r="R60" s="627"/>
    </row>
    <row r="61" spans="1:18" ht="12.75" customHeight="1" x14ac:dyDescent="0.2">
      <c r="A61" s="217" t="s">
        <v>74</v>
      </c>
      <c r="B61" s="132" t="s">
        <v>75</v>
      </c>
      <c r="C61" s="188"/>
      <c r="D61" s="189"/>
      <c r="E61" s="189"/>
      <c r="F61" s="189"/>
      <c r="G61" s="189"/>
      <c r="H61" s="189"/>
      <c r="I61" s="189"/>
      <c r="J61" s="189"/>
      <c r="K61" s="189"/>
      <c r="L61" s="189"/>
      <c r="M61" s="189"/>
      <c r="N61" s="189"/>
      <c r="O61" s="189"/>
      <c r="P61" s="189"/>
      <c r="Q61" s="189"/>
      <c r="R61" s="190"/>
    </row>
    <row r="62" spans="1:18" ht="12.75" customHeight="1" x14ac:dyDescent="0.2">
      <c r="A62" s="211" t="s">
        <v>76</v>
      </c>
      <c r="B62" s="133" t="s">
        <v>77</v>
      </c>
      <c r="C62" s="275"/>
      <c r="D62" s="275"/>
      <c r="E62" s="275"/>
      <c r="F62" s="275"/>
      <c r="G62" s="275"/>
      <c r="H62" s="275"/>
      <c r="I62" s="275"/>
      <c r="J62" s="275"/>
      <c r="K62" s="275"/>
      <c r="L62" s="275"/>
      <c r="M62" s="275"/>
      <c r="N62" s="275"/>
      <c r="O62" s="275"/>
      <c r="P62" s="275"/>
      <c r="Q62" s="275"/>
      <c r="R62" s="277"/>
    </row>
    <row r="63" spans="1:18" ht="12.75" customHeight="1" x14ac:dyDescent="0.2">
      <c r="A63" s="211" t="s">
        <v>78</v>
      </c>
      <c r="B63" s="133" t="s">
        <v>79</v>
      </c>
      <c r="C63" s="275"/>
      <c r="D63" s="275"/>
      <c r="E63" s="275"/>
      <c r="F63" s="275"/>
      <c r="G63" s="275"/>
      <c r="H63" s="275"/>
      <c r="I63" s="275"/>
      <c r="J63" s="275"/>
      <c r="K63" s="275"/>
      <c r="L63" s="275"/>
      <c r="M63" s="275"/>
      <c r="N63" s="275"/>
      <c r="O63" s="275"/>
      <c r="P63" s="275"/>
      <c r="Q63" s="275"/>
      <c r="R63" s="277"/>
    </row>
    <row r="64" spans="1:18" ht="12.75" customHeight="1" x14ac:dyDescent="0.2">
      <c r="A64" s="211" t="s">
        <v>80</v>
      </c>
      <c r="B64" s="133" t="s">
        <v>81</v>
      </c>
      <c r="C64" s="275"/>
      <c r="D64" s="275"/>
      <c r="E64" s="275"/>
      <c r="F64" s="275"/>
      <c r="G64" s="275"/>
      <c r="H64" s="275"/>
      <c r="I64" s="275"/>
      <c r="J64" s="275"/>
      <c r="K64" s="275"/>
      <c r="L64" s="275"/>
      <c r="M64" s="275"/>
      <c r="N64" s="275"/>
      <c r="O64" s="275"/>
      <c r="P64" s="275"/>
      <c r="Q64" s="275"/>
      <c r="R64" s="277"/>
    </row>
    <row r="65" spans="1:18" ht="12.75" customHeight="1" x14ac:dyDescent="0.2">
      <c r="A65" s="211" t="s">
        <v>82</v>
      </c>
      <c r="B65" s="133" t="s">
        <v>83</v>
      </c>
      <c r="C65" s="275">
        <v>948</v>
      </c>
      <c r="D65" s="275">
        <v>982</v>
      </c>
      <c r="E65" s="275">
        <v>490</v>
      </c>
      <c r="F65" s="275">
        <v>468</v>
      </c>
      <c r="G65" s="275"/>
      <c r="H65" s="275"/>
      <c r="I65" s="275"/>
      <c r="J65" s="275"/>
      <c r="K65" s="275">
        <v>220</v>
      </c>
      <c r="L65" s="275">
        <v>227</v>
      </c>
      <c r="M65" s="275">
        <v>125</v>
      </c>
      <c r="N65" s="275">
        <v>113</v>
      </c>
      <c r="O65" s="275">
        <v>10</v>
      </c>
      <c r="P65" s="275">
        <v>10</v>
      </c>
      <c r="Q65" s="275">
        <v>8</v>
      </c>
      <c r="R65" s="277">
        <v>8</v>
      </c>
    </row>
    <row r="66" spans="1:18" ht="12.75" customHeight="1" x14ac:dyDescent="0.2">
      <c r="A66" s="211" t="s">
        <v>84</v>
      </c>
      <c r="B66" s="133" t="s">
        <v>85</v>
      </c>
      <c r="C66" s="275"/>
      <c r="D66" s="275"/>
      <c r="E66" s="275"/>
      <c r="F66" s="275"/>
      <c r="G66" s="275"/>
      <c r="H66" s="275"/>
      <c r="I66" s="275"/>
      <c r="J66" s="275"/>
      <c r="K66" s="275"/>
      <c r="L66" s="275"/>
      <c r="M66" s="275"/>
      <c r="N66" s="275"/>
      <c r="O66" s="275"/>
      <c r="P66" s="275"/>
      <c r="Q66" s="275"/>
      <c r="R66" s="277"/>
    </row>
    <row r="67" spans="1:18" ht="12.75" customHeight="1" x14ac:dyDescent="0.2">
      <c r="A67" s="211" t="s">
        <v>86</v>
      </c>
      <c r="B67" s="133" t="s">
        <v>87</v>
      </c>
      <c r="C67" s="275"/>
      <c r="D67" s="275"/>
      <c r="E67" s="275"/>
      <c r="F67" s="275"/>
      <c r="G67" s="275"/>
      <c r="H67" s="275"/>
      <c r="I67" s="275"/>
      <c r="J67" s="275"/>
      <c r="K67" s="275"/>
      <c r="L67" s="275"/>
      <c r="M67" s="275"/>
      <c r="N67" s="275"/>
      <c r="O67" s="275"/>
      <c r="P67" s="275"/>
      <c r="Q67" s="275"/>
      <c r="R67" s="277"/>
    </row>
    <row r="68" spans="1:18" ht="12.75" customHeight="1" x14ac:dyDescent="0.2">
      <c r="A68" s="211" t="s">
        <v>88</v>
      </c>
      <c r="B68" s="133" t="s">
        <v>89</v>
      </c>
      <c r="C68" s="275"/>
      <c r="D68" s="275"/>
      <c r="E68" s="275"/>
      <c r="F68" s="275"/>
      <c r="G68" s="275"/>
      <c r="H68" s="275"/>
      <c r="I68" s="275"/>
      <c r="J68" s="275"/>
      <c r="K68" s="275"/>
      <c r="L68" s="275"/>
      <c r="M68" s="275"/>
      <c r="N68" s="275"/>
      <c r="O68" s="275"/>
      <c r="P68" s="275"/>
      <c r="Q68" s="275"/>
      <c r="R68" s="277"/>
    </row>
    <row r="69" spans="1:18" ht="12.75" customHeight="1" x14ac:dyDescent="0.2">
      <c r="A69" s="211" t="s">
        <v>90</v>
      </c>
      <c r="B69" s="133" t="s">
        <v>91</v>
      </c>
      <c r="C69" s="275"/>
      <c r="D69" s="275"/>
      <c r="E69" s="275"/>
      <c r="F69" s="275"/>
      <c r="G69" s="275"/>
      <c r="H69" s="275"/>
      <c r="I69" s="275"/>
      <c r="J69" s="275"/>
      <c r="K69" s="275"/>
      <c r="L69" s="275"/>
      <c r="M69" s="275"/>
      <c r="N69" s="275"/>
      <c r="O69" s="275"/>
      <c r="P69" s="275"/>
      <c r="Q69" s="275"/>
      <c r="R69" s="277"/>
    </row>
    <row r="70" spans="1:18" ht="12.75" customHeight="1" x14ac:dyDescent="0.2">
      <c r="A70" s="211" t="s">
        <v>92</v>
      </c>
      <c r="B70" s="133" t="s">
        <v>93</v>
      </c>
      <c r="C70" s="275"/>
      <c r="D70" s="275"/>
      <c r="E70" s="275"/>
      <c r="F70" s="275"/>
      <c r="G70" s="275"/>
      <c r="H70" s="275"/>
      <c r="I70" s="275"/>
      <c r="J70" s="275"/>
      <c r="K70" s="275"/>
      <c r="L70" s="275"/>
      <c r="M70" s="275"/>
      <c r="N70" s="275"/>
      <c r="O70" s="275"/>
      <c r="P70" s="275"/>
      <c r="Q70" s="275"/>
      <c r="R70" s="277"/>
    </row>
    <row r="71" spans="1:18" ht="12.75" customHeight="1" x14ac:dyDescent="0.2">
      <c r="A71" s="211" t="s">
        <v>94</v>
      </c>
      <c r="B71" s="133" t="s">
        <v>95</v>
      </c>
      <c r="C71" s="276"/>
      <c r="D71" s="276"/>
      <c r="E71" s="276"/>
      <c r="F71" s="276"/>
      <c r="G71" s="276"/>
      <c r="H71" s="276"/>
      <c r="I71" s="276"/>
      <c r="J71" s="276"/>
      <c r="K71" s="276"/>
      <c r="L71" s="276"/>
      <c r="M71" s="276"/>
      <c r="N71" s="276"/>
      <c r="O71" s="276"/>
      <c r="P71" s="276"/>
      <c r="Q71" s="276"/>
      <c r="R71" s="278"/>
    </row>
    <row r="72" spans="1:18" ht="12.75" customHeight="1" x14ac:dyDescent="0.2">
      <c r="A72" s="211" t="s">
        <v>96</v>
      </c>
      <c r="B72" s="133" t="s">
        <v>97</v>
      </c>
      <c r="C72" s="276"/>
      <c r="D72" s="276"/>
      <c r="E72" s="276"/>
      <c r="F72" s="276"/>
      <c r="G72" s="276"/>
      <c r="H72" s="276"/>
      <c r="I72" s="276"/>
      <c r="J72" s="276"/>
      <c r="K72" s="276"/>
      <c r="L72" s="276"/>
      <c r="M72" s="276"/>
      <c r="N72" s="276"/>
      <c r="O72" s="276"/>
      <c r="P72" s="276"/>
      <c r="Q72" s="276"/>
      <c r="R72" s="278"/>
    </row>
    <row r="73" spans="1:18" ht="12.75" customHeight="1" thickBot="1" x14ac:dyDescent="0.25">
      <c r="A73" s="226" t="s">
        <v>646</v>
      </c>
      <c r="B73" s="134" t="s">
        <v>98</v>
      </c>
      <c r="C73" s="279"/>
      <c r="D73" s="279">
        <f>SUM(D62:D72)</f>
        <v>982</v>
      </c>
      <c r="E73" s="279">
        <f>SUM(E62:E72)</f>
        <v>490</v>
      </c>
      <c r="F73" s="279">
        <f>SUM(F62:F72)</f>
        <v>468</v>
      </c>
      <c r="G73" s="279"/>
      <c r="H73" s="279">
        <f>SUM(H62:H72)</f>
        <v>0</v>
      </c>
      <c r="I73" s="279">
        <f>SUM(I62:I72)</f>
        <v>0</v>
      </c>
      <c r="J73" s="279">
        <f>SUM(J62:J72)</f>
        <v>0</v>
      </c>
      <c r="K73" s="279"/>
      <c r="L73" s="279">
        <f>SUM(L62:L72)</f>
        <v>227</v>
      </c>
      <c r="M73" s="279">
        <f>SUM(M62:M72)</f>
        <v>125</v>
      </c>
      <c r="N73" s="279">
        <f>SUM(N62:N72)</f>
        <v>113</v>
      </c>
      <c r="O73" s="279"/>
      <c r="P73" s="279">
        <f>SUM(P62:P72)</f>
        <v>10</v>
      </c>
      <c r="Q73" s="279">
        <f>SUM(Q62:Q72)</f>
        <v>8</v>
      </c>
      <c r="R73" s="280">
        <f>SUM(R62:R72)</f>
        <v>8</v>
      </c>
    </row>
    <row r="74" spans="1:18" s="6" customFormat="1" ht="12.75" customHeight="1" x14ac:dyDescent="0.2">
      <c r="A74" s="225" t="s">
        <v>638</v>
      </c>
      <c r="B74" s="135"/>
      <c r="C74" s="625"/>
      <c r="D74" s="626"/>
      <c r="E74" s="626"/>
      <c r="F74" s="626"/>
      <c r="G74" s="626"/>
      <c r="H74" s="626"/>
      <c r="I74" s="626"/>
      <c r="J74" s="626"/>
      <c r="K74" s="626"/>
      <c r="L74" s="626"/>
      <c r="M74" s="626"/>
      <c r="N74" s="626"/>
      <c r="O74" s="626"/>
      <c r="P74" s="626"/>
      <c r="Q74" s="626"/>
      <c r="R74" s="627"/>
    </row>
    <row r="75" spans="1:18" s="2" customFormat="1" ht="12.75" customHeight="1" x14ac:dyDescent="0.2">
      <c r="A75" s="217" t="s">
        <v>74</v>
      </c>
      <c r="B75" s="132" t="s">
        <v>75</v>
      </c>
      <c r="C75" s="188"/>
      <c r="D75" s="189"/>
      <c r="E75" s="189"/>
      <c r="F75" s="189"/>
      <c r="G75" s="189"/>
      <c r="H75" s="189"/>
      <c r="I75" s="189"/>
      <c r="J75" s="189"/>
      <c r="K75" s="189"/>
      <c r="L75" s="189"/>
      <c r="M75" s="189"/>
      <c r="N75" s="189"/>
      <c r="O75" s="189"/>
      <c r="P75" s="189"/>
      <c r="Q75" s="189"/>
      <c r="R75" s="190"/>
    </row>
    <row r="76" spans="1:18" ht="12.75" customHeight="1" x14ac:dyDescent="0.2">
      <c r="A76" s="211" t="s">
        <v>76</v>
      </c>
      <c r="B76" s="133" t="s">
        <v>77</v>
      </c>
      <c r="C76" s="275"/>
      <c r="D76" s="275"/>
      <c r="E76" s="275"/>
      <c r="F76" s="275"/>
      <c r="G76" s="275"/>
      <c r="H76" s="275"/>
      <c r="I76" s="275"/>
      <c r="J76" s="275"/>
      <c r="K76" s="275"/>
      <c r="L76" s="275"/>
      <c r="M76" s="275"/>
      <c r="N76" s="275"/>
      <c r="O76" s="275"/>
      <c r="P76" s="275"/>
      <c r="Q76" s="275"/>
      <c r="R76" s="277"/>
    </row>
    <row r="77" spans="1:18" ht="12.75" customHeight="1" x14ac:dyDescent="0.2">
      <c r="A77" s="211" t="s">
        <v>78</v>
      </c>
      <c r="B77" s="133" t="s">
        <v>79</v>
      </c>
      <c r="C77" s="275"/>
      <c r="D77" s="275"/>
      <c r="E77" s="275"/>
      <c r="F77" s="275"/>
      <c r="G77" s="275"/>
      <c r="H77" s="275"/>
      <c r="I77" s="275"/>
      <c r="J77" s="275"/>
      <c r="K77" s="275"/>
      <c r="L77" s="275"/>
      <c r="M77" s="275"/>
      <c r="N77" s="275"/>
      <c r="O77" s="275"/>
      <c r="P77" s="275"/>
      <c r="Q77" s="275"/>
      <c r="R77" s="277"/>
    </row>
    <row r="78" spans="1:18" ht="12.75" customHeight="1" x14ac:dyDescent="0.2">
      <c r="A78" s="211" t="s">
        <v>80</v>
      </c>
      <c r="B78" s="133" t="s">
        <v>81</v>
      </c>
      <c r="C78" s="275"/>
      <c r="D78" s="275"/>
      <c r="E78" s="275"/>
      <c r="F78" s="275"/>
      <c r="G78" s="275"/>
      <c r="H78" s="275"/>
      <c r="I78" s="275"/>
      <c r="J78" s="275"/>
      <c r="K78" s="275"/>
      <c r="L78" s="275"/>
      <c r="M78" s="275"/>
      <c r="N78" s="275"/>
      <c r="O78" s="275"/>
      <c r="P78" s="275"/>
      <c r="Q78" s="275"/>
      <c r="R78" s="277"/>
    </row>
    <row r="79" spans="1:18" ht="12.75" customHeight="1" x14ac:dyDescent="0.2">
      <c r="A79" s="211" t="s">
        <v>82</v>
      </c>
      <c r="B79" s="133" t="s">
        <v>83</v>
      </c>
      <c r="C79" s="275"/>
      <c r="D79" s="275"/>
      <c r="E79" s="275"/>
      <c r="F79" s="275"/>
      <c r="G79" s="275"/>
      <c r="H79" s="275"/>
      <c r="I79" s="275"/>
      <c r="J79" s="275"/>
      <c r="K79" s="275"/>
      <c r="L79" s="275"/>
      <c r="M79" s="275"/>
      <c r="N79" s="275"/>
      <c r="O79" s="275"/>
      <c r="P79" s="275"/>
      <c r="Q79" s="275"/>
      <c r="R79" s="277"/>
    </row>
    <row r="80" spans="1:18" ht="12.75" customHeight="1" x14ac:dyDescent="0.2">
      <c r="A80" s="211" t="s">
        <v>84</v>
      </c>
      <c r="B80" s="133" t="s">
        <v>85</v>
      </c>
      <c r="C80" s="275">
        <v>410</v>
      </c>
      <c r="D80" s="275">
        <v>412</v>
      </c>
      <c r="E80" s="275">
        <v>324</v>
      </c>
      <c r="F80" s="275">
        <v>161</v>
      </c>
      <c r="G80" s="275"/>
      <c r="H80" s="275"/>
      <c r="I80" s="275"/>
      <c r="J80" s="275"/>
      <c r="K80" s="275">
        <v>377</v>
      </c>
      <c r="L80" s="275">
        <v>384</v>
      </c>
      <c r="M80" s="275">
        <v>333</v>
      </c>
      <c r="N80" s="275">
        <v>245</v>
      </c>
      <c r="O80" s="275">
        <v>12</v>
      </c>
      <c r="P80" s="275">
        <v>12</v>
      </c>
      <c r="Q80" s="275">
        <v>7</v>
      </c>
      <c r="R80" s="277">
        <v>7</v>
      </c>
    </row>
    <row r="81" spans="1:18" ht="12.75" customHeight="1" x14ac:dyDescent="0.2">
      <c r="A81" s="211" t="s">
        <v>86</v>
      </c>
      <c r="B81" s="133" t="s">
        <v>87</v>
      </c>
      <c r="C81" s="275"/>
      <c r="D81" s="275"/>
      <c r="E81" s="275"/>
      <c r="F81" s="275"/>
      <c r="G81" s="275"/>
      <c r="H81" s="275"/>
      <c r="I81" s="275"/>
      <c r="J81" s="275"/>
      <c r="K81" s="275"/>
      <c r="L81" s="275"/>
      <c r="M81" s="275"/>
      <c r="N81" s="275"/>
      <c r="O81" s="275"/>
      <c r="P81" s="275"/>
      <c r="Q81" s="275"/>
      <c r="R81" s="277"/>
    </row>
    <row r="82" spans="1:18" ht="12.75" customHeight="1" x14ac:dyDescent="0.2">
      <c r="A82" s="211" t="s">
        <v>88</v>
      </c>
      <c r="B82" s="133" t="s">
        <v>89</v>
      </c>
      <c r="C82" s="275"/>
      <c r="D82" s="275"/>
      <c r="E82" s="275"/>
      <c r="F82" s="275"/>
      <c r="G82" s="275"/>
      <c r="H82" s="275"/>
      <c r="I82" s="275"/>
      <c r="J82" s="275"/>
      <c r="K82" s="275"/>
      <c r="L82" s="275"/>
      <c r="M82" s="275"/>
      <c r="N82" s="275"/>
      <c r="O82" s="275"/>
      <c r="P82" s="275"/>
      <c r="Q82" s="275"/>
      <c r="R82" s="277"/>
    </row>
    <row r="83" spans="1:18" ht="12.75" customHeight="1" x14ac:dyDescent="0.2">
      <c r="A83" s="211" t="s">
        <v>90</v>
      </c>
      <c r="B83" s="133" t="s">
        <v>91</v>
      </c>
      <c r="C83" s="275"/>
      <c r="D83" s="275"/>
      <c r="E83" s="275"/>
      <c r="F83" s="275"/>
      <c r="G83" s="275"/>
      <c r="H83" s="275"/>
      <c r="I83" s="275"/>
      <c r="J83" s="275"/>
      <c r="K83" s="275"/>
      <c r="L83" s="275"/>
      <c r="M83" s="275"/>
      <c r="N83" s="275"/>
      <c r="O83" s="275"/>
      <c r="P83" s="275"/>
      <c r="Q83" s="275"/>
      <c r="R83" s="277"/>
    </row>
    <row r="84" spans="1:18" ht="12.75" customHeight="1" x14ac:dyDescent="0.2">
      <c r="A84" s="211" t="s">
        <v>92</v>
      </c>
      <c r="B84" s="133" t="s">
        <v>93</v>
      </c>
      <c r="C84" s="275"/>
      <c r="D84" s="275"/>
      <c r="E84" s="275"/>
      <c r="F84" s="275"/>
      <c r="G84" s="275"/>
      <c r="H84" s="275"/>
      <c r="I84" s="275"/>
      <c r="J84" s="275"/>
      <c r="K84" s="275"/>
      <c r="L84" s="275"/>
      <c r="M84" s="275"/>
      <c r="N84" s="275"/>
      <c r="O84" s="275"/>
      <c r="P84" s="275"/>
      <c r="Q84" s="275"/>
      <c r="R84" s="277"/>
    </row>
    <row r="85" spans="1:18" ht="12.75" customHeight="1" x14ac:dyDescent="0.2">
      <c r="A85" s="211" t="s">
        <v>94</v>
      </c>
      <c r="B85" s="133" t="s">
        <v>95</v>
      </c>
      <c r="C85" s="276"/>
      <c r="D85" s="276"/>
      <c r="E85" s="276"/>
      <c r="F85" s="276"/>
      <c r="G85" s="276"/>
      <c r="H85" s="276"/>
      <c r="I85" s="276"/>
      <c r="J85" s="276"/>
      <c r="K85" s="276"/>
      <c r="L85" s="276"/>
      <c r="M85" s="276"/>
      <c r="N85" s="276"/>
      <c r="O85" s="276"/>
      <c r="P85" s="276"/>
      <c r="Q85" s="276"/>
      <c r="R85" s="278"/>
    </row>
    <row r="86" spans="1:18" ht="12.75" customHeight="1" x14ac:dyDescent="0.2">
      <c r="A86" s="211" t="s">
        <v>96</v>
      </c>
      <c r="B86" s="133" t="s">
        <v>97</v>
      </c>
      <c r="C86" s="276"/>
      <c r="D86" s="276"/>
      <c r="E86" s="276"/>
      <c r="F86" s="276"/>
      <c r="G86" s="276"/>
      <c r="H86" s="276"/>
      <c r="I86" s="276"/>
      <c r="J86" s="276"/>
      <c r="K86" s="276"/>
      <c r="L86" s="276"/>
      <c r="M86" s="276"/>
      <c r="N86" s="276"/>
      <c r="O86" s="276"/>
      <c r="P86" s="276"/>
      <c r="Q86" s="276"/>
      <c r="R86" s="278"/>
    </row>
    <row r="87" spans="1:18" ht="12.75" customHeight="1" thickBot="1" x14ac:dyDescent="0.25">
      <c r="A87" s="226" t="s">
        <v>647</v>
      </c>
      <c r="B87" s="134" t="s">
        <v>98</v>
      </c>
      <c r="C87" s="279"/>
      <c r="D87" s="279">
        <f>SUM(D76:D86)</f>
        <v>412</v>
      </c>
      <c r="E87" s="279">
        <f>SUM(E76:E86)</f>
        <v>324</v>
      </c>
      <c r="F87" s="279">
        <f>SUM(F76:F86)</f>
        <v>161</v>
      </c>
      <c r="G87" s="279"/>
      <c r="H87" s="279">
        <f>SUM(H76:H86)</f>
        <v>0</v>
      </c>
      <c r="I87" s="279">
        <f>SUM(I76:I86)</f>
        <v>0</v>
      </c>
      <c r="J87" s="279">
        <f>SUM(J76:J86)</f>
        <v>0</v>
      </c>
      <c r="K87" s="279"/>
      <c r="L87" s="279">
        <f>SUM(L76:L86)</f>
        <v>384</v>
      </c>
      <c r="M87" s="279">
        <f>SUM(M76:M86)</f>
        <v>333</v>
      </c>
      <c r="N87" s="279">
        <f>SUM(N76:N86)</f>
        <v>245</v>
      </c>
      <c r="O87" s="279"/>
      <c r="P87" s="279">
        <f>SUM(P76:P86)</f>
        <v>12</v>
      </c>
      <c r="Q87" s="279">
        <f>SUM(Q76:Q86)</f>
        <v>7</v>
      </c>
      <c r="R87" s="280">
        <f>SUM(R76:R86)</f>
        <v>7</v>
      </c>
    </row>
    <row r="88" spans="1:18" ht="12.75" customHeight="1" x14ac:dyDescent="0.2">
      <c r="A88" s="225" t="s">
        <v>631</v>
      </c>
      <c r="B88" s="693" t="s">
        <v>177</v>
      </c>
      <c r="C88" s="694"/>
      <c r="D88" s="694"/>
      <c r="E88" s="694"/>
      <c r="F88" s="694"/>
      <c r="G88" s="694"/>
      <c r="H88" s="694"/>
      <c r="I88" s="694"/>
      <c r="J88" s="694"/>
      <c r="K88" s="694"/>
      <c r="L88" s="694"/>
      <c r="M88" s="694"/>
      <c r="N88" s="694"/>
      <c r="O88" s="694"/>
      <c r="P88" s="694"/>
      <c r="Q88" s="694"/>
      <c r="R88" s="695"/>
    </row>
    <row r="89" spans="1:18" ht="12.75" customHeight="1" x14ac:dyDescent="0.2">
      <c r="A89" s="217" t="s">
        <v>74</v>
      </c>
      <c r="B89" s="132" t="s">
        <v>75</v>
      </c>
      <c r="C89" s="82"/>
      <c r="D89" s="83"/>
      <c r="E89" s="83"/>
      <c r="F89" s="83"/>
      <c r="G89" s="83"/>
      <c r="H89" s="83"/>
      <c r="I89" s="83"/>
      <c r="J89" s="83"/>
      <c r="K89" s="83"/>
      <c r="L89" s="83"/>
      <c r="M89" s="83"/>
      <c r="N89" s="83"/>
      <c r="O89" s="83"/>
      <c r="P89" s="83"/>
      <c r="Q89" s="83"/>
      <c r="R89" s="84"/>
    </row>
    <row r="90" spans="1:18" ht="12.75" customHeight="1" x14ac:dyDescent="0.2">
      <c r="A90" s="211" t="s">
        <v>76</v>
      </c>
      <c r="B90" s="133" t="s">
        <v>77</v>
      </c>
      <c r="C90" s="275"/>
      <c r="D90" s="275"/>
      <c r="E90" s="275"/>
      <c r="F90" s="275"/>
      <c r="G90" s="275"/>
      <c r="H90" s="275"/>
      <c r="I90" s="275"/>
      <c r="J90" s="275"/>
      <c r="K90" s="275"/>
      <c r="L90" s="275"/>
      <c r="M90" s="275"/>
      <c r="N90" s="275"/>
      <c r="O90" s="275"/>
      <c r="P90" s="275"/>
      <c r="Q90" s="275"/>
      <c r="R90" s="277"/>
    </row>
    <row r="91" spans="1:18" ht="12.75" customHeight="1" x14ac:dyDescent="0.2">
      <c r="A91" s="211" t="s">
        <v>78</v>
      </c>
      <c r="B91" s="133" t="s">
        <v>79</v>
      </c>
      <c r="C91" s="275"/>
      <c r="D91" s="275"/>
      <c r="E91" s="275"/>
      <c r="F91" s="275"/>
      <c r="G91" s="275"/>
      <c r="H91" s="275"/>
      <c r="I91" s="275"/>
      <c r="J91" s="275"/>
      <c r="K91" s="275"/>
      <c r="L91" s="275"/>
      <c r="M91" s="275"/>
      <c r="N91" s="275"/>
      <c r="O91" s="275"/>
      <c r="P91" s="275"/>
      <c r="Q91" s="275"/>
      <c r="R91" s="277"/>
    </row>
    <row r="92" spans="1:18" ht="12.75" customHeight="1" x14ac:dyDescent="0.2">
      <c r="A92" s="211" t="s">
        <v>80</v>
      </c>
      <c r="B92" s="133" t="s">
        <v>81</v>
      </c>
      <c r="C92" s="275"/>
      <c r="D92" s="275"/>
      <c r="E92" s="275"/>
      <c r="F92" s="275"/>
      <c r="G92" s="275"/>
      <c r="H92" s="275"/>
      <c r="I92" s="275"/>
      <c r="J92" s="275"/>
      <c r="K92" s="275"/>
      <c r="L92" s="275"/>
      <c r="M92" s="275"/>
      <c r="N92" s="275"/>
      <c r="O92" s="275"/>
      <c r="P92" s="275"/>
      <c r="Q92" s="275"/>
      <c r="R92" s="277"/>
    </row>
    <row r="93" spans="1:18" ht="12.75" customHeight="1" x14ac:dyDescent="0.2">
      <c r="A93" s="211" t="s">
        <v>82</v>
      </c>
      <c r="B93" s="133" t="s">
        <v>83</v>
      </c>
      <c r="C93" s="275">
        <v>1363</v>
      </c>
      <c r="D93" s="275">
        <v>1432</v>
      </c>
      <c r="E93" s="275">
        <v>730</v>
      </c>
      <c r="F93" s="275">
        <v>630</v>
      </c>
      <c r="G93" s="275"/>
      <c r="H93" s="275"/>
      <c r="I93" s="275"/>
      <c r="J93" s="275"/>
      <c r="K93" s="275">
        <v>699</v>
      </c>
      <c r="L93" s="275">
        <v>720</v>
      </c>
      <c r="M93" s="275">
        <v>496</v>
      </c>
      <c r="N93" s="275">
        <v>428</v>
      </c>
      <c r="O93" s="275">
        <v>33</v>
      </c>
      <c r="P93" s="275">
        <v>33</v>
      </c>
      <c r="Q93" s="275">
        <v>22</v>
      </c>
      <c r="R93" s="277">
        <v>21</v>
      </c>
    </row>
    <row r="94" spans="1:18" ht="12.75" customHeight="1" x14ac:dyDescent="0.2">
      <c r="A94" s="211" t="s">
        <v>84</v>
      </c>
      <c r="B94" s="133" t="s">
        <v>85</v>
      </c>
      <c r="C94" s="275">
        <v>4066</v>
      </c>
      <c r="D94" s="275">
        <v>4969</v>
      </c>
      <c r="E94" s="275">
        <v>2087</v>
      </c>
      <c r="F94" s="275">
        <v>1741</v>
      </c>
      <c r="G94" s="275"/>
      <c r="H94" s="275"/>
      <c r="I94" s="275"/>
      <c r="J94" s="275"/>
      <c r="K94" s="275">
        <v>1916</v>
      </c>
      <c r="L94" s="275">
        <v>2127</v>
      </c>
      <c r="M94" s="275">
        <v>1582</v>
      </c>
      <c r="N94" s="275">
        <v>1330</v>
      </c>
      <c r="O94" s="275">
        <v>61</v>
      </c>
      <c r="P94" s="275">
        <v>63</v>
      </c>
      <c r="Q94" s="275">
        <v>49</v>
      </c>
      <c r="R94" s="277">
        <v>46</v>
      </c>
    </row>
    <row r="95" spans="1:18" ht="12.75" customHeight="1" x14ac:dyDescent="0.2">
      <c r="A95" s="211" t="s">
        <v>86</v>
      </c>
      <c r="B95" s="133" t="s">
        <v>87</v>
      </c>
      <c r="C95" s="275">
        <v>281</v>
      </c>
      <c r="D95" s="275">
        <v>288</v>
      </c>
      <c r="E95" s="275">
        <v>129</v>
      </c>
      <c r="F95" s="275">
        <v>128</v>
      </c>
      <c r="G95" s="275"/>
      <c r="H95" s="275"/>
      <c r="I95" s="275"/>
      <c r="J95" s="275"/>
      <c r="K95" s="275">
        <v>78</v>
      </c>
      <c r="L95" s="275">
        <v>78</v>
      </c>
      <c r="M95" s="275">
        <v>56</v>
      </c>
      <c r="N95" s="275">
        <v>14</v>
      </c>
      <c r="O95" s="275">
        <v>12</v>
      </c>
      <c r="P95" s="275">
        <v>12</v>
      </c>
      <c r="Q95" s="275">
        <v>10</v>
      </c>
      <c r="R95" s="277">
        <v>10</v>
      </c>
    </row>
    <row r="96" spans="1:18" ht="12.75" customHeight="1" x14ac:dyDescent="0.2">
      <c r="A96" s="211" t="s">
        <v>88</v>
      </c>
      <c r="B96" s="133" t="s">
        <v>89</v>
      </c>
      <c r="C96" s="275">
        <v>1809</v>
      </c>
      <c r="D96" s="275">
        <v>1852</v>
      </c>
      <c r="E96" s="275">
        <v>719</v>
      </c>
      <c r="F96" s="275">
        <v>637</v>
      </c>
      <c r="G96" s="275"/>
      <c r="H96" s="275"/>
      <c r="I96" s="275"/>
      <c r="J96" s="275"/>
      <c r="K96" s="275">
        <v>473</v>
      </c>
      <c r="L96" s="275">
        <v>592</v>
      </c>
      <c r="M96" s="275">
        <v>316</v>
      </c>
      <c r="N96" s="275">
        <v>302</v>
      </c>
      <c r="O96" s="275">
        <v>11</v>
      </c>
      <c r="P96" s="275">
        <v>11</v>
      </c>
      <c r="Q96" s="275">
        <v>10</v>
      </c>
      <c r="R96" s="277">
        <v>10</v>
      </c>
    </row>
    <row r="97" spans="1:18" ht="12.75" customHeight="1" x14ac:dyDescent="0.2">
      <c r="A97" s="211" t="s">
        <v>90</v>
      </c>
      <c r="B97" s="133" t="s">
        <v>91</v>
      </c>
      <c r="C97" s="275"/>
      <c r="D97" s="275"/>
      <c r="E97" s="275"/>
      <c r="F97" s="275"/>
      <c r="G97" s="275"/>
      <c r="H97" s="275"/>
      <c r="I97" s="275"/>
      <c r="J97" s="275"/>
      <c r="K97" s="275"/>
      <c r="L97" s="275"/>
      <c r="M97" s="275"/>
      <c r="N97" s="275"/>
      <c r="O97" s="275"/>
      <c r="P97" s="275"/>
      <c r="Q97" s="275"/>
      <c r="R97" s="277"/>
    </row>
    <row r="98" spans="1:18" ht="12.75" customHeight="1" x14ac:dyDescent="0.2">
      <c r="A98" s="211" t="s">
        <v>92</v>
      </c>
      <c r="B98" s="133" t="s">
        <v>93</v>
      </c>
      <c r="C98" s="275"/>
      <c r="D98" s="275"/>
      <c r="E98" s="275"/>
      <c r="F98" s="275"/>
      <c r="G98" s="275"/>
      <c r="H98" s="275"/>
      <c r="I98" s="275"/>
      <c r="J98" s="275"/>
      <c r="K98" s="275"/>
      <c r="L98" s="275"/>
      <c r="M98" s="275"/>
      <c r="N98" s="275"/>
      <c r="O98" s="275"/>
      <c r="P98" s="275"/>
      <c r="Q98" s="275"/>
      <c r="R98" s="277"/>
    </row>
    <row r="99" spans="1:18" ht="12.75" customHeight="1" x14ac:dyDescent="0.2">
      <c r="A99" s="211" t="s">
        <v>94</v>
      </c>
      <c r="B99" s="133" t="s">
        <v>95</v>
      </c>
      <c r="C99" s="276"/>
      <c r="D99" s="276"/>
      <c r="E99" s="276"/>
      <c r="F99" s="276"/>
      <c r="G99" s="276"/>
      <c r="H99" s="276"/>
      <c r="I99" s="276"/>
      <c r="J99" s="276"/>
      <c r="K99" s="276"/>
      <c r="L99" s="276"/>
      <c r="M99" s="276"/>
      <c r="N99" s="276"/>
      <c r="O99" s="276"/>
      <c r="P99" s="276"/>
      <c r="Q99" s="276"/>
      <c r="R99" s="278"/>
    </row>
    <row r="100" spans="1:18" ht="12.75" customHeight="1" thickBot="1" x14ac:dyDescent="0.25">
      <c r="A100" s="281" t="s">
        <v>96</v>
      </c>
      <c r="B100" s="136" t="s">
        <v>97</v>
      </c>
      <c r="C100" s="276"/>
      <c r="D100" s="276"/>
      <c r="E100" s="276"/>
      <c r="F100" s="276"/>
      <c r="G100" s="276"/>
      <c r="H100" s="276"/>
      <c r="I100" s="276"/>
      <c r="J100" s="276"/>
      <c r="K100" s="276"/>
      <c r="L100" s="276"/>
      <c r="M100" s="276"/>
      <c r="N100" s="276"/>
      <c r="O100" s="276"/>
      <c r="P100" s="276"/>
      <c r="Q100" s="276"/>
      <c r="R100" s="278"/>
    </row>
    <row r="101" spans="1:18" ht="13.5" thickBot="1" x14ac:dyDescent="0.25">
      <c r="A101" s="227" t="s">
        <v>649</v>
      </c>
      <c r="B101" s="221" t="s">
        <v>98</v>
      </c>
      <c r="C101" s="282">
        <v>6856</v>
      </c>
      <c r="D101" s="282">
        <v>8934</v>
      </c>
      <c r="E101" s="282">
        <v>3807</v>
      </c>
      <c r="F101" s="282">
        <v>3252</v>
      </c>
      <c r="G101" s="282"/>
      <c r="H101" s="282"/>
      <c r="I101" s="282"/>
      <c r="J101" s="282"/>
      <c r="K101" s="282">
        <v>2967</v>
      </c>
      <c r="L101" s="282">
        <v>3554</v>
      </c>
      <c r="M101" s="282">
        <v>2483</v>
      </c>
      <c r="N101" s="282">
        <v>2105</v>
      </c>
      <c r="O101" s="282">
        <v>117</v>
      </c>
      <c r="P101" s="282">
        <v>119</v>
      </c>
      <c r="Q101" s="282">
        <v>88</v>
      </c>
      <c r="R101" s="283">
        <v>87</v>
      </c>
    </row>
    <row r="103" spans="1:18" x14ac:dyDescent="0.2">
      <c r="A103" s="161" t="s">
        <v>101</v>
      </c>
    </row>
    <row r="104" spans="1:18" x14ac:dyDescent="0.2">
      <c r="A104" s="159" t="s">
        <v>99</v>
      </c>
      <c r="C104" s="4"/>
    </row>
    <row r="105" spans="1:18" x14ac:dyDescent="0.2">
      <c r="A105" s="161" t="s">
        <v>100</v>
      </c>
    </row>
    <row r="108" spans="1:18" ht="15" x14ac:dyDescent="0.25">
      <c r="B108"/>
      <c r="C108"/>
      <c r="D108"/>
      <c r="E108"/>
      <c r="F108"/>
    </row>
    <row r="109" spans="1:18" ht="15" x14ac:dyDescent="0.25">
      <c r="B109"/>
      <c r="C109"/>
      <c r="D109"/>
      <c r="E109"/>
      <c r="F109"/>
    </row>
    <row r="110" spans="1:18" ht="15" x14ac:dyDescent="0.25">
      <c r="B110"/>
      <c r="C110"/>
      <c r="D110"/>
      <c r="E110"/>
      <c r="F110"/>
    </row>
    <row r="111" spans="1:18" ht="15" x14ac:dyDescent="0.25">
      <c r="B111"/>
      <c r="C111"/>
      <c r="D111"/>
      <c r="E111"/>
      <c r="F111"/>
    </row>
    <row r="112" spans="1:18" ht="15" x14ac:dyDescent="0.25">
      <c r="B112"/>
      <c r="C112"/>
      <c r="D112"/>
      <c r="E112"/>
      <c r="F112"/>
    </row>
    <row r="113" spans="2:6" ht="15" x14ac:dyDescent="0.25">
      <c r="B113"/>
      <c r="C113"/>
      <c r="D113"/>
      <c r="E113"/>
      <c r="F113"/>
    </row>
    <row r="114" spans="2:6" ht="15" x14ac:dyDescent="0.25">
      <c r="B114"/>
      <c r="C114"/>
      <c r="D114"/>
      <c r="E114"/>
      <c r="F114"/>
    </row>
    <row r="115" spans="2:6" ht="15" x14ac:dyDescent="0.25">
      <c r="B115"/>
      <c r="C115"/>
      <c r="D115"/>
      <c r="E115"/>
      <c r="F115"/>
    </row>
    <row r="118" spans="2:6" ht="15" x14ac:dyDescent="0.25">
      <c r="B118"/>
      <c r="C118"/>
      <c r="D118"/>
      <c r="E118"/>
      <c r="F118"/>
    </row>
    <row r="119" spans="2:6" ht="15" x14ac:dyDescent="0.25">
      <c r="B119"/>
      <c r="C119"/>
      <c r="D119"/>
      <c r="E119"/>
      <c r="F119"/>
    </row>
    <row r="120" spans="2:6" ht="15" x14ac:dyDescent="0.25">
      <c r="B120"/>
      <c r="C120"/>
      <c r="D120"/>
      <c r="E120"/>
      <c r="F120"/>
    </row>
    <row r="121" spans="2:6" ht="15" x14ac:dyDescent="0.25">
      <c r="B121"/>
      <c r="C121"/>
      <c r="D121"/>
      <c r="E121"/>
      <c r="F121"/>
    </row>
    <row r="122" spans="2:6" ht="15" x14ac:dyDescent="0.25">
      <c r="B122"/>
      <c r="C122"/>
      <c r="D122"/>
      <c r="E122"/>
      <c r="F122"/>
    </row>
    <row r="123" spans="2:6" ht="15" x14ac:dyDescent="0.25">
      <c r="B123"/>
      <c r="C123"/>
      <c r="D123"/>
      <c r="E123"/>
      <c r="F123"/>
    </row>
    <row r="124" spans="2:6" ht="15" x14ac:dyDescent="0.25">
      <c r="B124"/>
      <c r="C124"/>
      <c r="D124"/>
      <c r="E124"/>
      <c r="F124"/>
    </row>
    <row r="125" spans="2:6" ht="15" x14ac:dyDescent="0.25">
      <c r="B125"/>
      <c r="C125"/>
      <c r="D125"/>
      <c r="E125"/>
      <c r="F125"/>
    </row>
    <row r="128" spans="2:6" ht="15" x14ac:dyDescent="0.25">
      <c r="B128"/>
      <c r="C128"/>
      <c r="D128"/>
      <c r="E128"/>
      <c r="F128"/>
    </row>
    <row r="129" spans="2:6" ht="15" x14ac:dyDescent="0.25">
      <c r="B129"/>
      <c r="C129"/>
      <c r="D129"/>
      <c r="E129"/>
      <c r="F129"/>
    </row>
    <row r="130" spans="2:6" ht="15" x14ac:dyDescent="0.25">
      <c r="B130"/>
      <c r="C130"/>
      <c r="D130"/>
      <c r="E130"/>
      <c r="F130"/>
    </row>
    <row r="131" spans="2:6" ht="15" x14ac:dyDescent="0.25">
      <c r="B131"/>
      <c r="C131"/>
      <c r="D131"/>
      <c r="E131"/>
      <c r="F131"/>
    </row>
    <row r="132" spans="2:6" ht="15" x14ac:dyDescent="0.25">
      <c r="B132"/>
      <c r="C132"/>
      <c r="D132"/>
      <c r="E132"/>
      <c r="F132"/>
    </row>
    <row r="133" spans="2:6" ht="15" x14ac:dyDescent="0.25">
      <c r="B133"/>
      <c r="C133"/>
      <c r="D133"/>
      <c r="E133"/>
      <c r="F133"/>
    </row>
    <row r="134" spans="2:6" ht="15" x14ac:dyDescent="0.25">
      <c r="B134"/>
      <c r="C134"/>
      <c r="D134"/>
      <c r="E134"/>
      <c r="F134"/>
    </row>
    <row r="135" spans="2:6" ht="15" x14ac:dyDescent="0.25">
      <c r="B135"/>
      <c r="C135"/>
      <c r="D135"/>
      <c r="E135"/>
      <c r="F135"/>
    </row>
  </sheetData>
  <mergeCells count="13">
    <mergeCell ref="C46:R46"/>
    <mergeCell ref="C60:R60"/>
    <mergeCell ref="C74:R74"/>
    <mergeCell ref="B88:R88"/>
    <mergeCell ref="C4:R4"/>
    <mergeCell ref="C18:R18"/>
    <mergeCell ref="C32:R32"/>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X28"/>
  <sheetViews>
    <sheetView workbookViewId="0">
      <selection activeCell="B20" sqref="B20"/>
    </sheetView>
  </sheetViews>
  <sheetFormatPr defaultColWidth="9.140625" defaultRowHeight="15" x14ac:dyDescent="0.25"/>
  <cols>
    <col min="1" max="1" width="31.710937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23"/>
    <col min="19" max="16384" width="9.140625" style="1"/>
  </cols>
  <sheetData>
    <row r="1" spans="1:24" s="5" customFormat="1" ht="25.5" customHeight="1" x14ac:dyDescent="0.2">
      <c r="A1" s="646" t="s">
        <v>691</v>
      </c>
      <c r="B1" s="616"/>
      <c r="C1" s="616"/>
      <c r="D1" s="616"/>
      <c r="E1" s="616"/>
      <c r="F1" s="616"/>
      <c r="G1" s="616"/>
      <c r="H1" s="616"/>
      <c r="I1" s="616"/>
      <c r="J1" s="616"/>
      <c r="K1" s="616"/>
      <c r="L1" s="616"/>
      <c r="M1" s="617"/>
      <c r="N1" s="618"/>
      <c r="Q1" s="1"/>
      <c r="R1" s="1"/>
      <c r="S1" s="1"/>
      <c r="T1" s="1"/>
    </row>
    <row r="2" spans="1:24" s="5" customFormat="1" ht="16.5" customHeight="1" x14ac:dyDescent="0.2">
      <c r="A2" s="679" t="s">
        <v>631</v>
      </c>
      <c r="B2" s="698" t="s">
        <v>178</v>
      </c>
      <c r="C2" s="699"/>
      <c r="D2" s="699"/>
      <c r="E2" s="699"/>
      <c r="F2" s="699"/>
      <c r="G2" s="699"/>
      <c r="H2" s="699"/>
      <c r="I2" s="700"/>
      <c r="J2" s="698" t="s">
        <v>179</v>
      </c>
      <c r="K2" s="699"/>
      <c r="L2" s="700"/>
      <c r="M2" s="696" t="s">
        <v>180</v>
      </c>
      <c r="N2" s="677" t="s">
        <v>181</v>
      </c>
      <c r="Q2" s="1"/>
      <c r="R2" s="1"/>
      <c r="S2" s="1"/>
      <c r="T2" s="1"/>
    </row>
    <row r="3" spans="1:24" ht="52.5" customHeight="1" thickBot="1" x14ac:dyDescent="0.25">
      <c r="A3" s="659"/>
      <c r="B3" s="303" t="s">
        <v>182</v>
      </c>
      <c r="C3" s="303" t="s">
        <v>183</v>
      </c>
      <c r="D3" s="303" t="s">
        <v>184</v>
      </c>
      <c r="E3" s="303" t="s">
        <v>185</v>
      </c>
      <c r="F3" s="303" t="s">
        <v>186</v>
      </c>
      <c r="G3" s="303" t="s">
        <v>187</v>
      </c>
      <c r="H3" s="303" t="s">
        <v>188</v>
      </c>
      <c r="I3" s="303" t="s">
        <v>189</v>
      </c>
      <c r="J3" s="125" t="s">
        <v>190</v>
      </c>
      <c r="K3" s="125" t="s">
        <v>191</v>
      </c>
      <c r="L3" s="125" t="s">
        <v>192</v>
      </c>
      <c r="M3" s="697"/>
      <c r="N3" s="657"/>
      <c r="O3" s="1"/>
      <c r="P3" s="1"/>
      <c r="Q3" s="1"/>
      <c r="R3" s="1"/>
    </row>
    <row r="4" spans="1:24" ht="15" customHeight="1" x14ac:dyDescent="0.2">
      <c r="A4" s="304" t="s">
        <v>632</v>
      </c>
      <c r="B4" s="310">
        <f>SUM(C4:I4)</f>
        <v>73.382000000000005</v>
      </c>
      <c r="C4" s="310">
        <v>15.467000000000001</v>
      </c>
      <c r="D4" s="310">
        <v>26.968</v>
      </c>
      <c r="E4" s="310">
        <v>29.405000000000001</v>
      </c>
      <c r="F4" s="310">
        <v>1.542</v>
      </c>
      <c r="G4" s="310">
        <v>0</v>
      </c>
      <c r="H4" s="310">
        <v>0</v>
      </c>
      <c r="I4" s="310">
        <v>0</v>
      </c>
      <c r="J4" s="310">
        <v>0.84499999999999997</v>
      </c>
      <c r="K4" s="310">
        <v>7.6520000000000001</v>
      </c>
      <c r="L4" s="310">
        <v>0</v>
      </c>
      <c r="M4" s="316">
        <v>17.940000000000001</v>
      </c>
      <c r="N4" s="317">
        <f t="shared" ref="N4:N21" si="0">SUM(B4,J4:M4)</f>
        <v>99.819000000000003</v>
      </c>
      <c r="O4" s="1"/>
      <c r="P4" s="1"/>
      <c r="Q4" s="1"/>
      <c r="R4" s="1"/>
    </row>
    <row r="5" spans="1:24" ht="15" customHeight="1" thickBot="1" x14ac:dyDescent="0.3">
      <c r="A5" s="305" t="s">
        <v>633</v>
      </c>
      <c r="B5" s="311">
        <f t="shared" ref="B5:B21" si="1">SUM(C5:I5)</f>
        <v>34.317</v>
      </c>
      <c r="C5" s="311">
        <v>3.95</v>
      </c>
      <c r="D5" s="311">
        <v>13.933999999999999</v>
      </c>
      <c r="E5" s="311">
        <v>15.433</v>
      </c>
      <c r="F5" s="311">
        <v>1</v>
      </c>
      <c r="G5" s="311">
        <v>0</v>
      </c>
      <c r="H5" s="311">
        <v>0</v>
      </c>
      <c r="I5" s="311">
        <v>0</v>
      </c>
      <c r="J5" s="311">
        <v>0</v>
      </c>
      <c r="K5" s="311">
        <v>0.56499999999999995</v>
      </c>
      <c r="L5" s="311">
        <v>0</v>
      </c>
      <c r="M5" s="318">
        <v>15.432</v>
      </c>
      <c r="N5" s="319">
        <f t="shared" si="0"/>
        <v>50.314</v>
      </c>
      <c r="Q5" s="1"/>
      <c r="R5" s="1"/>
    </row>
    <row r="6" spans="1:24" ht="15" customHeight="1" x14ac:dyDescent="0.25">
      <c r="A6" s="306" t="s">
        <v>634</v>
      </c>
      <c r="B6" s="312">
        <f t="shared" si="1"/>
        <v>133.93199999999999</v>
      </c>
      <c r="C6" s="312">
        <v>9.9619999999999997</v>
      </c>
      <c r="D6" s="312">
        <v>19.553999999999998</v>
      </c>
      <c r="E6" s="312">
        <v>103.749</v>
      </c>
      <c r="F6" s="312">
        <v>0.66700000000000004</v>
      </c>
      <c r="G6" s="312">
        <v>0</v>
      </c>
      <c r="H6" s="312">
        <v>0</v>
      </c>
      <c r="I6" s="312">
        <v>0</v>
      </c>
      <c r="J6" s="312">
        <v>0</v>
      </c>
      <c r="K6" s="312">
        <v>8.8409999999999993</v>
      </c>
      <c r="L6" s="312">
        <v>0</v>
      </c>
      <c r="M6" s="320">
        <v>22.169</v>
      </c>
      <c r="N6" s="321">
        <f t="shared" si="0"/>
        <v>164.94200000000001</v>
      </c>
    </row>
    <row r="7" spans="1:24" ht="15" customHeight="1" thickBot="1" x14ac:dyDescent="0.3">
      <c r="A7" s="307" t="s">
        <v>633</v>
      </c>
      <c r="B7" s="313">
        <f t="shared" si="1"/>
        <v>80.533000000000001</v>
      </c>
      <c r="C7" s="313">
        <v>4.43</v>
      </c>
      <c r="D7" s="313">
        <v>9.3879999999999999</v>
      </c>
      <c r="E7" s="313">
        <v>66.048000000000002</v>
      </c>
      <c r="F7" s="313">
        <v>0.66700000000000004</v>
      </c>
      <c r="G7" s="313">
        <v>0</v>
      </c>
      <c r="H7" s="313">
        <v>0</v>
      </c>
      <c r="I7" s="313">
        <v>0</v>
      </c>
      <c r="J7" s="313">
        <v>0</v>
      </c>
      <c r="K7" s="313">
        <v>3.2719999999999998</v>
      </c>
      <c r="L7" s="313">
        <v>0</v>
      </c>
      <c r="M7" s="322">
        <v>20.818999999999999</v>
      </c>
      <c r="N7" s="323">
        <f t="shared" si="0"/>
        <v>104.62400000000001</v>
      </c>
    </row>
    <row r="8" spans="1:24" ht="15" customHeight="1" x14ac:dyDescent="0.25">
      <c r="A8" s="306" t="s">
        <v>635</v>
      </c>
      <c r="B8" s="312">
        <f t="shared" si="1"/>
        <v>98.751999999999995</v>
      </c>
      <c r="C8" s="312">
        <v>8.0169999999999995</v>
      </c>
      <c r="D8" s="312">
        <v>23.091999999999999</v>
      </c>
      <c r="E8" s="312">
        <v>61.771000000000001</v>
      </c>
      <c r="F8" s="312">
        <v>5.8719999999999999</v>
      </c>
      <c r="G8" s="312">
        <v>0</v>
      </c>
      <c r="H8" s="312">
        <v>0</v>
      </c>
      <c r="I8" s="312">
        <v>0</v>
      </c>
      <c r="J8" s="312">
        <v>2.1349999999999998</v>
      </c>
      <c r="K8" s="312">
        <v>18.846</v>
      </c>
      <c r="L8" s="312">
        <v>0</v>
      </c>
      <c r="M8" s="320">
        <v>25.245000000000001</v>
      </c>
      <c r="N8" s="321">
        <f t="shared" si="0"/>
        <v>144.97800000000001</v>
      </c>
    </row>
    <row r="9" spans="1:24" ht="15" customHeight="1" thickBot="1" x14ac:dyDescent="0.3">
      <c r="A9" s="307" t="s">
        <v>633</v>
      </c>
      <c r="B9" s="313">
        <f t="shared" si="1"/>
        <v>38.608000000000004</v>
      </c>
      <c r="C9" s="313">
        <v>0.2</v>
      </c>
      <c r="D9" s="313">
        <v>7.3</v>
      </c>
      <c r="E9" s="313">
        <v>28.358000000000001</v>
      </c>
      <c r="F9" s="313">
        <v>2.75</v>
      </c>
      <c r="G9" s="313">
        <v>0</v>
      </c>
      <c r="H9" s="313">
        <v>0</v>
      </c>
      <c r="I9" s="313">
        <v>0</v>
      </c>
      <c r="J9" s="313">
        <v>1.325</v>
      </c>
      <c r="K9" s="313">
        <v>4.2539999999999996</v>
      </c>
      <c r="L9" s="313">
        <v>0</v>
      </c>
      <c r="M9" s="322">
        <v>21.59</v>
      </c>
      <c r="N9" s="323">
        <f t="shared" si="0"/>
        <v>65.777000000000001</v>
      </c>
    </row>
    <row r="10" spans="1:24" ht="15" customHeight="1" x14ac:dyDescent="0.25">
      <c r="A10" s="306" t="s">
        <v>636</v>
      </c>
      <c r="B10" s="312">
        <f t="shared" si="1"/>
        <v>90.405000000000001</v>
      </c>
      <c r="C10" s="312">
        <v>17.533000000000001</v>
      </c>
      <c r="D10" s="312">
        <v>18.062999999999999</v>
      </c>
      <c r="E10" s="312">
        <v>49.972999999999999</v>
      </c>
      <c r="F10" s="312">
        <v>4.8360000000000003</v>
      </c>
      <c r="G10" s="312">
        <v>0</v>
      </c>
      <c r="H10" s="312">
        <v>0</v>
      </c>
      <c r="I10" s="312">
        <v>0</v>
      </c>
      <c r="J10" s="312">
        <v>0.8</v>
      </c>
      <c r="K10" s="312">
        <v>9.5579999999999998</v>
      </c>
      <c r="L10" s="312">
        <v>0</v>
      </c>
      <c r="M10" s="320">
        <v>17.672999999999998</v>
      </c>
      <c r="N10" s="321">
        <f t="shared" si="0"/>
        <v>118.43600000000001</v>
      </c>
      <c r="S10" s="18"/>
    </row>
    <row r="11" spans="1:24" ht="15" customHeight="1" thickBot="1" x14ac:dyDescent="0.25">
      <c r="A11" s="307" t="s">
        <v>633</v>
      </c>
      <c r="B11" s="313">
        <f t="shared" si="1"/>
        <v>28.096</v>
      </c>
      <c r="C11" s="313">
        <v>2.7</v>
      </c>
      <c r="D11" s="313">
        <v>7.05</v>
      </c>
      <c r="E11" s="313">
        <v>14.218</v>
      </c>
      <c r="F11" s="313">
        <v>4.1280000000000001</v>
      </c>
      <c r="G11" s="313">
        <v>0</v>
      </c>
      <c r="H11" s="313">
        <v>0</v>
      </c>
      <c r="I11" s="313">
        <v>0</v>
      </c>
      <c r="J11" s="313">
        <v>0.6</v>
      </c>
      <c r="K11" s="313">
        <v>2.25</v>
      </c>
      <c r="L11" s="313">
        <v>0</v>
      </c>
      <c r="M11" s="322">
        <v>17.483000000000001</v>
      </c>
      <c r="N11" s="323">
        <f t="shared" si="0"/>
        <v>48.429000000000002</v>
      </c>
      <c r="O11" s="24"/>
      <c r="P11" s="24"/>
      <c r="Q11" s="24"/>
      <c r="R11" s="24"/>
      <c r="S11" s="18"/>
    </row>
    <row r="12" spans="1:24" ht="15" customHeight="1" x14ac:dyDescent="0.2">
      <c r="A12" s="306" t="s">
        <v>637</v>
      </c>
      <c r="B12" s="312">
        <f t="shared" si="1"/>
        <v>43.36999999999999</v>
      </c>
      <c r="C12" s="312">
        <v>8.5920000000000005</v>
      </c>
      <c r="D12" s="312">
        <v>13.18</v>
      </c>
      <c r="E12" s="312">
        <v>20.462</v>
      </c>
      <c r="F12" s="312">
        <v>0.80300000000000005</v>
      </c>
      <c r="G12" s="312">
        <v>0.33300000000000002</v>
      </c>
      <c r="H12" s="312">
        <v>0</v>
      </c>
      <c r="I12" s="312">
        <v>0</v>
      </c>
      <c r="J12" s="312">
        <v>0.66</v>
      </c>
      <c r="K12" s="312">
        <v>3.423</v>
      </c>
      <c r="L12" s="312">
        <v>0</v>
      </c>
      <c r="M12" s="320">
        <v>10</v>
      </c>
      <c r="N12" s="321">
        <f t="shared" si="0"/>
        <v>57.452999999999989</v>
      </c>
      <c r="O12" s="24"/>
      <c r="P12" s="24"/>
      <c r="Q12" s="24"/>
      <c r="R12" s="24"/>
      <c r="S12" s="18"/>
    </row>
    <row r="13" spans="1:24" ht="15" customHeight="1" thickBot="1" x14ac:dyDescent="0.3">
      <c r="A13" s="307" t="s">
        <v>633</v>
      </c>
      <c r="B13" s="313">
        <f t="shared" si="1"/>
        <v>12.275</v>
      </c>
      <c r="C13" s="313">
        <v>0</v>
      </c>
      <c r="D13" s="313">
        <v>4.4800000000000004</v>
      </c>
      <c r="E13" s="313">
        <v>7.6420000000000003</v>
      </c>
      <c r="F13" s="313">
        <v>0.153</v>
      </c>
      <c r="G13" s="313">
        <v>0</v>
      </c>
      <c r="H13" s="313">
        <v>0</v>
      </c>
      <c r="I13" s="313">
        <v>0</v>
      </c>
      <c r="J13" s="313">
        <v>0</v>
      </c>
      <c r="K13" s="313">
        <v>1.0249999999999999</v>
      </c>
      <c r="L13" s="313">
        <v>0</v>
      </c>
      <c r="M13" s="322">
        <v>9.5</v>
      </c>
      <c r="N13" s="323">
        <f t="shared" si="0"/>
        <v>22.8</v>
      </c>
      <c r="O13" s="33"/>
      <c r="P13" s="33"/>
      <c r="Q13" s="33"/>
      <c r="R13" s="33"/>
      <c r="S13" s="18"/>
    </row>
    <row r="14" spans="1:24" ht="15" customHeight="1" x14ac:dyDescent="0.25">
      <c r="A14" s="306" t="s">
        <v>638</v>
      </c>
      <c r="B14" s="312">
        <f t="shared" si="1"/>
        <v>34.150999999999996</v>
      </c>
      <c r="C14" s="312">
        <v>1.5</v>
      </c>
      <c r="D14" s="312">
        <v>8.8000000000000007</v>
      </c>
      <c r="E14" s="312">
        <v>22.850999999999999</v>
      </c>
      <c r="F14" s="312">
        <v>1</v>
      </c>
      <c r="G14" s="312">
        <v>0</v>
      </c>
      <c r="H14" s="312">
        <v>0</v>
      </c>
      <c r="I14" s="312">
        <v>0</v>
      </c>
      <c r="J14" s="312">
        <v>0.28899999999999998</v>
      </c>
      <c r="K14" s="312">
        <v>6.6719999999999997</v>
      </c>
      <c r="L14" s="312">
        <v>0</v>
      </c>
      <c r="M14" s="320">
        <v>27.547999999999998</v>
      </c>
      <c r="N14" s="321">
        <f t="shared" si="0"/>
        <v>68.66</v>
      </c>
      <c r="O14" s="33"/>
      <c r="P14" s="33"/>
      <c r="Q14" s="33"/>
      <c r="R14" s="33"/>
      <c r="S14" s="18"/>
    </row>
    <row r="15" spans="1:24" ht="15" customHeight="1" thickBot="1" x14ac:dyDescent="0.25">
      <c r="A15" s="307" t="s">
        <v>633</v>
      </c>
      <c r="B15" s="313">
        <f t="shared" si="1"/>
        <v>13.26</v>
      </c>
      <c r="C15" s="313">
        <v>0</v>
      </c>
      <c r="D15" s="313">
        <v>3</v>
      </c>
      <c r="E15" s="313">
        <v>10.26</v>
      </c>
      <c r="F15" s="313">
        <v>0</v>
      </c>
      <c r="G15" s="313">
        <v>0</v>
      </c>
      <c r="H15" s="313">
        <v>0</v>
      </c>
      <c r="I15" s="313">
        <v>0</v>
      </c>
      <c r="J15" s="313">
        <v>3.1E-2</v>
      </c>
      <c r="K15" s="313">
        <v>2.9630000000000001</v>
      </c>
      <c r="L15" s="313">
        <v>0</v>
      </c>
      <c r="M15" s="322">
        <v>18.532</v>
      </c>
      <c r="N15" s="323">
        <f t="shared" si="0"/>
        <v>34.786000000000001</v>
      </c>
      <c r="O15" s="46"/>
      <c r="P15" s="46"/>
      <c r="Q15" s="46"/>
      <c r="R15" s="46"/>
      <c r="S15" s="46"/>
      <c r="T15" s="46"/>
      <c r="U15" s="46"/>
      <c r="V15" s="46"/>
      <c r="W15" s="46"/>
      <c r="X15" s="46"/>
    </row>
    <row r="16" spans="1:24" ht="15" customHeight="1" x14ac:dyDescent="0.25">
      <c r="A16" s="306" t="s">
        <v>640</v>
      </c>
      <c r="B16" s="312">
        <f t="shared" si="1"/>
        <v>13.954000000000001</v>
      </c>
      <c r="C16" s="312">
        <v>0</v>
      </c>
      <c r="D16" s="312">
        <v>0</v>
      </c>
      <c r="E16" s="312">
        <v>12.954000000000001</v>
      </c>
      <c r="F16" s="312">
        <v>0</v>
      </c>
      <c r="G16" s="312">
        <v>1</v>
      </c>
      <c r="H16" s="312">
        <v>0</v>
      </c>
      <c r="I16" s="312">
        <v>0</v>
      </c>
      <c r="J16" s="312">
        <v>0</v>
      </c>
      <c r="K16" s="312">
        <v>0</v>
      </c>
      <c r="L16" s="312">
        <v>0</v>
      </c>
      <c r="M16" s="320">
        <v>218.524</v>
      </c>
      <c r="N16" s="321">
        <f t="shared" si="0"/>
        <v>232.47800000000001</v>
      </c>
    </row>
    <row r="17" spans="1:19" ht="15" customHeight="1" thickBot="1" x14ac:dyDescent="0.3">
      <c r="A17" s="307" t="s">
        <v>701</v>
      </c>
      <c r="B17" s="313">
        <f t="shared" si="1"/>
        <v>4.6210000000000004</v>
      </c>
      <c r="C17" s="313">
        <v>0</v>
      </c>
      <c r="D17" s="313">
        <v>0</v>
      </c>
      <c r="E17" s="313">
        <v>4.6210000000000004</v>
      </c>
      <c r="F17" s="313">
        <v>0</v>
      </c>
      <c r="G17" s="313">
        <v>0</v>
      </c>
      <c r="H17" s="313">
        <v>0</v>
      </c>
      <c r="I17" s="313">
        <v>0</v>
      </c>
      <c r="J17" s="313">
        <v>0</v>
      </c>
      <c r="K17" s="313">
        <v>0</v>
      </c>
      <c r="L17" s="313">
        <v>0</v>
      </c>
      <c r="M17" s="322">
        <v>123.76300000000001</v>
      </c>
      <c r="N17" s="323">
        <f t="shared" si="0"/>
        <v>128.38400000000001</v>
      </c>
    </row>
    <row r="18" spans="1:19" s="23" customFormat="1" ht="15" customHeight="1" x14ac:dyDescent="0.25">
      <c r="A18" s="306" t="s">
        <v>639</v>
      </c>
      <c r="B18" s="312">
        <f t="shared" si="1"/>
        <v>0</v>
      </c>
      <c r="C18" s="312">
        <v>0</v>
      </c>
      <c r="D18" s="312">
        <v>0</v>
      </c>
      <c r="E18" s="312">
        <v>0</v>
      </c>
      <c r="F18" s="312">
        <v>0</v>
      </c>
      <c r="G18" s="312">
        <v>0</v>
      </c>
      <c r="H18" s="312">
        <v>0</v>
      </c>
      <c r="I18" s="312">
        <v>0</v>
      </c>
      <c r="J18" s="312">
        <v>0</v>
      </c>
      <c r="K18" s="312">
        <v>0</v>
      </c>
      <c r="L18" s="312">
        <v>0</v>
      </c>
      <c r="M18" s="320">
        <v>109.899</v>
      </c>
      <c r="N18" s="321">
        <f t="shared" si="0"/>
        <v>109.899</v>
      </c>
      <c r="S18" s="1"/>
    </row>
    <row r="19" spans="1:19" ht="15" customHeight="1" thickBot="1" x14ac:dyDescent="0.3">
      <c r="A19" s="305" t="s">
        <v>702</v>
      </c>
      <c r="B19" s="311">
        <f t="shared" si="1"/>
        <v>0</v>
      </c>
      <c r="C19" s="311">
        <v>0</v>
      </c>
      <c r="D19" s="311">
        <v>0</v>
      </c>
      <c r="E19" s="311">
        <v>0</v>
      </c>
      <c r="F19" s="311">
        <v>0</v>
      </c>
      <c r="G19" s="311">
        <v>0</v>
      </c>
      <c r="H19" s="311">
        <v>0</v>
      </c>
      <c r="I19" s="311">
        <v>0</v>
      </c>
      <c r="J19" s="311">
        <v>0</v>
      </c>
      <c r="K19" s="311">
        <v>0</v>
      </c>
      <c r="L19" s="311">
        <v>0</v>
      </c>
      <c r="M19" s="318">
        <v>66.350999999999999</v>
      </c>
      <c r="N19" s="319">
        <f t="shared" si="0"/>
        <v>66.350999999999999</v>
      </c>
    </row>
    <row r="20" spans="1:19" ht="15" customHeight="1" x14ac:dyDescent="0.25">
      <c r="A20" s="308" t="s">
        <v>71</v>
      </c>
      <c r="B20" s="314">
        <f>SUM(C20:I20)</f>
        <v>487.94600000000008</v>
      </c>
      <c r="C20" s="324">
        <f>C4+C6+C8+C10+C12+C14+C16+C18</f>
        <v>61.070999999999998</v>
      </c>
      <c r="D20" s="324">
        <f t="shared" ref="D20:M21" si="2">D4+D6+D8+D10+D12+D14+D16+D18</f>
        <v>109.657</v>
      </c>
      <c r="E20" s="324">
        <f t="shared" si="2"/>
        <v>301.16500000000002</v>
      </c>
      <c r="F20" s="324">
        <f t="shared" si="2"/>
        <v>14.72</v>
      </c>
      <c r="G20" s="324">
        <f t="shared" si="2"/>
        <v>1.333</v>
      </c>
      <c r="H20" s="324">
        <f t="shared" si="2"/>
        <v>0</v>
      </c>
      <c r="I20" s="324">
        <f t="shared" si="2"/>
        <v>0</v>
      </c>
      <c r="J20" s="324">
        <f t="shared" si="2"/>
        <v>4.7289999999999992</v>
      </c>
      <c r="K20" s="324">
        <f t="shared" si="2"/>
        <v>54.991999999999997</v>
      </c>
      <c r="L20" s="324">
        <f t="shared" si="2"/>
        <v>0</v>
      </c>
      <c r="M20" s="324">
        <f t="shared" si="2"/>
        <v>448.99799999999999</v>
      </c>
      <c r="N20" s="325">
        <f t="shared" si="0"/>
        <v>996.66499999999996</v>
      </c>
    </row>
    <row r="21" spans="1:19" ht="15" customHeight="1" thickBot="1" x14ac:dyDescent="0.3">
      <c r="A21" s="309" t="s">
        <v>194</v>
      </c>
      <c r="B21" s="315">
        <f t="shared" si="1"/>
        <v>211.71</v>
      </c>
      <c r="C21" s="315">
        <f>C5+C7+C9+C11+C13+C15+C17+C19</f>
        <v>11.279999999999998</v>
      </c>
      <c r="D21" s="315">
        <f t="shared" si="2"/>
        <v>45.152000000000001</v>
      </c>
      <c r="E21" s="315">
        <f t="shared" si="2"/>
        <v>146.58000000000001</v>
      </c>
      <c r="F21" s="315">
        <f t="shared" si="2"/>
        <v>8.6980000000000004</v>
      </c>
      <c r="G21" s="315">
        <f t="shared" si="2"/>
        <v>0</v>
      </c>
      <c r="H21" s="315">
        <f t="shared" si="2"/>
        <v>0</v>
      </c>
      <c r="I21" s="315">
        <f t="shared" si="2"/>
        <v>0</v>
      </c>
      <c r="J21" s="315">
        <f t="shared" si="2"/>
        <v>1.9559999999999997</v>
      </c>
      <c r="K21" s="315">
        <f t="shared" si="2"/>
        <v>14.329000000000001</v>
      </c>
      <c r="L21" s="315">
        <f t="shared" si="2"/>
        <v>0</v>
      </c>
      <c r="M21" s="315">
        <f t="shared" si="2"/>
        <v>293.47000000000003</v>
      </c>
      <c r="N21" s="326">
        <f t="shared" si="0"/>
        <v>521.46500000000003</v>
      </c>
    </row>
    <row r="23" spans="1:19" ht="30" customHeight="1" x14ac:dyDescent="0.25">
      <c r="A23" s="701" t="s">
        <v>195</v>
      </c>
      <c r="B23" s="701"/>
      <c r="C23" s="701"/>
      <c r="D23" s="701"/>
      <c r="E23" s="701"/>
      <c r="F23" s="701"/>
      <c r="G23" s="701"/>
      <c r="H23" s="701"/>
      <c r="I23" s="701"/>
      <c r="J23" s="701"/>
      <c r="K23" s="701"/>
      <c r="L23" s="701"/>
      <c r="M23" s="701"/>
      <c r="N23" s="701"/>
    </row>
    <row r="24" spans="1:19" ht="15" customHeight="1" x14ac:dyDescent="0.25">
      <c r="A24" s="678" t="s">
        <v>196</v>
      </c>
      <c r="B24" s="678"/>
      <c r="C24" s="678"/>
      <c r="D24" s="678"/>
      <c r="E24" s="678"/>
      <c r="F24" s="678"/>
      <c r="G24" s="678"/>
      <c r="H24" s="678"/>
      <c r="I24" s="678"/>
      <c r="J24" s="678"/>
      <c r="K24" s="678"/>
      <c r="L24" s="678"/>
      <c r="M24" s="678"/>
      <c r="N24" s="678"/>
    </row>
    <row r="25" spans="1:19" ht="47.25" customHeight="1" x14ac:dyDescent="0.25">
      <c r="A25" s="701" t="s">
        <v>197</v>
      </c>
      <c r="B25" s="701"/>
      <c r="C25" s="701"/>
      <c r="D25" s="701"/>
      <c r="E25" s="701"/>
      <c r="F25" s="701"/>
      <c r="G25" s="701"/>
      <c r="H25" s="701"/>
      <c r="I25" s="701"/>
      <c r="J25" s="701"/>
      <c r="K25" s="701"/>
      <c r="L25" s="701"/>
      <c r="M25" s="701"/>
      <c r="N25" s="701"/>
    </row>
    <row r="26" spans="1:19" ht="15" customHeight="1" x14ac:dyDescent="0.25">
      <c r="A26" s="701" t="s">
        <v>198</v>
      </c>
      <c r="B26" s="701"/>
      <c r="C26" s="701"/>
      <c r="D26" s="701"/>
      <c r="E26" s="701"/>
      <c r="F26" s="701"/>
      <c r="G26" s="701"/>
      <c r="H26" s="701"/>
      <c r="I26" s="701"/>
      <c r="J26" s="701"/>
      <c r="K26" s="701"/>
      <c r="L26" s="701"/>
      <c r="M26" s="701"/>
      <c r="N26" s="701"/>
    </row>
    <row r="27" spans="1:19" ht="15" customHeight="1" x14ac:dyDescent="0.25">
      <c r="A27" s="701" t="s">
        <v>199</v>
      </c>
      <c r="B27" s="701"/>
      <c r="C27" s="701"/>
      <c r="D27" s="701"/>
      <c r="E27" s="701"/>
      <c r="F27" s="701"/>
      <c r="G27" s="701"/>
      <c r="H27" s="701"/>
      <c r="I27" s="701"/>
      <c r="J27" s="701"/>
      <c r="K27" s="701"/>
      <c r="L27" s="701"/>
      <c r="M27" s="701"/>
      <c r="N27" s="701"/>
    </row>
    <row r="28" spans="1:19" ht="15" customHeight="1" x14ac:dyDescent="0.25">
      <c r="A28" s="701" t="s">
        <v>200</v>
      </c>
      <c r="B28" s="701"/>
      <c r="C28" s="701"/>
      <c r="D28" s="701"/>
      <c r="E28" s="701"/>
      <c r="F28" s="701"/>
      <c r="G28" s="701"/>
      <c r="H28" s="701"/>
      <c r="I28" s="701"/>
      <c r="J28" s="701"/>
      <c r="K28" s="701"/>
      <c r="L28" s="701"/>
      <c r="M28" s="701"/>
      <c r="N28" s="701"/>
    </row>
  </sheetData>
  <mergeCells count="12">
    <mergeCell ref="A28:N28"/>
    <mergeCell ref="A23:N23"/>
    <mergeCell ref="A24:N24"/>
    <mergeCell ref="A25:N25"/>
    <mergeCell ref="A26:N26"/>
    <mergeCell ref="A27:N27"/>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Y23"/>
  <sheetViews>
    <sheetView zoomScaleNormal="100" workbookViewId="0">
      <selection activeCell="C28" sqref="C28"/>
    </sheetView>
  </sheetViews>
  <sheetFormatPr defaultColWidth="9.140625" defaultRowHeight="12.75" x14ac:dyDescent="0.2"/>
  <cols>
    <col min="1" max="1" width="21.28515625" style="2" customWidth="1"/>
    <col min="2" max="25" width="8.85546875" style="1" customWidth="1"/>
    <col min="26" max="16384" width="9.140625" style="1"/>
  </cols>
  <sheetData>
    <row r="1" spans="1:25" ht="25.5" customHeight="1" x14ac:dyDescent="0.2">
      <c r="A1" s="646" t="s">
        <v>692</v>
      </c>
      <c r="B1" s="702"/>
      <c r="C1" s="702"/>
      <c r="D1" s="702"/>
      <c r="E1" s="702"/>
      <c r="F1" s="702"/>
      <c r="G1" s="702"/>
      <c r="H1" s="702"/>
      <c r="I1" s="702"/>
      <c r="J1" s="702"/>
      <c r="K1" s="702"/>
      <c r="L1" s="702"/>
      <c r="M1" s="702"/>
      <c r="N1" s="702"/>
      <c r="O1" s="702"/>
      <c r="P1" s="702"/>
      <c r="Q1" s="702"/>
      <c r="R1" s="702"/>
      <c r="S1" s="702"/>
      <c r="T1" s="702"/>
      <c r="U1" s="702"/>
      <c r="V1" s="702"/>
      <c r="W1" s="702"/>
      <c r="X1" s="702"/>
      <c r="Y1" s="703"/>
    </row>
    <row r="2" spans="1:25" s="5" customFormat="1" ht="17.25" customHeight="1" x14ac:dyDescent="0.2">
      <c r="A2" s="679" t="s">
        <v>703</v>
      </c>
      <c r="B2" s="698" t="s">
        <v>178</v>
      </c>
      <c r="C2" s="699"/>
      <c r="D2" s="699"/>
      <c r="E2" s="699"/>
      <c r="F2" s="699"/>
      <c r="G2" s="699"/>
      <c r="H2" s="699"/>
      <c r="I2" s="699"/>
      <c r="J2" s="699"/>
      <c r="K2" s="699"/>
      <c r="L2" s="699"/>
      <c r="M2" s="699"/>
      <c r="N2" s="699"/>
      <c r="O2" s="700"/>
      <c r="P2" s="698" t="s">
        <v>179</v>
      </c>
      <c r="Q2" s="699"/>
      <c r="R2" s="699"/>
      <c r="S2" s="699"/>
      <c r="T2" s="699"/>
      <c r="U2" s="699"/>
      <c r="V2" s="704" t="s">
        <v>180</v>
      </c>
      <c r="W2" s="705"/>
      <c r="X2" s="708" t="s">
        <v>71</v>
      </c>
      <c r="Y2" s="711" t="s">
        <v>201</v>
      </c>
    </row>
    <row r="3" spans="1:25" s="5" customFormat="1" ht="52.5" customHeight="1" x14ac:dyDescent="0.2">
      <c r="A3" s="679"/>
      <c r="B3" s="714" t="s">
        <v>183</v>
      </c>
      <c r="C3" s="714"/>
      <c r="D3" s="714" t="s">
        <v>184</v>
      </c>
      <c r="E3" s="714"/>
      <c r="F3" s="714" t="s">
        <v>185</v>
      </c>
      <c r="G3" s="714"/>
      <c r="H3" s="714" t="s">
        <v>186</v>
      </c>
      <c r="I3" s="714"/>
      <c r="J3" s="714" t="s">
        <v>187</v>
      </c>
      <c r="K3" s="714"/>
      <c r="L3" s="714" t="s">
        <v>202</v>
      </c>
      <c r="M3" s="714"/>
      <c r="N3" s="619" t="s">
        <v>189</v>
      </c>
      <c r="O3" s="715"/>
      <c r="P3" s="619" t="s">
        <v>190</v>
      </c>
      <c r="Q3" s="715"/>
      <c r="R3" s="619" t="s">
        <v>191</v>
      </c>
      <c r="S3" s="715"/>
      <c r="T3" s="619" t="s">
        <v>192</v>
      </c>
      <c r="U3" s="715"/>
      <c r="V3" s="706"/>
      <c r="W3" s="707"/>
      <c r="X3" s="709"/>
      <c r="Y3" s="712"/>
    </row>
    <row r="4" spans="1:25" s="5" customFormat="1" ht="13.5" customHeight="1" thickBot="1" x14ac:dyDescent="0.25">
      <c r="A4" s="659"/>
      <c r="B4" s="129" t="s">
        <v>71</v>
      </c>
      <c r="C4" s="129" t="s">
        <v>203</v>
      </c>
      <c r="D4" s="129" t="s">
        <v>71</v>
      </c>
      <c r="E4" s="129" t="s">
        <v>203</v>
      </c>
      <c r="F4" s="129" t="s">
        <v>71</v>
      </c>
      <c r="G4" s="129" t="s">
        <v>203</v>
      </c>
      <c r="H4" s="129" t="s">
        <v>71</v>
      </c>
      <c r="I4" s="129" t="s">
        <v>203</v>
      </c>
      <c r="J4" s="129" t="s">
        <v>71</v>
      </c>
      <c r="K4" s="129" t="s">
        <v>203</v>
      </c>
      <c r="L4" s="129" t="s">
        <v>71</v>
      </c>
      <c r="M4" s="129" t="s">
        <v>203</v>
      </c>
      <c r="N4" s="129" t="s">
        <v>71</v>
      </c>
      <c r="O4" s="129" t="s">
        <v>203</v>
      </c>
      <c r="P4" s="129" t="s">
        <v>71</v>
      </c>
      <c r="Q4" s="129" t="s">
        <v>203</v>
      </c>
      <c r="R4" s="129" t="s">
        <v>71</v>
      </c>
      <c r="S4" s="129" t="s">
        <v>203</v>
      </c>
      <c r="T4" s="129" t="s">
        <v>71</v>
      </c>
      <c r="U4" s="129" t="s">
        <v>203</v>
      </c>
      <c r="V4" s="129" t="s">
        <v>71</v>
      </c>
      <c r="W4" s="129" t="s">
        <v>203</v>
      </c>
      <c r="X4" s="710"/>
      <c r="Y4" s="713"/>
    </row>
    <row r="5" spans="1:25" s="6" customFormat="1" ht="12.75" customHeight="1" x14ac:dyDescent="0.2">
      <c r="A5" s="328" t="s">
        <v>204</v>
      </c>
      <c r="B5" s="330">
        <v>0</v>
      </c>
      <c r="C5" s="330">
        <v>0</v>
      </c>
      <c r="D5" s="330">
        <v>0</v>
      </c>
      <c r="E5" s="330">
        <v>0</v>
      </c>
      <c r="F5" s="330">
        <v>0</v>
      </c>
      <c r="G5" s="330">
        <v>0</v>
      </c>
      <c r="H5" s="330">
        <v>7</v>
      </c>
      <c r="I5" s="330">
        <v>5</v>
      </c>
      <c r="J5" s="330">
        <v>0</v>
      </c>
      <c r="K5" s="330">
        <v>0</v>
      </c>
      <c r="L5" s="330">
        <v>0</v>
      </c>
      <c r="M5" s="330">
        <v>0</v>
      </c>
      <c r="N5" s="330">
        <v>0</v>
      </c>
      <c r="O5" s="330">
        <v>0</v>
      </c>
      <c r="P5" s="330">
        <v>0</v>
      </c>
      <c r="Q5" s="330">
        <v>0</v>
      </c>
      <c r="R5" s="330">
        <v>4</v>
      </c>
      <c r="S5" s="330">
        <v>3</v>
      </c>
      <c r="T5" s="330">
        <v>0</v>
      </c>
      <c r="U5" s="330">
        <v>0</v>
      </c>
      <c r="V5" s="330">
        <v>52</v>
      </c>
      <c r="W5" s="330">
        <v>36</v>
      </c>
      <c r="X5" s="331">
        <f>SUM(B5,D5,F5,H5,J5,L5,N5,P5,R5,T5,V5)</f>
        <v>63</v>
      </c>
      <c r="Y5" s="332">
        <f>SUM(C5,E5,G5,I5,K5,M5,O5,Q5,S5,U5,W5)</f>
        <v>44</v>
      </c>
    </row>
    <row r="6" spans="1:25" s="6" customFormat="1" ht="12.75" customHeight="1" x14ac:dyDescent="0.2">
      <c r="A6" s="329" t="s">
        <v>205</v>
      </c>
      <c r="B6" s="333">
        <v>1</v>
      </c>
      <c r="C6" s="333">
        <v>0</v>
      </c>
      <c r="D6" s="333">
        <v>15</v>
      </c>
      <c r="E6" s="333">
        <v>2</v>
      </c>
      <c r="F6" s="333">
        <v>114</v>
      </c>
      <c r="G6" s="333">
        <v>39</v>
      </c>
      <c r="H6" s="333">
        <v>15</v>
      </c>
      <c r="I6" s="333">
        <v>6</v>
      </c>
      <c r="J6" s="333">
        <v>2</v>
      </c>
      <c r="K6" s="333">
        <v>0</v>
      </c>
      <c r="L6" s="333">
        <v>0</v>
      </c>
      <c r="M6" s="333">
        <v>0</v>
      </c>
      <c r="N6" s="333">
        <v>0</v>
      </c>
      <c r="O6" s="333">
        <v>0</v>
      </c>
      <c r="P6" s="333">
        <v>11</v>
      </c>
      <c r="Q6" s="333">
        <v>6</v>
      </c>
      <c r="R6" s="333">
        <v>10</v>
      </c>
      <c r="S6" s="333">
        <v>4</v>
      </c>
      <c r="T6" s="333">
        <v>0</v>
      </c>
      <c r="U6" s="333">
        <v>0</v>
      </c>
      <c r="V6" s="333">
        <v>83</v>
      </c>
      <c r="W6" s="333">
        <v>47</v>
      </c>
      <c r="X6" s="334">
        <f t="shared" ref="X6:Y11" si="0">SUM(B6,D6,F6,H6,J6,L6,N6,P6,R6,T6,V6)</f>
        <v>251</v>
      </c>
      <c r="Y6" s="335">
        <f t="shared" si="0"/>
        <v>104</v>
      </c>
    </row>
    <row r="7" spans="1:25" s="6" customFormat="1" ht="12.75" customHeight="1" x14ac:dyDescent="0.2">
      <c r="A7" s="329" t="s">
        <v>206</v>
      </c>
      <c r="B7" s="333">
        <v>11</v>
      </c>
      <c r="C7" s="333">
        <v>0</v>
      </c>
      <c r="D7" s="333">
        <v>37</v>
      </c>
      <c r="E7" s="333">
        <v>13</v>
      </c>
      <c r="F7" s="333">
        <v>137</v>
      </c>
      <c r="G7" s="333">
        <v>60</v>
      </c>
      <c r="H7" s="333">
        <v>2</v>
      </c>
      <c r="I7" s="333">
        <v>2</v>
      </c>
      <c r="J7" s="333">
        <v>0</v>
      </c>
      <c r="K7" s="333">
        <v>0</v>
      </c>
      <c r="L7" s="333">
        <v>0</v>
      </c>
      <c r="M7" s="333">
        <v>0</v>
      </c>
      <c r="N7" s="333">
        <v>0</v>
      </c>
      <c r="O7" s="333">
        <v>0</v>
      </c>
      <c r="P7" s="333">
        <v>4</v>
      </c>
      <c r="Q7" s="333">
        <v>0</v>
      </c>
      <c r="R7" s="333">
        <v>14</v>
      </c>
      <c r="S7" s="333">
        <v>3</v>
      </c>
      <c r="T7" s="333">
        <v>0</v>
      </c>
      <c r="U7" s="333">
        <v>0</v>
      </c>
      <c r="V7" s="333">
        <v>139</v>
      </c>
      <c r="W7" s="333">
        <v>97</v>
      </c>
      <c r="X7" s="334">
        <f t="shared" si="0"/>
        <v>344</v>
      </c>
      <c r="Y7" s="335">
        <f t="shared" si="0"/>
        <v>175</v>
      </c>
    </row>
    <row r="8" spans="1:25" s="6" customFormat="1" ht="12.75" customHeight="1" x14ac:dyDescent="0.2">
      <c r="A8" s="329" t="s">
        <v>207</v>
      </c>
      <c r="B8" s="333">
        <v>14</v>
      </c>
      <c r="C8" s="333">
        <v>0</v>
      </c>
      <c r="D8" s="333">
        <v>31</v>
      </c>
      <c r="E8" s="333">
        <v>15</v>
      </c>
      <c r="F8" s="333">
        <v>64</v>
      </c>
      <c r="G8" s="333">
        <v>32</v>
      </c>
      <c r="H8" s="333">
        <v>2</v>
      </c>
      <c r="I8" s="333">
        <v>0</v>
      </c>
      <c r="J8" s="333">
        <v>0</v>
      </c>
      <c r="K8" s="333">
        <v>0</v>
      </c>
      <c r="L8" s="333">
        <v>0</v>
      </c>
      <c r="M8" s="333">
        <v>0</v>
      </c>
      <c r="N8" s="333">
        <v>0</v>
      </c>
      <c r="O8" s="333">
        <v>0</v>
      </c>
      <c r="P8" s="333">
        <v>2</v>
      </c>
      <c r="Q8" s="333">
        <v>1</v>
      </c>
      <c r="R8" s="333">
        <v>6</v>
      </c>
      <c r="S8" s="333">
        <v>1</v>
      </c>
      <c r="T8" s="333">
        <v>0</v>
      </c>
      <c r="U8" s="333">
        <v>0</v>
      </c>
      <c r="V8" s="333">
        <v>99</v>
      </c>
      <c r="W8" s="333">
        <v>73</v>
      </c>
      <c r="X8" s="334">
        <f t="shared" si="0"/>
        <v>218</v>
      </c>
      <c r="Y8" s="335">
        <f t="shared" si="0"/>
        <v>122</v>
      </c>
    </row>
    <row r="9" spans="1:25" s="6" customFormat="1" x14ac:dyDescent="0.2">
      <c r="A9" s="329" t="s">
        <v>208</v>
      </c>
      <c r="B9" s="333">
        <v>26</v>
      </c>
      <c r="C9" s="333">
        <v>9</v>
      </c>
      <c r="D9" s="333">
        <v>43</v>
      </c>
      <c r="E9" s="333">
        <v>19</v>
      </c>
      <c r="F9" s="333">
        <v>67</v>
      </c>
      <c r="G9" s="333">
        <v>46</v>
      </c>
      <c r="H9" s="333">
        <v>0</v>
      </c>
      <c r="I9" s="333">
        <v>0</v>
      </c>
      <c r="J9" s="333">
        <v>0</v>
      </c>
      <c r="K9" s="333">
        <v>0</v>
      </c>
      <c r="L9" s="333">
        <v>0</v>
      </c>
      <c r="M9" s="333">
        <v>0</v>
      </c>
      <c r="N9" s="333">
        <v>0</v>
      </c>
      <c r="O9" s="333">
        <v>0</v>
      </c>
      <c r="P9" s="333">
        <v>0</v>
      </c>
      <c r="Q9" s="333">
        <v>0</v>
      </c>
      <c r="R9" s="333">
        <v>8</v>
      </c>
      <c r="S9" s="333">
        <v>1</v>
      </c>
      <c r="T9" s="333">
        <v>0</v>
      </c>
      <c r="U9" s="333">
        <v>0</v>
      </c>
      <c r="V9" s="333">
        <v>74</v>
      </c>
      <c r="W9" s="333">
        <v>48</v>
      </c>
      <c r="X9" s="334">
        <f t="shared" si="0"/>
        <v>218</v>
      </c>
      <c r="Y9" s="335">
        <f t="shared" si="0"/>
        <v>123</v>
      </c>
    </row>
    <row r="10" spans="1:25" s="6" customFormat="1" ht="13.5" thickBot="1" x14ac:dyDescent="0.25">
      <c r="A10" s="345" t="s">
        <v>209</v>
      </c>
      <c r="B10" s="346">
        <v>27</v>
      </c>
      <c r="C10" s="346">
        <v>5</v>
      </c>
      <c r="D10" s="346">
        <v>15</v>
      </c>
      <c r="E10" s="346">
        <v>6</v>
      </c>
      <c r="F10" s="346">
        <v>6</v>
      </c>
      <c r="G10" s="346">
        <v>3</v>
      </c>
      <c r="H10" s="346">
        <v>0</v>
      </c>
      <c r="I10" s="346">
        <v>0</v>
      </c>
      <c r="J10" s="346">
        <v>0</v>
      </c>
      <c r="K10" s="346">
        <v>0</v>
      </c>
      <c r="L10" s="346">
        <v>0</v>
      </c>
      <c r="M10" s="346">
        <v>0</v>
      </c>
      <c r="N10" s="346">
        <v>0</v>
      </c>
      <c r="O10" s="346">
        <v>0</v>
      </c>
      <c r="P10" s="346">
        <v>0</v>
      </c>
      <c r="Q10" s="346">
        <v>0</v>
      </c>
      <c r="R10" s="346">
        <v>2</v>
      </c>
      <c r="S10" s="346">
        <v>0</v>
      </c>
      <c r="T10" s="346">
        <v>0</v>
      </c>
      <c r="U10" s="346">
        <v>0</v>
      </c>
      <c r="V10" s="346">
        <v>15</v>
      </c>
      <c r="W10" s="346">
        <v>9</v>
      </c>
      <c r="X10" s="336">
        <f t="shared" si="0"/>
        <v>65</v>
      </c>
      <c r="Y10" s="337">
        <f t="shared" si="0"/>
        <v>23</v>
      </c>
    </row>
    <row r="11" spans="1:25" ht="13.5" thickBot="1" x14ac:dyDescent="0.25">
      <c r="A11" s="287" t="s">
        <v>71</v>
      </c>
      <c r="B11" s="343">
        <f>SUM(B5:B10)</f>
        <v>79</v>
      </c>
      <c r="C11" s="343">
        <f t="shared" ref="C11:W11" si="1">SUM(C5:C10)</f>
        <v>14</v>
      </c>
      <c r="D11" s="343">
        <f t="shared" si="1"/>
        <v>141</v>
      </c>
      <c r="E11" s="343">
        <f t="shared" si="1"/>
        <v>55</v>
      </c>
      <c r="F11" s="343">
        <f t="shared" si="1"/>
        <v>388</v>
      </c>
      <c r="G11" s="343">
        <f t="shared" si="1"/>
        <v>180</v>
      </c>
      <c r="H11" s="343">
        <f t="shared" si="1"/>
        <v>26</v>
      </c>
      <c r="I11" s="343">
        <f t="shared" si="1"/>
        <v>13</v>
      </c>
      <c r="J11" s="343">
        <f t="shared" si="1"/>
        <v>2</v>
      </c>
      <c r="K11" s="343">
        <f t="shared" si="1"/>
        <v>0</v>
      </c>
      <c r="L11" s="343">
        <f t="shared" si="1"/>
        <v>0</v>
      </c>
      <c r="M11" s="343">
        <f t="shared" si="1"/>
        <v>0</v>
      </c>
      <c r="N11" s="343">
        <f t="shared" si="1"/>
        <v>0</v>
      </c>
      <c r="O11" s="343">
        <f t="shared" si="1"/>
        <v>0</v>
      </c>
      <c r="P11" s="343">
        <f t="shared" si="1"/>
        <v>17</v>
      </c>
      <c r="Q11" s="343">
        <f t="shared" si="1"/>
        <v>7</v>
      </c>
      <c r="R11" s="343">
        <f t="shared" si="1"/>
        <v>44</v>
      </c>
      <c r="S11" s="343">
        <f t="shared" si="1"/>
        <v>12</v>
      </c>
      <c r="T11" s="343">
        <f t="shared" si="1"/>
        <v>0</v>
      </c>
      <c r="U11" s="343">
        <f t="shared" si="1"/>
        <v>0</v>
      </c>
      <c r="V11" s="343">
        <f t="shared" si="1"/>
        <v>462</v>
      </c>
      <c r="W11" s="343">
        <f t="shared" si="1"/>
        <v>310</v>
      </c>
      <c r="X11" s="343">
        <f t="shared" si="0"/>
        <v>1159</v>
      </c>
      <c r="Y11" s="344">
        <f t="shared" si="0"/>
        <v>591</v>
      </c>
    </row>
    <row r="12" spans="1:25" ht="12.75" customHeight="1" x14ac:dyDescent="0.2"/>
    <row r="13" spans="1:25" ht="12.75" customHeight="1" x14ac:dyDescent="0.2"/>
    <row r="14" spans="1:25" s="327" customFormat="1" ht="15" customHeight="1" x14ac:dyDescent="0.25">
      <c r="A14" s="660" t="s">
        <v>210</v>
      </c>
      <c r="B14" s="660"/>
      <c r="C14" s="660"/>
      <c r="D14" s="660"/>
      <c r="E14" s="660"/>
      <c r="F14" s="660"/>
      <c r="G14" s="660"/>
      <c r="H14" s="660"/>
      <c r="I14" s="660"/>
      <c r="J14" s="660"/>
      <c r="K14" s="660"/>
      <c r="L14" s="660"/>
      <c r="M14" s="660"/>
      <c r="N14" s="660"/>
      <c r="O14" s="660"/>
      <c r="P14" s="660"/>
      <c r="Q14" s="660"/>
      <c r="R14" s="660"/>
      <c r="S14" s="660"/>
      <c r="T14" s="660"/>
      <c r="U14" s="660"/>
      <c r="V14" s="660"/>
      <c r="W14" s="660"/>
      <c r="X14" s="660"/>
      <c r="Y14" s="660"/>
    </row>
    <row r="15" spans="1:25" s="327" customFormat="1" ht="15" customHeight="1" x14ac:dyDescent="0.25">
      <c r="A15" s="670" t="s">
        <v>196</v>
      </c>
      <c r="B15" s="670"/>
      <c r="C15" s="670"/>
      <c r="D15" s="670"/>
      <c r="E15" s="670"/>
      <c r="F15" s="670"/>
      <c r="G15" s="670"/>
      <c r="H15" s="670"/>
      <c r="I15" s="670"/>
      <c r="J15" s="670"/>
      <c r="K15" s="670"/>
      <c r="L15" s="670"/>
      <c r="M15" s="670"/>
      <c r="N15" s="670"/>
      <c r="O15" s="670"/>
      <c r="P15" s="670"/>
      <c r="Q15" s="670"/>
      <c r="R15" s="670"/>
      <c r="S15" s="670"/>
      <c r="T15" s="670"/>
      <c r="U15" s="670"/>
      <c r="V15" s="670"/>
      <c r="W15" s="670"/>
      <c r="X15" s="670"/>
      <c r="Y15" s="670"/>
    </row>
    <row r="16" spans="1:25" s="327" customFormat="1" ht="45" customHeight="1" x14ac:dyDescent="0.25">
      <c r="A16" s="701" t="s">
        <v>211</v>
      </c>
      <c r="B16" s="701"/>
      <c r="C16" s="701"/>
      <c r="D16" s="701"/>
      <c r="E16" s="701"/>
      <c r="F16" s="701"/>
      <c r="G16" s="701"/>
      <c r="H16" s="701"/>
      <c r="I16" s="701"/>
      <c r="J16" s="701"/>
      <c r="K16" s="701"/>
      <c r="L16" s="701"/>
      <c r="M16" s="701"/>
      <c r="N16" s="701"/>
      <c r="O16" s="701"/>
      <c r="P16" s="701"/>
      <c r="Q16" s="701"/>
      <c r="R16" s="701"/>
      <c r="S16" s="701"/>
      <c r="T16" s="701"/>
      <c r="U16" s="701"/>
      <c r="V16" s="701"/>
      <c r="W16" s="701"/>
      <c r="X16" s="701"/>
      <c r="Y16" s="701"/>
    </row>
    <row r="17" spans="1:25" s="327" customFormat="1" ht="15" customHeight="1" x14ac:dyDescent="0.25">
      <c r="A17" s="701" t="s">
        <v>198</v>
      </c>
      <c r="B17" s="701"/>
      <c r="C17" s="701"/>
      <c r="D17" s="701"/>
      <c r="E17" s="701"/>
      <c r="F17" s="701"/>
      <c r="G17" s="701"/>
      <c r="H17" s="701"/>
      <c r="I17" s="701"/>
      <c r="J17" s="701"/>
      <c r="K17" s="701"/>
      <c r="L17" s="701"/>
      <c r="M17" s="701"/>
      <c r="N17" s="701"/>
      <c r="O17" s="701"/>
      <c r="P17" s="701"/>
      <c r="Q17" s="701"/>
      <c r="R17" s="701"/>
      <c r="S17" s="701"/>
      <c r="T17" s="701"/>
      <c r="U17" s="701"/>
      <c r="V17" s="701"/>
      <c r="W17" s="701"/>
      <c r="X17" s="701"/>
      <c r="Y17" s="701"/>
    </row>
    <row r="18" spans="1:25" s="327" customFormat="1" ht="15" customHeight="1" x14ac:dyDescent="0.25">
      <c r="A18" s="701" t="s">
        <v>199</v>
      </c>
      <c r="B18" s="701"/>
      <c r="C18" s="701"/>
      <c r="D18" s="701"/>
      <c r="E18" s="701"/>
      <c r="F18" s="701"/>
      <c r="G18" s="701"/>
      <c r="H18" s="701"/>
      <c r="I18" s="701"/>
      <c r="J18" s="701"/>
      <c r="K18" s="701"/>
      <c r="L18" s="701"/>
      <c r="M18" s="701"/>
      <c r="N18" s="701"/>
      <c r="O18" s="701"/>
      <c r="P18" s="701"/>
      <c r="Q18" s="701"/>
      <c r="R18" s="701"/>
      <c r="S18" s="701"/>
      <c r="T18" s="701"/>
      <c r="U18" s="701"/>
      <c r="V18" s="701"/>
      <c r="W18" s="701"/>
      <c r="X18" s="701"/>
      <c r="Y18" s="701"/>
    </row>
    <row r="19" spans="1:25" x14ac:dyDescent="0.2">
      <c r="A19" s="716"/>
      <c r="B19" s="716"/>
      <c r="C19" s="716"/>
      <c r="D19" s="716"/>
      <c r="E19" s="716"/>
      <c r="F19" s="716"/>
      <c r="G19" s="716"/>
      <c r="H19" s="716"/>
      <c r="I19" s="716"/>
      <c r="J19" s="716"/>
      <c r="K19" s="716"/>
      <c r="L19" s="716"/>
      <c r="M19" s="716"/>
      <c r="N19" s="102"/>
      <c r="O19" s="102"/>
    </row>
    <row r="21" spans="1:25" ht="15" x14ac:dyDescent="0.25">
      <c r="A21" s="71"/>
      <c r="B21" s="18"/>
      <c r="C21" s="18"/>
      <c r="D21" s="18"/>
    </row>
    <row r="22" spans="1:25" ht="15" x14ac:dyDescent="0.25">
      <c r="A22" s="71"/>
      <c r="B22" s="18"/>
      <c r="C22" s="18"/>
      <c r="D22" s="18"/>
    </row>
    <row r="23" spans="1:25" ht="15" x14ac:dyDescent="0.25">
      <c r="A23" s="71"/>
      <c r="B23" s="18"/>
      <c r="C23" s="18"/>
      <c r="D23" s="18"/>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00B0F0"/>
    <pageSetUpPr fitToPage="1"/>
  </sheetPr>
  <dimension ref="A1:R80"/>
  <sheetViews>
    <sheetView zoomScaleNormal="100" workbookViewId="0">
      <selection activeCell="S13" sqref="S13"/>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39.75" customHeight="1" x14ac:dyDescent="0.25">
      <c r="A1" s="665" t="s">
        <v>212</v>
      </c>
      <c r="B1" s="666"/>
      <c r="C1" s="666"/>
      <c r="D1" s="666"/>
      <c r="E1" s="666"/>
      <c r="F1" s="666"/>
      <c r="G1" s="666"/>
      <c r="H1" s="666"/>
      <c r="I1" s="666"/>
      <c r="J1" s="666"/>
      <c r="K1" s="666"/>
      <c r="L1" s="666"/>
      <c r="M1" s="667"/>
      <c r="O1" s="37"/>
    </row>
    <row r="2" spans="1:18" s="5" customFormat="1" ht="30" customHeight="1" thickBot="1" x14ac:dyDescent="0.25">
      <c r="A2" s="9" t="s">
        <v>703</v>
      </c>
      <c r="B2" s="668" t="s">
        <v>178</v>
      </c>
      <c r="C2" s="687"/>
      <c r="D2" s="687"/>
      <c r="E2" s="687"/>
      <c r="F2" s="687"/>
      <c r="G2" s="687"/>
      <c r="H2" s="687"/>
      <c r="I2" s="669"/>
      <c r="J2" s="722" t="s">
        <v>213</v>
      </c>
      <c r="K2" s="722"/>
      <c r="L2" s="338" t="s">
        <v>71</v>
      </c>
      <c r="M2" s="339" t="s">
        <v>201</v>
      </c>
      <c r="N2" s="52"/>
      <c r="O2" s="21"/>
      <c r="Q2" s="21"/>
      <c r="R2" s="21"/>
    </row>
    <row r="3" spans="1:18" s="5" customFormat="1" ht="25.5" customHeight="1" x14ac:dyDescent="0.2">
      <c r="A3" s="304" t="s">
        <v>632</v>
      </c>
      <c r="B3" s="723"/>
      <c r="C3" s="723"/>
      <c r="D3" s="723"/>
      <c r="E3" s="723"/>
      <c r="F3" s="723"/>
      <c r="G3" s="723"/>
      <c r="H3" s="723"/>
      <c r="I3" s="723"/>
      <c r="J3" s="723"/>
      <c r="K3" s="723"/>
      <c r="L3" s="723"/>
      <c r="M3" s="116"/>
    </row>
    <row r="4" spans="1:18" s="5" customFormat="1" ht="12.75" customHeight="1" x14ac:dyDescent="0.2">
      <c r="A4" s="340"/>
      <c r="B4" s="725" t="s">
        <v>214</v>
      </c>
      <c r="C4" s="725"/>
      <c r="D4" s="725" t="s">
        <v>215</v>
      </c>
      <c r="E4" s="725"/>
      <c r="F4" s="725" t="s">
        <v>216</v>
      </c>
      <c r="G4" s="725"/>
      <c r="H4" s="725" t="s">
        <v>217</v>
      </c>
      <c r="I4" s="725"/>
      <c r="J4" s="628" t="s">
        <v>71</v>
      </c>
      <c r="K4" s="628" t="s">
        <v>203</v>
      </c>
      <c r="L4" s="722"/>
      <c r="M4" s="720"/>
    </row>
    <row r="5" spans="1:18" s="5" customFormat="1" ht="12.75" customHeight="1" x14ac:dyDescent="0.2">
      <c r="A5" s="212" t="s">
        <v>218</v>
      </c>
      <c r="B5" s="154" t="s">
        <v>71</v>
      </c>
      <c r="C5" s="154" t="s">
        <v>203</v>
      </c>
      <c r="D5" s="154" t="s">
        <v>71</v>
      </c>
      <c r="E5" s="154" t="s">
        <v>203</v>
      </c>
      <c r="F5" s="154" t="s">
        <v>71</v>
      </c>
      <c r="G5" s="154" t="s">
        <v>203</v>
      </c>
      <c r="H5" s="154" t="s">
        <v>71</v>
      </c>
      <c r="I5" s="154" t="s">
        <v>203</v>
      </c>
      <c r="J5" s="628"/>
      <c r="K5" s="628"/>
      <c r="L5" s="722"/>
      <c r="M5" s="721"/>
    </row>
    <row r="6" spans="1:18" s="6" customFormat="1" ht="12.75" customHeight="1" x14ac:dyDescent="0.2">
      <c r="A6" s="237" t="s">
        <v>219</v>
      </c>
      <c r="B6" s="333">
        <v>3</v>
      </c>
      <c r="C6" s="333">
        <v>1</v>
      </c>
      <c r="D6" s="333">
        <v>1</v>
      </c>
      <c r="E6" s="333">
        <v>0</v>
      </c>
      <c r="F6" s="333">
        <v>8</v>
      </c>
      <c r="G6" s="333">
        <v>2</v>
      </c>
      <c r="H6" s="333">
        <v>0</v>
      </c>
      <c r="I6" s="333">
        <v>0</v>
      </c>
      <c r="J6" s="333">
        <v>5</v>
      </c>
      <c r="K6" s="333">
        <v>1</v>
      </c>
      <c r="L6" s="334">
        <f t="shared" ref="L6:M11" si="0">SUM(B6,D6,F6,H6,J6)</f>
        <v>17</v>
      </c>
      <c r="M6" s="335">
        <f t="shared" si="0"/>
        <v>4</v>
      </c>
    </row>
    <row r="7" spans="1:18" s="6" customFormat="1" ht="12.75" customHeight="1" x14ac:dyDescent="0.2">
      <c r="A7" s="237" t="s">
        <v>220</v>
      </c>
      <c r="B7" s="333">
        <v>0</v>
      </c>
      <c r="C7" s="333">
        <v>0</v>
      </c>
      <c r="D7" s="333">
        <v>6</v>
      </c>
      <c r="E7" s="333">
        <v>4</v>
      </c>
      <c r="F7" s="333">
        <v>11</v>
      </c>
      <c r="G7" s="333">
        <v>3</v>
      </c>
      <c r="H7" s="333">
        <v>1</v>
      </c>
      <c r="I7" s="333">
        <v>1</v>
      </c>
      <c r="J7" s="333">
        <v>4</v>
      </c>
      <c r="K7" s="333">
        <v>0</v>
      </c>
      <c r="L7" s="334">
        <f t="shared" si="0"/>
        <v>22</v>
      </c>
      <c r="M7" s="335">
        <f t="shared" si="0"/>
        <v>8</v>
      </c>
    </row>
    <row r="8" spans="1:18" s="6" customFormat="1" ht="12.75" customHeight="1" x14ac:dyDescent="0.2">
      <c r="A8" s="237" t="s">
        <v>221</v>
      </c>
      <c r="B8" s="333">
        <v>1</v>
      </c>
      <c r="C8" s="333">
        <v>0</v>
      </c>
      <c r="D8" s="333">
        <v>1</v>
      </c>
      <c r="E8" s="333">
        <v>0</v>
      </c>
      <c r="F8" s="333">
        <v>1</v>
      </c>
      <c r="G8" s="333">
        <v>1</v>
      </c>
      <c r="H8" s="333">
        <v>2</v>
      </c>
      <c r="I8" s="333">
        <v>0</v>
      </c>
      <c r="J8" s="333">
        <v>0</v>
      </c>
      <c r="K8" s="333">
        <v>0</v>
      </c>
      <c r="L8" s="334">
        <f t="shared" si="0"/>
        <v>5</v>
      </c>
      <c r="M8" s="335">
        <f t="shared" si="0"/>
        <v>1</v>
      </c>
    </row>
    <row r="9" spans="1:18" s="6" customFormat="1" ht="12.75" customHeight="1" x14ac:dyDescent="0.2">
      <c r="A9" s="237" t="s">
        <v>222</v>
      </c>
      <c r="B9" s="333">
        <v>14</v>
      </c>
      <c r="C9" s="333">
        <v>4</v>
      </c>
      <c r="D9" s="333">
        <v>24</v>
      </c>
      <c r="E9" s="333">
        <v>13</v>
      </c>
      <c r="F9" s="333">
        <v>19</v>
      </c>
      <c r="G9" s="333">
        <v>10</v>
      </c>
      <c r="H9" s="333">
        <v>3</v>
      </c>
      <c r="I9" s="333">
        <v>2</v>
      </c>
      <c r="J9" s="333">
        <v>1</v>
      </c>
      <c r="K9" s="333">
        <v>0</v>
      </c>
      <c r="L9" s="334">
        <f t="shared" si="0"/>
        <v>61</v>
      </c>
      <c r="M9" s="335">
        <f t="shared" si="0"/>
        <v>29</v>
      </c>
    </row>
    <row r="10" spans="1:18" s="6" customFormat="1" ht="12.75" customHeight="1" x14ac:dyDescent="0.2">
      <c r="A10" s="237" t="s">
        <v>223</v>
      </c>
      <c r="B10" s="333"/>
      <c r="C10" s="333"/>
      <c r="D10" s="333"/>
      <c r="E10" s="333"/>
      <c r="F10" s="333"/>
      <c r="G10" s="333"/>
      <c r="H10" s="333"/>
      <c r="I10" s="333"/>
      <c r="J10" s="333"/>
      <c r="K10" s="333"/>
      <c r="L10" s="334">
        <f t="shared" si="0"/>
        <v>0</v>
      </c>
      <c r="M10" s="335">
        <f t="shared" si="0"/>
        <v>0</v>
      </c>
    </row>
    <row r="11" spans="1:18" s="6" customFormat="1" ht="12.75" customHeight="1" thickBot="1" x14ac:dyDescent="0.25">
      <c r="A11" s="218" t="s">
        <v>71</v>
      </c>
      <c r="B11" s="336">
        <f>SUM(B6:B10)</f>
        <v>18</v>
      </c>
      <c r="C11" s="336">
        <f t="shared" ref="C11:K11" si="1">SUM(C6:C10)</f>
        <v>5</v>
      </c>
      <c r="D11" s="336">
        <f t="shared" si="1"/>
        <v>32</v>
      </c>
      <c r="E11" s="336">
        <f t="shared" si="1"/>
        <v>17</v>
      </c>
      <c r="F11" s="336">
        <f t="shared" si="1"/>
        <v>39</v>
      </c>
      <c r="G11" s="336">
        <f t="shared" si="1"/>
        <v>16</v>
      </c>
      <c r="H11" s="336">
        <f t="shared" si="1"/>
        <v>6</v>
      </c>
      <c r="I11" s="336">
        <f t="shared" si="1"/>
        <v>3</v>
      </c>
      <c r="J11" s="336">
        <f t="shared" si="1"/>
        <v>10</v>
      </c>
      <c r="K11" s="336">
        <f t="shared" si="1"/>
        <v>1</v>
      </c>
      <c r="L11" s="336">
        <f t="shared" si="0"/>
        <v>105</v>
      </c>
      <c r="M11" s="337">
        <f t="shared" si="0"/>
        <v>42</v>
      </c>
    </row>
    <row r="12" spans="1:18" s="6" customFormat="1" ht="25.5" customHeight="1" x14ac:dyDescent="0.2">
      <c r="A12" s="225" t="s">
        <v>634</v>
      </c>
      <c r="B12" s="724"/>
      <c r="C12" s="724"/>
      <c r="D12" s="724"/>
      <c r="E12" s="724"/>
      <c r="F12" s="724"/>
      <c r="G12" s="724"/>
      <c r="H12" s="724"/>
      <c r="I12" s="724"/>
      <c r="J12" s="724"/>
      <c r="K12" s="724"/>
      <c r="L12" s="724"/>
      <c r="M12" s="117"/>
    </row>
    <row r="13" spans="1:18" s="6" customFormat="1" ht="12.75" customHeight="1" x14ac:dyDescent="0.2">
      <c r="A13" s="341"/>
      <c r="B13" s="722" t="s">
        <v>214</v>
      </c>
      <c r="C13" s="722"/>
      <c r="D13" s="722" t="s">
        <v>215</v>
      </c>
      <c r="E13" s="722"/>
      <c r="F13" s="722" t="s">
        <v>216</v>
      </c>
      <c r="G13" s="722"/>
      <c r="H13" s="722" t="s">
        <v>217</v>
      </c>
      <c r="I13" s="722"/>
      <c r="J13" s="722" t="s">
        <v>71</v>
      </c>
      <c r="K13" s="722" t="s">
        <v>203</v>
      </c>
      <c r="L13" s="722"/>
      <c r="M13" s="720"/>
    </row>
    <row r="14" spans="1:18" s="6" customFormat="1" ht="12.75" customHeight="1" x14ac:dyDescent="0.2">
      <c r="A14" s="237" t="s">
        <v>218</v>
      </c>
      <c r="B14" s="158" t="s">
        <v>71</v>
      </c>
      <c r="C14" s="158" t="s">
        <v>203</v>
      </c>
      <c r="D14" s="158" t="s">
        <v>71</v>
      </c>
      <c r="E14" s="158" t="s">
        <v>203</v>
      </c>
      <c r="F14" s="158" t="s">
        <v>71</v>
      </c>
      <c r="G14" s="158" t="s">
        <v>203</v>
      </c>
      <c r="H14" s="158" t="s">
        <v>71</v>
      </c>
      <c r="I14" s="158" t="s">
        <v>203</v>
      </c>
      <c r="J14" s="722"/>
      <c r="K14" s="722"/>
      <c r="L14" s="722"/>
      <c r="M14" s="721"/>
    </row>
    <row r="15" spans="1:18" s="6" customFormat="1" ht="12.75" customHeight="1" x14ac:dyDescent="0.2">
      <c r="A15" s="237" t="s">
        <v>219</v>
      </c>
      <c r="B15" s="245">
        <v>2</v>
      </c>
      <c r="C15" s="245">
        <v>0</v>
      </c>
      <c r="D15" s="245">
        <v>3</v>
      </c>
      <c r="E15" s="245">
        <v>1</v>
      </c>
      <c r="F15" s="245">
        <v>5</v>
      </c>
      <c r="G15" s="245">
        <v>3</v>
      </c>
      <c r="H15" s="245">
        <v>2</v>
      </c>
      <c r="I15" s="245">
        <v>2</v>
      </c>
      <c r="J15" s="245">
        <v>0</v>
      </c>
      <c r="K15" s="245">
        <v>0</v>
      </c>
      <c r="L15" s="334">
        <f t="shared" ref="L15:M20" si="2">SUM(B15,D15,F15,H15,J15)</f>
        <v>12</v>
      </c>
      <c r="M15" s="335">
        <f t="shared" si="2"/>
        <v>6</v>
      </c>
    </row>
    <row r="16" spans="1:18" s="6" customFormat="1" ht="12.75" customHeight="1" x14ac:dyDescent="0.2">
      <c r="A16" s="237" t="s">
        <v>220</v>
      </c>
      <c r="B16" s="245">
        <v>4</v>
      </c>
      <c r="C16" s="245">
        <v>2</v>
      </c>
      <c r="D16" s="245">
        <v>7</v>
      </c>
      <c r="E16" s="245">
        <v>1</v>
      </c>
      <c r="F16" s="245">
        <v>16</v>
      </c>
      <c r="G16" s="245">
        <v>11</v>
      </c>
      <c r="H16" s="245">
        <v>3</v>
      </c>
      <c r="I16" s="245">
        <v>2</v>
      </c>
      <c r="J16" s="245">
        <v>1</v>
      </c>
      <c r="K16" s="245">
        <v>0</v>
      </c>
      <c r="L16" s="334">
        <f t="shared" si="2"/>
        <v>31</v>
      </c>
      <c r="M16" s="335">
        <f t="shared" si="2"/>
        <v>16</v>
      </c>
    </row>
    <row r="17" spans="1:13" s="6" customFormat="1" ht="12.75" customHeight="1" x14ac:dyDescent="0.2">
      <c r="A17" s="237" t="s">
        <v>221</v>
      </c>
      <c r="B17" s="245">
        <v>0</v>
      </c>
      <c r="C17" s="245">
        <v>0</v>
      </c>
      <c r="D17" s="245">
        <v>0</v>
      </c>
      <c r="E17" s="245">
        <v>0</v>
      </c>
      <c r="F17" s="245">
        <v>0</v>
      </c>
      <c r="G17" s="245">
        <v>0</v>
      </c>
      <c r="H17" s="245">
        <v>0</v>
      </c>
      <c r="I17" s="245">
        <v>0</v>
      </c>
      <c r="J17" s="245">
        <v>0</v>
      </c>
      <c r="K17" s="245">
        <v>0</v>
      </c>
      <c r="L17" s="334">
        <f t="shared" si="2"/>
        <v>0</v>
      </c>
      <c r="M17" s="335">
        <f t="shared" si="2"/>
        <v>0</v>
      </c>
    </row>
    <row r="18" spans="1:13" s="6" customFormat="1" ht="12.75" customHeight="1" x14ac:dyDescent="0.2">
      <c r="A18" s="237" t="s">
        <v>222</v>
      </c>
      <c r="B18" s="245">
        <v>7</v>
      </c>
      <c r="C18" s="245">
        <v>3</v>
      </c>
      <c r="D18" s="245">
        <v>15</v>
      </c>
      <c r="E18" s="245">
        <v>8</v>
      </c>
      <c r="F18" s="245">
        <v>62</v>
      </c>
      <c r="G18" s="245">
        <v>33</v>
      </c>
      <c r="H18" s="245">
        <v>36</v>
      </c>
      <c r="I18" s="245">
        <v>30</v>
      </c>
      <c r="J18" s="245">
        <v>2</v>
      </c>
      <c r="K18" s="245">
        <v>1</v>
      </c>
      <c r="L18" s="334">
        <f t="shared" si="2"/>
        <v>122</v>
      </c>
      <c r="M18" s="335">
        <f t="shared" si="2"/>
        <v>75</v>
      </c>
    </row>
    <row r="19" spans="1:13" s="6" customFormat="1" ht="12.75" customHeight="1" x14ac:dyDescent="0.2">
      <c r="A19" s="237" t="s">
        <v>223</v>
      </c>
      <c r="B19" s="245"/>
      <c r="C19" s="245"/>
      <c r="D19" s="245"/>
      <c r="E19" s="245"/>
      <c r="F19" s="245"/>
      <c r="G19" s="245"/>
      <c r="H19" s="245"/>
      <c r="I19" s="245"/>
      <c r="J19" s="245"/>
      <c r="K19" s="245"/>
      <c r="L19" s="334">
        <f t="shared" si="2"/>
        <v>0</v>
      </c>
      <c r="M19" s="335">
        <f t="shared" si="2"/>
        <v>0</v>
      </c>
    </row>
    <row r="20" spans="1:13" ht="12.75" customHeight="1" thickBot="1" x14ac:dyDescent="0.25">
      <c r="A20" s="342" t="s">
        <v>71</v>
      </c>
      <c r="B20" s="347">
        <f t="shared" ref="B20:K20" si="3">SUM(B15:B19)</f>
        <v>13</v>
      </c>
      <c r="C20" s="347">
        <f t="shared" si="3"/>
        <v>5</v>
      </c>
      <c r="D20" s="347">
        <f t="shared" si="3"/>
        <v>25</v>
      </c>
      <c r="E20" s="347">
        <f t="shared" si="3"/>
        <v>10</v>
      </c>
      <c r="F20" s="347">
        <f t="shared" si="3"/>
        <v>83</v>
      </c>
      <c r="G20" s="347">
        <f t="shared" si="3"/>
        <v>47</v>
      </c>
      <c r="H20" s="347">
        <f t="shared" si="3"/>
        <v>41</v>
      </c>
      <c r="I20" s="347">
        <f t="shared" si="3"/>
        <v>34</v>
      </c>
      <c r="J20" s="347">
        <f t="shared" si="3"/>
        <v>3</v>
      </c>
      <c r="K20" s="347">
        <f t="shared" si="3"/>
        <v>1</v>
      </c>
      <c r="L20" s="347">
        <f t="shared" si="2"/>
        <v>165</v>
      </c>
      <c r="M20" s="348">
        <f t="shared" si="2"/>
        <v>97</v>
      </c>
    </row>
    <row r="21" spans="1:13" ht="25.5" customHeight="1" x14ac:dyDescent="0.2">
      <c r="A21" s="306" t="s">
        <v>635</v>
      </c>
      <c r="B21" s="717"/>
      <c r="C21" s="718"/>
      <c r="D21" s="718"/>
      <c r="E21" s="718"/>
      <c r="F21" s="718"/>
      <c r="G21" s="718"/>
      <c r="H21" s="718"/>
      <c r="I21" s="718"/>
      <c r="J21" s="718"/>
      <c r="K21" s="718"/>
      <c r="L21" s="718"/>
      <c r="M21" s="719"/>
    </row>
    <row r="22" spans="1:13" ht="12.75" customHeight="1" x14ac:dyDescent="0.2">
      <c r="A22" s="341"/>
      <c r="B22" s="722" t="s">
        <v>214</v>
      </c>
      <c r="C22" s="722"/>
      <c r="D22" s="722" t="s">
        <v>215</v>
      </c>
      <c r="E22" s="722"/>
      <c r="F22" s="722" t="s">
        <v>216</v>
      </c>
      <c r="G22" s="722"/>
      <c r="H22" s="722" t="s">
        <v>217</v>
      </c>
      <c r="I22" s="722"/>
      <c r="J22" s="722" t="s">
        <v>71</v>
      </c>
      <c r="K22" s="722" t="s">
        <v>203</v>
      </c>
      <c r="L22" s="722"/>
      <c r="M22" s="720"/>
    </row>
    <row r="23" spans="1:13" ht="12.75" customHeight="1" x14ac:dyDescent="0.2">
      <c r="A23" s="237" t="s">
        <v>218</v>
      </c>
      <c r="B23" s="158" t="s">
        <v>71</v>
      </c>
      <c r="C23" s="158" t="s">
        <v>203</v>
      </c>
      <c r="D23" s="158" t="s">
        <v>71</v>
      </c>
      <c r="E23" s="158" t="s">
        <v>203</v>
      </c>
      <c r="F23" s="158" t="s">
        <v>71</v>
      </c>
      <c r="G23" s="158" t="s">
        <v>203</v>
      </c>
      <c r="H23" s="158" t="s">
        <v>71</v>
      </c>
      <c r="I23" s="158" t="s">
        <v>203</v>
      </c>
      <c r="J23" s="722"/>
      <c r="K23" s="722"/>
      <c r="L23" s="722"/>
      <c r="M23" s="721"/>
    </row>
    <row r="24" spans="1:13" ht="12.75" customHeight="1" x14ac:dyDescent="0.2">
      <c r="A24" s="237" t="s">
        <v>219</v>
      </c>
      <c r="B24" s="245">
        <v>2</v>
      </c>
      <c r="C24" s="245">
        <v>1</v>
      </c>
      <c r="D24" s="245">
        <v>7</v>
      </c>
      <c r="E24" s="245">
        <v>2</v>
      </c>
      <c r="F24" s="245">
        <v>9</v>
      </c>
      <c r="G24" s="245">
        <v>1</v>
      </c>
      <c r="H24" s="245">
        <v>5</v>
      </c>
      <c r="I24" s="245">
        <v>4</v>
      </c>
      <c r="J24" s="245">
        <v>14</v>
      </c>
      <c r="K24" s="245">
        <v>4</v>
      </c>
      <c r="L24" s="334">
        <f t="shared" ref="L24:M29" si="4">SUM(B24,D24,F24,H24,J24)</f>
        <v>37</v>
      </c>
      <c r="M24" s="335">
        <f t="shared" si="4"/>
        <v>12</v>
      </c>
    </row>
    <row r="25" spans="1:13" ht="12.75" customHeight="1" x14ac:dyDescent="0.2">
      <c r="A25" s="237" t="s">
        <v>220</v>
      </c>
      <c r="B25" s="245">
        <v>4</v>
      </c>
      <c r="C25" s="245">
        <v>0</v>
      </c>
      <c r="D25" s="245">
        <v>8</v>
      </c>
      <c r="E25" s="245">
        <v>3</v>
      </c>
      <c r="F25" s="245">
        <v>15</v>
      </c>
      <c r="G25" s="245">
        <v>9</v>
      </c>
      <c r="H25" s="245">
        <v>7</v>
      </c>
      <c r="I25" s="245">
        <v>2</v>
      </c>
      <c r="J25" s="245">
        <v>5</v>
      </c>
      <c r="K25" s="245">
        <v>2</v>
      </c>
      <c r="L25" s="334">
        <f t="shared" si="4"/>
        <v>39</v>
      </c>
      <c r="M25" s="335">
        <f t="shared" si="4"/>
        <v>16</v>
      </c>
    </row>
    <row r="26" spans="1:13" ht="12.75" customHeight="1" x14ac:dyDescent="0.2">
      <c r="A26" s="237" t="s">
        <v>221</v>
      </c>
      <c r="B26" s="245">
        <v>0</v>
      </c>
      <c r="C26" s="245">
        <v>0</v>
      </c>
      <c r="D26" s="245">
        <v>0</v>
      </c>
      <c r="E26" s="245">
        <v>0</v>
      </c>
      <c r="F26" s="245">
        <v>1</v>
      </c>
      <c r="G26" s="245">
        <v>0</v>
      </c>
      <c r="H26" s="245">
        <v>0</v>
      </c>
      <c r="I26" s="245">
        <v>0</v>
      </c>
      <c r="J26" s="245">
        <v>2</v>
      </c>
      <c r="K26" s="245">
        <v>0</v>
      </c>
      <c r="L26" s="334">
        <f t="shared" si="4"/>
        <v>3</v>
      </c>
      <c r="M26" s="335">
        <f t="shared" si="4"/>
        <v>0</v>
      </c>
    </row>
    <row r="27" spans="1:13" ht="12.75" customHeight="1" x14ac:dyDescent="0.2">
      <c r="A27" s="237" t="s">
        <v>222</v>
      </c>
      <c r="B27" s="245">
        <v>6</v>
      </c>
      <c r="C27" s="245">
        <v>0</v>
      </c>
      <c r="D27" s="245">
        <v>19</v>
      </c>
      <c r="E27" s="245">
        <v>5</v>
      </c>
      <c r="F27" s="245">
        <v>46</v>
      </c>
      <c r="G27" s="245">
        <v>21</v>
      </c>
      <c r="H27" s="245">
        <v>7</v>
      </c>
      <c r="I27" s="245">
        <v>4</v>
      </c>
      <c r="J27" s="245">
        <v>3</v>
      </c>
      <c r="K27" s="245">
        <v>1</v>
      </c>
      <c r="L27" s="334">
        <f t="shared" si="4"/>
        <v>81</v>
      </c>
      <c r="M27" s="335">
        <f t="shared" si="4"/>
        <v>31</v>
      </c>
    </row>
    <row r="28" spans="1:13" ht="12.75" customHeight="1" x14ac:dyDescent="0.2">
      <c r="A28" s="237" t="s">
        <v>223</v>
      </c>
      <c r="B28" s="245"/>
      <c r="C28" s="245"/>
      <c r="D28" s="245"/>
      <c r="E28" s="245"/>
      <c r="F28" s="245"/>
      <c r="G28" s="245"/>
      <c r="H28" s="245"/>
      <c r="I28" s="245"/>
      <c r="J28" s="245"/>
      <c r="K28" s="245"/>
      <c r="L28" s="334">
        <f t="shared" si="4"/>
        <v>0</v>
      </c>
      <c r="M28" s="335">
        <f t="shared" si="4"/>
        <v>0</v>
      </c>
    </row>
    <row r="29" spans="1:13" ht="12.75" customHeight="1" thickBot="1" x14ac:dyDescent="0.25">
      <c r="A29" s="218" t="s">
        <v>71</v>
      </c>
      <c r="B29" s="336">
        <f t="shared" ref="B29:K29" si="5">SUM(B24:B28)</f>
        <v>12</v>
      </c>
      <c r="C29" s="336">
        <f t="shared" si="5"/>
        <v>1</v>
      </c>
      <c r="D29" s="336">
        <f t="shared" si="5"/>
        <v>34</v>
      </c>
      <c r="E29" s="336">
        <f t="shared" si="5"/>
        <v>10</v>
      </c>
      <c r="F29" s="336">
        <f t="shared" si="5"/>
        <v>71</v>
      </c>
      <c r="G29" s="336">
        <f t="shared" si="5"/>
        <v>31</v>
      </c>
      <c r="H29" s="336">
        <f t="shared" si="5"/>
        <v>19</v>
      </c>
      <c r="I29" s="336">
        <f t="shared" si="5"/>
        <v>10</v>
      </c>
      <c r="J29" s="336">
        <f t="shared" si="5"/>
        <v>24</v>
      </c>
      <c r="K29" s="336">
        <f t="shared" si="5"/>
        <v>7</v>
      </c>
      <c r="L29" s="336">
        <f t="shared" si="4"/>
        <v>160</v>
      </c>
      <c r="M29" s="337">
        <f t="shared" si="4"/>
        <v>59</v>
      </c>
    </row>
    <row r="30" spans="1:13" ht="25.5" customHeight="1" x14ac:dyDescent="0.2">
      <c r="A30" s="225" t="s">
        <v>704</v>
      </c>
      <c r="B30" s="726"/>
      <c r="C30" s="727"/>
      <c r="D30" s="727"/>
      <c r="E30" s="727"/>
      <c r="F30" s="727"/>
      <c r="G30" s="727"/>
      <c r="H30" s="727"/>
      <c r="I30" s="727"/>
      <c r="J30" s="727"/>
      <c r="K30" s="727"/>
      <c r="L30" s="727"/>
      <c r="M30" s="728"/>
    </row>
    <row r="31" spans="1:13" ht="12.75" customHeight="1" x14ac:dyDescent="0.2">
      <c r="A31" s="341"/>
      <c r="B31" s="722" t="s">
        <v>214</v>
      </c>
      <c r="C31" s="722"/>
      <c r="D31" s="722" t="s">
        <v>215</v>
      </c>
      <c r="E31" s="722"/>
      <c r="F31" s="722" t="s">
        <v>216</v>
      </c>
      <c r="G31" s="722"/>
      <c r="H31" s="722" t="s">
        <v>217</v>
      </c>
      <c r="I31" s="722"/>
      <c r="J31" s="722" t="s">
        <v>71</v>
      </c>
      <c r="K31" s="722" t="s">
        <v>203</v>
      </c>
      <c r="L31" s="722"/>
      <c r="M31" s="720"/>
    </row>
    <row r="32" spans="1:13" ht="12.75" customHeight="1" x14ac:dyDescent="0.2">
      <c r="A32" s="237" t="s">
        <v>218</v>
      </c>
      <c r="B32" s="158" t="s">
        <v>71</v>
      </c>
      <c r="C32" s="158" t="s">
        <v>203</v>
      </c>
      <c r="D32" s="158" t="s">
        <v>71</v>
      </c>
      <c r="E32" s="158" t="s">
        <v>203</v>
      </c>
      <c r="F32" s="158" t="s">
        <v>71</v>
      </c>
      <c r="G32" s="158" t="s">
        <v>203</v>
      </c>
      <c r="H32" s="158" t="s">
        <v>71</v>
      </c>
      <c r="I32" s="158" t="s">
        <v>203</v>
      </c>
      <c r="J32" s="722"/>
      <c r="K32" s="722"/>
      <c r="L32" s="722"/>
      <c r="M32" s="721"/>
    </row>
    <row r="33" spans="1:13" ht="12.75" customHeight="1" x14ac:dyDescent="0.2">
      <c r="A33" s="237" t="s">
        <v>219</v>
      </c>
      <c r="B33" s="245">
        <v>1</v>
      </c>
      <c r="C33" s="245">
        <v>0</v>
      </c>
      <c r="D33" s="245">
        <v>2</v>
      </c>
      <c r="E33" s="245">
        <v>1</v>
      </c>
      <c r="F33" s="245">
        <v>12</v>
      </c>
      <c r="G33" s="245">
        <v>2</v>
      </c>
      <c r="H33" s="245">
        <v>3</v>
      </c>
      <c r="I33" s="245">
        <v>2</v>
      </c>
      <c r="J33" s="245">
        <v>8</v>
      </c>
      <c r="K33" s="245">
        <v>3</v>
      </c>
      <c r="L33" s="334">
        <f t="shared" ref="L33:M38" si="6">SUM(B33,D33,F33,H33,J33)</f>
        <v>26</v>
      </c>
      <c r="M33" s="335">
        <f t="shared" si="6"/>
        <v>8</v>
      </c>
    </row>
    <row r="34" spans="1:13" ht="12.75" customHeight="1" x14ac:dyDescent="0.2">
      <c r="A34" s="237" t="s">
        <v>220</v>
      </c>
      <c r="B34" s="245">
        <v>2</v>
      </c>
      <c r="C34" s="245">
        <v>0</v>
      </c>
      <c r="D34" s="245">
        <v>2</v>
      </c>
      <c r="E34" s="245">
        <v>0</v>
      </c>
      <c r="F34" s="245">
        <v>10</v>
      </c>
      <c r="G34" s="245">
        <v>2</v>
      </c>
      <c r="H34" s="245">
        <v>10</v>
      </c>
      <c r="I34" s="245">
        <v>3</v>
      </c>
      <c r="J34" s="245">
        <v>2</v>
      </c>
      <c r="K34" s="245">
        <v>2</v>
      </c>
      <c r="L34" s="334">
        <f t="shared" si="6"/>
        <v>26</v>
      </c>
      <c r="M34" s="335">
        <f t="shared" si="6"/>
        <v>7</v>
      </c>
    </row>
    <row r="35" spans="1:13" ht="12.75" customHeight="1" x14ac:dyDescent="0.2">
      <c r="A35" s="237" t="s">
        <v>221</v>
      </c>
      <c r="B35" s="245">
        <v>2</v>
      </c>
      <c r="C35" s="245">
        <v>1</v>
      </c>
      <c r="D35" s="245">
        <v>1</v>
      </c>
      <c r="E35" s="245">
        <v>0</v>
      </c>
      <c r="F35" s="245">
        <v>0</v>
      </c>
      <c r="G35" s="245">
        <v>0</v>
      </c>
      <c r="H35" s="245">
        <v>0</v>
      </c>
      <c r="I35" s="245">
        <v>0</v>
      </c>
      <c r="J35" s="245">
        <v>0</v>
      </c>
      <c r="K35" s="245">
        <v>0</v>
      </c>
      <c r="L35" s="334">
        <f t="shared" si="6"/>
        <v>3</v>
      </c>
      <c r="M35" s="335">
        <f t="shared" si="6"/>
        <v>1</v>
      </c>
    </row>
    <row r="36" spans="1:13" ht="12.75" customHeight="1" x14ac:dyDescent="0.2">
      <c r="A36" s="237" t="s">
        <v>222</v>
      </c>
      <c r="B36" s="245">
        <v>15</v>
      </c>
      <c r="C36" s="245">
        <v>2</v>
      </c>
      <c r="D36" s="245">
        <v>17</v>
      </c>
      <c r="E36" s="245">
        <v>7</v>
      </c>
      <c r="F36" s="245">
        <v>37</v>
      </c>
      <c r="G36" s="245">
        <v>10</v>
      </c>
      <c r="H36" s="245">
        <v>5</v>
      </c>
      <c r="I36" s="245">
        <v>5</v>
      </c>
      <c r="J36" s="245">
        <v>0</v>
      </c>
      <c r="K36" s="245">
        <v>0</v>
      </c>
      <c r="L36" s="334">
        <f t="shared" si="6"/>
        <v>74</v>
      </c>
      <c r="M36" s="335">
        <f t="shared" si="6"/>
        <v>24</v>
      </c>
    </row>
    <row r="37" spans="1:13" ht="12.75" customHeight="1" x14ac:dyDescent="0.2">
      <c r="A37" s="237" t="s">
        <v>223</v>
      </c>
      <c r="B37" s="245"/>
      <c r="C37" s="245"/>
      <c r="D37" s="245"/>
      <c r="E37" s="245"/>
      <c r="F37" s="245"/>
      <c r="G37" s="245"/>
      <c r="H37" s="245"/>
      <c r="I37" s="245"/>
      <c r="J37" s="245"/>
      <c r="K37" s="245"/>
      <c r="L37" s="334">
        <f t="shared" si="6"/>
        <v>0</v>
      </c>
      <c r="M37" s="335">
        <f t="shared" si="6"/>
        <v>0</v>
      </c>
    </row>
    <row r="38" spans="1:13" ht="12.75" customHeight="1" thickBot="1" x14ac:dyDescent="0.25">
      <c r="A38" s="342" t="s">
        <v>71</v>
      </c>
      <c r="B38" s="347">
        <f t="shared" ref="B38:K38" si="7">SUM(B33:B37)</f>
        <v>20</v>
      </c>
      <c r="C38" s="347">
        <f t="shared" si="7"/>
        <v>3</v>
      </c>
      <c r="D38" s="347">
        <f t="shared" si="7"/>
        <v>22</v>
      </c>
      <c r="E38" s="347">
        <f t="shared" si="7"/>
        <v>8</v>
      </c>
      <c r="F38" s="347">
        <f t="shared" si="7"/>
        <v>59</v>
      </c>
      <c r="G38" s="347">
        <f t="shared" si="7"/>
        <v>14</v>
      </c>
      <c r="H38" s="347">
        <f t="shared" si="7"/>
        <v>18</v>
      </c>
      <c r="I38" s="347">
        <f t="shared" si="7"/>
        <v>10</v>
      </c>
      <c r="J38" s="347">
        <f t="shared" si="7"/>
        <v>10</v>
      </c>
      <c r="K38" s="347">
        <f t="shared" si="7"/>
        <v>5</v>
      </c>
      <c r="L38" s="347">
        <f t="shared" si="6"/>
        <v>129</v>
      </c>
      <c r="M38" s="348">
        <f t="shared" si="6"/>
        <v>40</v>
      </c>
    </row>
    <row r="39" spans="1:13" ht="25.5" customHeight="1" x14ac:dyDescent="0.2">
      <c r="A39" s="306" t="s">
        <v>637</v>
      </c>
      <c r="B39" s="717"/>
      <c r="C39" s="718"/>
      <c r="D39" s="718"/>
      <c r="E39" s="718"/>
      <c r="F39" s="718"/>
      <c r="G39" s="718"/>
      <c r="H39" s="718"/>
      <c r="I39" s="718"/>
      <c r="J39" s="718"/>
      <c r="K39" s="718"/>
      <c r="L39" s="718"/>
      <c r="M39" s="719"/>
    </row>
    <row r="40" spans="1:13" s="18" customFormat="1" ht="12.75" customHeight="1" x14ac:dyDescent="0.2">
      <c r="A40" s="341"/>
      <c r="B40" s="722" t="s">
        <v>214</v>
      </c>
      <c r="C40" s="722"/>
      <c r="D40" s="722" t="s">
        <v>215</v>
      </c>
      <c r="E40" s="722"/>
      <c r="F40" s="722" t="s">
        <v>216</v>
      </c>
      <c r="G40" s="722"/>
      <c r="H40" s="722" t="s">
        <v>217</v>
      </c>
      <c r="I40" s="722"/>
      <c r="J40" s="722" t="s">
        <v>71</v>
      </c>
      <c r="K40" s="722" t="s">
        <v>203</v>
      </c>
      <c r="L40" s="722"/>
      <c r="M40" s="720"/>
    </row>
    <row r="41" spans="1:13" s="18" customFormat="1" ht="12.75" customHeight="1" x14ac:dyDescent="0.2">
      <c r="A41" s="237" t="s">
        <v>218</v>
      </c>
      <c r="B41" s="158" t="s">
        <v>71</v>
      </c>
      <c r="C41" s="158" t="s">
        <v>203</v>
      </c>
      <c r="D41" s="158" t="s">
        <v>71</v>
      </c>
      <c r="E41" s="158" t="s">
        <v>203</v>
      </c>
      <c r="F41" s="158" t="s">
        <v>71</v>
      </c>
      <c r="G41" s="158" t="s">
        <v>203</v>
      </c>
      <c r="H41" s="158" t="s">
        <v>71</v>
      </c>
      <c r="I41" s="158" t="s">
        <v>203</v>
      </c>
      <c r="J41" s="722"/>
      <c r="K41" s="722"/>
      <c r="L41" s="722"/>
      <c r="M41" s="721"/>
    </row>
    <row r="42" spans="1:13" ht="12.75" customHeight="1" x14ac:dyDescent="0.2">
      <c r="A42" s="237" t="s">
        <v>219</v>
      </c>
      <c r="B42" s="245">
        <v>4</v>
      </c>
      <c r="C42" s="245">
        <v>0</v>
      </c>
      <c r="D42" s="245">
        <v>3</v>
      </c>
      <c r="E42" s="245">
        <v>2</v>
      </c>
      <c r="F42" s="245">
        <v>9</v>
      </c>
      <c r="G42" s="245">
        <v>2</v>
      </c>
      <c r="H42" s="245">
        <v>3</v>
      </c>
      <c r="I42" s="245">
        <v>1</v>
      </c>
      <c r="J42" s="245">
        <v>2</v>
      </c>
      <c r="K42" s="245">
        <v>1</v>
      </c>
      <c r="L42" s="334">
        <f t="shared" ref="L42:M47" si="8">SUM(B42,D42,F42,H42,J42)</f>
        <v>21</v>
      </c>
      <c r="M42" s="335">
        <f t="shared" si="8"/>
        <v>6</v>
      </c>
    </row>
    <row r="43" spans="1:13" ht="12.75" customHeight="1" x14ac:dyDescent="0.2">
      <c r="A43" s="237" t="s">
        <v>220</v>
      </c>
      <c r="B43" s="245">
        <v>3</v>
      </c>
      <c r="C43" s="245">
        <v>0</v>
      </c>
      <c r="D43" s="245">
        <v>4</v>
      </c>
      <c r="E43" s="245">
        <v>2</v>
      </c>
      <c r="F43" s="245">
        <v>5</v>
      </c>
      <c r="G43" s="245">
        <v>1</v>
      </c>
      <c r="H43" s="245">
        <v>2</v>
      </c>
      <c r="I43" s="245">
        <v>0</v>
      </c>
      <c r="J43" s="245">
        <v>1</v>
      </c>
      <c r="K43" s="245">
        <v>0</v>
      </c>
      <c r="L43" s="334">
        <f t="shared" si="8"/>
        <v>15</v>
      </c>
      <c r="M43" s="335">
        <f t="shared" si="8"/>
        <v>3</v>
      </c>
    </row>
    <row r="44" spans="1:13" ht="12.75" customHeight="1" x14ac:dyDescent="0.2">
      <c r="A44" s="237" t="s">
        <v>221</v>
      </c>
      <c r="B44" s="245">
        <v>2</v>
      </c>
      <c r="C44" s="245">
        <v>0</v>
      </c>
      <c r="D44" s="245">
        <v>3</v>
      </c>
      <c r="E44" s="245">
        <v>1</v>
      </c>
      <c r="F44" s="245">
        <v>0</v>
      </c>
      <c r="G44" s="245">
        <v>0</v>
      </c>
      <c r="H44" s="245">
        <v>0</v>
      </c>
      <c r="I44" s="245">
        <v>0</v>
      </c>
      <c r="J44" s="245">
        <v>1</v>
      </c>
      <c r="K44" s="245">
        <v>1</v>
      </c>
      <c r="L44" s="334">
        <f t="shared" si="8"/>
        <v>6</v>
      </c>
      <c r="M44" s="335">
        <f t="shared" si="8"/>
        <v>2</v>
      </c>
    </row>
    <row r="45" spans="1:13" ht="12.75" customHeight="1" x14ac:dyDescent="0.2">
      <c r="A45" s="237" t="s">
        <v>222</v>
      </c>
      <c r="B45" s="245">
        <v>5</v>
      </c>
      <c r="C45" s="245">
        <v>0</v>
      </c>
      <c r="D45" s="245">
        <v>8</v>
      </c>
      <c r="E45" s="245">
        <v>2</v>
      </c>
      <c r="F45" s="245">
        <v>19</v>
      </c>
      <c r="G45" s="245">
        <v>7</v>
      </c>
      <c r="H45" s="245">
        <v>1</v>
      </c>
      <c r="I45" s="245">
        <v>0</v>
      </c>
      <c r="J45" s="245">
        <v>0</v>
      </c>
      <c r="K45" s="245">
        <v>0</v>
      </c>
      <c r="L45" s="334">
        <f t="shared" si="8"/>
        <v>33</v>
      </c>
      <c r="M45" s="335">
        <f t="shared" si="8"/>
        <v>9</v>
      </c>
    </row>
    <row r="46" spans="1:13" ht="12.75" customHeight="1" x14ac:dyDescent="0.2">
      <c r="A46" s="237" t="s">
        <v>223</v>
      </c>
      <c r="B46" s="245"/>
      <c r="C46" s="245"/>
      <c r="D46" s="245"/>
      <c r="E46" s="245"/>
      <c r="F46" s="245"/>
      <c r="G46" s="245"/>
      <c r="H46" s="245"/>
      <c r="I46" s="245"/>
      <c r="J46" s="245"/>
      <c r="K46" s="245"/>
      <c r="L46" s="334">
        <f t="shared" si="8"/>
        <v>0</v>
      </c>
      <c r="M46" s="335">
        <f t="shared" si="8"/>
        <v>0</v>
      </c>
    </row>
    <row r="47" spans="1:13" ht="12.75" customHeight="1" thickBot="1" x14ac:dyDescent="0.25">
      <c r="A47" s="218" t="s">
        <v>71</v>
      </c>
      <c r="B47" s="336">
        <f t="shared" ref="B47:K47" si="9">SUM(B42:B46)</f>
        <v>14</v>
      </c>
      <c r="C47" s="336">
        <f t="shared" si="9"/>
        <v>0</v>
      </c>
      <c r="D47" s="336">
        <f t="shared" si="9"/>
        <v>18</v>
      </c>
      <c r="E47" s="336">
        <f t="shared" si="9"/>
        <v>7</v>
      </c>
      <c r="F47" s="336">
        <f t="shared" si="9"/>
        <v>33</v>
      </c>
      <c r="G47" s="336">
        <f t="shared" si="9"/>
        <v>10</v>
      </c>
      <c r="H47" s="336">
        <f t="shared" si="9"/>
        <v>6</v>
      </c>
      <c r="I47" s="336">
        <f t="shared" si="9"/>
        <v>1</v>
      </c>
      <c r="J47" s="336">
        <f t="shared" si="9"/>
        <v>4</v>
      </c>
      <c r="K47" s="336">
        <f t="shared" si="9"/>
        <v>2</v>
      </c>
      <c r="L47" s="336">
        <f t="shared" si="8"/>
        <v>75</v>
      </c>
      <c r="M47" s="337">
        <f t="shared" si="8"/>
        <v>20</v>
      </c>
    </row>
    <row r="48" spans="1:13" ht="25.5" customHeight="1" x14ac:dyDescent="0.2">
      <c r="A48" s="225" t="s">
        <v>638</v>
      </c>
      <c r="B48" s="726"/>
      <c r="C48" s="727"/>
      <c r="D48" s="727"/>
      <c r="E48" s="727"/>
      <c r="F48" s="727"/>
      <c r="G48" s="727"/>
      <c r="H48" s="727"/>
      <c r="I48" s="727"/>
      <c r="J48" s="727"/>
      <c r="K48" s="727"/>
      <c r="L48" s="727"/>
      <c r="M48" s="728"/>
    </row>
    <row r="49" spans="1:13" ht="12.75" customHeight="1" x14ac:dyDescent="0.2">
      <c r="A49" s="341"/>
      <c r="B49" s="722" t="s">
        <v>214</v>
      </c>
      <c r="C49" s="722"/>
      <c r="D49" s="722" t="s">
        <v>215</v>
      </c>
      <c r="E49" s="722"/>
      <c r="F49" s="722" t="s">
        <v>216</v>
      </c>
      <c r="G49" s="722"/>
      <c r="H49" s="722" t="s">
        <v>217</v>
      </c>
      <c r="I49" s="722"/>
      <c r="J49" s="722" t="s">
        <v>71</v>
      </c>
      <c r="K49" s="722" t="s">
        <v>203</v>
      </c>
      <c r="L49" s="722"/>
      <c r="M49" s="720"/>
    </row>
    <row r="50" spans="1:13" ht="12.75" customHeight="1" x14ac:dyDescent="0.2">
      <c r="A50" s="237" t="s">
        <v>218</v>
      </c>
      <c r="B50" s="158" t="s">
        <v>71</v>
      </c>
      <c r="C50" s="158" t="s">
        <v>203</v>
      </c>
      <c r="D50" s="158" t="s">
        <v>71</v>
      </c>
      <c r="E50" s="158" t="s">
        <v>203</v>
      </c>
      <c r="F50" s="158" t="s">
        <v>71</v>
      </c>
      <c r="G50" s="158" t="s">
        <v>203</v>
      </c>
      <c r="H50" s="158" t="s">
        <v>71</v>
      </c>
      <c r="I50" s="158" t="s">
        <v>203</v>
      </c>
      <c r="J50" s="722"/>
      <c r="K50" s="722"/>
      <c r="L50" s="722"/>
      <c r="M50" s="721"/>
    </row>
    <row r="51" spans="1:13" ht="12.75" customHeight="1" x14ac:dyDescent="0.2">
      <c r="A51" s="237" t="s">
        <v>219</v>
      </c>
      <c r="B51" s="245">
        <v>0</v>
      </c>
      <c r="C51" s="245">
        <v>0</v>
      </c>
      <c r="D51" s="245">
        <v>1</v>
      </c>
      <c r="E51" s="245">
        <v>0</v>
      </c>
      <c r="F51" s="245">
        <v>1</v>
      </c>
      <c r="G51" s="245">
        <v>0</v>
      </c>
      <c r="H51" s="245">
        <v>4</v>
      </c>
      <c r="I51" s="245">
        <v>2</v>
      </c>
      <c r="J51" s="245">
        <v>7</v>
      </c>
      <c r="K51" s="245">
        <v>2</v>
      </c>
      <c r="L51" s="334">
        <f t="shared" ref="L51:M56" si="10">SUM(B51,D51,F51,H51,J51)</f>
        <v>13</v>
      </c>
      <c r="M51" s="335">
        <f t="shared" si="10"/>
        <v>4</v>
      </c>
    </row>
    <row r="52" spans="1:13" ht="12.75" customHeight="1" x14ac:dyDescent="0.2">
      <c r="A52" s="237" t="s">
        <v>220</v>
      </c>
      <c r="B52" s="245">
        <v>1</v>
      </c>
      <c r="C52" s="245">
        <v>0</v>
      </c>
      <c r="D52" s="245">
        <v>1</v>
      </c>
      <c r="E52" s="245">
        <v>0</v>
      </c>
      <c r="F52" s="245">
        <v>2</v>
      </c>
      <c r="G52" s="245">
        <v>2</v>
      </c>
      <c r="H52" s="245">
        <v>0</v>
      </c>
      <c r="I52" s="245">
        <v>0</v>
      </c>
      <c r="J52" s="245">
        <v>1</v>
      </c>
      <c r="K52" s="245">
        <v>1</v>
      </c>
      <c r="L52" s="334">
        <f t="shared" si="10"/>
        <v>5</v>
      </c>
      <c r="M52" s="335">
        <f t="shared" si="10"/>
        <v>3</v>
      </c>
    </row>
    <row r="53" spans="1:13" ht="12.75" customHeight="1" x14ac:dyDescent="0.2">
      <c r="A53" s="237" t="s">
        <v>221</v>
      </c>
      <c r="B53" s="245">
        <v>0</v>
      </c>
      <c r="C53" s="245">
        <v>0</v>
      </c>
      <c r="D53" s="245">
        <v>0</v>
      </c>
      <c r="E53" s="245">
        <v>0</v>
      </c>
      <c r="F53" s="245">
        <v>1</v>
      </c>
      <c r="G53" s="245">
        <v>1</v>
      </c>
      <c r="H53" s="245">
        <v>0</v>
      </c>
      <c r="I53" s="245">
        <v>0</v>
      </c>
      <c r="J53" s="245">
        <v>2</v>
      </c>
      <c r="K53" s="245">
        <v>0</v>
      </c>
      <c r="L53" s="334">
        <f t="shared" si="10"/>
        <v>3</v>
      </c>
      <c r="M53" s="335">
        <f t="shared" si="10"/>
        <v>1</v>
      </c>
    </row>
    <row r="54" spans="1:13" ht="12.75" customHeight="1" x14ac:dyDescent="0.2">
      <c r="A54" s="237" t="s">
        <v>222</v>
      </c>
      <c r="B54" s="245">
        <v>1</v>
      </c>
      <c r="C54" s="245">
        <v>0</v>
      </c>
      <c r="D54" s="245">
        <v>8</v>
      </c>
      <c r="E54" s="245">
        <v>3</v>
      </c>
      <c r="F54" s="245">
        <v>17</v>
      </c>
      <c r="G54" s="245">
        <v>6</v>
      </c>
      <c r="H54" s="245">
        <v>2</v>
      </c>
      <c r="I54" s="245">
        <v>1</v>
      </c>
      <c r="J54" s="245">
        <v>0</v>
      </c>
      <c r="K54" s="245">
        <v>0</v>
      </c>
      <c r="L54" s="334">
        <f t="shared" si="10"/>
        <v>28</v>
      </c>
      <c r="M54" s="335">
        <f t="shared" si="10"/>
        <v>10</v>
      </c>
    </row>
    <row r="55" spans="1:13" ht="12.75" customHeight="1" x14ac:dyDescent="0.2">
      <c r="A55" s="237" t="s">
        <v>223</v>
      </c>
      <c r="B55" s="245"/>
      <c r="C55" s="245"/>
      <c r="D55" s="245"/>
      <c r="E55" s="245"/>
      <c r="F55" s="245"/>
      <c r="G55" s="245"/>
      <c r="H55" s="245"/>
      <c r="I55" s="245"/>
      <c r="J55" s="245"/>
      <c r="K55" s="245"/>
      <c r="L55" s="334">
        <f t="shared" si="10"/>
        <v>0</v>
      </c>
      <c r="M55" s="335">
        <f t="shared" si="10"/>
        <v>0</v>
      </c>
    </row>
    <row r="56" spans="1:13" ht="12.75" customHeight="1" thickBot="1" x14ac:dyDescent="0.25">
      <c r="A56" s="218" t="s">
        <v>71</v>
      </c>
      <c r="B56" s="336">
        <f t="shared" ref="B56:K56" si="11">SUM(B51:B55)</f>
        <v>2</v>
      </c>
      <c r="C56" s="336">
        <f t="shared" si="11"/>
        <v>0</v>
      </c>
      <c r="D56" s="336">
        <f t="shared" si="11"/>
        <v>10</v>
      </c>
      <c r="E56" s="336">
        <f t="shared" si="11"/>
        <v>3</v>
      </c>
      <c r="F56" s="336">
        <f t="shared" si="11"/>
        <v>21</v>
      </c>
      <c r="G56" s="336">
        <f t="shared" si="11"/>
        <v>9</v>
      </c>
      <c r="H56" s="336">
        <f t="shared" si="11"/>
        <v>6</v>
      </c>
      <c r="I56" s="336">
        <f t="shared" si="11"/>
        <v>3</v>
      </c>
      <c r="J56" s="336">
        <f t="shared" si="11"/>
        <v>10</v>
      </c>
      <c r="K56" s="336">
        <f t="shared" si="11"/>
        <v>3</v>
      </c>
      <c r="L56" s="336">
        <f t="shared" si="10"/>
        <v>49</v>
      </c>
      <c r="M56" s="337">
        <f t="shared" si="10"/>
        <v>18</v>
      </c>
    </row>
    <row r="57" spans="1:13" ht="25.5" customHeight="1" x14ac:dyDescent="0.2">
      <c r="A57" s="225" t="s">
        <v>640</v>
      </c>
      <c r="B57" s="726"/>
      <c r="C57" s="727"/>
      <c r="D57" s="727"/>
      <c r="E57" s="727"/>
      <c r="F57" s="727"/>
      <c r="G57" s="727"/>
      <c r="H57" s="727"/>
      <c r="I57" s="727"/>
      <c r="J57" s="727"/>
      <c r="K57" s="727"/>
      <c r="L57" s="727"/>
      <c r="M57" s="728"/>
    </row>
    <row r="58" spans="1:13" ht="12.75" customHeight="1" x14ac:dyDescent="0.2">
      <c r="A58" s="341"/>
      <c r="B58" s="722" t="s">
        <v>214</v>
      </c>
      <c r="C58" s="722"/>
      <c r="D58" s="722" t="s">
        <v>215</v>
      </c>
      <c r="E58" s="722"/>
      <c r="F58" s="722" t="s">
        <v>216</v>
      </c>
      <c r="G58" s="722"/>
      <c r="H58" s="722" t="s">
        <v>217</v>
      </c>
      <c r="I58" s="722"/>
      <c r="J58" s="722" t="s">
        <v>71</v>
      </c>
      <c r="K58" s="722" t="s">
        <v>203</v>
      </c>
      <c r="L58" s="722"/>
      <c r="M58" s="720"/>
    </row>
    <row r="59" spans="1:13" ht="12.75" customHeight="1" x14ac:dyDescent="0.2">
      <c r="A59" s="237" t="s">
        <v>218</v>
      </c>
      <c r="B59" s="158" t="s">
        <v>71</v>
      </c>
      <c r="C59" s="158" t="s">
        <v>203</v>
      </c>
      <c r="D59" s="158" t="s">
        <v>71</v>
      </c>
      <c r="E59" s="158" t="s">
        <v>203</v>
      </c>
      <c r="F59" s="158" t="s">
        <v>71</v>
      </c>
      <c r="G59" s="158" t="s">
        <v>203</v>
      </c>
      <c r="H59" s="158" t="s">
        <v>71</v>
      </c>
      <c r="I59" s="158" t="s">
        <v>203</v>
      </c>
      <c r="J59" s="722"/>
      <c r="K59" s="722"/>
      <c r="L59" s="722"/>
      <c r="M59" s="721"/>
    </row>
    <row r="60" spans="1:13" ht="12.75" customHeight="1" x14ac:dyDescent="0.2">
      <c r="A60" s="237" t="s">
        <v>219</v>
      </c>
      <c r="B60" s="245">
        <v>0</v>
      </c>
      <c r="C60" s="245">
        <v>0</v>
      </c>
      <c r="D60" s="245">
        <v>0</v>
      </c>
      <c r="E60" s="245">
        <v>0</v>
      </c>
      <c r="F60" s="245">
        <v>0</v>
      </c>
      <c r="G60" s="245">
        <v>0</v>
      </c>
      <c r="H60" s="245">
        <v>0</v>
      </c>
      <c r="I60" s="245">
        <v>0</v>
      </c>
      <c r="J60" s="245">
        <v>0</v>
      </c>
      <c r="K60" s="245">
        <v>0</v>
      </c>
      <c r="L60" s="334">
        <f t="shared" ref="L60:M65" si="12">SUM(B60,D60,F60,H60,J60)</f>
        <v>0</v>
      </c>
      <c r="M60" s="335">
        <f t="shared" si="12"/>
        <v>0</v>
      </c>
    </row>
    <row r="61" spans="1:13" ht="12.75" customHeight="1" x14ac:dyDescent="0.2">
      <c r="A61" s="237" t="s">
        <v>220</v>
      </c>
      <c r="B61" s="245">
        <v>0</v>
      </c>
      <c r="C61" s="245">
        <v>0</v>
      </c>
      <c r="D61" s="245">
        <v>0</v>
      </c>
      <c r="E61" s="245">
        <v>0</v>
      </c>
      <c r="F61" s="245">
        <v>0</v>
      </c>
      <c r="G61" s="245">
        <v>0</v>
      </c>
      <c r="H61" s="245">
        <v>2</v>
      </c>
      <c r="I61" s="245">
        <v>2</v>
      </c>
      <c r="J61" s="245">
        <v>0</v>
      </c>
      <c r="K61" s="245">
        <v>0</v>
      </c>
      <c r="L61" s="334">
        <f t="shared" si="12"/>
        <v>2</v>
      </c>
      <c r="M61" s="335">
        <f t="shared" si="12"/>
        <v>2</v>
      </c>
    </row>
    <row r="62" spans="1:13" ht="12.75" customHeight="1" x14ac:dyDescent="0.2">
      <c r="A62" s="237" t="s">
        <v>221</v>
      </c>
      <c r="B62" s="245">
        <v>0</v>
      </c>
      <c r="C62" s="245">
        <v>0</v>
      </c>
      <c r="D62" s="245">
        <v>0</v>
      </c>
      <c r="E62" s="245">
        <v>0</v>
      </c>
      <c r="F62" s="245">
        <v>0</v>
      </c>
      <c r="G62" s="245">
        <v>0</v>
      </c>
      <c r="H62" s="245">
        <v>0</v>
      </c>
      <c r="I62" s="245">
        <v>0</v>
      </c>
      <c r="J62" s="245">
        <v>0</v>
      </c>
      <c r="K62" s="245">
        <v>0</v>
      </c>
      <c r="L62" s="334">
        <f t="shared" si="12"/>
        <v>0</v>
      </c>
      <c r="M62" s="335">
        <f t="shared" si="12"/>
        <v>0</v>
      </c>
    </row>
    <row r="63" spans="1:13" ht="12.75" customHeight="1" x14ac:dyDescent="0.2">
      <c r="A63" s="237" t="s">
        <v>222</v>
      </c>
      <c r="B63" s="245">
        <v>0</v>
      </c>
      <c r="C63" s="245">
        <v>0</v>
      </c>
      <c r="D63" s="245">
        <v>0</v>
      </c>
      <c r="E63" s="245">
        <v>0</v>
      </c>
      <c r="F63" s="245">
        <v>1</v>
      </c>
      <c r="G63" s="245">
        <v>0</v>
      </c>
      <c r="H63" s="245">
        <v>11</v>
      </c>
      <c r="I63" s="245">
        <v>3</v>
      </c>
      <c r="J63" s="245">
        <v>0</v>
      </c>
      <c r="K63" s="245">
        <v>0</v>
      </c>
      <c r="L63" s="334">
        <f t="shared" si="12"/>
        <v>12</v>
      </c>
      <c r="M63" s="335">
        <f t="shared" si="12"/>
        <v>3</v>
      </c>
    </row>
    <row r="64" spans="1:13" ht="12.75" customHeight="1" x14ac:dyDescent="0.2">
      <c r="A64" s="237" t="s">
        <v>223</v>
      </c>
      <c r="B64" s="245"/>
      <c r="C64" s="245"/>
      <c r="D64" s="245"/>
      <c r="E64" s="245"/>
      <c r="F64" s="245"/>
      <c r="G64" s="245"/>
      <c r="H64" s="245"/>
      <c r="I64" s="245"/>
      <c r="J64" s="245"/>
      <c r="K64" s="245"/>
      <c r="L64" s="334">
        <f t="shared" si="12"/>
        <v>0</v>
      </c>
      <c r="M64" s="335">
        <f t="shared" si="12"/>
        <v>0</v>
      </c>
    </row>
    <row r="65" spans="1:13" ht="12.75" customHeight="1" thickBot="1" x14ac:dyDescent="0.25">
      <c r="A65" s="342" t="s">
        <v>71</v>
      </c>
      <c r="B65" s="347">
        <f t="shared" ref="B65:K65" si="13">SUM(B60:B64)</f>
        <v>0</v>
      </c>
      <c r="C65" s="347">
        <f t="shared" si="13"/>
        <v>0</v>
      </c>
      <c r="D65" s="347">
        <f t="shared" si="13"/>
        <v>0</v>
      </c>
      <c r="E65" s="347">
        <f t="shared" si="13"/>
        <v>0</v>
      </c>
      <c r="F65" s="347">
        <f t="shared" si="13"/>
        <v>1</v>
      </c>
      <c r="G65" s="347">
        <f t="shared" si="13"/>
        <v>0</v>
      </c>
      <c r="H65" s="347">
        <f t="shared" si="13"/>
        <v>13</v>
      </c>
      <c r="I65" s="347">
        <f t="shared" si="13"/>
        <v>5</v>
      </c>
      <c r="J65" s="347">
        <f t="shared" si="13"/>
        <v>0</v>
      </c>
      <c r="K65" s="347">
        <f t="shared" si="13"/>
        <v>0</v>
      </c>
      <c r="L65" s="347">
        <f t="shared" si="12"/>
        <v>14</v>
      </c>
      <c r="M65" s="348">
        <f t="shared" si="12"/>
        <v>5</v>
      </c>
    </row>
    <row r="66" spans="1:13" ht="25.5" customHeight="1" x14ac:dyDescent="0.2">
      <c r="A66" s="582" t="s">
        <v>703</v>
      </c>
      <c r="B66" s="717"/>
      <c r="C66" s="718"/>
      <c r="D66" s="718"/>
      <c r="E66" s="718"/>
      <c r="F66" s="718"/>
      <c r="G66" s="718"/>
      <c r="H66" s="718"/>
      <c r="I66" s="718"/>
      <c r="J66" s="718"/>
      <c r="K66" s="718"/>
      <c r="L66" s="718"/>
      <c r="M66" s="719"/>
    </row>
    <row r="67" spans="1:13" ht="12.75" customHeight="1" x14ac:dyDescent="0.2">
      <c r="A67" s="341"/>
      <c r="B67" s="722" t="s">
        <v>214</v>
      </c>
      <c r="C67" s="722"/>
      <c r="D67" s="722" t="s">
        <v>215</v>
      </c>
      <c r="E67" s="722"/>
      <c r="F67" s="722" t="s">
        <v>216</v>
      </c>
      <c r="G67" s="722"/>
      <c r="H67" s="722" t="s">
        <v>217</v>
      </c>
      <c r="I67" s="722"/>
      <c r="J67" s="722" t="s">
        <v>71</v>
      </c>
      <c r="K67" s="722" t="s">
        <v>203</v>
      </c>
      <c r="L67" s="722"/>
      <c r="M67" s="720"/>
    </row>
    <row r="68" spans="1:13" ht="12.75" customHeight="1" x14ac:dyDescent="0.2">
      <c r="A68" s="237" t="s">
        <v>218</v>
      </c>
      <c r="B68" s="158" t="s">
        <v>71</v>
      </c>
      <c r="C68" s="158" t="s">
        <v>203</v>
      </c>
      <c r="D68" s="158" t="s">
        <v>71</v>
      </c>
      <c r="E68" s="158" t="s">
        <v>203</v>
      </c>
      <c r="F68" s="158" t="s">
        <v>71</v>
      </c>
      <c r="G68" s="158" t="s">
        <v>203</v>
      </c>
      <c r="H68" s="158" t="s">
        <v>71</v>
      </c>
      <c r="I68" s="158" t="s">
        <v>203</v>
      </c>
      <c r="J68" s="722"/>
      <c r="K68" s="722"/>
      <c r="L68" s="722"/>
      <c r="M68" s="721"/>
    </row>
    <row r="69" spans="1:13" ht="12.75" customHeight="1" x14ac:dyDescent="0.2">
      <c r="A69" s="237" t="s">
        <v>219</v>
      </c>
      <c r="B69" s="349">
        <f>SUM(B6,B15,B24,B33,B42,B51,B60)</f>
        <v>12</v>
      </c>
      <c r="C69" s="349">
        <f t="shared" ref="C69:K69" si="14">SUM(C6,C15,C24,C33,C42,C51,C60)</f>
        <v>2</v>
      </c>
      <c r="D69" s="349">
        <f t="shared" si="14"/>
        <v>17</v>
      </c>
      <c r="E69" s="349">
        <f t="shared" si="14"/>
        <v>6</v>
      </c>
      <c r="F69" s="349">
        <f t="shared" si="14"/>
        <v>44</v>
      </c>
      <c r="G69" s="349">
        <f t="shared" si="14"/>
        <v>10</v>
      </c>
      <c r="H69" s="349">
        <f t="shared" si="14"/>
        <v>17</v>
      </c>
      <c r="I69" s="349">
        <f t="shared" si="14"/>
        <v>11</v>
      </c>
      <c r="J69" s="349">
        <f t="shared" si="14"/>
        <v>36</v>
      </c>
      <c r="K69" s="349">
        <f t="shared" si="14"/>
        <v>11</v>
      </c>
      <c r="L69" s="334">
        <f t="shared" ref="L69:M75" si="15">SUM(B69,D69,F69,H69,J69)</f>
        <v>126</v>
      </c>
      <c r="M69" s="335">
        <f t="shared" si="15"/>
        <v>40</v>
      </c>
    </row>
    <row r="70" spans="1:13" ht="12.75" customHeight="1" x14ac:dyDescent="0.2">
      <c r="A70" s="237" t="s">
        <v>220</v>
      </c>
      <c r="B70" s="349">
        <f t="shared" ref="B70:K73" si="16">SUM(B7,B16,B25,B34,B43,B52,B61)</f>
        <v>14</v>
      </c>
      <c r="C70" s="349">
        <f t="shared" si="16"/>
        <v>2</v>
      </c>
      <c r="D70" s="349">
        <f t="shared" si="16"/>
        <v>28</v>
      </c>
      <c r="E70" s="349">
        <f t="shared" si="16"/>
        <v>10</v>
      </c>
      <c r="F70" s="349">
        <f t="shared" si="16"/>
        <v>59</v>
      </c>
      <c r="G70" s="349">
        <f t="shared" si="16"/>
        <v>28</v>
      </c>
      <c r="H70" s="349">
        <f t="shared" si="16"/>
        <v>25</v>
      </c>
      <c r="I70" s="349">
        <f t="shared" si="16"/>
        <v>10</v>
      </c>
      <c r="J70" s="349">
        <f t="shared" si="16"/>
        <v>14</v>
      </c>
      <c r="K70" s="349">
        <f t="shared" si="16"/>
        <v>5</v>
      </c>
      <c r="L70" s="334">
        <f t="shared" si="15"/>
        <v>140</v>
      </c>
      <c r="M70" s="335">
        <f t="shared" si="15"/>
        <v>55</v>
      </c>
    </row>
    <row r="71" spans="1:13" ht="12.75" customHeight="1" x14ac:dyDescent="0.2">
      <c r="A71" s="237" t="s">
        <v>221</v>
      </c>
      <c r="B71" s="349">
        <f t="shared" si="16"/>
        <v>5</v>
      </c>
      <c r="C71" s="349">
        <f t="shared" si="16"/>
        <v>1</v>
      </c>
      <c r="D71" s="349">
        <f t="shared" si="16"/>
        <v>5</v>
      </c>
      <c r="E71" s="349">
        <f t="shared" si="16"/>
        <v>1</v>
      </c>
      <c r="F71" s="349">
        <f t="shared" si="16"/>
        <v>3</v>
      </c>
      <c r="G71" s="349">
        <f t="shared" si="16"/>
        <v>2</v>
      </c>
      <c r="H71" s="349">
        <f t="shared" si="16"/>
        <v>2</v>
      </c>
      <c r="I71" s="349">
        <f t="shared" si="16"/>
        <v>0</v>
      </c>
      <c r="J71" s="349">
        <f t="shared" si="16"/>
        <v>5</v>
      </c>
      <c r="K71" s="349">
        <f t="shared" si="16"/>
        <v>1</v>
      </c>
      <c r="L71" s="334">
        <f t="shared" si="15"/>
        <v>20</v>
      </c>
      <c r="M71" s="335">
        <f t="shared" si="15"/>
        <v>5</v>
      </c>
    </row>
    <row r="72" spans="1:13" ht="12.75" customHeight="1" x14ac:dyDescent="0.2">
      <c r="A72" s="237" t="s">
        <v>222</v>
      </c>
      <c r="B72" s="349">
        <f t="shared" si="16"/>
        <v>48</v>
      </c>
      <c r="C72" s="349">
        <f t="shared" si="16"/>
        <v>9</v>
      </c>
      <c r="D72" s="349">
        <f t="shared" si="16"/>
        <v>91</v>
      </c>
      <c r="E72" s="349">
        <f t="shared" si="16"/>
        <v>38</v>
      </c>
      <c r="F72" s="349">
        <f t="shared" si="16"/>
        <v>201</v>
      </c>
      <c r="G72" s="349">
        <f t="shared" si="16"/>
        <v>87</v>
      </c>
      <c r="H72" s="349">
        <f t="shared" si="16"/>
        <v>65</v>
      </c>
      <c r="I72" s="349">
        <f t="shared" si="16"/>
        <v>45</v>
      </c>
      <c r="J72" s="349">
        <f t="shared" si="16"/>
        <v>6</v>
      </c>
      <c r="K72" s="349">
        <f t="shared" si="16"/>
        <v>2</v>
      </c>
      <c r="L72" s="334">
        <f t="shared" si="15"/>
        <v>411</v>
      </c>
      <c r="M72" s="335">
        <f t="shared" si="15"/>
        <v>181</v>
      </c>
    </row>
    <row r="73" spans="1:13" ht="12.75" customHeight="1" x14ac:dyDescent="0.2">
      <c r="A73" s="237" t="s">
        <v>223</v>
      </c>
      <c r="B73" s="349">
        <f t="shared" si="16"/>
        <v>0</v>
      </c>
      <c r="C73" s="349">
        <f t="shared" si="16"/>
        <v>0</v>
      </c>
      <c r="D73" s="349">
        <f t="shared" si="16"/>
        <v>0</v>
      </c>
      <c r="E73" s="349">
        <f t="shared" si="16"/>
        <v>0</v>
      </c>
      <c r="F73" s="349">
        <f t="shared" si="16"/>
        <v>0</v>
      </c>
      <c r="G73" s="349">
        <f t="shared" si="16"/>
        <v>0</v>
      </c>
      <c r="H73" s="349">
        <f t="shared" si="16"/>
        <v>0</v>
      </c>
      <c r="I73" s="349">
        <f t="shared" si="16"/>
        <v>0</v>
      </c>
      <c r="J73" s="349">
        <f t="shared" si="16"/>
        <v>0</v>
      </c>
      <c r="K73" s="349">
        <f t="shared" si="16"/>
        <v>0</v>
      </c>
      <c r="L73" s="334">
        <f t="shared" si="15"/>
        <v>0</v>
      </c>
      <c r="M73" s="335">
        <f t="shared" si="15"/>
        <v>0</v>
      </c>
    </row>
    <row r="74" spans="1:13" ht="12.75" customHeight="1" thickBot="1" x14ac:dyDescent="0.25">
      <c r="A74" s="218" t="s">
        <v>71</v>
      </c>
      <c r="B74" s="343">
        <f>SUM(B69:B73)</f>
        <v>79</v>
      </c>
      <c r="C74" s="343">
        <f t="shared" ref="C74:K74" si="17">SUM(C69:C73)</f>
        <v>14</v>
      </c>
      <c r="D74" s="343">
        <f t="shared" si="17"/>
        <v>141</v>
      </c>
      <c r="E74" s="343">
        <f t="shared" si="17"/>
        <v>55</v>
      </c>
      <c r="F74" s="343">
        <f t="shared" si="17"/>
        <v>307</v>
      </c>
      <c r="G74" s="343">
        <f t="shared" si="17"/>
        <v>127</v>
      </c>
      <c r="H74" s="343">
        <f t="shared" si="17"/>
        <v>109</v>
      </c>
      <c r="I74" s="343">
        <f t="shared" si="17"/>
        <v>66</v>
      </c>
      <c r="J74" s="343">
        <f t="shared" si="17"/>
        <v>61</v>
      </c>
      <c r="K74" s="343">
        <f t="shared" si="17"/>
        <v>19</v>
      </c>
      <c r="L74" s="343">
        <f t="shared" si="15"/>
        <v>697</v>
      </c>
      <c r="M74" s="337">
        <f t="shared" si="15"/>
        <v>281</v>
      </c>
    </row>
    <row r="75" spans="1:13" ht="12.75" customHeight="1" thickBot="1" x14ac:dyDescent="0.25">
      <c r="A75" s="254" t="s">
        <v>650</v>
      </c>
      <c r="B75" s="350">
        <f>SUM(B11,B20,B29,B38,B47,B56,B65)</f>
        <v>79</v>
      </c>
      <c r="C75" s="350">
        <f>SUM(C11,C20,C29,C38,C47,C56,C65)</f>
        <v>14</v>
      </c>
      <c r="D75" s="350">
        <f>SUM(D11,D20,D29,D38,D47,D56,D65)</f>
        <v>141</v>
      </c>
      <c r="E75" s="350">
        <f t="shared" ref="E75:K75" si="18">SUM(E11,E20,E29,E38,E47,E56,E65)</f>
        <v>55</v>
      </c>
      <c r="F75" s="350">
        <f t="shared" si="18"/>
        <v>307</v>
      </c>
      <c r="G75" s="350">
        <f t="shared" si="18"/>
        <v>127</v>
      </c>
      <c r="H75" s="350">
        <f t="shared" si="18"/>
        <v>109</v>
      </c>
      <c r="I75" s="350">
        <f t="shared" si="18"/>
        <v>66</v>
      </c>
      <c r="J75" s="350">
        <f t="shared" si="18"/>
        <v>61</v>
      </c>
      <c r="K75" s="350">
        <f t="shared" si="18"/>
        <v>19</v>
      </c>
      <c r="L75" s="350">
        <f t="shared" si="15"/>
        <v>697</v>
      </c>
      <c r="M75" s="351">
        <f t="shared" si="15"/>
        <v>281</v>
      </c>
    </row>
    <row r="78" spans="1:13" ht="12.75" customHeight="1" x14ac:dyDescent="0.2">
      <c r="A78" s="4" t="s">
        <v>224</v>
      </c>
    </row>
    <row r="79" spans="1:13" ht="12.75" customHeight="1" x14ac:dyDescent="0.2">
      <c r="A79" s="701" t="s">
        <v>225</v>
      </c>
      <c r="B79" s="701"/>
      <c r="C79" s="701"/>
      <c r="D79" s="701"/>
      <c r="E79" s="701"/>
      <c r="F79" s="701"/>
      <c r="G79" s="701"/>
      <c r="H79" s="701"/>
      <c r="I79" s="701"/>
      <c r="J79" s="701"/>
      <c r="K79" s="701"/>
      <c r="L79" s="701"/>
      <c r="M79" s="701"/>
    </row>
    <row r="80" spans="1:13" ht="12.75" customHeight="1" x14ac:dyDescent="0.2">
      <c r="A80" s="729" t="s">
        <v>226</v>
      </c>
      <c r="B80" s="729"/>
      <c r="C80" s="729"/>
      <c r="D80" s="729"/>
      <c r="E80" s="729"/>
      <c r="F80" s="729"/>
      <c r="G80" s="729"/>
      <c r="H80" s="729"/>
      <c r="I80" s="729"/>
      <c r="J80" s="729"/>
      <c r="K80" s="729"/>
      <c r="L80" s="729"/>
      <c r="M80" s="729"/>
    </row>
  </sheetData>
  <mergeCells count="77">
    <mergeCell ref="A79:M79"/>
    <mergeCell ref="A80:M80"/>
    <mergeCell ref="B66:M66"/>
    <mergeCell ref="B67:C67"/>
    <mergeCell ref="D67:E67"/>
    <mergeCell ref="F67:G67"/>
    <mergeCell ref="H67:I67"/>
    <mergeCell ref="J67:J68"/>
    <mergeCell ref="K67:K68"/>
    <mergeCell ref="L67:L68"/>
    <mergeCell ref="M67:M68"/>
    <mergeCell ref="B57:M57"/>
    <mergeCell ref="B58:C58"/>
    <mergeCell ref="D58:E58"/>
    <mergeCell ref="F58:G58"/>
    <mergeCell ref="H58:I58"/>
    <mergeCell ref="J58:J59"/>
    <mergeCell ref="K58:K59"/>
    <mergeCell ref="L58:L59"/>
    <mergeCell ref="M58:M59"/>
    <mergeCell ref="J49:J50"/>
    <mergeCell ref="J40:J41"/>
    <mergeCell ref="K40:K41"/>
    <mergeCell ref="L40:L41"/>
    <mergeCell ref="M40:M41"/>
    <mergeCell ref="B48:M48"/>
    <mergeCell ref="K49:K50"/>
    <mergeCell ref="L49:L50"/>
    <mergeCell ref="M49:M50"/>
    <mergeCell ref="B49:C49"/>
    <mergeCell ref="D49:E49"/>
    <mergeCell ref="F49:G49"/>
    <mergeCell ref="H49:I49"/>
    <mergeCell ref="B30:M30"/>
    <mergeCell ref="B31:C31"/>
    <mergeCell ref="D31:E31"/>
    <mergeCell ref="F31:G31"/>
    <mergeCell ref="H31:I31"/>
    <mergeCell ref="J31:J32"/>
    <mergeCell ref="K31:K32"/>
    <mergeCell ref="L31:L32"/>
    <mergeCell ref="M31:M32"/>
    <mergeCell ref="B39:M39"/>
    <mergeCell ref="B40:C40"/>
    <mergeCell ref="D40:E40"/>
    <mergeCell ref="F40:G40"/>
    <mergeCell ref="H40:I40"/>
    <mergeCell ref="B4:C4"/>
    <mergeCell ref="D4:E4"/>
    <mergeCell ref="F4:G4"/>
    <mergeCell ref="H4:I4"/>
    <mergeCell ref="J4:J5"/>
    <mergeCell ref="J13:J14"/>
    <mergeCell ref="D13:E13"/>
    <mergeCell ref="L22:L23"/>
    <mergeCell ref="B22:C22"/>
    <mergeCell ref="D22:E22"/>
    <mergeCell ref="F22:G22"/>
    <mergeCell ref="H22:I22"/>
    <mergeCell ref="J22:J23"/>
    <mergeCell ref="K22:K23"/>
    <mergeCell ref="A1:M1"/>
    <mergeCell ref="B21:M21"/>
    <mergeCell ref="M22:M23"/>
    <mergeCell ref="B2:I2"/>
    <mergeCell ref="J2:K2"/>
    <mergeCell ref="K13:K14"/>
    <mergeCell ref="B13:C13"/>
    <mergeCell ref="L4:L5"/>
    <mergeCell ref="L13:L14"/>
    <mergeCell ref="F13:G13"/>
    <mergeCell ref="H13:I13"/>
    <mergeCell ref="B3:L3"/>
    <mergeCell ref="B12:L12"/>
    <mergeCell ref="M4:M5"/>
    <mergeCell ref="M13:M14"/>
    <mergeCell ref="K4:K5"/>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pageSetUpPr fitToPage="1"/>
  </sheetPr>
  <dimension ref="A1:O33"/>
  <sheetViews>
    <sheetView workbookViewId="0">
      <selection activeCell="I35" sqref="I35"/>
    </sheetView>
  </sheetViews>
  <sheetFormatPr defaultColWidth="9.140625" defaultRowHeight="15" x14ac:dyDescent="0.25"/>
  <cols>
    <col min="1" max="1" width="37.1406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9" width="25.85546875" style="1" customWidth="1"/>
    <col min="10" max="10" width="11.85546875" style="1" customWidth="1"/>
    <col min="11" max="14" width="9.140625" style="23"/>
    <col min="15" max="16384" width="9.140625" style="1"/>
  </cols>
  <sheetData>
    <row r="1" spans="1:15" ht="25.5" customHeight="1" x14ac:dyDescent="0.25">
      <c r="A1" s="732" t="s">
        <v>227</v>
      </c>
      <c r="B1" s="733"/>
      <c r="C1" s="733"/>
      <c r="D1" s="733"/>
      <c r="E1" s="733"/>
      <c r="F1" s="733"/>
      <c r="G1" s="733"/>
      <c r="H1" s="733"/>
      <c r="I1" s="733"/>
      <c r="J1" s="734"/>
    </row>
    <row r="2" spans="1:15" s="5" customFormat="1" ht="21.75" customHeight="1" x14ac:dyDescent="0.2">
      <c r="A2" s="735" t="s">
        <v>631</v>
      </c>
      <c r="B2" s="736" t="s">
        <v>228</v>
      </c>
      <c r="C2" s="736" t="s">
        <v>229</v>
      </c>
      <c r="D2" s="738" t="s">
        <v>230</v>
      </c>
      <c r="E2" s="738" t="s">
        <v>231</v>
      </c>
      <c r="F2" s="738" t="s">
        <v>232</v>
      </c>
      <c r="G2" s="738" t="s">
        <v>233</v>
      </c>
      <c r="H2" s="738" t="s">
        <v>234</v>
      </c>
      <c r="I2" s="738" t="s">
        <v>235</v>
      </c>
      <c r="J2" s="730" t="s">
        <v>236</v>
      </c>
    </row>
    <row r="3" spans="1:15" s="5" customFormat="1" ht="26.25" customHeight="1" thickBot="1" x14ac:dyDescent="0.25">
      <c r="A3" s="624"/>
      <c r="B3" s="737"/>
      <c r="C3" s="737"/>
      <c r="D3" s="739"/>
      <c r="E3" s="739"/>
      <c r="F3" s="739"/>
      <c r="G3" s="739"/>
      <c r="H3" s="739"/>
      <c r="I3" s="739"/>
      <c r="J3" s="731"/>
    </row>
    <row r="4" spans="1:15" ht="15" customHeight="1" x14ac:dyDescent="0.2">
      <c r="A4" s="306" t="s">
        <v>715</v>
      </c>
      <c r="B4" s="360">
        <v>1</v>
      </c>
      <c r="C4" s="360">
        <v>4</v>
      </c>
      <c r="D4" s="360">
        <v>31</v>
      </c>
      <c r="E4" s="360">
        <v>43</v>
      </c>
      <c r="F4" s="360">
        <v>1</v>
      </c>
      <c r="G4" s="86">
        <v>12</v>
      </c>
      <c r="H4" s="87"/>
      <c r="I4" s="92"/>
      <c r="J4" s="369">
        <f t="shared" ref="J4:J21" si="0">SUM(B4:I4)</f>
        <v>92</v>
      </c>
      <c r="K4" s="1"/>
      <c r="L4" s="1"/>
      <c r="M4" s="1"/>
      <c r="N4" s="1"/>
    </row>
    <row r="5" spans="1:15" ht="15" customHeight="1" thickBot="1" x14ac:dyDescent="0.25">
      <c r="A5" s="309" t="s">
        <v>237</v>
      </c>
      <c r="B5" s="361">
        <v>1</v>
      </c>
      <c r="C5" s="361">
        <v>1</v>
      </c>
      <c r="D5" s="361">
        <v>8</v>
      </c>
      <c r="E5" s="361">
        <v>7</v>
      </c>
      <c r="F5" s="361">
        <v>0</v>
      </c>
      <c r="G5" s="58">
        <v>3</v>
      </c>
      <c r="H5" s="88"/>
      <c r="I5" s="93"/>
      <c r="J5" s="370">
        <f t="shared" si="0"/>
        <v>20</v>
      </c>
      <c r="K5" s="1"/>
      <c r="L5" s="1"/>
      <c r="M5" s="1"/>
      <c r="N5" s="1"/>
    </row>
    <row r="6" spans="1:15" ht="15" customHeight="1" x14ac:dyDescent="0.25">
      <c r="A6" s="304" t="s">
        <v>632</v>
      </c>
      <c r="B6" s="360">
        <v>1</v>
      </c>
      <c r="C6" s="360">
        <v>3</v>
      </c>
      <c r="D6" s="360">
        <v>15</v>
      </c>
      <c r="E6" s="360">
        <v>38</v>
      </c>
      <c r="F6" s="360">
        <v>1</v>
      </c>
      <c r="G6" s="87"/>
      <c r="H6" s="92"/>
      <c r="I6" s="360">
        <v>7</v>
      </c>
      <c r="J6" s="369">
        <f t="shared" si="0"/>
        <v>65</v>
      </c>
    </row>
    <row r="7" spans="1:15" ht="15" customHeight="1" thickBot="1" x14ac:dyDescent="0.3">
      <c r="A7" s="309" t="s">
        <v>237</v>
      </c>
      <c r="B7" s="361">
        <v>0</v>
      </c>
      <c r="C7" s="361">
        <v>2</v>
      </c>
      <c r="D7" s="361">
        <v>4</v>
      </c>
      <c r="E7" s="361">
        <v>9</v>
      </c>
      <c r="F7" s="361">
        <v>1</v>
      </c>
      <c r="G7" s="88"/>
      <c r="H7" s="93"/>
      <c r="I7" s="361">
        <v>4</v>
      </c>
      <c r="J7" s="370">
        <f t="shared" si="0"/>
        <v>20</v>
      </c>
    </row>
    <row r="8" spans="1:15" ht="15" customHeight="1" x14ac:dyDescent="0.25">
      <c r="A8" s="225" t="s">
        <v>634</v>
      </c>
      <c r="B8" s="358">
        <v>1</v>
      </c>
      <c r="C8" s="358">
        <v>4</v>
      </c>
      <c r="D8" s="358">
        <v>18</v>
      </c>
      <c r="E8" s="358">
        <v>24</v>
      </c>
      <c r="F8" s="358">
        <v>1</v>
      </c>
      <c r="G8" s="89"/>
      <c r="H8" s="118"/>
      <c r="I8" s="358">
        <v>11</v>
      </c>
      <c r="J8" s="371">
        <f t="shared" si="0"/>
        <v>59</v>
      </c>
    </row>
    <row r="9" spans="1:15" ht="15" customHeight="1" thickBot="1" x14ac:dyDescent="0.3">
      <c r="A9" s="354" t="s">
        <v>237</v>
      </c>
      <c r="B9" s="362">
        <v>0</v>
      </c>
      <c r="C9" s="362">
        <v>1</v>
      </c>
      <c r="D9" s="362">
        <v>10</v>
      </c>
      <c r="E9" s="362">
        <v>10</v>
      </c>
      <c r="F9" s="362">
        <v>1</v>
      </c>
      <c r="G9" s="88"/>
      <c r="H9" s="93"/>
      <c r="I9" s="362">
        <v>6</v>
      </c>
      <c r="J9" s="372">
        <f t="shared" si="0"/>
        <v>28</v>
      </c>
    </row>
    <row r="10" spans="1:15" ht="15" customHeight="1" x14ac:dyDescent="0.25">
      <c r="A10" s="306" t="s">
        <v>635</v>
      </c>
      <c r="B10" s="360">
        <v>1</v>
      </c>
      <c r="C10" s="360">
        <v>4</v>
      </c>
      <c r="D10" s="360">
        <v>17</v>
      </c>
      <c r="E10" s="360">
        <v>37</v>
      </c>
      <c r="F10" s="360">
        <v>1</v>
      </c>
      <c r="G10" s="87"/>
      <c r="H10" s="92"/>
      <c r="I10" s="360">
        <v>10</v>
      </c>
      <c r="J10" s="369">
        <f t="shared" ref="J10:J17" si="1">SUM(B10:I10)</f>
        <v>70</v>
      </c>
    </row>
    <row r="11" spans="1:15" ht="15" customHeight="1" thickBot="1" x14ac:dyDescent="0.3">
      <c r="A11" s="345" t="s">
        <v>237</v>
      </c>
      <c r="B11" s="362">
        <v>0</v>
      </c>
      <c r="C11" s="362">
        <v>1</v>
      </c>
      <c r="D11" s="362">
        <v>7</v>
      </c>
      <c r="E11" s="362">
        <v>11</v>
      </c>
      <c r="F11" s="362">
        <v>1</v>
      </c>
      <c r="G11" s="88"/>
      <c r="H11" s="93"/>
      <c r="I11" s="362">
        <v>2</v>
      </c>
      <c r="J11" s="372">
        <f t="shared" si="1"/>
        <v>22</v>
      </c>
    </row>
    <row r="12" spans="1:15" ht="15" customHeight="1" x14ac:dyDescent="0.25">
      <c r="A12" s="225" t="s">
        <v>636</v>
      </c>
      <c r="B12" s="360">
        <v>1</v>
      </c>
      <c r="C12" s="360">
        <v>3</v>
      </c>
      <c r="D12" s="360">
        <v>17</v>
      </c>
      <c r="E12" s="360">
        <v>42</v>
      </c>
      <c r="F12" s="360">
        <v>1</v>
      </c>
      <c r="G12" s="87"/>
      <c r="H12" s="92"/>
      <c r="I12" s="360">
        <v>9</v>
      </c>
      <c r="J12" s="369">
        <f t="shared" si="1"/>
        <v>73</v>
      </c>
    </row>
    <row r="13" spans="1:15" ht="15" customHeight="1" thickBot="1" x14ac:dyDescent="0.3">
      <c r="A13" s="354" t="s">
        <v>237</v>
      </c>
      <c r="B13" s="362">
        <v>0</v>
      </c>
      <c r="C13" s="362">
        <v>1</v>
      </c>
      <c r="D13" s="362">
        <v>7</v>
      </c>
      <c r="E13" s="362">
        <v>7</v>
      </c>
      <c r="F13" s="362">
        <v>1</v>
      </c>
      <c r="G13" s="88"/>
      <c r="H13" s="93"/>
      <c r="I13" s="362">
        <v>1</v>
      </c>
      <c r="J13" s="372">
        <f t="shared" si="1"/>
        <v>17</v>
      </c>
    </row>
    <row r="14" spans="1:15" ht="15" customHeight="1" x14ac:dyDescent="0.25">
      <c r="A14" s="306" t="s">
        <v>637</v>
      </c>
      <c r="B14" s="360">
        <v>1</v>
      </c>
      <c r="C14" s="360">
        <v>3</v>
      </c>
      <c r="D14" s="360">
        <v>8</v>
      </c>
      <c r="E14" s="360">
        <v>35</v>
      </c>
      <c r="F14" s="360">
        <v>1</v>
      </c>
      <c r="G14" s="87"/>
      <c r="H14" s="92"/>
      <c r="I14" s="360">
        <v>7</v>
      </c>
      <c r="J14" s="369">
        <f t="shared" si="1"/>
        <v>55</v>
      </c>
      <c r="K14" s="78"/>
    </row>
    <row r="15" spans="1:15" ht="15" customHeight="1" thickBot="1" x14ac:dyDescent="0.3">
      <c r="A15" s="345" t="s">
        <v>237</v>
      </c>
      <c r="B15" s="362">
        <v>0</v>
      </c>
      <c r="C15" s="362">
        <v>0</v>
      </c>
      <c r="D15" s="362">
        <v>1</v>
      </c>
      <c r="E15" s="362">
        <v>5</v>
      </c>
      <c r="F15" s="362">
        <v>1</v>
      </c>
      <c r="G15" s="88"/>
      <c r="H15" s="93"/>
      <c r="I15" s="362">
        <v>1</v>
      </c>
      <c r="J15" s="372">
        <f t="shared" si="1"/>
        <v>8</v>
      </c>
      <c r="O15" s="18"/>
    </row>
    <row r="16" spans="1:15" ht="15" customHeight="1" x14ac:dyDescent="0.25">
      <c r="A16" s="225" t="s">
        <v>638</v>
      </c>
      <c r="B16" s="360">
        <v>1</v>
      </c>
      <c r="C16" s="360">
        <v>3</v>
      </c>
      <c r="D16" s="360">
        <v>9</v>
      </c>
      <c r="E16" s="360">
        <v>28</v>
      </c>
      <c r="F16" s="360">
        <v>1</v>
      </c>
      <c r="G16" s="87"/>
      <c r="H16" s="92"/>
      <c r="I16" s="360">
        <v>8</v>
      </c>
      <c r="J16" s="369">
        <f t="shared" si="1"/>
        <v>50</v>
      </c>
      <c r="O16" s="18"/>
    </row>
    <row r="17" spans="1:15" ht="15" customHeight="1" thickBot="1" x14ac:dyDescent="0.3">
      <c r="A17" s="345" t="s">
        <v>237</v>
      </c>
      <c r="B17" s="362">
        <v>0</v>
      </c>
      <c r="C17" s="362">
        <v>0</v>
      </c>
      <c r="D17" s="362">
        <v>3</v>
      </c>
      <c r="E17" s="362">
        <v>9</v>
      </c>
      <c r="F17" s="362">
        <v>0</v>
      </c>
      <c r="G17" s="88"/>
      <c r="H17" s="93"/>
      <c r="I17" s="362">
        <v>3</v>
      </c>
      <c r="J17" s="372">
        <f t="shared" si="1"/>
        <v>15</v>
      </c>
      <c r="O17" s="18"/>
    </row>
    <row r="18" spans="1:15" ht="25.5" customHeight="1" x14ac:dyDescent="0.2">
      <c r="A18" s="306" t="s">
        <v>238</v>
      </c>
      <c r="B18" s="92"/>
      <c r="C18" s="92"/>
      <c r="D18" s="92"/>
      <c r="E18" s="357">
        <v>0</v>
      </c>
      <c r="F18" s="357">
        <v>0</v>
      </c>
      <c r="G18" s="87"/>
      <c r="H18" s="357">
        <v>0</v>
      </c>
      <c r="I18" s="360">
        <v>0</v>
      </c>
      <c r="J18" s="369">
        <f t="shared" si="0"/>
        <v>0</v>
      </c>
      <c r="K18" s="24"/>
      <c r="L18" s="24"/>
      <c r="M18" s="24"/>
      <c r="N18" s="24"/>
      <c r="O18" s="18"/>
    </row>
    <row r="19" spans="1:15" ht="15" customHeight="1" thickBot="1" x14ac:dyDescent="0.25">
      <c r="A19" s="309" t="s">
        <v>237</v>
      </c>
      <c r="B19" s="93"/>
      <c r="C19" s="93"/>
      <c r="D19" s="93"/>
      <c r="E19" s="359">
        <v>0</v>
      </c>
      <c r="F19" s="359">
        <v>0</v>
      </c>
      <c r="G19" s="91"/>
      <c r="H19" s="359">
        <v>0</v>
      </c>
      <c r="I19" s="362">
        <v>0</v>
      </c>
      <c r="J19" s="372">
        <f t="shared" si="0"/>
        <v>0</v>
      </c>
      <c r="K19" s="24"/>
      <c r="L19" s="24"/>
      <c r="M19" s="24"/>
      <c r="N19" s="24"/>
      <c r="O19" s="18"/>
    </row>
    <row r="20" spans="1:15" ht="15" customHeight="1" x14ac:dyDescent="0.2">
      <c r="A20" s="306" t="s">
        <v>239</v>
      </c>
      <c r="B20" s="92"/>
      <c r="C20" s="92"/>
      <c r="D20" s="92"/>
      <c r="E20" s="357">
        <v>0</v>
      </c>
      <c r="F20" s="357">
        <v>0</v>
      </c>
      <c r="G20" s="87"/>
      <c r="H20" s="357">
        <v>10</v>
      </c>
      <c r="I20" s="360">
        <v>44</v>
      </c>
      <c r="J20" s="369">
        <f t="shared" si="0"/>
        <v>54</v>
      </c>
      <c r="K20" s="24"/>
      <c r="L20" s="24"/>
      <c r="M20" s="24"/>
      <c r="N20" s="24"/>
      <c r="O20" s="18"/>
    </row>
    <row r="21" spans="1:15" ht="15" customHeight="1" thickBot="1" x14ac:dyDescent="0.25">
      <c r="A21" s="355" t="s">
        <v>237</v>
      </c>
      <c r="B21" s="119"/>
      <c r="C21" s="119"/>
      <c r="D21" s="119"/>
      <c r="E21" s="196">
        <v>0</v>
      </c>
      <c r="F21" s="196">
        <v>0</v>
      </c>
      <c r="G21" s="90"/>
      <c r="H21" s="196">
        <v>2</v>
      </c>
      <c r="I21" s="185">
        <v>23</v>
      </c>
      <c r="J21" s="373">
        <f t="shared" si="0"/>
        <v>25</v>
      </c>
      <c r="K21" s="24"/>
      <c r="L21" s="24"/>
      <c r="M21" s="24"/>
      <c r="N21" s="24"/>
      <c r="O21" s="18"/>
    </row>
    <row r="22" spans="1:15" s="51" customFormat="1" ht="25.5" customHeight="1" x14ac:dyDescent="0.2">
      <c r="A22" s="353" t="s">
        <v>716</v>
      </c>
      <c r="B22" s="366">
        <f>SUM(B6,B8,B10,B12,B14,B16)</f>
        <v>6</v>
      </c>
      <c r="C22" s="366">
        <f t="shared" ref="C22:D23" si="2">SUM(C6,C8,C10,C12,C14,C16)</f>
        <v>20</v>
      </c>
      <c r="D22" s="366">
        <f t="shared" si="2"/>
        <v>84</v>
      </c>
      <c r="E22" s="363">
        <f>SUM(E6,E8,E10,E12,E14,E16,E18,E20)</f>
        <v>204</v>
      </c>
      <c r="F22" s="363">
        <f>SUM(F6,F8,F10,F12,F14,F16,F18,F20)</f>
        <v>6</v>
      </c>
      <c r="G22" s="120"/>
      <c r="H22" s="363">
        <f>SUM(H18,H20)</f>
        <v>10</v>
      </c>
      <c r="I22" s="366">
        <f>SUM(I6,I8,I18,I20,I10,I12,I14,I16)</f>
        <v>96</v>
      </c>
      <c r="J22" s="374">
        <f>SUM(J6,J8,J10,J12,J14,J16,J18,J20)</f>
        <v>426</v>
      </c>
      <c r="K22" s="94"/>
      <c r="L22" s="94"/>
      <c r="M22" s="94"/>
      <c r="N22" s="94"/>
      <c r="O22" s="53"/>
    </row>
    <row r="23" spans="1:15" s="51" customFormat="1" ht="15" customHeight="1" thickBot="1" x14ac:dyDescent="0.25">
      <c r="A23" s="309" t="s">
        <v>237</v>
      </c>
      <c r="B23" s="367">
        <f>SUM(B7,B9,B11,B13,B15,B17)</f>
        <v>0</v>
      </c>
      <c r="C23" s="367">
        <f t="shared" si="2"/>
        <v>5</v>
      </c>
      <c r="D23" s="367">
        <f t="shared" si="2"/>
        <v>32</v>
      </c>
      <c r="E23" s="364">
        <f>SUM(E7,E9,E11,E13,E15,E17,E19,E21)</f>
        <v>51</v>
      </c>
      <c r="F23" s="364">
        <f>SUM(F7,F9,F11,F13,F15,F17,F19,F21)</f>
        <v>5</v>
      </c>
      <c r="G23" s="352"/>
      <c r="H23" s="364">
        <f>SUM(H19,H21)</f>
        <v>2</v>
      </c>
      <c r="I23" s="367">
        <f>SUM(I7,I9,I19,I21,I11,I13,I15,I17)</f>
        <v>40</v>
      </c>
      <c r="J23" s="375">
        <f>SUM(J7,J9,J11,J13,J15,J17,J19,J21)</f>
        <v>135</v>
      </c>
      <c r="K23" s="94"/>
      <c r="L23" s="94"/>
      <c r="M23" s="94"/>
      <c r="N23" s="94"/>
      <c r="O23" s="53"/>
    </row>
    <row r="24" spans="1:15" ht="15" customHeight="1" x14ac:dyDescent="0.2">
      <c r="A24" s="356" t="s">
        <v>714</v>
      </c>
      <c r="B24" s="368">
        <f t="shared" ref="B24:J25" si="3">B22+B4</f>
        <v>7</v>
      </c>
      <c r="C24" s="368">
        <f t="shared" si="3"/>
        <v>24</v>
      </c>
      <c r="D24" s="368">
        <f t="shared" si="3"/>
        <v>115</v>
      </c>
      <c r="E24" s="365">
        <f t="shared" si="3"/>
        <v>247</v>
      </c>
      <c r="F24" s="365">
        <f t="shared" si="3"/>
        <v>7</v>
      </c>
      <c r="G24" s="121">
        <f t="shared" si="3"/>
        <v>12</v>
      </c>
      <c r="H24" s="365">
        <f t="shared" si="3"/>
        <v>10</v>
      </c>
      <c r="I24" s="368">
        <f t="shared" si="3"/>
        <v>96</v>
      </c>
      <c r="J24" s="376">
        <f t="shared" si="3"/>
        <v>518</v>
      </c>
      <c r="K24" s="1"/>
      <c r="L24" s="1"/>
      <c r="M24" s="1"/>
      <c r="N24" s="1"/>
    </row>
    <row r="25" spans="1:15" ht="15" customHeight="1" thickBot="1" x14ac:dyDescent="0.25">
      <c r="A25" s="309" t="s">
        <v>237</v>
      </c>
      <c r="B25" s="367">
        <f t="shared" si="3"/>
        <v>1</v>
      </c>
      <c r="C25" s="367">
        <f t="shared" si="3"/>
        <v>6</v>
      </c>
      <c r="D25" s="367">
        <f t="shared" si="3"/>
        <v>40</v>
      </c>
      <c r="E25" s="364">
        <f t="shared" si="3"/>
        <v>58</v>
      </c>
      <c r="F25" s="364">
        <f t="shared" si="3"/>
        <v>5</v>
      </c>
      <c r="G25" s="59">
        <f t="shared" si="3"/>
        <v>3</v>
      </c>
      <c r="H25" s="364">
        <f t="shared" si="3"/>
        <v>2</v>
      </c>
      <c r="I25" s="367">
        <f t="shared" si="3"/>
        <v>40</v>
      </c>
      <c r="J25" s="372">
        <f t="shared" si="3"/>
        <v>155</v>
      </c>
      <c r="K25" s="1"/>
      <c r="L25" s="1"/>
      <c r="M25" s="1"/>
      <c r="N25" s="1"/>
    </row>
    <row r="26" spans="1:15" ht="12.75" x14ac:dyDescent="0.2">
      <c r="A26" s="79"/>
      <c r="B26" s="79"/>
      <c r="C26" s="79"/>
      <c r="D26" s="79"/>
      <c r="E26" s="79"/>
      <c r="F26" s="79"/>
      <c r="G26" s="79"/>
      <c r="H26" s="79"/>
      <c r="I26" s="79"/>
      <c r="J26" s="79"/>
      <c r="K26" s="1"/>
      <c r="L26" s="1"/>
      <c r="M26" s="1"/>
      <c r="N26" s="1"/>
    </row>
    <row r="27" spans="1:15" s="327" customFormat="1" ht="27.75" customHeight="1" x14ac:dyDescent="0.25">
      <c r="A27" s="740" t="s">
        <v>240</v>
      </c>
      <c r="B27" s="740"/>
      <c r="C27" s="740"/>
      <c r="D27" s="740"/>
      <c r="E27" s="740"/>
      <c r="F27" s="740"/>
      <c r="G27" s="740"/>
      <c r="H27" s="740"/>
      <c r="I27" s="740"/>
      <c r="J27" s="740"/>
      <c r="K27" s="377"/>
      <c r="L27" s="377"/>
      <c r="M27" s="377"/>
      <c r="N27" s="377"/>
      <c r="O27" s="378"/>
    </row>
    <row r="28" spans="1:15" s="327" customFormat="1" ht="15" customHeight="1" x14ac:dyDescent="0.25">
      <c r="A28" s="678" t="s">
        <v>241</v>
      </c>
      <c r="B28" s="678"/>
      <c r="C28" s="678"/>
      <c r="D28" s="678"/>
      <c r="E28" s="678"/>
      <c r="F28" s="678"/>
      <c r="G28" s="678"/>
      <c r="H28" s="678"/>
      <c r="I28" s="678"/>
      <c r="J28" s="678"/>
      <c r="K28" s="377"/>
      <c r="L28" s="377"/>
      <c r="M28" s="377"/>
      <c r="N28" s="377"/>
      <c r="O28" s="378"/>
    </row>
    <row r="29" spans="1:15" s="327" customFormat="1" ht="15" customHeight="1" x14ac:dyDescent="0.25">
      <c r="A29" s="701" t="s">
        <v>242</v>
      </c>
      <c r="B29" s="701"/>
      <c r="C29" s="701"/>
      <c r="D29" s="701"/>
      <c r="E29" s="701"/>
      <c r="F29" s="701"/>
      <c r="G29" s="701"/>
      <c r="H29" s="701"/>
      <c r="I29" s="701"/>
      <c r="J29" s="701"/>
      <c r="K29" s="377"/>
      <c r="L29" s="377"/>
      <c r="M29" s="377"/>
      <c r="N29" s="377"/>
      <c r="O29" s="378"/>
    </row>
    <row r="30" spans="1:15" s="380" customFormat="1" ht="30" customHeight="1" x14ac:dyDescent="0.25">
      <c r="A30" s="701" t="s">
        <v>706</v>
      </c>
      <c r="B30" s="701"/>
      <c r="C30" s="701"/>
      <c r="D30" s="701"/>
      <c r="E30" s="701"/>
      <c r="F30" s="701"/>
      <c r="G30" s="701"/>
      <c r="H30" s="701"/>
      <c r="I30" s="701"/>
      <c r="J30" s="701"/>
      <c r="K30" s="379"/>
      <c r="L30" s="379"/>
      <c r="M30" s="379"/>
      <c r="N30" s="379"/>
      <c r="O30" s="95"/>
    </row>
    <row r="31" spans="1:15" s="380" customFormat="1" ht="27.75" customHeight="1" x14ac:dyDescent="0.25">
      <c r="A31" s="672" t="s">
        <v>705</v>
      </c>
      <c r="B31" s="672"/>
      <c r="C31" s="672"/>
      <c r="D31" s="672"/>
      <c r="E31" s="672"/>
      <c r="F31" s="672"/>
      <c r="G31" s="672"/>
      <c r="H31" s="672"/>
      <c r="I31" s="672"/>
      <c r="J31" s="672"/>
      <c r="K31" s="379"/>
      <c r="L31" s="379"/>
      <c r="M31" s="379"/>
      <c r="N31" s="379"/>
      <c r="O31" s="95"/>
    </row>
    <row r="32" spans="1:15" s="327" customFormat="1" ht="17.25" customHeight="1" x14ac:dyDescent="0.25">
      <c r="A32" s="678" t="s">
        <v>243</v>
      </c>
      <c r="B32" s="678"/>
      <c r="C32" s="678"/>
      <c r="D32" s="678"/>
      <c r="E32" s="678"/>
      <c r="F32" s="678"/>
      <c r="G32" s="678"/>
      <c r="H32" s="678"/>
      <c r="I32" s="678"/>
      <c r="J32" s="678"/>
    </row>
    <row r="33" s="1" customFormat="1" ht="12.75" x14ac:dyDescent="0.2"/>
  </sheetData>
  <mergeCells count="17">
    <mergeCell ref="A32:J32"/>
    <mergeCell ref="A27:J27"/>
    <mergeCell ref="A28:J28"/>
    <mergeCell ref="A29:J29"/>
    <mergeCell ref="A30:J30"/>
    <mergeCell ref="A31:J31"/>
    <mergeCell ref="J2:J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W92"/>
  <sheetViews>
    <sheetView zoomScaleNormal="100" workbookViewId="0">
      <selection activeCell="E36" sqref="E36"/>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25.5" customHeight="1" x14ac:dyDescent="0.2">
      <c r="A1" s="665" t="s">
        <v>693</v>
      </c>
      <c r="B1" s="666"/>
      <c r="C1" s="666"/>
      <c r="D1" s="666"/>
      <c r="E1" s="666"/>
      <c r="F1" s="666"/>
      <c r="G1" s="666"/>
      <c r="H1" s="666"/>
      <c r="I1" s="666"/>
      <c r="J1" s="666"/>
      <c r="K1" s="667"/>
    </row>
    <row r="2" spans="1:11" s="5" customFormat="1" ht="18.75" customHeight="1" x14ac:dyDescent="0.2">
      <c r="A2" s="658" t="s">
        <v>631</v>
      </c>
      <c r="B2" s="668" t="s">
        <v>178</v>
      </c>
      <c r="C2" s="687"/>
      <c r="D2" s="687"/>
      <c r="E2" s="687"/>
      <c r="F2" s="687"/>
      <c r="G2" s="669"/>
      <c r="H2" s="619" t="s">
        <v>179</v>
      </c>
      <c r="I2" s="743"/>
      <c r="J2" s="715"/>
      <c r="K2" s="741" t="s">
        <v>180</v>
      </c>
    </row>
    <row r="3" spans="1:11" s="5" customFormat="1" ht="52.5" customHeight="1" thickBot="1" x14ac:dyDescent="0.25">
      <c r="A3" s="659"/>
      <c r="B3" s="154" t="s">
        <v>183</v>
      </c>
      <c r="C3" s="154" t="s">
        <v>184</v>
      </c>
      <c r="D3" s="154" t="s">
        <v>185</v>
      </c>
      <c r="E3" s="156" t="s">
        <v>186</v>
      </c>
      <c r="F3" s="154" t="s">
        <v>187</v>
      </c>
      <c r="G3" s="154" t="s">
        <v>202</v>
      </c>
      <c r="H3" s="154" t="s">
        <v>190</v>
      </c>
      <c r="I3" s="156" t="s">
        <v>244</v>
      </c>
      <c r="J3" s="154" t="s">
        <v>192</v>
      </c>
      <c r="K3" s="742"/>
    </row>
    <row r="4" spans="1:11" s="6" customFormat="1" ht="12.75" customHeight="1" x14ac:dyDescent="0.2">
      <c r="A4" s="304" t="s">
        <v>632</v>
      </c>
      <c r="B4" s="268"/>
      <c r="C4" s="268"/>
      <c r="D4" s="389">
        <f>SUM(D5:D10)</f>
        <v>1</v>
      </c>
      <c r="E4" s="268"/>
      <c r="F4" s="268"/>
      <c r="G4" s="268"/>
      <c r="H4" s="268"/>
      <c r="I4" s="268"/>
      <c r="J4" s="389">
        <f>SUM(J5:J10)</f>
        <v>3.07</v>
      </c>
      <c r="K4" s="384"/>
    </row>
    <row r="5" spans="1:11" s="6" customFormat="1" ht="12.75" customHeight="1" x14ac:dyDescent="0.2">
      <c r="A5" s="340" t="s">
        <v>245</v>
      </c>
      <c r="B5" s="385"/>
      <c r="C5" s="386"/>
      <c r="D5" s="386"/>
      <c r="E5" s="386"/>
      <c r="F5" s="386"/>
      <c r="G5" s="386"/>
      <c r="H5" s="386"/>
      <c r="I5" s="386"/>
      <c r="J5" s="386"/>
      <c r="K5" s="387"/>
    </row>
    <row r="6" spans="1:11" s="6" customFormat="1" ht="12.75" customHeight="1" x14ac:dyDescent="0.2">
      <c r="A6" s="340" t="s">
        <v>246</v>
      </c>
      <c r="B6" s="385"/>
      <c r="C6" s="386"/>
      <c r="D6" s="386"/>
      <c r="E6" s="386"/>
      <c r="F6" s="386"/>
      <c r="G6" s="386"/>
      <c r="H6" s="386"/>
      <c r="I6" s="386"/>
      <c r="J6" s="386"/>
      <c r="K6" s="387"/>
    </row>
    <row r="7" spans="1:11" s="6" customFormat="1" ht="12.75" customHeight="1" x14ac:dyDescent="0.2">
      <c r="A7" s="340" t="s">
        <v>247</v>
      </c>
      <c r="B7" s="385"/>
      <c r="C7" s="386"/>
      <c r="D7" s="386"/>
      <c r="E7" s="386"/>
      <c r="F7" s="386"/>
      <c r="G7" s="386"/>
      <c r="H7" s="386"/>
      <c r="I7" s="386"/>
      <c r="J7" s="386"/>
      <c r="K7" s="387"/>
    </row>
    <row r="8" spans="1:11" s="6" customFormat="1" ht="12.75" customHeight="1" x14ac:dyDescent="0.2">
      <c r="A8" s="340" t="s">
        <v>248</v>
      </c>
      <c r="B8" s="385"/>
      <c r="C8" s="386"/>
      <c r="D8" s="386">
        <v>1</v>
      </c>
      <c r="E8" s="386"/>
      <c r="F8" s="386"/>
      <c r="G8" s="386"/>
      <c r="H8" s="386"/>
      <c r="I8" s="386"/>
      <c r="J8" s="386">
        <v>2.0699999999999998</v>
      </c>
      <c r="K8" s="387"/>
    </row>
    <row r="9" spans="1:11" s="6" customFormat="1" ht="12.75" customHeight="1" x14ac:dyDescent="0.2">
      <c r="A9" s="340" t="s">
        <v>249</v>
      </c>
      <c r="B9" s="385"/>
      <c r="C9" s="386"/>
      <c r="D9" s="386"/>
      <c r="E9" s="386"/>
      <c r="F9" s="386"/>
      <c r="G9" s="386"/>
      <c r="H9" s="386"/>
      <c r="I9" s="386"/>
      <c r="J9" s="386"/>
      <c r="K9" s="387"/>
    </row>
    <row r="10" spans="1:11" s="6" customFormat="1" ht="12.75" customHeight="1" x14ac:dyDescent="0.2">
      <c r="A10" s="340" t="s">
        <v>250</v>
      </c>
      <c r="B10" s="388"/>
      <c r="C10" s="386"/>
      <c r="D10" s="386"/>
      <c r="E10" s="386"/>
      <c r="F10" s="386"/>
      <c r="G10" s="386"/>
      <c r="H10" s="386"/>
      <c r="I10" s="386"/>
      <c r="J10" s="386">
        <v>1</v>
      </c>
      <c r="K10" s="387"/>
    </row>
    <row r="11" spans="1:11" s="6" customFormat="1" ht="12.75" customHeight="1" thickBot="1" x14ac:dyDescent="0.25">
      <c r="A11" s="381" t="s">
        <v>251</v>
      </c>
      <c r="B11" s="385"/>
      <c r="C11" s="386"/>
      <c r="D11" s="386">
        <v>1</v>
      </c>
      <c r="E11" s="386"/>
      <c r="F11" s="386"/>
      <c r="G11" s="386"/>
      <c r="H11" s="386"/>
      <c r="I11" s="386"/>
      <c r="J11" s="386">
        <v>0.19</v>
      </c>
      <c r="K11" s="387"/>
    </row>
    <row r="12" spans="1:11" s="6" customFormat="1" ht="12.75" customHeight="1" x14ac:dyDescent="0.2">
      <c r="A12" s="304" t="s">
        <v>634</v>
      </c>
      <c r="B12" s="389"/>
      <c r="C12" s="389">
        <f>SUM(C13:C18)</f>
        <v>0.16</v>
      </c>
      <c r="D12" s="389">
        <f>SUM(D13:D18)</f>
        <v>14.742000000000001</v>
      </c>
      <c r="E12" s="389"/>
      <c r="F12" s="389"/>
      <c r="G12" s="389"/>
      <c r="H12" s="389"/>
      <c r="I12" s="389"/>
      <c r="J12" s="389">
        <f>SUM(J13:J18)</f>
        <v>2.7</v>
      </c>
      <c r="K12" s="389">
        <f>SUM(K13:K18)</f>
        <v>0.46399999999999997</v>
      </c>
    </row>
    <row r="13" spans="1:11" s="6" customFormat="1" ht="12.75" customHeight="1" x14ac:dyDescent="0.2">
      <c r="A13" s="340" t="s">
        <v>245</v>
      </c>
      <c r="B13" s="385"/>
      <c r="C13" s="386"/>
      <c r="D13" s="386">
        <v>1.5</v>
      </c>
      <c r="E13" s="386"/>
      <c r="F13" s="386"/>
      <c r="G13" s="386"/>
      <c r="H13" s="386"/>
      <c r="I13" s="386"/>
      <c r="J13" s="386"/>
      <c r="K13" s="387"/>
    </row>
    <row r="14" spans="1:11" s="6" customFormat="1" ht="12.75" customHeight="1" x14ac:dyDescent="0.2">
      <c r="A14" s="340" t="s">
        <v>246</v>
      </c>
      <c r="B14" s="385"/>
      <c r="C14" s="386"/>
      <c r="D14" s="386"/>
      <c r="E14" s="386"/>
      <c r="F14" s="386"/>
      <c r="G14" s="386"/>
      <c r="H14" s="386"/>
      <c r="I14" s="386"/>
      <c r="J14" s="386"/>
      <c r="K14" s="387"/>
    </row>
    <row r="15" spans="1:11" s="6" customFormat="1" ht="12.75" customHeight="1" x14ac:dyDescent="0.2">
      <c r="A15" s="340" t="s">
        <v>247</v>
      </c>
      <c r="B15" s="385"/>
      <c r="C15" s="386"/>
      <c r="D15" s="386"/>
      <c r="E15" s="386"/>
      <c r="F15" s="386"/>
      <c r="G15" s="386"/>
      <c r="H15" s="386"/>
      <c r="I15" s="386"/>
      <c r="J15" s="386"/>
      <c r="K15" s="387"/>
    </row>
    <row r="16" spans="1:11" s="6" customFormat="1" ht="12.75" customHeight="1" x14ac:dyDescent="0.2">
      <c r="A16" s="340" t="s">
        <v>248</v>
      </c>
      <c r="B16" s="385"/>
      <c r="C16" s="386"/>
      <c r="D16" s="386">
        <v>0.83</v>
      </c>
      <c r="E16" s="386"/>
      <c r="F16" s="386"/>
      <c r="G16" s="386"/>
      <c r="H16" s="386"/>
      <c r="I16" s="386"/>
      <c r="J16" s="386">
        <v>0.75</v>
      </c>
      <c r="K16" s="387">
        <v>0.24</v>
      </c>
    </row>
    <row r="17" spans="1:11" s="6" customFormat="1" ht="12.75" customHeight="1" x14ac:dyDescent="0.2">
      <c r="A17" s="340" t="s">
        <v>249</v>
      </c>
      <c r="B17" s="385"/>
      <c r="C17" s="386">
        <v>0.16</v>
      </c>
      <c r="D17" s="386">
        <v>3.9220000000000002</v>
      </c>
      <c r="E17" s="386"/>
      <c r="F17" s="386"/>
      <c r="G17" s="386"/>
      <c r="H17" s="386"/>
      <c r="I17" s="386"/>
      <c r="J17" s="386">
        <v>1.95</v>
      </c>
      <c r="K17" s="387"/>
    </row>
    <row r="18" spans="1:11" s="6" customFormat="1" ht="12.75" customHeight="1" x14ac:dyDescent="0.2">
      <c r="A18" s="340" t="s">
        <v>250</v>
      </c>
      <c r="B18" s="388"/>
      <c r="C18" s="386"/>
      <c r="D18" s="386">
        <v>8.49</v>
      </c>
      <c r="E18" s="386"/>
      <c r="F18" s="386"/>
      <c r="G18" s="386"/>
      <c r="H18" s="386"/>
      <c r="I18" s="386"/>
      <c r="J18" s="386"/>
      <c r="K18" s="387">
        <v>0.224</v>
      </c>
    </row>
    <row r="19" spans="1:11" s="6" customFormat="1" ht="12.75" customHeight="1" thickBot="1" x14ac:dyDescent="0.25">
      <c r="A19" s="381" t="s">
        <v>251</v>
      </c>
      <c r="B19" s="385"/>
      <c r="C19" s="386"/>
      <c r="D19" s="386">
        <v>5.7519999999999998</v>
      </c>
      <c r="E19" s="386"/>
      <c r="F19" s="386"/>
      <c r="G19" s="386"/>
      <c r="H19" s="386"/>
      <c r="I19" s="386"/>
      <c r="J19" s="386">
        <v>0.9</v>
      </c>
      <c r="K19" s="387">
        <v>0.46400000000000002</v>
      </c>
    </row>
    <row r="20" spans="1:11" s="6" customFormat="1" ht="12.75" customHeight="1" x14ac:dyDescent="0.2">
      <c r="A20" s="304" t="s">
        <v>635</v>
      </c>
      <c r="B20" s="391"/>
      <c r="C20" s="389"/>
      <c r="D20" s="389">
        <f>SUM(D21:D26)</f>
        <v>4</v>
      </c>
      <c r="E20" s="389">
        <f>SUM(E21:E26)</f>
        <v>0.75</v>
      </c>
      <c r="F20" s="389"/>
      <c r="G20" s="389"/>
      <c r="H20" s="389"/>
      <c r="I20" s="389"/>
      <c r="J20" s="389">
        <f>SUM(J21:J26)</f>
        <v>3.12</v>
      </c>
      <c r="K20" s="389">
        <f>SUM(K21:K26)</f>
        <v>1.5</v>
      </c>
    </row>
    <row r="21" spans="1:11" s="6" customFormat="1" ht="12.75" customHeight="1" x14ac:dyDescent="0.2">
      <c r="A21" s="340" t="s">
        <v>245</v>
      </c>
      <c r="B21" s="385"/>
      <c r="C21" s="386"/>
      <c r="D21" s="386"/>
      <c r="E21" s="386"/>
      <c r="F21" s="386"/>
      <c r="G21" s="386"/>
      <c r="H21" s="386"/>
      <c r="I21" s="386"/>
      <c r="J21" s="386"/>
      <c r="K21" s="387"/>
    </row>
    <row r="22" spans="1:11" s="6" customFormat="1" ht="12.75" customHeight="1" x14ac:dyDescent="0.2">
      <c r="A22" s="340" t="s">
        <v>246</v>
      </c>
      <c r="B22" s="385"/>
      <c r="C22" s="386"/>
      <c r="D22" s="386"/>
      <c r="E22" s="386"/>
      <c r="F22" s="386"/>
      <c r="G22" s="386"/>
      <c r="H22" s="386"/>
      <c r="I22" s="386"/>
      <c r="J22" s="386"/>
      <c r="K22" s="387"/>
    </row>
    <row r="23" spans="1:11" s="6" customFormat="1" ht="12.75" customHeight="1" x14ac:dyDescent="0.2">
      <c r="A23" s="340" t="s">
        <v>247</v>
      </c>
      <c r="B23" s="385"/>
      <c r="C23" s="386"/>
      <c r="D23" s="386"/>
      <c r="E23" s="386"/>
      <c r="F23" s="386"/>
      <c r="G23" s="386"/>
      <c r="H23" s="386"/>
      <c r="I23" s="386"/>
      <c r="J23" s="386"/>
      <c r="K23" s="387"/>
    </row>
    <row r="24" spans="1:11" s="6" customFormat="1" ht="12.75" customHeight="1" x14ac:dyDescent="0.2">
      <c r="A24" s="340" t="s">
        <v>248</v>
      </c>
      <c r="B24" s="385"/>
      <c r="C24" s="386"/>
      <c r="D24" s="386">
        <v>1</v>
      </c>
      <c r="E24" s="386">
        <v>0.75</v>
      </c>
      <c r="F24" s="386"/>
      <c r="G24" s="386"/>
      <c r="H24" s="386"/>
      <c r="I24" s="386"/>
      <c r="J24" s="386">
        <v>0.6</v>
      </c>
      <c r="K24" s="387"/>
    </row>
    <row r="25" spans="1:11" s="6" customFormat="1" ht="12.75" customHeight="1" x14ac:dyDescent="0.2">
      <c r="A25" s="340" t="s">
        <v>249</v>
      </c>
      <c r="B25" s="385"/>
      <c r="C25" s="386"/>
      <c r="D25" s="386">
        <v>1</v>
      </c>
      <c r="E25" s="386"/>
      <c r="F25" s="386"/>
      <c r="G25" s="386"/>
      <c r="H25" s="386"/>
      <c r="I25" s="386"/>
      <c r="J25" s="386">
        <v>0.62</v>
      </c>
      <c r="K25" s="387">
        <v>1</v>
      </c>
    </row>
    <row r="26" spans="1:11" s="6" customFormat="1" ht="12.75" customHeight="1" x14ac:dyDescent="0.2">
      <c r="A26" s="340" t="s">
        <v>250</v>
      </c>
      <c r="B26" s="388"/>
      <c r="C26" s="386"/>
      <c r="D26" s="392">
        <v>2</v>
      </c>
      <c r="E26" s="386"/>
      <c r="F26" s="386"/>
      <c r="G26" s="386"/>
      <c r="H26" s="386"/>
      <c r="I26" s="386"/>
      <c r="J26" s="392">
        <v>1.9</v>
      </c>
      <c r="K26" s="393">
        <v>0.5</v>
      </c>
    </row>
    <row r="27" spans="1:11" s="6" customFormat="1" ht="12.75" customHeight="1" thickBot="1" x14ac:dyDescent="0.25">
      <c r="A27" s="381" t="s">
        <v>251</v>
      </c>
      <c r="B27" s="385"/>
      <c r="C27" s="386"/>
      <c r="D27" s="386">
        <v>2</v>
      </c>
      <c r="E27" s="386">
        <v>0.75</v>
      </c>
      <c r="F27" s="386"/>
      <c r="G27" s="386"/>
      <c r="H27" s="386"/>
      <c r="I27" s="386"/>
      <c r="J27" s="386">
        <v>0.11</v>
      </c>
      <c r="K27" s="387">
        <v>0.1</v>
      </c>
    </row>
    <row r="28" spans="1:11" s="6" customFormat="1" ht="12.75" customHeight="1" x14ac:dyDescent="0.2">
      <c r="A28" s="304" t="s">
        <v>636</v>
      </c>
      <c r="B28" s="389"/>
      <c r="C28" s="603"/>
      <c r="D28" s="389">
        <f>SUM(D29:D34)</f>
        <v>1.5</v>
      </c>
      <c r="E28" s="389">
        <f>SUM(E29:E34)</f>
        <v>0.5</v>
      </c>
      <c r="F28" s="389"/>
      <c r="G28" s="389"/>
      <c r="H28" s="389"/>
      <c r="I28" s="389"/>
      <c r="J28" s="389">
        <f>SUM(J29:J34)</f>
        <v>0.7</v>
      </c>
      <c r="K28" s="389">
        <f>SUM(K29:K34)</f>
        <v>0.9</v>
      </c>
    </row>
    <row r="29" spans="1:11" s="6" customFormat="1" ht="12.75" customHeight="1" x14ac:dyDescent="0.2">
      <c r="A29" s="340" t="s">
        <v>245</v>
      </c>
      <c r="B29" s="385"/>
      <c r="C29" s="386"/>
      <c r="D29" s="386"/>
      <c r="E29" s="386"/>
      <c r="F29" s="386"/>
      <c r="G29" s="386"/>
      <c r="H29" s="386"/>
      <c r="I29" s="386"/>
      <c r="J29" s="386"/>
      <c r="K29" s="387"/>
    </row>
    <row r="30" spans="1:11" s="6" customFormat="1" ht="12.75" customHeight="1" x14ac:dyDescent="0.2">
      <c r="A30" s="340" t="s">
        <v>246</v>
      </c>
      <c r="B30" s="385"/>
      <c r="C30" s="386"/>
      <c r="D30" s="386"/>
      <c r="E30" s="386"/>
      <c r="F30" s="386"/>
      <c r="G30" s="386"/>
      <c r="H30" s="386"/>
      <c r="I30" s="386"/>
      <c r="J30" s="386"/>
      <c r="K30" s="387"/>
    </row>
    <row r="31" spans="1:11" s="6" customFormat="1" ht="12.75" customHeight="1" x14ac:dyDescent="0.2">
      <c r="A31" s="340" t="s">
        <v>247</v>
      </c>
      <c r="B31" s="385"/>
      <c r="C31" s="386"/>
      <c r="D31" s="386"/>
      <c r="E31" s="386"/>
      <c r="F31" s="386"/>
      <c r="G31" s="386"/>
      <c r="H31" s="386"/>
      <c r="I31" s="386"/>
      <c r="J31" s="386"/>
      <c r="K31" s="387"/>
    </row>
    <row r="32" spans="1:11" s="6" customFormat="1" ht="12.75" customHeight="1" x14ac:dyDescent="0.2">
      <c r="A32" s="340" t="s">
        <v>248</v>
      </c>
      <c r="B32" s="385"/>
      <c r="C32" s="386"/>
      <c r="D32" s="386">
        <v>1.5</v>
      </c>
      <c r="E32" s="386">
        <v>0.5</v>
      </c>
      <c r="F32" s="386"/>
      <c r="G32" s="386"/>
      <c r="H32" s="386"/>
      <c r="I32" s="386"/>
      <c r="J32" s="386">
        <v>0.7</v>
      </c>
      <c r="K32" s="387">
        <v>0.6</v>
      </c>
    </row>
    <row r="33" spans="1:11" s="6" customFormat="1" ht="12.75" customHeight="1" x14ac:dyDescent="0.2">
      <c r="A33" s="340" t="s">
        <v>249</v>
      </c>
      <c r="B33" s="385"/>
      <c r="C33" s="386"/>
      <c r="D33" s="386"/>
      <c r="E33" s="386"/>
      <c r="F33" s="386"/>
      <c r="G33" s="386"/>
      <c r="H33" s="386"/>
      <c r="I33" s="386"/>
      <c r="J33" s="386"/>
      <c r="K33" s="387">
        <v>0.2</v>
      </c>
    </row>
    <row r="34" spans="1:11" s="6" customFormat="1" ht="12.75" customHeight="1" x14ac:dyDescent="0.2">
      <c r="A34" s="340" t="s">
        <v>250</v>
      </c>
      <c r="B34" s="388"/>
      <c r="C34" s="392"/>
      <c r="D34" s="392"/>
      <c r="E34" s="392"/>
      <c r="F34" s="392"/>
      <c r="G34" s="392"/>
      <c r="H34" s="392"/>
      <c r="I34" s="392"/>
      <c r="J34" s="392"/>
      <c r="K34" s="393">
        <v>0.1</v>
      </c>
    </row>
    <row r="35" spans="1:11" s="6" customFormat="1" ht="12.75" customHeight="1" thickBot="1" x14ac:dyDescent="0.25">
      <c r="A35" s="381" t="s">
        <v>251</v>
      </c>
      <c r="B35" s="394"/>
      <c r="C35" s="395"/>
      <c r="D35" s="395"/>
      <c r="E35" s="395">
        <v>0.5</v>
      </c>
      <c r="F35" s="395"/>
      <c r="G35" s="395"/>
      <c r="H35" s="395"/>
      <c r="I35" s="395"/>
      <c r="J35" s="395">
        <v>0.7</v>
      </c>
      <c r="K35" s="396">
        <v>0.8</v>
      </c>
    </row>
    <row r="36" spans="1:11" s="6" customFormat="1" ht="12.75" customHeight="1" x14ac:dyDescent="0.2">
      <c r="A36" s="304" t="s">
        <v>637</v>
      </c>
      <c r="B36" s="389"/>
      <c r="C36" s="389"/>
      <c r="D36" s="389">
        <f>SUM(D37:D42)</f>
        <v>1.33</v>
      </c>
      <c r="E36" s="389">
        <f t="shared" ref="E36:F36" si="0">SUM(E37:E42)</f>
        <v>0.05</v>
      </c>
      <c r="F36" s="389">
        <f t="shared" si="0"/>
        <v>8.0000000000000002E-3</v>
      </c>
      <c r="G36" s="389"/>
      <c r="H36" s="389"/>
      <c r="I36" s="389"/>
      <c r="J36" s="389">
        <f>SUM(J37:J42)</f>
        <v>2.91</v>
      </c>
      <c r="K36" s="390"/>
    </row>
    <row r="37" spans="1:11" s="6" customFormat="1" ht="12.75" customHeight="1" x14ac:dyDescent="0.2">
      <c r="A37" s="340" t="s">
        <v>245</v>
      </c>
      <c r="B37" s="385"/>
      <c r="C37" s="386"/>
      <c r="D37" s="386"/>
      <c r="E37" s="386"/>
      <c r="F37" s="386"/>
      <c r="G37" s="386"/>
      <c r="H37" s="386"/>
      <c r="I37" s="386"/>
      <c r="J37" s="386"/>
      <c r="K37" s="387"/>
    </row>
    <row r="38" spans="1:11" s="6" customFormat="1" ht="12.75" customHeight="1" x14ac:dyDescent="0.2">
      <c r="A38" s="340" t="s">
        <v>246</v>
      </c>
      <c r="B38" s="385"/>
      <c r="C38" s="386"/>
      <c r="D38" s="386"/>
      <c r="E38" s="386"/>
      <c r="F38" s="386"/>
      <c r="G38" s="386"/>
      <c r="H38" s="386"/>
      <c r="I38" s="386"/>
      <c r="J38" s="386"/>
      <c r="K38" s="387"/>
    </row>
    <row r="39" spans="1:11" s="6" customFormat="1" ht="12.75" customHeight="1" x14ac:dyDescent="0.2">
      <c r="A39" s="340" t="s">
        <v>247</v>
      </c>
      <c r="B39" s="385"/>
      <c r="C39" s="386"/>
      <c r="D39" s="386"/>
      <c r="E39" s="386"/>
      <c r="F39" s="386"/>
      <c r="G39" s="386"/>
      <c r="H39" s="386"/>
      <c r="I39" s="386"/>
      <c r="J39" s="386"/>
      <c r="K39" s="387"/>
    </row>
    <row r="40" spans="1:11" s="6" customFormat="1" ht="12.75" customHeight="1" x14ac:dyDescent="0.2">
      <c r="A40" s="340" t="s">
        <v>248</v>
      </c>
      <c r="B40" s="385"/>
      <c r="C40" s="386"/>
      <c r="D40" s="386">
        <v>1.33</v>
      </c>
      <c r="E40" s="386">
        <v>0.05</v>
      </c>
      <c r="F40" s="386"/>
      <c r="G40" s="386"/>
      <c r="H40" s="386"/>
      <c r="I40" s="386"/>
      <c r="J40" s="386">
        <v>0.9</v>
      </c>
      <c r="K40" s="387"/>
    </row>
    <row r="41" spans="1:11" s="6" customFormat="1" ht="12.75" customHeight="1" x14ac:dyDescent="0.2">
      <c r="A41" s="340" t="s">
        <v>249</v>
      </c>
      <c r="B41" s="385"/>
      <c r="C41" s="386"/>
      <c r="D41" s="386"/>
      <c r="E41" s="386"/>
      <c r="F41" s="386">
        <v>8.0000000000000002E-3</v>
      </c>
      <c r="G41" s="386"/>
      <c r="H41" s="386"/>
      <c r="I41" s="386"/>
      <c r="J41" s="386">
        <v>1.26</v>
      </c>
      <c r="K41" s="387"/>
    </row>
    <row r="42" spans="1:11" s="6" customFormat="1" ht="12.75" customHeight="1" x14ac:dyDescent="0.2">
      <c r="A42" s="340" t="s">
        <v>250</v>
      </c>
      <c r="B42" s="388"/>
      <c r="C42" s="386"/>
      <c r="D42" s="386"/>
      <c r="E42" s="386"/>
      <c r="F42" s="386"/>
      <c r="G42" s="386"/>
      <c r="H42" s="386"/>
      <c r="I42" s="386"/>
      <c r="J42" s="386">
        <v>0.75</v>
      </c>
      <c r="K42" s="387"/>
    </row>
    <row r="43" spans="1:11" s="6" customFormat="1" ht="12.75" customHeight="1" thickBot="1" x14ac:dyDescent="0.25">
      <c r="A43" s="381" t="s">
        <v>251</v>
      </c>
      <c r="B43" s="385"/>
      <c r="C43" s="386"/>
      <c r="D43" s="386"/>
      <c r="E43" s="386"/>
      <c r="F43" s="386"/>
      <c r="G43" s="386"/>
      <c r="H43" s="386"/>
      <c r="I43" s="386"/>
      <c r="J43" s="386">
        <v>1.1599999999999999</v>
      </c>
      <c r="K43" s="387"/>
    </row>
    <row r="44" spans="1:11" s="6" customFormat="1" ht="12.75" customHeight="1" x14ac:dyDescent="0.2">
      <c r="A44" s="304" t="s">
        <v>638</v>
      </c>
      <c r="B44" s="389"/>
      <c r="C44" s="389">
        <f>SUM(C45:C50)</f>
        <v>1</v>
      </c>
      <c r="D44" s="389">
        <f t="shared" ref="D44:E44" si="1">SUM(D45:D50)</f>
        <v>0.2</v>
      </c>
      <c r="E44" s="389">
        <f t="shared" si="1"/>
        <v>1</v>
      </c>
      <c r="F44" s="389"/>
      <c r="G44" s="389"/>
      <c r="H44" s="389"/>
      <c r="I44" s="389"/>
      <c r="J44" s="389">
        <f>SUM(J45:J50)</f>
        <v>0.24299999999999999</v>
      </c>
      <c r="K44" s="390">
        <f>SUM(K45:K50)</f>
        <v>0.1</v>
      </c>
    </row>
    <row r="45" spans="1:11" s="6" customFormat="1" ht="12.75" customHeight="1" x14ac:dyDescent="0.2">
      <c r="A45" s="340" t="s">
        <v>245</v>
      </c>
      <c r="B45" s="385"/>
      <c r="C45" s="386"/>
      <c r="D45" s="386"/>
      <c r="E45" s="386"/>
      <c r="F45" s="386"/>
      <c r="G45" s="386"/>
      <c r="H45" s="386"/>
      <c r="I45" s="386"/>
      <c r="J45" s="386"/>
      <c r="K45" s="387"/>
    </row>
    <row r="46" spans="1:11" s="6" customFormat="1" ht="12.75" customHeight="1" x14ac:dyDescent="0.2">
      <c r="A46" s="340" t="s">
        <v>246</v>
      </c>
      <c r="B46" s="385"/>
      <c r="C46" s="386"/>
      <c r="D46" s="386"/>
      <c r="E46" s="386"/>
      <c r="F46" s="386"/>
      <c r="G46" s="386"/>
      <c r="H46" s="386"/>
      <c r="I46" s="386"/>
      <c r="J46" s="386"/>
      <c r="K46" s="387"/>
    </row>
    <row r="47" spans="1:11" s="6" customFormat="1" ht="12.75" customHeight="1" x14ac:dyDescent="0.2">
      <c r="A47" s="340" t="s">
        <v>247</v>
      </c>
      <c r="B47" s="385"/>
      <c r="C47" s="386"/>
      <c r="D47" s="386"/>
      <c r="E47" s="386"/>
      <c r="F47" s="386"/>
      <c r="G47" s="386"/>
      <c r="H47" s="386"/>
      <c r="I47" s="386"/>
      <c r="J47" s="386"/>
      <c r="K47" s="387"/>
    </row>
    <row r="48" spans="1:11" s="6" customFormat="1" ht="12.75" customHeight="1" x14ac:dyDescent="0.2">
      <c r="A48" s="340" t="s">
        <v>248</v>
      </c>
      <c r="B48" s="385"/>
      <c r="C48" s="386">
        <v>1</v>
      </c>
      <c r="D48" s="386"/>
      <c r="E48" s="386"/>
      <c r="F48" s="386"/>
      <c r="G48" s="386"/>
      <c r="H48" s="386"/>
      <c r="I48" s="386"/>
      <c r="J48" s="386"/>
      <c r="K48" s="387"/>
    </row>
    <row r="49" spans="1:11" s="6" customFormat="1" ht="12.75" customHeight="1" x14ac:dyDescent="0.2">
      <c r="A49" s="340" t="s">
        <v>249</v>
      </c>
      <c r="B49" s="385"/>
      <c r="C49" s="386"/>
      <c r="D49" s="386"/>
      <c r="E49" s="386"/>
      <c r="F49" s="386"/>
      <c r="G49" s="386"/>
      <c r="H49" s="386"/>
      <c r="I49" s="386"/>
      <c r="J49" s="386">
        <v>0.24299999999999999</v>
      </c>
      <c r="K49" s="387"/>
    </row>
    <row r="50" spans="1:11" s="6" customFormat="1" ht="12.75" customHeight="1" x14ac:dyDescent="0.2">
      <c r="A50" s="340" t="s">
        <v>250</v>
      </c>
      <c r="B50" s="388"/>
      <c r="C50" s="386"/>
      <c r="D50" s="386">
        <v>0.2</v>
      </c>
      <c r="E50" s="386">
        <v>1</v>
      </c>
      <c r="F50" s="386"/>
      <c r="G50" s="386"/>
      <c r="H50" s="386"/>
      <c r="I50" s="386"/>
      <c r="J50" s="386"/>
      <c r="K50" s="387">
        <v>0.1</v>
      </c>
    </row>
    <row r="51" spans="1:11" s="6" customFormat="1" ht="12.75" customHeight="1" thickBot="1" x14ac:dyDescent="0.25">
      <c r="A51" s="381" t="s">
        <v>251</v>
      </c>
      <c r="B51" s="385"/>
      <c r="C51" s="386"/>
      <c r="D51" s="386">
        <v>0.2</v>
      </c>
      <c r="E51" s="386"/>
      <c r="F51" s="386"/>
      <c r="G51" s="386"/>
      <c r="H51" s="386"/>
      <c r="I51" s="386"/>
      <c r="J51" s="386">
        <v>4.2999999999999997E-2</v>
      </c>
      <c r="K51" s="387">
        <v>0.1</v>
      </c>
    </row>
    <row r="52" spans="1:11" ht="12.75" customHeight="1" x14ac:dyDescent="0.2">
      <c r="A52" s="306" t="s">
        <v>193</v>
      </c>
      <c r="B52" s="389"/>
      <c r="C52" s="389"/>
      <c r="D52" s="389"/>
      <c r="E52" s="389"/>
      <c r="F52" s="389"/>
      <c r="G52" s="389"/>
      <c r="H52" s="389"/>
      <c r="I52" s="389"/>
      <c r="J52" s="389"/>
      <c r="K52" s="390">
        <f>SUM(K53:K58)</f>
        <v>3.3090000000000002</v>
      </c>
    </row>
    <row r="53" spans="1:11" ht="12.75" customHeight="1" x14ac:dyDescent="0.2">
      <c r="A53" s="340" t="s">
        <v>245</v>
      </c>
      <c r="B53" s="385"/>
      <c r="C53" s="386"/>
      <c r="D53" s="386"/>
      <c r="E53" s="386"/>
      <c r="F53" s="386"/>
      <c r="G53" s="386"/>
      <c r="H53" s="386"/>
      <c r="I53" s="386"/>
      <c r="J53" s="386"/>
      <c r="K53" s="387"/>
    </row>
    <row r="54" spans="1:11" ht="12.75" customHeight="1" x14ac:dyDescent="0.2">
      <c r="A54" s="340" t="s">
        <v>246</v>
      </c>
      <c r="B54" s="385"/>
      <c r="C54" s="386"/>
      <c r="D54" s="386"/>
      <c r="E54" s="386"/>
      <c r="F54" s="386"/>
      <c r="G54" s="386"/>
      <c r="H54" s="386"/>
      <c r="I54" s="386"/>
      <c r="J54" s="386"/>
      <c r="K54" s="387"/>
    </row>
    <row r="55" spans="1:11" ht="12.75" customHeight="1" x14ac:dyDescent="0.2">
      <c r="A55" s="340" t="s">
        <v>247</v>
      </c>
      <c r="B55" s="385"/>
      <c r="C55" s="386"/>
      <c r="D55" s="386"/>
      <c r="E55" s="386"/>
      <c r="F55" s="386"/>
      <c r="G55" s="386"/>
      <c r="H55" s="386"/>
      <c r="I55" s="386"/>
      <c r="J55" s="386"/>
      <c r="K55" s="387"/>
    </row>
    <row r="56" spans="1:11" ht="12.75" customHeight="1" x14ac:dyDescent="0.2">
      <c r="A56" s="340" t="s">
        <v>248</v>
      </c>
      <c r="B56" s="385"/>
      <c r="C56" s="386"/>
      <c r="D56" s="386"/>
      <c r="E56" s="386"/>
      <c r="F56" s="386"/>
      <c r="G56" s="386"/>
      <c r="H56" s="386"/>
      <c r="I56" s="386"/>
      <c r="J56" s="386"/>
      <c r="K56" s="387">
        <v>2.63</v>
      </c>
    </row>
    <row r="57" spans="1:11" ht="12.75" customHeight="1" x14ac:dyDescent="0.2">
      <c r="A57" s="340" t="s">
        <v>249</v>
      </c>
      <c r="B57" s="385"/>
      <c r="C57" s="386"/>
      <c r="D57" s="386"/>
      <c r="E57" s="386"/>
      <c r="F57" s="386"/>
      <c r="G57" s="386"/>
      <c r="H57" s="386"/>
      <c r="I57" s="386"/>
      <c r="J57" s="386"/>
      <c r="K57" s="387"/>
    </row>
    <row r="58" spans="1:11" ht="12.75" customHeight="1" x14ac:dyDescent="0.2">
      <c r="A58" s="340" t="s">
        <v>250</v>
      </c>
      <c r="B58" s="388"/>
      <c r="C58" s="386"/>
      <c r="D58" s="386"/>
      <c r="E58" s="386"/>
      <c r="F58" s="386"/>
      <c r="G58" s="386"/>
      <c r="H58" s="386"/>
      <c r="I58" s="386"/>
      <c r="J58" s="386"/>
      <c r="K58" s="387">
        <v>0.67900000000000005</v>
      </c>
    </row>
    <row r="59" spans="1:11" ht="12.75" customHeight="1" thickBot="1" x14ac:dyDescent="0.25">
      <c r="A59" s="381" t="s">
        <v>251</v>
      </c>
      <c r="B59" s="385"/>
      <c r="C59" s="386"/>
      <c r="D59" s="386"/>
      <c r="E59" s="386"/>
      <c r="F59" s="386"/>
      <c r="G59" s="386"/>
      <c r="H59" s="386"/>
      <c r="I59" s="386"/>
      <c r="J59" s="386"/>
      <c r="K59" s="387">
        <v>1.93</v>
      </c>
    </row>
    <row r="60" spans="1:11" ht="12.75" customHeight="1" x14ac:dyDescent="0.2">
      <c r="A60" s="382" t="s">
        <v>650</v>
      </c>
      <c r="B60" s="389">
        <f>SUM(B61:B66)</f>
        <v>0</v>
      </c>
      <c r="C60" s="389">
        <f t="shared" ref="C60:K60" si="2">SUM(C61:C66)</f>
        <v>1.1599999999999999</v>
      </c>
      <c r="D60" s="389">
        <f t="shared" si="2"/>
        <v>22.772000000000002</v>
      </c>
      <c r="E60" s="389">
        <f t="shared" si="2"/>
        <v>2.2999999999999998</v>
      </c>
      <c r="F60" s="389">
        <f t="shared" si="2"/>
        <v>8.0000000000000002E-3</v>
      </c>
      <c r="G60" s="389">
        <f t="shared" si="2"/>
        <v>0</v>
      </c>
      <c r="H60" s="389">
        <f t="shared" si="2"/>
        <v>0</v>
      </c>
      <c r="I60" s="389">
        <f t="shared" si="2"/>
        <v>0</v>
      </c>
      <c r="J60" s="389">
        <f t="shared" si="2"/>
        <v>12.743</v>
      </c>
      <c r="K60" s="389">
        <f t="shared" si="2"/>
        <v>6.2729999999999997</v>
      </c>
    </row>
    <row r="61" spans="1:11" ht="12.75" customHeight="1" x14ac:dyDescent="0.2">
      <c r="A61" s="340" t="s">
        <v>245</v>
      </c>
      <c r="B61" s="385">
        <f t="shared" ref="B61:K67" si="3">B53+B45+B37+B29+B21+B13+B5</f>
        <v>0</v>
      </c>
      <c r="C61" s="385">
        <f t="shared" si="3"/>
        <v>0</v>
      </c>
      <c r="D61" s="385">
        <f t="shared" si="3"/>
        <v>1.5</v>
      </c>
      <c r="E61" s="385">
        <f t="shared" si="3"/>
        <v>0</v>
      </c>
      <c r="F61" s="385">
        <f t="shared" si="3"/>
        <v>0</v>
      </c>
      <c r="G61" s="385">
        <f t="shared" si="3"/>
        <v>0</v>
      </c>
      <c r="H61" s="385">
        <f t="shared" si="3"/>
        <v>0</v>
      </c>
      <c r="I61" s="385">
        <f t="shared" si="3"/>
        <v>0</v>
      </c>
      <c r="J61" s="385">
        <f t="shared" si="3"/>
        <v>0</v>
      </c>
      <c r="K61" s="397">
        <f t="shared" si="3"/>
        <v>0</v>
      </c>
    </row>
    <row r="62" spans="1:11" ht="12.75" customHeight="1" x14ac:dyDescent="0.2">
      <c r="A62" s="340" t="s">
        <v>246</v>
      </c>
      <c r="B62" s="385">
        <f t="shared" si="3"/>
        <v>0</v>
      </c>
      <c r="C62" s="385">
        <f t="shared" si="3"/>
        <v>0</v>
      </c>
      <c r="D62" s="385">
        <f t="shared" si="3"/>
        <v>0</v>
      </c>
      <c r="E62" s="385">
        <f t="shared" si="3"/>
        <v>0</v>
      </c>
      <c r="F62" s="385">
        <f t="shared" si="3"/>
        <v>0</v>
      </c>
      <c r="G62" s="385">
        <f t="shared" si="3"/>
        <v>0</v>
      </c>
      <c r="H62" s="385">
        <f t="shared" si="3"/>
        <v>0</v>
      </c>
      <c r="I62" s="385">
        <f t="shared" si="3"/>
        <v>0</v>
      </c>
      <c r="J62" s="385">
        <f t="shared" si="3"/>
        <v>0</v>
      </c>
      <c r="K62" s="397">
        <f t="shared" si="3"/>
        <v>0</v>
      </c>
    </row>
    <row r="63" spans="1:11" ht="12.75" customHeight="1" x14ac:dyDescent="0.2">
      <c r="A63" s="340" t="s">
        <v>247</v>
      </c>
      <c r="B63" s="385">
        <f t="shared" si="3"/>
        <v>0</v>
      </c>
      <c r="C63" s="385">
        <f t="shared" si="3"/>
        <v>0</v>
      </c>
      <c r="D63" s="385">
        <f t="shared" si="3"/>
        <v>0</v>
      </c>
      <c r="E63" s="385">
        <f t="shared" si="3"/>
        <v>0</v>
      </c>
      <c r="F63" s="385">
        <f t="shared" si="3"/>
        <v>0</v>
      </c>
      <c r="G63" s="385">
        <f t="shared" si="3"/>
        <v>0</v>
      </c>
      <c r="H63" s="385">
        <f t="shared" si="3"/>
        <v>0</v>
      </c>
      <c r="I63" s="385">
        <f t="shared" si="3"/>
        <v>0</v>
      </c>
      <c r="J63" s="385">
        <f t="shared" si="3"/>
        <v>0</v>
      </c>
      <c r="K63" s="397">
        <f t="shared" si="3"/>
        <v>0</v>
      </c>
    </row>
    <row r="64" spans="1:11" ht="12.75" customHeight="1" x14ac:dyDescent="0.2">
      <c r="A64" s="340" t="s">
        <v>248</v>
      </c>
      <c r="B64" s="385">
        <f t="shared" si="3"/>
        <v>0</v>
      </c>
      <c r="C64" s="385">
        <f t="shared" si="3"/>
        <v>1</v>
      </c>
      <c r="D64" s="385">
        <f t="shared" si="3"/>
        <v>5.66</v>
      </c>
      <c r="E64" s="385">
        <f t="shared" si="3"/>
        <v>1.3</v>
      </c>
      <c r="F64" s="385">
        <f t="shared" si="3"/>
        <v>0</v>
      </c>
      <c r="G64" s="385">
        <f t="shared" si="3"/>
        <v>0</v>
      </c>
      <c r="H64" s="385">
        <f t="shared" si="3"/>
        <v>0</v>
      </c>
      <c r="I64" s="385">
        <f t="shared" si="3"/>
        <v>0</v>
      </c>
      <c r="J64" s="385">
        <f t="shared" si="3"/>
        <v>5.0199999999999996</v>
      </c>
      <c r="K64" s="397">
        <f t="shared" si="3"/>
        <v>3.4699999999999998</v>
      </c>
    </row>
    <row r="65" spans="1:23" ht="12.75" customHeight="1" x14ac:dyDescent="0.2">
      <c r="A65" s="340" t="s">
        <v>249</v>
      </c>
      <c r="B65" s="385">
        <f t="shared" si="3"/>
        <v>0</v>
      </c>
      <c r="C65" s="385">
        <f t="shared" si="3"/>
        <v>0.16</v>
      </c>
      <c r="D65" s="385">
        <f t="shared" si="3"/>
        <v>4.9220000000000006</v>
      </c>
      <c r="E65" s="385">
        <f t="shared" si="3"/>
        <v>0</v>
      </c>
      <c r="F65" s="385">
        <f t="shared" si="3"/>
        <v>8.0000000000000002E-3</v>
      </c>
      <c r="G65" s="385">
        <f t="shared" si="3"/>
        <v>0</v>
      </c>
      <c r="H65" s="385">
        <f t="shared" si="3"/>
        <v>0</v>
      </c>
      <c r="I65" s="385">
        <f t="shared" si="3"/>
        <v>0</v>
      </c>
      <c r="J65" s="385">
        <f t="shared" si="3"/>
        <v>4.0730000000000004</v>
      </c>
      <c r="K65" s="397">
        <f t="shared" si="3"/>
        <v>1.2</v>
      </c>
    </row>
    <row r="66" spans="1:23" ht="12.75" customHeight="1" x14ac:dyDescent="0.2">
      <c r="A66" s="340" t="s">
        <v>250</v>
      </c>
      <c r="B66" s="385">
        <f t="shared" si="3"/>
        <v>0</v>
      </c>
      <c r="C66" s="385">
        <f t="shared" si="3"/>
        <v>0</v>
      </c>
      <c r="D66" s="385">
        <f t="shared" si="3"/>
        <v>10.690000000000001</v>
      </c>
      <c r="E66" s="385">
        <f t="shared" si="3"/>
        <v>1</v>
      </c>
      <c r="F66" s="385">
        <f t="shared" si="3"/>
        <v>0</v>
      </c>
      <c r="G66" s="385">
        <f t="shared" si="3"/>
        <v>0</v>
      </c>
      <c r="H66" s="385">
        <f t="shared" si="3"/>
        <v>0</v>
      </c>
      <c r="I66" s="385">
        <f t="shared" si="3"/>
        <v>0</v>
      </c>
      <c r="J66" s="385">
        <f t="shared" si="3"/>
        <v>3.65</v>
      </c>
      <c r="K66" s="397">
        <f t="shared" si="3"/>
        <v>1.603</v>
      </c>
    </row>
    <row r="67" spans="1:23" ht="12.75" customHeight="1" thickBot="1" x14ac:dyDescent="0.25">
      <c r="A67" s="383" t="s">
        <v>251</v>
      </c>
      <c r="B67" s="394">
        <f>B59+B51+B43+B35+B28+B19+B11</f>
        <v>0</v>
      </c>
      <c r="C67" s="394">
        <f>C59+C51+C43+C35+C28+C19+C11</f>
        <v>0</v>
      </c>
      <c r="D67" s="394">
        <f>D59+D51+D43+D35+D27+D19+D11</f>
        <v>8.952</v>
      </c>
      <c r="E67" s="394">
        <f t="shared" si="3"/>
        <v>1.25</v>
      </c>
      <c r="F67" s="394">
        <f t="shared" si="3"/>
        <v>0</v>
      </c>
      <c r="G67" s="394">
        <f t="shared" si="3"/>
        <v>0</v>
      </c>
      <c r="H67" s="394">
        <f t="shared" si="3"/>
        <v>0</v>
      </c>
      <c r="I67" s="394">
        <f t="shared" si="3"/>
        <v>0</v>
      </c>
      <c r="J67" s="394">
        <f t="shared" si="3"/>
        <v>3.1029999999999998</v>
      </c>
      <c r="K67" s="398">
        <f t="shared" si="3"/>
        <v>3.3940000000000001</v>
      </c>
    </row>
    <row r="68" spans="1:23" x14ac:dyDescent="0.2">
      <c r="B68" s="72"/>
    </row>
    <row r="69" spans="1:23" x14ac:dyDescent="0.2">
      <c r="B69" s="72"/>
    </row>
    <row r="70" spans="1:23" s="327" customFormat="1" ht="15" customHeight="1" x14ac:dyDescent="0.25">
      <c r="A70" s="744" t="s">
        <v>171</v>
      </c>
      <c r="B70" s="744"/>
      <c r="C70" s="744"/>
      <c r="D70" s="744"/>
      <c r="E70" s="744"/>
      <c r="F70" s="744"/>
      <c r="G70" s="744"/>
      <c r="H70" s="744"/>
      <c r="I70" s="744"/>
      <c r="J70" s="744"/>
      <c r="K70" s="744"/>
    </row>
    <row r="71" spans="1:23" s="327" customFormat="1" ht="15" customHeight="1" x14ac:dyDescent="0.25">
      <c r="A71" s="701" t="s">
        <v>196</v>
      </c>
      <c r="B71" s="701"/>
      <c r="C71" s="701"/>
      <c r="D71" s="701"/>
      <c r="E71" s="701"/>
      <c r="F71" s="701"/>
      <c r="G71" s="701"/>
      <c r="H71" s="701"/>
      <c r="I71" s="701"/>
      <c r="J71" s="701"/>
      <c r="K71" s="701"/>
    </row>
    <row r="72" spans="1:23" s="327" customFormat="1" ht="43.5" customHeight="1" x14ac:dyDescent="0.25">
      <c r="A72" s="701" t="s">
        <v>211</v>
      </c>
      <c r="B72" s="701"/>
      <c r="C72" s="701"/>
      <c r="D72" s="701"/>
      <c r="E72" s="701"/>
      <c r="F72" s="701"/>
      <c r="G72" s="701"/>
      <c r="H72" s="701"/>
      <c r="I72" s="701"/>
      <c r="J72" s="701"/>
      <c r="K72" s="701"/>
      <c r="L72" s="46"/>
      <c r="M72" s="46"/>
      <c r="N72" s="46"/>
      <c r="O72" s="46"/>
      <c r="P72" s="46"/>
      <c r="Q72" s="46"/>
      <c r="R72" s="46"/>
      <c r="S72" s="46"/>
      <c r="T72" s="46"/>
      <c r="U72" s="46"/>
      <c r="V72" s="46"/>
    </row>
    <row r="73" spans="1:23" s="327" customFormat="1" ht="28.5" customHeight="1" x14ac:dyDescent="0.25">
      <c r="A73" s="701" t="s">
        <v>198</v>
      </c>
      <c r="B73" s="701"/>
      <c r="C73" s="701"/>
      <c r="D73" s="701"/>
      <c r="E73" s="701"/>
      <c r="F73" s="701"/>
      <c r="G73" s="701"/>
      <c r="H73" s="701"/>
      <c r="I73" s="701"/>
      <c r="J73" s="701"/>
      <c r="K73" s="701"/>
      <c r="L73" s="46"/>
      <c r="M73" s="46"/>
      <c r="N73" s="46"/>
      <c r="O73" s="46"/>
      <c r="P73" s="46"/>
      <c r="Q73" s="46"/>
      <c r="R73" s="46"/>
      <c r="S73" s="46"/>
      <c r="T73" s="46"/>
      <c r="U73" s="46"/>
      <c r="V73" s="46"/>
      <c r="W73" s="46"/>
    </row>
    <row r="74" spans="1:23" s="327" customFormat="1" ht="15" customHeight="1" x14ac:dyDescent="0.25">
      <c r="A74" s="701" t="s">
        <v>199</v>
      </c>
      <c r="B74" s="701"/>
      <c r="C74" s="701"/>
      <c r="D74" s="701"/>
      <c r="E74" s="701"/>
      <c r="F74" s="701"/>
      <c r="G74" s="701"/>
      <c r="H74" s="701"/>
      <c r="I74" s="701"/>
      <c r="J74" s="701"/>
      <c r="K74" s="701"/>
      <c r="L74" s="701"/>
      <c r="M74" s="701"/>
    </row>
    <row r="75" spans="1:23" s="327" customFormat="1" ht="28.5" customHeight="1" x14ac:dyDescent="0.25">
      <c r="A75" s="701" t="s">
        <v>252</v>
      </c>
      <c r="B75" s="701"/>
      <c r="C75" s="701"/>
      <c r="D75" s="701"/>
      <c r="E75" s="701"/>
      <c r="F75" s="701"/>
      <c r="G75" s="701"/>
      <c r="H75" s="701"/>
      <c r="I75" s="701"/>
      <c r="J75" s="701"/>
      <c r="K75" s="701"/>
    </row>
    <row r="76" spans="1:23" x14ac:dyDescent="0.2">
      <c r="B76" s="73"/>
    </row>
    <row r="77" spans="1:23" x14ac:dyDescent="0.2">
      <c r="B77" s="73"/>
    </row>
    <row r="78" spans="1:23" x14ac:dyDescent="0.2">
      <c r="B78" s="73"/>
    </row>
    <row r="79" spans="1:23" x14ac:dyDescent="0.2">
      <c r="B79" s="73"/>
    </row>
    <row r="80" spans="1:23" x14ac:dyDescent="0.2">
      <c r="B80" s="73"/>
    </row>
    <row r="81" spans="2:2" x14ac:dyDescent="0.2">
      <c r="B81" s="73"/>
    </row>
    <row r="82" spans="2:2" x14ac:dyDescent="0.2">
      <c r="B82" s="73"/>
    </row>
    <row r="83" spans="2:2" x14ac:dyDescent="0.2">
      <c r="B83" s="73"/>
    </row>
    <row r="84" spans="2:2" x14ac:dyDescent="0.2">
      <c r="B84" s="73"/>
    </row>
    <row r="85" spans="2:2" x14ac:dyDescent="0.2">
      <c r="B85" s="73"/>
    </row>
    <row r="86" spans="2:2" x14ac:dyDescent="0.2">
      <c r="B86" s="73"/>
    </row>
    <row r="87" spans="2:2" x14ac:dyDescent="0.2">
      <c r="B87" s="73"/>
    </row>
    <row r="88" spans="2:2" x14ac:dyDescent="0.2">
      <c r="B88" s="73"/>
    </row>
    <row r="89" spans="2:2" x14ac:dyDescent="0.2">
      <c r="B89" s="73"/>
    </row>
    <row r="90" spans="2:2" x14ac:dyDescent="0.2">
      <c r="B90" s="73"/>
    </row>
    <row r="91" spans="2:2" x14ac:dyDescent="0.2">
      <c r="B91" s="73"/>
    </row>
    <row r="92" spans="2:2" x14ac:dyDescent="0.2">
      <c r="B92" s="73"/>
    </row>
  </sheetData>
  <mergeCells count="11">
    <mergeCell ref="A75:K75"/>
    <mergeCell ref="A70:K70"/>
    <mergeCell ref="A71:K71"/>
    <mergeCell ref="A72:K72"/>
    <mergeCell ref="A73:K73"/>
    <mergeCell ref="A74:M74"/>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00B0F0"/>
  </sheetPr>
  <dimension ref="A1:I45"/>
  <sheetViews>
    <sheetView zoomScaleNormal="100" workbookViewId="0">
      <selection activeCell="L34" sqref="L34"/>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9" ht="25.5" customHeight="1" x14ac:dyDescent="0.2">
      <c r="A1" s="745" t="s">
        <v>253</v>
      </c>
      <c r="B1" s="746"/>
      <c r="C1" s="747"/>
      <c r="D1" s="747"/>
      <c r="E1" s="748"/>
    </row>
    <row r="2" spans="1:9" s="5" customFormat="1" ht="38.25" customHeight="1" x14ac:dyDescent="0.2">
      <c r="A2" s="658" t="s">
        <v>631</v>
      </c>
      <c r="B2" s="621" t="s">
        <v>254</v>
      </c>
      <c r="C2" s="749"/>
      <c r="D2" s="622"/>
      <c r="E2" s="741" t="s">
        <v>255</v>
      </c>
    </row>
    <row r="3" spans="1:9" s="5" customFormat="1" ht="15" customHeight="1" x14ac:dyDescent="0.2">
      <c r="A3" s="679"/>
      <c r="B3" s="750" t="s">
        <v>256</v>
      </c>
      <c r="C3" s="750"/>
      <c r="D3" s="722" t="s">
        <v>257</v>
      </c>
      <c r="E3" s="752"/>
    </row>
    <row r="4" spans="1:9" s="5" customFormat="1" ht="51.75" thickBot="1" x14ac:dyDescent="0.25">
      <c r="A4" s="659"/>
      <c r="B4" s="126" t="s">
        <v>105</v>
      </c>
      <c r="C4" s="126" t="s">
        <v>258</v>
      </c>
      <c r="D4" s="751"/>
      <c r="E4" s="742"/>
    </row>
    <row r="5" spans="1:9" s="6" customFormat="1" ht="12.75" customHeight="1" x14ac:dyDescent="0.2">
      <c r="A5" s="44" t="s">
        <v>632</v>
      </c>
      <c r="B5" s="484"/>
      <c r="C5" s="45"/>
      <c r="D5" s="45"/>
      <c r="E5" s="485"/>
    </row>
    <row r="6" spans="1:9" s="6" customFormat="1" ht="12.75" customHeight="1" x14ac:dyDescent="0.2">
      <c r="A6" s="12" t="s">
        <v>259</v>
      </c>
      <c r="B6" s="106">
        <v>0</v>
      </c>
      <c r="C6" s="107">
        <v>0</v>
      </c>
      <c r="D6" s="107">
        <v>0</v>
      </c>
      <c r="E6" s="28"/>
    </row>
    <row r="7" spans="1:9" s="6" customFormat="1" ht="12.75" customHeight="1" x14ac:dyDescent="0.2">
      <c r="A7" s="12" t="s">
        <v>237</v>
      </c>
      <c r="B7" s="106">
        <v>0</v>
      </c>
      <c r="C7" s="107">
        <v>0</v>
      </c>
      <c r="D7" s="107">
        <v>0</v>
      </c>
      <c r="E7" s="28"/>
    </row>
    <row r="8" spans="1:9" s="6" customFormat="1" ht="12.75" customHeight="1" x14ac:dyDescent="0.2">
      <c r="A8" s="12" t="s">
        <v>260</v>
      </c>
      <c r="B8" s="106">
        <v>2</v>
      </c>
      <c r="C8" s="107">
        <v>2</v>
      </c>
      <c r="D8" s="107">
        <v>0</v>
      </c>
      <c r="E8" s="28">
        <v>46</v>
      </c>
    </row>
    <row r="9" spans="1:9" s="6" customFormat="1" ht="12.75" customHeight="1" thickBot="1" x14ac:dyDescent="0.25">
      <c r="A9" s="478" t="s">
        <v>237</v>
      </c>
      <c r="B9" s="479">
        <v>2</v>
      </c>
      <c r="C9" s="480">
        <v>2</v>
      </c>
      <c r="D9" s="480">
        <v>0</v>
      </c>
      <c r="E9" s="481"/>
    </row>
    <row r="10" spans="1:9" s="6" customFormat="1" ht="12.75" customHeight="1" x14ac:dyDescent="0.2">
      <c r="A10" s="44" t="s">
        <v>634</v>
      </c>
      <c r="B10" s="16"/>
      <c r="C10" s="482"/>
      <c r="D10" s="482"/>
      <c r="E10" s="483"/>
      <c r="G10" s="108"/>
      <c r="H10" s="108"/>
      <c r="I10" s="108"/>
    </row>
    <row r="11" spans="1:9" s="6" customFormat="1" ht="12.75" customHeight="1" x14ac:dyDescent="0.2">
      <c r="A11" s="12" t="s">
        <v>259</v>
      </c>
      <c r="B11" s="106">
        <v>0</v>
      </c>
      <c r="C11" s="107">
        <v>0</v>
      </c>
      <c r="D11" s="107">
        <v>0</v>
      </c>
      <c r="E11" s="28"/>
    </row>
    <row r="12" spans="1:9" s="6" customFormat="1" ht="12.75" customHeight="1" x14ac:dyDescent="0.2">
      <c r="A12" s="12" t="s">
        <v>237</v>
      </c>
      <c r="B12" s="106">
        <v>0</v>
      </c>
      <c r="C12" s="107">
        <v>0</v>
      </c>
      <c r="D12" s="107">
        <v>0</v>
      </c>
      <c r="E12" s="28"/>
    </row>
    <row r="13" spans="1:9" s="6" customFormat="1" ht="12.75" customHeight="1" x14ac:dyDescent="0.2">
      <c r="A13" s="12" t="s">
        <v>260</v>
      </c>
      <c r="B13" s="106">
        <v>3</v>
      </c>
      <c r="C13" s="107">
        <v>2</v>
      </c>
      <c r="D13" s="107">
        <v>0</v>
      </c>
      <c r="E13" s="28">
        <v>41</v>
      </c>
    </row>
    <row r="14" spans="1:9" s="6" customFormat="1" ht="12.75" customHeight="1" thickBot="1" x14ac:dyDescent="0.25">
      <c r="A14" s="478" t="s">
        <v>237</v>
      </c>
      <c r="B14" s="479">
        <v>0</v>
      </c>
      <c r="C14" s="480">
        <v>0</v>
      </c>
      <c r="D14" s="480">
        <v>0</v>
      </c>
      <c r="E14" s="481"/>
    </row>
    <row r="15" spans="1:9" s="6" customFormat="1" ht="12.75" customHeight="1" x14ac:dyDescent="0.2">
      <c r="A15" s="44" t="s">
        <v>635</v>
      </c>
      <c r="B15" s="16"/>
      <c r="C15" s="482"/>
      <c r="D15" s="482"/>
      <c r="E15" s="483"/>
      <c r="G15" s="108"/>
      <c r="H15" s="108"/>
      <c r="I15" s="108"/>
    </row>
    <row r="16" spans="1:9" s="6" customFormat="1" ht="12.75" customHeight="1" x14ac:dyDescent="0.2">
      <c r="A16" s="12" t="s">
        <v>259</v>
      </c>
      <c r="B16" s="106">
        <v>0</v>
      </c>
      <c r="C16" s="107">
        <v>0</v>
      </c>
      <c r="D16" s="107">
        <v>0</v>
      </c>
      <c r="E16" s="28"/>
    </row>
    <row r="17" spans="1:7" s="6" customFormat="1" ht="12.75" customHeight="1" x14ac:dyDescent="0.2">
      <c r="A17" s="12" t="s">
        <v>237</v>
      </c>
      <c r="B17" s="106">
        <v>0</v>
      </c>
      <c r="C17" s="107">
        <v>0</v>
      </c>
      <c r="D17" s="107">
        <v>0</v>
      </c>
      <c r="E17" s="28"/>
    </row>
    <row r="18" spans="1:7" s="6" customFormat="1" ht="12.75" customHeight="1" x14ac:dyDescent="0.2">
      <c r="A18" s="12" t="s">
        <v>260</v>
      </c>
      <c r="B18" s="106">
        <v>3</v>
      </c>
      <c r="C18" s="107">
        <v>3</v>
      </c>
      <c r="D18" s="107">
        <v>0</v>
      </c>
      <c r="E18" s="28">
        <v>36</v>
      </c>
    </row>
    <row r="19" spans="1:7" s="6" customFormat="1" ht="12.75" customHeight="1" thickBot="1" x14ac:dyDescent="0.25">
      <c r="A19" s="478" t="s">
        <v>237</v>
      </c>
      <c r="B19" s="479">
        <v>0</v>
      </c>
      <c r="C19" s="480">
        <v>0</v>
      </c>
      <c r="D19" s="480">
        <v>0</v>
      </c>
      <c r="E19" s="481"/>
    </row>
    <row r="20" spans="1:7" s="6" customFormat="1" ht="12.75" customHeight="1" x14ac:dyDescent="0.2">
      <c r="A20" s="44" t="s">
        <v>636</v>
      </c>
      <c r="B20" s="16"/>
      <c r="C20" s="482"/>
      <c r="D20" s="482"/>
      <c r="E20" s="483"/>
      <c r="G20" s="108"/>
    </row>
    <row r="21" spans="1:7" s="6" customFormat="1" ht="12.75" customHeight="1" x14ac:dyDescent="0.2">
      <c r="A21" s="12" t="s">
        <v>259</v>
      </c>
      <c r="B21" s="106">
        <v>1</v>
      </c>
      <c r="C21" s="107">
        <v>1</v>
      </c>
      <c r="D21" s="107">
        <v>0</v>
      </c>
      <c r="E21" s="28">
        <v>62</v>
      </c>
      <c r="G21" s="108"/>
    </row>
    <row r="22" spans="1:7" s="6" customFormat="1" ht="12.75" customHeight="1" x14ac:dyDescent="0.2">
      <c r="A22" s="12" t="s">
        <v>237</v>
      </c>
      <c r="B22" s="106">
        <v>1</v>
      </c>
      <c r="C22" s="107">
        <v>1</v>
      </c>
      <c r="D22" s="107">
        <v>0</v>
      </c>
      <c r="E22" s="28"/>
      <c r="G22" s="108"/>
    </row>
    <row r="23" spans="1:7" s="6" customFormat="1" ht="12.75" customHeight="1" x14ac:dyDescent="0.2">
      <c r="A23" s="12" t="s">
        <v>260</v>
      </c>
      <c r="B23" s="106">
        <v>1</v>
      </c>
      <c r="C23" s="107">
        <v>0</v>
      </c>
      <c r="D23" s="107">
        <v>0</v>
      </c>
      <c r="E23" s="28">
        <v>40</v>
      </c>
      <c r="G23" s="108"/>
    </row>
    <row r="24" spans="1:7" s="6" customFormat="1" ht="12.75" customHeight="1" thickBot="1" x14ac:dyDescent="0.25">
      <c r="A24" s="478" t="s">
        <v>237</v>
      </c>
      <c r="B24" s="479">
        <v>0</v>
      </c>
      <c r="C24" s="480">
        <v>0</v>
      </c>
      <c r="D24" s="480">
        <v>0</v>
      </c>
      <c r="E24" s="481"/>
      <c r="G24" s="108"/>
    </row>
    <row r="25" spans="1:7" s="6" customFormat="1" ht="12.75" customHeight="1" x14ac:dyDescent="0.2">
      <c r="A25" s="44" t="s">
        <v>637</v>
      </c>
      <c r="B25" s="16"/>
      <c r="C25" s="482"/>
      <c r="D25" s="482"/>
      <c r="E25" s="483"/>
      <c r="G25" s="108"/>
    </row>
    <row r="26" spans="1:7" s="6" customFormat="1" ht="12.75" customHeight="1" x14ac:dyDescent="0.2">
      <c r="A26" s="12" t="s">
        <v>259</v>
      </c>
      <c r="B26" s="106">
        <v>0</v>
      </c>
      <c r="C26" s="107">
        <v>0</v>
      </c>
      <c r="D26" s="107">
        <v>0</v>
      </c>
      <c r="E26" s="28"/>
      <c r="G26" s="108"/>
    </row>
    <row r="27" spans="1:7" s="6" customFormat="1" ht="12.75" customHeight="1" x14ac:dyDescent="0.2">
      <c r="A27" s="12" t="s">
        <v>237</v>
      </c>
      <c r="B27" s="106">
        <v>0</v>
      </c>
      <c r="C27" s="107">
        <v>0</v>
      </c>
      <c r="D27" s="107">
        <v>0</v>
      </c>
      <c r="E27" s="28"/>
      <c r="G27" s="108"/>
    </row>
    <row r="28" spans="1:7" s="6" customFormat="1" ht="12.75" customHeight="1" x14ac:dyDescent="0.2">
      <c r="A28" s="12" t="s">
        <v>260</v>
      </c>
      <c r="B28" s="106">
        <v>0</v>
      </c>
      <c r="C28" s="107">
        <v>0</v>
      </c>
      <c r="D28" s="107">
        <v>0</v>
      </c>
      <c r="E28" s="28"/>
    </row>
    <row r="29" spans="1:7" s="6" customFormat="1" ht="12.75" customHeight="1" thickBot="1" x14ac:dyDescent="0.25">
      <c r="A29" s="478" t="s">
        <v>237</v>
      </c>
      <c r="B29" s="479">
        <v>0</v>
      </c>
      <c r="C29" s="480">
        <v>0</v>
      </c>
      <c r="D29" s="480">
        <v>0</v>
      </c>
      <c r="E29" s="481"/>
    </row>
    <row r="30" spans="1:7" s="6" customFormat="1" ht="12.75" customHeight="1" x14ac:dyDescent="0.2">
      <c r="A30" s="44" t="s">
        <v>638</v>
      </c>
      <c r="B30" s="16"/>
      <c r="C30" s="482"/>
      <c r="D30" s="482"/>
      <c r="E30" s="483"/>
    </row>
    <row r="31" spans="1:7" s="6" customFormat="1" ht="12.75" customHeight="1" x14ac:dyDescent="0.2">
      <c r="A31" s="12" t="s">
        <v>259</v>
      </c>
      <c r="B31" s="106">
        <v>0</v>
      </c>
      <c r="C31" s="107">
        <v>0</v>
      </c>
      <c r="D31" s="107">
        <v>0</v>
      </c>
      <c r="E31" s="28"/>
    </row>
    <row r="32" spans="1:7" s="6" customFormat="1" ht="12.75" customHeight="1" x14ac:dyDescent="0.2">
      <c r="A32" s="12" t="s">
        <v>237</v>
      </c>
      <c r="B32" s="106">
        <v>0</v>
      </c>
      <c r="C32" s="107">
        <v>0</v>
      </c>
      <c r="D32" s="107">
        <v>0</v>
      </c>
      <c r="E32" s="28"/>
    </row>
    <row r="33" spans="1:8" s="6" customFormat="1" ht="12.75" customHeight="1" x14ac:dyDescent="0.2">
      <c r="A33" s="12" t="s">
        <v>260</v>
      </c>
      <c r="B33" s="106">
        <v>0</v>
      </c>
      <c r="C33" s="107">
        <v>0</v>
      </c>
      <c r="D33" s="107">
        <v>0</v>
      </c>
      <c r="E33" s="28"/>
    </row>
    <row r="34" spans="1:8" s="6" customFormat="1" ht="12.75" customHeight="1" thickBot="1" x14ac:dyDescent="0.25">
      <c r="A34" s="478" t="s">
        <v>237</v>
      </c>
      <c r="B34" s="479">
        <v>0</v>
      </c>
      <c r="C34" s="480">
        <v>0</v>
      </c>
      <c r="D34" s="480">
        <v>0</v>
      </c>
      <c r="E34" s="481"/>
    </row>
    <row r="35" spans="1:8" ht="12.75" customHeight="1" x14ac:dyDescent="0.2">
      <c r="A35" s="474" t="s">
        <v>261</v>
      </c>
      <c r="B35" s="475">
        <v>1</v>
      </c>
      <c r="C35" s="476">
        <v>1</v>
      </c>
      <c r="D35" s="476">
        <v>0</v>
      </c>
      <c r="E35" s="477">
        <v>62</v>
      </c>
    </row>
    <row r="36" spans="1:8" ht="12.75" customHeight="1" x14ac:dyDescent="0.2">
      <c r="A36" s="26" t="s">
        <v>237</v>
      </c>
      <c r="B36" s="112">
        <v>1</v>
      </c>
      <c r="C36" s="113">
        <v>1</v>
      </c>
      <c r="D36" s="113">
        <v>0</v>
      </c>
      <c r="E36" s="65">
        <v>62</v>
      </c>
    </row>
    <row r="37" spans="1:8" ht="12.75" customHeight="1" x14ac:dyDescent="0.2">
      <c r="A37" s="11" t="s">
        <v>262</v>
      </c>
      <c r="B37" s="109">
        <v>9</v>
      </c>
      <c r="C37" s="110">
        <v>7</v>
      </c>
      <c r="D37" s="110">
        <v>0</v>
      </c>
      <c r="E37" s="111">
        <v>41</v>
      </c>
    </row>
    <row r="38" spans="1:8" ht="12.75" customHeight="1" thickBot="1" x14ac:dyDescent="0.25">
      <c r="A38" s="61" t="s">
        <v>237</v>
      </c>
      <c r="B38" s="114">
        <v>2</v>
      </c>
      <c r="C38" s="115">
        <v>2</v>
      </c>
      <c r="D38" s="115">
        <v>0</v>
      </c>
      <c r="E38" s="66">
        <v>46</v>
      </c>
    </row>
    <row r="40" spans="1:8" ht="42" customHeight="1" x14ac:dyDescent="0.2">
      <c r="A40" s="701" t="s">
        <v>263</v>
      </c>
      <c r="B40" s="701"/>
      <c r="C40" s="701"/>
      <c r="D40" s="701"/>
      <c r="E40" s="701"/>
      <c r="F40" s="46"/>
      <c r="G40" s="46"/>
      <c r="H40" s="46"/>
    </row>
    <row r="41" spans="1:8" ht="26.25" customHeight="1" x14ac:dyDescent="0.2">
      <c r="A41" s="701" t="s">
        <v>264</v>
      </c>
      <c r="B41" s="701"/>
      <c r="C41" s="701"/>
      <c r="D41" s="701"/>
      <c r="E41" s="701"/>
      <c r="F41" s="103"/>
      <c r="G41" s="103"/>
      <c r="H41" s="103"/>
    </row>
    <row r="42" spans="1:8" ht="27" customHeight="1" x14ac:dyDescent="0.2">
      <c r="A42" s="701" t="s">
        <v>265</v>
      </c>
      <c r="B42" s="701"/>
      <c r="C42" s="701"/>
      <c r="D42" s="701"/>
      <c r="E42" s="701"/>
      <c r="F42" s="103"/>
      <c r="G42" s="103"/>
      <c r="H42" s="103"/>
    </row>
    <row r="43" spans="1:8" ht="15" customHeight="1" x14ac:dyDescent="0.2">
      <c r="A43" s="660" t="s">
        <v>266</v>
      </c>
      <c r="B43" s="660"/>
      <c r="C43" s="660"/>
      <c r="D43" s="660"/>
      <c r="E43" s="660"/>
    </row>
    <row r="45" spans="1:8" x14ac:dyDescent="0.2">
      <c r="A45" s="21"/>
    </row>
  </sheetData>
  <mergeCells count="10">
    <mergeCell ref="A40:E40"/>
    <mergeCell ref="A41:E41"/>
    <mergeCell ref="A42:E42"/>
    <mergeCell ref="A43:E43"/>
    <mergeCell ref="A1:E1"/>
    <mergeCell ref="B2:D2"/>
    <mergeCell ref="B3:C3"/>
    <mergeCell ref="D3:D4"/>
    <mergeCell ref="E2:E4"/>
    <mergeCell ref="A2:A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pageSetUpPr fitToPage="1"/>
  </sheetPr>
  <dimension ref="A1:P16"/>
  <sheetViews>
    <sheetView workbookViewId="0">
      <selection activeCell="G3" sqref="G3"/>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39.75" customHeight="1" x14ac:dyDescent="0.2">
      <c r="A1" s="753" t="s">
        <v>267</v>
      </c>
      <c r="B1" s="746"/>
      <c r="C1" s="746"/>
      <c r="D1" s="746"/>
      <c r="E1" s="748"/>
    </row>
    <row r="2" spans="1:16" s="5" customFormat="1" ht="38.25" customHeight="1" x14ac:dyDescent="0.2">
      <c r="A2" s="658" t="s">
        <v>707</v>
      </c>
      <c r="B2" s="714" t="s">
        <v>268</v>
      </c>
      <c r="C2" s="714"/>
      <c r="D2" s="154"/>
      <c r="E2" s="712" t="s">
        <v>71</v>
      </c>
    </row>
    <row r="3" spans="1:16" s="5" customFormat="1" ht="41.25" customHeight="1" thickBot="1" x14ac:dyDescent="0.25">
      <c r="A3" s="659"/>
      <c r="B3" s="129" t="s">
        <v>71</v>
      </c>
      <c r="C3" s="129" t="s">
        <v>269</v>
      </c>
      <c r="D3" s="129" t="s">
        <v>270</v>
      </c>
      <c r="E3" s="713"/>
    </row>
    <row r="4" spans="1:16" ht="13.5" customHeight="1" x14ac:dyDescent="0.2">
      <c r="A4" s="486" t="s">
        <v>271</v>
      </c>
      <c r="B4" s="487">
        <v>1</v>
      </c>
      <c r="C4" s="488"/>
      <c r="D4" s="488">
        <v>22</v>
      </c>
      <c r="E4" s="489">
        <f t="shared" ref="E4:E9" si="0">SUM(B4,D4)</f>
        <v>23</v>
      </c>
    </row>
    <row r="5" spans="1:16" ht="13.5" customHeight="1" x14ac:dyDescent="0.2">
      <c r="A5" s="141" t="s">
        <v>272</v>
      </c>
      <c r="B5" s="400"/>
      <c r="C5" s="244"/>
      <c r="D5" s="244">
        <v>744</v>
      </c>
      <c r="E5" s="401">
        <f t="shared" si="0"/>
        <v>744</v>
      </c>
    </row>
    <row r="6" spans="1:16" ht="13.5" customHeight="1" x14ac:dyDescent="0.2">
      <c r="A6" s="141" t="s">
        <v>273</v>
      </c>
      <c r="B6" s="400"/>
      <c r="C6" s="244"/>
      <c r="D6" s="244">
        <f>482+119+9</f>
        <v>610</v>
      </c>
      <c r="E6" s="401">
        <f t="shared" si="0"/>
        <v>610</v>
      </c>
    </row>
    <row r="7" spans="1:16" ht="38.25" x14ac:dyDescent="0.2">
      <c r="A7" s="141" t="s">
        <v>274</v>
      </c>
      <c r="B7" s="400"/>
      <c r="C7" s="244"/>
      <c r="D7" s="244">
        <v>142</v>
      </c>
      <c r="E7" s="401">
        <f t="shared" si="0"/>
        <v>142</v>
      </c>
    </row>
    <row r="8" spans="1:16" ht="38.25" x14ac:dyDescent="0.2">
      <c r="A8" s="141" t="s">
        <v>275</v>
      </c>
      <c r="B8" s="400"/>
      <c r="C8" s="244"/>
      <c r="D8" s="244">
        <v>19</v>
      </c>
      <c r="E8" s="401">
        <f t="shared" si="0"/>
        <v>19</v>
      </c>
    </row>
    <row r="9" spans="1:16" ht="13.5" thickBot="1" x14ac:dyDescent="0.25">
      <c r="A9" s="235" t="s">
        <v>276</v>
      </c>
      <c r="B9" s="402">
        <v>1496</v>
      </c>
      <c r="C9" s="362"/>
      <c r="D9" s="404">
        <v>79615</v>
      </c>
      <c r="E9" s="403">
        <f t="shared" si="0"/>
        <v>81111</v>
      </c>
    </row>
    <row r="10" spans="1:16" x14ac:dyDescent="0.2">
      <c r="A10" s="54"/>
      <c r="B10" s="55"/>
      <c r="C10" s="53"/>
      <c r="D10" s="53"/>
      <c r="E10" s="53"/>
    </row>
    <row r="11" spans="1:16" s="327" customFormat="1" ht="15" customHeight="1" x14ac:dyDescent="0.25">
      <c r="A11" s="701" t="s">
        <v>277</v>
      </c>
      <c r="B11" s="701"/>
      <c r="C11" s="701"/>
      <c r="D11" s="701"/>
      <c r="E11" s="701"/>
    </row>
    <row r="12" spans="1:16" s="327" customFormat="1" ht="69.75" customHeight="1" x14ac:dyDescent="0.25">
      <c r="A12" s="701" t="s">
        <v>718</v>
      </c>
      <c r="B12" s="701"/>
      <c r="C12" s="701"/>
      <c r="D12" s="701"/>
      <c r="E12" s="701"/>
    </row>
    <row r="13" spans="1:16" s="327" customFormat="1" ht="69" customHeight="1" x14ac:dyDescent="0.25">
      <c r="A13" s="701" t="s">
        <v>717</v>
      </c>
      <c r="B13" s="701"/>
      <c r="C13" s="701"/>
      <c r="D13" s="701"/>
      <c r="E13" s="701"/>
    </row>
    <row r="14" spans="1:16" s="327" customFormat="1" ht="30.75" customHeight="1" x14ac:dyDescent="0.25">
      <c r="A14" s="701" t="s">
        <v>278</v>
      </c>
      <c r="B14" s="701"/>
      <c r="C14" s="701"/>
      <c r="D14" s="701"/>
      <c r="E14" s="701"/>
      <c r="F14" s="46"/>
      <c r="G14" s="46"/>
      <c r="H14" s="46"/>
      <c r="I14" s="46"/>
      <c r="J14" s="46"/>
      <c r="K14" s="46"/>
      <c r="L14" s="46"/>
      <c r="M14" s="46"/>
      <c r="N14" s="46"/>
      <c r="O14" s="46"/>
      <c r="P14" s="378"/>
    </row>
    <row r="15" spans="1:16" s="327" customFormat="1" ht="30" customHeight="1" x14ac:dyDescent="0.25">
      <c r="A15" s="701" t="s">
        <v>279</v>
      </c>
      <c r="B15" s="701"/>
      <c r="C15" s="701"/>
      <c r="D15" s="701"/>
      <c r="E15" s="701"/>
      <c r="F15" s="46"/>
      <c r="G15" s="46"/>
      <c r="H15" s="46"/>
      <c r="I15" s="46"/>
      <c r="J15" s="46"/>
      <c r="K15" s="46"/>
      <c r="L15" s="46"/>
      <c r="M15" s="46"/>
      <c r="N15" s="46"/>
      <c r="O15" s="46"/>
      <c r="P15" s="378"/>
    </row>
    <row r="16" spans="1:16" s="327" customFormat="1" ht="30" customHeight="1" x14ac:dyDescent="0.25">
      <c r="A16" s="701" t="s">
        <v>280</v>
      </c>
      <c r="B16" s="701"/>
      <c r="C16" s="701"/>
      <c r="D16" s="701"/>
      <c r="E16" s="701"/>
      <c r="F16" s="399"/>
    </row>
  </sheetData>
  <mergeCells count="10">
    <mergeCell ref="A14:E14"/>
    <mergeCell ref="A15:E15"/>
    <mergeCell ref="A16:E16"/>
    <mergeCell ref="A1:E1"/>
    <mergeCell ref="B2:C2"/>
    <mergeCell ref="E2:E3"/>
    <mergeCell ref="A11:E11"/>
    <mergeCell ref="A12:E12"/>
    <mergeCell ref="A13:E13"/>
    <mergeCell ref="A2:A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00B0F0"/>
  </sheetPr>
  <dimension ref="A1:M263"/>
  <sheetViews>
    <sheetView tabSelected="1" topLeftCell="A209" zoomScaleNormal="100" workbookViewId="0">
      <selection activeCell="B4" sqref="B4:K255"/>
    </sheetView>
  </sheetViews>
  <sheetFormatPr defaultColWidth="9.140625" defaultRowHeight="12.75" x14ac:dyDescent="0.2"/>
  <cols>
    <col min="1" max="1" width="51.85546875" style="2" customWidth="1"/>
    <col min="2" max="5" width="13" style="2" customWidth="1"/>
    <col min="6" max="6" width="11.28515625" style="2" customWidth="1"/>
    <col min="7" max="10" width="15.42578125" style="2" customWidth="1"/>
    <col min="11" max="16384" width="9.140625" style="1"/>
  </cols>
  <sheetData>
    <row r="1" spans="1:12" ht="39.75" customHeight="1" x14ac:dyDescent="0.25">
      <c r="A1" s="665" t="s">
        <v>281</v>
      </c>
      <c r="B1" s="666"/>
      <c r="C1" s="666"/>
      <c r="D1" s="666"/>
      <c r="E1" s="666"/>
      <c r="F1" s="666"/>
      <c r="G1" s="666"/>
      <c r="H1" s="666"/>
      <c r="I1" s="666"/>
      <c r="J1" s="666"/>
      <c r="K1" s="667"/>
      <c r="L1" s="27"/>
    </row>
    <row r="2" spans="1:12" s="6" customFormat="1" ht="28.5" customHeight="1" x14ac:dyDescent="0.2">
      <c r="A2" s="554" t="s">
        <v>631</v>
      </c>
      <c r="B2" s="760" t="s">
        <v>282</v>
      </c>
      <c r="C2" s="749"/>
      <c r="D2" s="622"/>
      <c r="E2" s="621" t="s">
        <v>283</v>
      </c>
      <c r="F2" s="761"/>
      <c r="G2" s="755" t="s">
        <v>284</v>
      </c>
      <c r="H2" s="757" t="s">
        <v>285</v>
      </c>
      <c r="I2" s="755" t="s">
        <v>286</v>
      </c>
      <c r="J2" s="757" t="s">
        <v>287</v>
      </c>
      <c r="K2" s="758" t="s">
        <v>288</v>
      </c>
    </row>
    <row r="3" spans="1:12" s="6" customFormat="1" ht="38.25" customHeight="1" thickBot="1" x14ac:dyDescent="0.25">
      <c r="A3" s="405" t="s">
        <v>289</v>
      </c>
      <c r="B3" s="560" t="s">
        <v>105</v>
      </c>
      <c r="C3" s="126" t="s">
        <v>290</v>
      </c>
      <c r="D3" s="561" t="s">
        <v>712</v>
      </c>
      <c r="E3" s="561" t="s">
        <v>712</v>
      </c>
      <c r="F3" s="274" t="s">
        <v>105</v>
      </c>
      <c r="G3" s="756"/>
      <c r="H3" s="731"/>
      <c r="I3" s="756"/>
      <c r="J3" s="731"/>
      <c r="K3" s="759"/>
    </row>
    <row r="4" spans="1:12" s="6" customFormat="1" x14ac:dyDescent="0.2">
      <c r="A4" s="555" t="s">
        <v>291</v>
      </c>
      <c r="B4" s="556"/>
      <c r="C4" s="557"/>
      <c r="D4" s="557"/>
      <c r="E4" s="558"/>
      <c r="F4" s="559"/>
      <c r="G4" s="562"/>
      <c r="H4" s="563"/>
      <c r="I4" s="562"/>
      <c r="J4" s="563"/>
      <c r="K4" s="564">
        <f>SUM(B4,F4:J4)</f>
        <v>0</v>
      </c>
    </row>
    <row r="5" spans="1:12" s="6" customFormat="1" x14ac:dyDescent="0.2">
      <c r="A5" s="407" t="s">
        <v>292</v>
      </c>
      <c r="B5" s="410">
        <v>1</v>
      </c>
      <c r="C5" s="411"/>
      <c r="D5" s="411"/>
      <c r="E5" s="412">
        <v>0</v>
      </c>
      <c r="F5" s="417">
        <v>5</v>
      </c>
      <c r="G5" s="414"/>
      <c r="H5" s="415"/>
      <c r="I5" s="418"/>
      <c r="J5" s="415"/>
      <c r="K5" s="416">
        <f>SUM(B5,F5:J5)</f>
        <v>6</v>
      </c>
    </row>
    <row r="6" spans="1:12" s="6" customFormat="1" x14ac:dyDescent="0.2">
      <c r="A6" s="407" t="s">
        <v>294</v>
      </c>
      <c r="B6" s="410"/>
      <c r="C6" s="411"/>
      <c r="D6" s="411"/>
      <c r="E6" s="794">
        <v>1</v>
      </c>
      <c r="F6" s="417">
        <v>1</v>
      </c>
      <c r="G6" s="414"/>
      <c r="H6" s="415"/>
      <c r="I6" s="418"/>
      <c r="J6" s="415"/>
      <c r="K6" s="416">
        <f>SUM(B6,F6:J6)</f>
        <v>1</v>
      </c>
    </row>
    <row r="7" spans="1:12" s="6" customFormat="1" x14ac:dyDescent="0.2">
      <c r="A7" s="407" t="s">
        <v>532</v>
      </c>
      <c r="B7" s="410"/>
      <c r="C7" s="411"/>
      <c r="D7" s="411"/>
      <c r="E7" s="413"/>
      <c r="F7" s="413"/>
      <c r="G7" s="414"/>
      <c r="H7" s="415"/>
      <c r="I7" s="418"/>
      <c r="J7" s="415"/>
      <c r="K7" s="416">
        <f>SUM(B7,F7:J7)</f>
        <v>0</v>
      </c>
    </row>
    <row r="8" spans="1:12" s="6" customFormat="1" x14ac:dyDescent="0.2">
      <c r="A8" s="407" t="s">
        <v>296</v>
      </c>
      <c r="B8" s="410"/>
      <c r="C8" s="411"/>
      <c r="D8" s="411"/>
      <c r="E8" s="412"/>
      <c r="F8" s="413"/>
      <c r="G8" s="414"/>
      <c r="H8" s="415"/>
      <c r="I8" s="418"/>
      <c r="J8" s="415"/>
      <c r="K8" s="416">
        <f>SUM(B8,F8:J8)</f>
        <v>0</v>
      </c>
    </row>
    <row r="9" spans="1:12" s="6" customFormat="1" x14ac:dyDescent="0.2">
      <c r="A9" s="407" t="s">
        <v>297</v>
      </c>
      <c r="B9" s="410"/>
      <c r="C9" s="411"/>
      <c r="D9" s="411"/>
      <c r="E9" s="412"/>
      <c r="F9" s="413"/>
      <c r="G9" s="414"/>
      <c r="H9" s="415"/>
      <c r="I9" s="418"/>
      <c r="J9" s="415"/>
      <c r="K9" s="416">
        <f>SUM(B9,F9:J9)</f>
        <v>0</v>
      </c>
    </row>
    <row r="10" spans="1:12" s="6" customFormat="1" x14ac:dyDescent="0.2">
      <c r="A10" s="407" t="s">
        <v>481</v>
      </c>
      <c r="B10" s="410"/>
      <c r="C10" s="411"/>
      <c r="D10" s="411"/>
      <c r="E10" s="412"/>
      <c r="F10" s="413"/>
      <c r="G10" s="414"/>
      <c r="H10" s="415"/>
      <c r="I10" s="418"/>
      <c r="J10" s="415"/>
      <c r="K10" s="416">
        <f>SUM(B10,F10:J10)</f>
        <v>0</v>
      </c>
    </row>
    <row r="11" spans="1:12" s="6" customFormat="1" x14ac:dyDescent="0.2">
      <c r="A11" s="407" t="s">
        <v>293</v>
      </c>
      <c r="B11" s="410"/>
      <c r="C11" s="411"/>
      <c r="D11" s="411"/>
      <c r="E11" s="412"/>
      <c r="F11" s="417"/>
      <c r="G11" s="414"/>
      <c r="H11" s="415"/>
      <c r="I11" s="418"/>
      <c r="J11" s="415"/>
      <c r="K11" s="416">
        <f>SUM(B11,F11:J11)</f>
        <v>0</v>
      </c>
    </row>
    <row r="12" spans="1:12" s="6" customFormat="1" x14ac:dyDescent="0.2">
      <c r="A12" s="407" t="s">
        <v>298</v>
      </c>
      <c r="B12" s="410"/>
      <c r="C12" s="411"/>
      <c r="D12" s="411"/>
      <c r="E12" s="412"/>
      <c r="F12" s="413"/>
      <c r="G12" s="414"/>
      <c r="H12" s="415"/>
      <c r="I12" s="418"/>
      <c r="J12" s="415"/>
      <c r="K12" s="416">
        <f>SUM(B12,F12:J12)</f>
        <v>0</v>
      </c>
    </row>
    <row r="13" spans="1:12" s="6" customFormat="1" x14ac:dyDescent="0.2">
      <c r="A13" s="407" t="s">
        <v>300</v>
      </c>
      <c r="B13" s="410"/>
      <c r="C13" s="411"/>
      <c r="D13" s="411"/>
      <c r="E13" s="412"/>
      <c r="F13" s="413"/>
      <c r="G13" s="414"/>
      <c r="H13" s="415"/>
      <c r="I13" s="418"/>
      <c r="J13" s="415"/>
      <c r="K13" s="416">
        <f>SUM(B13,F13:J13)</f>
        <v>0</v>
      </c>
    </row>
    <row r="14" spans="1:12" s="6" customFormat="1" x14ac:dyDescent="0.2">
      <c r="A14" s="407" t="s">
        <v>306</v>
      </c>
      <c r="B14" s="410"/>
      <c r="C14" s="411"/>
      <c r="D14" s="411"/>
      <c r="E14" s="412"/>
      <c r="F14" s="413"/>
      <c r="G14" s="414"/>
      <c r="H14" s="415"/>
      <c r="I14" s="418"/>
      <c r="J14" s="415"/>
      <c r="K14" s="416">
        <f>SUM(B14,F14:J14)</f>
        <v>0</v>
      </c>
    </row>
    <row r="15" spans="1:12" s="6" customFormat="1" x14ac:dyDescent="0.2">
      <c r="A15" s="407" t="s">
        <v>444</v>
      </c>
      <c r="B15" s="410"/>
      <c r="C15" s="411"/>
      <c r="D15" s="411"/>
      <c r="E15" s="412"/>
      <c r="F15" s="413"/>
      <c r="G15" s="414"/>
      <c r="H15" s="415"/>
      <c r="I15" s="418"/>
      <c r="J15" s="415"/>
      <c r="K15" s="416">
        <f>SUM(B15,F15:J15)</f>
        <v>0</v>
      </c>
    </row>
    <row r="16" spans="1:12" s="6" customFormat="1" x14ac:dyDescent="0.2">
      <c r="A16" s="407" t="s">
        <v>301</v>
      </c>
      <c r="B16" s="410">
        <v>8</v>
      </c>
      <c r="C16" s="411"/>
      <c r="D16" s="411">
        <v>1</v>
      </c>
      <c r="E16" s="412">
        <v>1</v>
      </c>
      <c r="F16" s="417">
        <v>5</v>
      </c>
      <c r="G16" s="414"/>
      <c r="H16" s="415"/>
      <c r="I16" s="418"/>
      <c r="J16" s="415"/>
      <c r="K16" s="416">
        <f>SUM(B16,F16:J16)</f>
        <v>13</v>
      </c>
    </row>
    <row r="17" spans="1:11" s="6" customFormat="1" x14ac:dyDescent="0.2">
      <c r="A17" s="407" t="s">
        <v>299</v>
      </c>
      <c r="B17" s="410">
        <v>2</v>
      </c>
      <c r="C17" s="411"/>
      <c r="D17" s="411"/>
      <c r="E17" s="412">
        <v>2</v>
      </c>
      <c r="F17" s="417">
        <v>4</v>
      </c>
      <c r="G17" s="414"/>
      <c r="H17" s="415"/>
      <c r="I17" s="418"/>
      <c r="J17" s="415"/>
      <c r="K17" s="416">
        <f>SUM(B17,F17:J17)</f>
        <v>6</v>
      </c>
    </row>
    <row r="18" spans="1:11" s="6" customFormat="1" x14ac:dyDescent="0.2">
      <c r="A18" s="407" t="s">
        <v>303</v>
      </c>
      <c r="B18" s="410"/>
      <c r="C18" s="411"/>
      <c r="D18" s="411"/>
      <c r="E18" s="412"/>
      <c r="F18" s="413"/>
      <c r="G18" s="414"/>
      <c r="H18" s="415"/>
      <c r="I18" s="418"/>
      <c r="J18" s="415"/>
      <c r="K18" s="416">
        <f>SUM(B18,F18:J18)</f>
        <v>0</v>
      </c>
    </row>
    <row r="19" spans="1:11" s="6" customFormat="1" x14ac:dyDescent="0.2">
      <c r="A19" s="407" t="s">
        <v>527</v>
      </c>
      <c r="B19" s="410"/>
      <c r="C19" s="411"/>
      <c r="D19" s="411"/>
      <c r="E19" s="412"/>
      <c r="F19" s="413"/>
      <c r="G19" s="414"/>
      <c r="H19" s="415"/>
      <c r="I19" s="418"/>
      <c r="J19" s="415"/>
      <c r="K19" s="416">
        <f>SUM(B19,F19:J19)</f>
        <v>0</v>
      </c>
    </row>
    <row r="20" spans="1:11" s="6" customFormat="1" x14ac:dyDescent="0.2">
      <c r="A20" s="407" t="s">
        <v>528</v>
      </c>
      <c r="B20" s="410"/>
      <c r="C20" s="411"/>
      <c r="D20" s="411"/>
      <c r="E20" s="412"/>
      <c r="F20" s="413"/>
      <c r="G20" s="414"/>
      <c r="H20" s="415"/>
      <c r="I20" s="418"/>
      <c r="J20" s="415"/>
      <c r="K20" s="416">
        <f>SUM(B20,F20:J20)</f>
        <v>0</v>
      </c>
    </row>
    <row r="21" spans="1:11" s="6" customFormat="1" x14ac:dyDescent="0.2">
      <c r="A21" s="407" t="s">
        <v>305</v>
      </c>
      <c r="B21" s="410"/>
      <c r="C21" s="411"/>
      <c r="D21" s="411"/>
      <c r="E21" s="412"/>
      <c r="F21" s="413"/>
      <c r="G21" s="414"/>
      <c r="H21" s="415"/>
      <c r="I21" s="418"/>
      <c r="J21" s="415"/>
      <c r="K21" s="416">
        <f>SUM(B21,F21:J21)</f>
        <v>0</v>
      </c>
    </row>
    <row r="22" spans="1:11" s="6" customFormat="1" x14ac:dyDescent="0.2">
      <c r="A22" s="407" t="s">
        <v>307</v>
      </c>
      <c r="B22" s="410"/>
      <c r="C22" s="411"/>
      <c r="D22" s="411"/>
      <c r="E22" s="412"/>
      <c r="F22" s="413"/>
      <c r="G22" s="414"/>
      <c r="H22" s="415"/>
      <c r="I22" s="418"/>
      <c r="J22" s="415"/>
      <c r="K22" s="416">
        <f>SUM(B22,F22:J22)</f>
        <v>0</v>
      </c>
    </row>
    <row r="23" spans="1:11" s="6" customFormat="1" x14ac:dyDescent="0.2">
      <c r="A23" s="407" t="s">
        <v>308</v>
      </c>
      <c r="B23" s="410">
        <v>40</v>
      </c>
      <c r="C23" s="411"/>
      <c r="D23" s="411">
        <v>6</v>
      </c>
      <c r="E23" s="412">
        <v>4</v>
      </c>
      <c r="F23" s="417">
        <v>14</v>
      </c>
      <c r="G23" s="414"/>
      <c r="H23" s="415"/>
      <c r="I23" s="418"/>
      <c r="J23" s="415"/>
      <c r="K23" s="416">
        <f>SUM(B23,F23:J23)</f>
        <v>54</v>
      </c>
    </row>
    <row r="24" spans="1:11" s="6" customFormat="1" x14ac:dyDescent="0.2">
      <c r="A24" s="407" t="s">
        <v>316</v>
      </c>
      <c r="B24" s="410"/>
      <c r="C24" s="411"/>
      <c r="D24" s="411"/>
      <c r="E24" s="412"/>
      <c r="F24" s="413"/>
      <c r="G24" s="414"/>
      <c r="H24" s="415"/>
      <c r="I24" s="418"/>
      <c r="J24" s="415"/>
      <c r="K24" s="416">
        <f>SUM(B24,F24:J24)</f>
        <v>0</v>
      </c>
    </row>
    <row r="25" spans="1:11" s="6" customFormat="1" x14ac:dyDescent="0.2">
      <c r="A25" s="407" t="s">
        <v>325</v>
      </c>
      <c r="B25" s="410"/>
      <c r="C25" s="411"/>
      <c r="D25" s="411"/>
      <c r="E25" s="412"/>
      <c r="F25" s="413"/>
      <c r="G25" s="414"/>
      <c r="H25" s="415"/>
      <c r="I25" s="418"/>
      <c r="J25" s="415"/>
      <c r="K25" s="416">
        <f>SUM(B25,F25:J25)</f>
        <v>0</v>
      </c>
    </row>
    <row r="26" spans="1:11" s="6" customFormat="1" x14ac:dyDescent="0.2">
      <c r="A26" s="407" t="s">
        <v>350</v>
      </c>
      <c r="B26" s="410"/>
      <c r="C26" s="411"/>
      <c r="D26" s="411"/>
      <c r="E26" s="412"/>
      <c r="F26" s="413"/>
      <c r="G26" s="414"/>
      <c r="H26" s="415"/>
      <c r="I26" s="418"/>
      <c r="J26" s="415"/>
      <c r="K26" s="416">
        <f>SUM(B26,F26:J26)</f>
        <v>0</v>
      </c>
    </row>
    <row r="27" spans="1:11" s="6" customFormat="1" x14ac:dyDescent="0.2">
      <c r="A27" s="407" t="s">
        <v>309</v>
      </c>
      <c r="B27" s="410"/>
      <c r="C27" s="411"/>
      <c r="D27" s="411"/>
      <c r="E27" s="412"/>
      <c r="F27" s="413"/>
      <c r="G27" s="414"/>
      <c r="H27" s="415"/>
      <c r="I27" s="418"/>
      <c r="J27" s="415"/>
      <c r="K27" s="416">
        <f>SUM(B27,F27:J27)</f>
        <v>0</v>
      </c>
    </row>
    <row r="28" spans="1:11" s="6" customFormat="1" x14ac:dyDescent="0.2">
      <c r="A28" s="407" t="s">
        <v>310</v>
      </c>
      <c r="B28" s="410"/>
      <c r="C28" s="411"/>
      <c r="D28" s="411"/>
      <c r="E28" s="412"/>
      <c r="F28" s="413"/>
      <c r="G28" s="414">
        <v>1</v>
      </c>
      <c r="H28" s="415"/>
      <c r="I28" s="418"/>
      <c r="J28" s="415"/>
      <c r="K28" s="416">
        <f>SUM(B28,F28:J28)</f>
        <v>1</v>
      </c>
    </row>
    <row r="29" spans="1:11" s="6" customFormat="1" x14ac:dyDescent="0.2">
      <c r="A29" s="407" t="s">
        <v>536</v>
      </c>
      <c r="B29" s="410"/>
      <c r="C29" s="411"/>
      <c r="D29" s="411"/>
      <c r="E29" s="412"/>
      <c r="F29" s="413"/>
      <c r="G29" s="414"/>
      <c r="H29" s="415"/>
      <c r="I29" s="418"/>
      <c r="J29" s="415"/>
      <c r="K29" s="416">
        <f>SUM(B29,F29:J29)</f>
        <v>0</v>
      </c>
    </row>
    <row r="30" spans="1:11" s="6" customFormat="1" x14ac:dyDescent="0.2">
      <c r="A30" s="407" t="s">
        <v>446</v>
      </c>
      <c r="B30" s="410"/>
      <c r="C30" s="411"/>
      <c r="D30" s="411"/>
      <c r="E30" s="412"/>
      <c r="F30" s="413"/>
      <c r="G30" s="414"/>
      <c r="H30" s="415"/>
      <c r="I30" s="418"/>
      <c r="J30" s="415"/>
      <c r="K30" s="416">
        <f>SUM(B30,F30:J30)</f>
        <v>0</v>
      </c>
    </row>
    <row r="31" spans="1:11" s="6" customFormat="1" x14ac:dyDescent="0.2">
      <c r="A31" s="407" t="s">
        <v>312</v>
      </c>
      <c r="B31" s="410"/>
      <c r="C31" s="411"/>
      <c r="D31" s="411"/>
      <c r="E31" s="412"/>
      <c r="F31" s="413"/>
      <c r="G31" s="414"/>
      <c r="H31" s="415"/>
      <c r="I31" s="418"/>
      <c r="J31" s="415"/>
      <c r="K31" s="416">
        <f>SUM(B31,F31:J31)</f>
        <v>0</v>
      </c>
    </row>
    <row r="32" spans="1:11" s="6" customFormat="1" x14ac:dyDescent="0.2">
      <c r="A32" s="407" t="s">
        <v>313</v>
      </c>
      <c r="B32" s="410"/>
      <c r="C32" s="411"/>
      <c r="D32" s="411"/>
      <c r="E32" s="412"/>
      <c r="F32" s="413"/>
      <c r="G32" s="414"/>
      <c r="H32" s="415"/>
      <c r="I32" s="418"/>
      <c r="J32" s="415"/>
      <c r="K32" s="416">
        <f>SUM(B32,F32:J32)</f>
        <v>0</v>
      </c>
    </row>
    <row r="33" spans="1:11" s="6" customFormat="1" x14ac:dyDescent="0.2">
      <c r="A33" s="407" t="s">
        <v>314</v>
      </c>
      <c r="B33" s="410"/>
      <c r="C33" s="411"/>
      <c r="D33" s="411"/>
      <c r="E33" s="412"/>
      <c r="F33" s="413"/>
      <c r="G33" s="414"/>
      <c r="H33" s="415"/>
      <c r="I33" s="418"/>
      <c r="J33" s="415"/>
      <c r="K33" s="416">
        <f>SUM(B33,F33:J33)</f>
        <v>0</v>
      </c>
    </row>
    <row r="34" spans="1:11" s="6" customFormat="1" x14ac:dyDescent="0.2">
      <c r="A34" s="407" t="s">
        <v>315</v>
      </c>
      <c r="B34" s="410">
        <v>4</v>
      </c>
      <c r="C34" s="411"/>
      <c r="D34" s="411">
        <v>2</v>
      </c>
      <c r="E34" s="412">
        <v>0</v>
      </c>
      <c r="F34" s="417">
        <v>1</v>
      </c>
      <c r="G34" s="414"/>
      <c r="H34" s="415"/>
      <c r="I34" s="418"/>
      <c r="J34" s="415"/>
      <c r="K34" s="416">
        <f>SUM(B34,F34:J34)</f>
        <v>5</v>
      </c>
    </row>
    <row r="35" spans="1:11" s="6" customFormat="1" x14ac:dyDescent="0.2">
      <c r="A35" s="407" t="s">
        <v>319</v>
      </c>
      <c r="B35" s="410"/>
      <c r="C35" s="411"/>
      <c r="D35" s="411"/>
      <c r="E35" s="412"/>
      <c r="F35" s="413"/>
      <c r="G35" s="414"/>
      <c r="H35" s="415"/>
      <c r="I35" s="418"/>
      <c r="J35" s="415"/>
      <c r="K35" s="416">
        <f>SUM(B35,F35:J35)</f>
        <v>0</v>
      </c>
    </row>
    <row r="36" spans="1:11" s="6" customFormat="1" x14ac:dyDescent="0.2">
      <c r="A36" s="407" t="s">
        <v>317</v>
      </c>
      <c r="B36" s="410"/>
      <c r="C36" s="411"/>
      <c r="D36" s="411"/>
      <c r="E36" s="412"/>
      <c r="F36" s="413"/>
      <c r="G36" s="414"/>
      <c r="H36" s="415"/>
      <c r="I36" s="418"/>
      <c r="J36" s="415"/>
      <c r="K36" s="416">
        <f>SUM(B36,F36:J36)</f>
        <v>0</v>
      </c>
    </row>
    <row r="37" spans="1:11" s="6" customFormat="1" x14ac:dyDescent="0.2">
      <c r="A37" s="407" t="s">
        <v>322</v>
      </c>
      <c r="B37" s="410"/>
      <c r="C37" s="411"/>
      <c r="D37" s="411"/>
      <c r="E37" s="412">
        <v>0</v>
      </c>
      <c r="F37" s="413">
        <v>1</v>
      </c>
      <c r="G37" s="414"/>
      <c r="H37" s="415"/>
      <c r="I37" s="418"/>
      <c r="J37" s="415">
        <v>1</v>
      </c>
      <c r="K37" s="416">
        <f>SUM(B37,F37:J37)</f>
        <v>2</v>
      </c>
    </row>
    <row r="38" spans="1:11" s="6" customFormat="1" x14ac:dyDescent="0.2">
      <c r="A38" s="407" t="s">
        <v>533</v>
      </c>
      <c r="B38" s="410"/>
      <c r="C38" s="411"/>
      <c r="D38" s="411"/>
      <c r="E38" s="412"/>
      <c r="F38" s="413"/>
      <c r="G38" s="414"/>
      <c r="H38" s="415"/>
      <c r="I38" s="418"/>
      <c r="J38" s="415"/>
      <c r="K38" s="416">
        <f>SUM(B38,F38:J38)</f>
        <v>0</v>
      </c>
    </row>
    <row r="39" spans="1:11" s="6" customFormat="1" x14ac:dyDescent="0.2">
      <c r="A39" s="407" t="s">
        <v>324</v>
      </c>
      <c r="B39" s="410"/>
      <c r="C39" s="411"/>
      <c r="D39" s="411"/>
      <c r="E39" s="412"/>
      <c r="F39" s="413"/>
      <c r="G39" s="414"/>
      <c r="H39" s="415"/>
      <c r="I39" s="418"/>
      <c r="J39" s="415"/>
      <c r="K39" s="416">
        <f>SUM(B39,F39:J39)</f>
        <v>0</v>
      </c>
    </row>
    <row r="40" spans="1:11" s="6" customFormat="1" x14ac:dyDescent="0.2">
      <c r="A40" s="407" t="s">
        <v>344</v>
      </c>
      <c r="B40" s="410"/>
      <c r="C40" s="411"/>
      <c r="D40" s="411"/>
      <c r="E40" s="412"/>
      <c r="F40" s="413"/>
      <c r="G40" s="414"/>
      <c r="H40" s="415"/>
      <c r="I40" s="418"/>
      <c r="J40" s="415"/>
      <c r="K40" s="416">
        <f>SUM(B40,F40:J40)</f>
        <v>0</v>
      </c>
    </row>
    <row r="41" spans="1:11" s="6" customFormat="1" x14ac:dyDescent="0.2">
      <c r="A41" s="407" t="s">
        <v>333</v>
      </c>
      <c r="B41" s="410"/>
      <c r="C41" s="411"/>
      <c r="D41" s="411"/>
      <c r="E41" s="412"/>
      <c r="F41" s="413"/>
      <c r="G41" s="414"/>
      <c r="H41" s="415"/>
      <c r="I41" s="418"/>
      <c r="J41" s="415"/>
      <c r="K41" s="416">
        <f>SUM(B41,F41:J41)</f>
        <v>0</v>
      </c>
    </row>
    <row r="42" spans="1:11" s="6" customFormat="1" x14ac:dyDescent="0.2">
      <c r="A42" s="407" t="s">
        <v>434</v>
      </c>
      <c r="B42" s="410"/>
      <c r="C42" s="411"/>
      <c r="D42" s="411"/>
      <c r="E42" s="412">
        <v>0</v>
      </c>
      <c r="F42" s="413">
        <v>1</v>
      </c>
      <c r="G42" s="414"/>
      <c r="H42" s="415"/>
      <c r="I42" s="418"/>
      <c r="J42" s="415"/>
      <c r="K42" s="416">
        <f>SUM(B42,F42:J42)</f>
        <v>1</v>
      </c>
    </row>
    <row r="43" spans="1:11" s="6" customFormat="1" x14ac:dyDescent="0.2">
      <c r="A43" s="407" t="s">
        <v>349</v>
      </c>
      <c r="B43" s="410"/>
      <c r="C43" s="411"/>
      <c r="D43" s="411"/>
      <c r="E43" s="412"/>
      <c r="F43" s="413"/>
      <c r="G43" s="414"/>
      <c r="H43" s="415"/>
      <c r="I43" s="418"/>
      <c r="J43" s="415"/>
      <c r="K43" s="416">
        <f>SUM(B43,F43:J43)</f>
        <v>0</v>
      </c>
    </row>
    <row r="44" spans="1:11" s="6" customFormat="1" x14ac:dyDescent="0.2">
      <c r="A44" s="407" t="s">
        <v>335</v>
      </c>
      <c r="B44" s="410">
        <v>2</v>
      </c>
      <c r="C44" s="411"/>
      <c r="D44" s="411"/>
      <c r="E44" s="412">
        <v>0</v>
      </c>
      <c r="F44" s="413">
        <v>2</v>
      </c>
      <c r="G44" s="414">
        <v>1</v>
      </c>
      <c r="H44" s="415"/>
      <c r="I44" s="418"/>
      <c r="J44" s="415"/>
      <c r="K44" s="416">
        <f>SUM(B44,F44:J44)</f>
        <v>5</v>
      </c>
    </row>
    <row r="45" spans="1:11" s="6" customFormat="1" x14ac:dyDescent="0.2">
      <c r="A45" s="407" t="s">
        <v>336</v>
      </c>
      <c r="B45" s="410">
        <v>13</v>
      </c>
      <c r="C45" s="411"/>
      <c r="D45" s="411"/>
      <c r="E45" s="412">
        <v>1</v>
      </c>
      <c r="F45" s="413">
        <v>4</v>
      </c>
      <c r="G45" s="414"/>
      <c r="H45" s="415"/>
      <c r="I45" s="418"/>
      <c r="J45" s="415"/>
      <c r="K45" s="416">
        <f>SUM(B45,F45:J45)</f>
        <v>17</v>
      </c>
    </row>
    <row r="46" spans="1:11" s="6" customFormat="1" x14ac:dyDescent="0.2">
      <c r="A46" s="407" t="s">
        <v>351</v>
      </c>
      <c r="B46" s="410">
        <v>13</v>
      </c>
      <c r="C46" s="411"/>
      <c r="D46" s="411">
        <v>2</v>
      </c>
      <c r="E46" s="412">
        <v>1</v>
      </c>
      <c r="F46" s="413">
        <v>3</v>
      </c>
      <c r="G46" s="414">
        <v>1</v>
      </c>
      <c r="H46" s="415"/>
      <c r="I46" s="418"/>
      <c r="J46" s="415"/>
      <c r="K46" s="416">
        <f>SUM(B46,F46:J46)</f>
        <v>17</v>
      </c>
    </row>
    <row r="47" spans="1:11" s="6" customFormat="1" x14ac:dyDescent="0.2">
      <c r="A47" s="407" t="s">
        <v>487</v>
      </c>
      <c r="B47" s="410"/>
      <c r="C47" s="411"/>
      <c r="D47" s="411"/>
      <c r="E47" s="412"/>
      <c r="F47" s="413"/>
      <c r="G47" s="414"/>
      <c r="H47" s="415"/>
      <c r="I47" s="418"/>
      <c r="J47" s="415"/>
      <c r="K47" s="416">
        <f>SUM(B47,F47:J47)</f>
        <v>0</v>
      </c>
    </row>
    <row r="48" spans="1:11" s="6" customFormat="1" x14ac:dyDescent="0.2">
      <c r="A48" s="407" t="s">
        <v>471</v>
      </c>
      <c r="B48" s="410"/>
      <c r="C48" s="411"/>
      <c r="D48" s="411"/>
      <c r="E48" s="412"/>
      <c r="F48" s="413"/>
      <c r="G48" s="414"/>
      <c r="H48" s="415"/>
      <c r="I48" s="418"/>
      <c r="J48" s="415"/>
      <c r="K48" s="416">
        <f>SUM(B48,F48:J48)</f>
        <v>0</v>
      </c>
    </row>
    <row r="49" spans="1:11" s="6" customFormat="1" x14ac:dyDescent="0.2">
      <c r="A49" s="407" t="s">
        <v>341</v>
      </c>
      <c r="B49" s="410"/>
      <c r="C49" s="411"/>
      <c r="D49" s="411"/>
      <c r="E49" s="412"/>
      <c r="F49" s="413"/>
      <c r="G49" s="414"/>
      <c r="H49" s="415"/>
      <c r="I49" s="418"/>
      <c r="J49" s="415"/>
      <c r="K49" s="416">
        <f>SUM(B49,F49:J49)</f>
        <v>0</v>
      </c>
    </row>
    <row r="50" spans="1:11" s="6" customFormat="1" x14ac:dyDescent="0.2">
      <c r="A50" s="407" t="s">
        <v>352</v>
      </c>
      <c r="B50" s="410"/>
      <c r="C50" s="411"/>
      <c r="D50" s="411"/>
      <c r="E50" s="412"/>
      <c r="F50" s="413"/>
      <c r="G50" s="414"/>
      <c r="H50" s="415"/>
      <c r="I50" s="418"/>
      <c r="J50" s="415"/>
      <c r="K50" s="416">
        <f>SUM(B50,F50:J50)</f>
        <v>0</v>
      </c>
    </row>
    <row r="51" spans="1:11" s="6" customFormat="1" x14ac:dyDescent="0.2">
      <c r="A51" s="407" t="s">
        <v>353</v>
      </c>
      <c r="B51" s="410"/>
      <c r="C51" s="411"/>
      <c r="D51" s="411"/>
      <c r="E51" s="412">
        <v>1</v>
      </c>
      <c r="F51" s="417">
        <v>1</v>
      </c>
      <c r="G51" s="414"/>
      <c r="H51" s="415"/>
      <c r="I51" s="418"/>
      <c r="J51" s="415"/>
      <c r="K51" s="416">
        <f>SUM(B51,F51:J51)</f>
        <v>1</v>
      </c>
    </row>
    <row r="52" spans="1:11" s="6" customFormat="1" x14ac:dyDescent="0.2">
      <c r="A52" s="407" t="s">
        <v>370</v>
      </c>
      <c r="B52" s="410"/>
      <c r="C52" s="411"/>
      <c r="D52" s="411"/>
      <c r="E52" s="412"/>
      <c r="F52" s="413"/>
      <c r="G52" s="414"/>
      <c r="H52" s="415"/>
      <c r="I52" s="418"/>
      <c r="J52" s="415"/>
      <c r="K52" s="416">
        <f>SUM(B52,F52:J52)</f>
        <v>0</v>
      </c>
    </row>
    <row r="53" spans="1:11" s="6" customFormat="1" x14ac:dyDescent="0.2">
      <c r="A53" s="407" t="s">
        <v>525</v>
      </c>
      <c r="B53" s="410"/>
      <c r="C53" s="411"/>
      <c r="D53" s="411"/>
      <c r="E53" s="412"/>
      <c r="F53" s="413"/>
      <c r="G53" s="414"/>
      <c r="H53" s="415"/>
      <c r="I53" s="418"/>
      <c r="J53" s="415"/>
      <c r="K53" s="416">
        <f>SUM(B53,F53:J53)</f>
        <v>0</v>
      </c>
    </row>
    <row r="54" spans="1:11" s="6" customFormat="1" x14ac:dyDescent="0.2">
      <c r="A54" s="407" t="s">
        <v>354</v>
      </c>
      <c r="B54" s="410"/>
      <c r="C54" s="411"/>
      <c r="D54" s="411"/>
      <c r="E54" s="412"/>
      <c r="F54" s="413"/>
      <c r="G54" s="414"/>
      <c r="H54" s="415"/>
      <c r="I54" s="418"/>
      <c r="J54" s="415"/>
      <c r="K54" s="416">
        <f>SUM(B54,F54:J54)</f>
        <v>0</v>
      </c>
    </row>
    <row r="55" spans="1:11" s="6" customFormat="1" x14ac:dyDescent="0.2">
      <c r="A55" s="407" t="s">
        <v>359</v>
      </c>
      <c r="B55" s="410">
        <v>9</v>
      </c>
      <c r="C55" s="411"/>
      <c r="D55" s="411"/>
      <c r="E55" s="412">
        <v>0</v>
      </c>
      <c r="F55" s="417">
        <v>3</v>
      </c>
      <c r="G55" s="414">
        <v>1</v>
      </c>
      <c r="H55" s="415"/>
      <c r="I55" s="418"/>
      <c r="J55" s="415"/>
      <c r="K55" s="416">
        <f>SUM(B55,F55:J55)</f>
        <v>13</v>
      </c>
    </row>
    <row r="56" spans="1:11" s="6" customFormat="1" x14ac:dyDescent="0.2">
      <c r="A56" s="407" t="s">
        <v>357</v>
      </c>
      <c r="B56" s="410"/>
      <c r="C56" s="411"/>
      <c r="D56" s="411"/>
      <c r="E56" s="412"/>
      <c r="F56" s="413"/>
      <c r="G56" s="414"/>
      <c r="H56" s="415"/>
      <c r="I56" s="418"/>
      <c r="J56" s="415"/>
      <c r="K56" s="416">
        <f>SUM(B56,F56:J56)</f>
        <v>0</v>
      </c>
    </row>
    <row r="57" spans="1:11" s="6" customFormat="1" x14ac:dyDescent="0.2">
      <c r="A57" s="407" t="s">
        <v>360</v>
      </c>
      <c r="B57" s="410"/>
      <c r="C57" s="411"/>
      <c r="D57" s="411"/>
      <c r="E57" s="412"/>
      <c r="F57" s="413"/>
      <c r="G57" s="414"/>
      <c r="H57" s="415"/>
      <c r="I57" s="418"/>
      <c r="J57" s="415"/>
      <c r="K57" s="416">
        <f>SUM(B57,F57:J57)</f>
        <v>0</v>
      </c>
    </row>
    <row r="58" spans="1:11" s="6" customFormat="1" x14ac:dyDescent="0.2">
      <c r="A58" s="407" t="s">
        <v>361</v>
      </c>
      <c r="B58" s="410"/>
      <c r="C58" s="411"/>
      <c r="D58" s="411"/>
      <c r="E58" s="412"/>
      <c r="F58" s="413"/>
      <c r="G58" s="414"/>
      <c r="H58" s="415"/>
      <c r="I58" s="418"/>
      <c r="J58" s="415"/>
      <c r="K58" s="416">
        <f>SUM(B58,F58:J58)</f>
        <v>0</v>
      </c>
    </row>
    <row r="59" spans="1:11" s="6" customFormat="1" x14ac:dyDescent="0.2">
      <c r="A59" s="407" t="s">
        <v>480</v>
      </c>
      <c r="B59" s="410"/>
      <c r="C59" s="411"/>
      <c r="D59" s="411"/>
      <c r="E59" s="412"/>
      <c r="F59" s="413"/>
      <c r="G59" s="414"/>
      <c r="H59" s="415"/>
      <c r="I59" s="418"/>
      <c r="J59" s="415"/>
      <c r="K59" s="416">
        <f>SUM(B59,F59:J59)</f>
        <v>0</v>
      </c>
    </row>
    <row r="60" spans="1:11" s="6" customFormat="1" x14ac:dyDescent="0.2">
      <c r="A60" s="407" t="s">
        <v>458</v>
      </c>
      <c r="B60" s="410"/>
      <c r="C60" s="411"/>
      <c r="D60" s="411"/>
      <c r="E60" s="412"/>
      <c r="F60" s="413"/>
      <c r="G60" s="414"/>
      <c r="H60" s="415"/>
      <c r="I60" s="418"/>
      <c r="J60" s="415"/>
      <c r="K60" s="416">
        <f>SUM(B60,F60:J60)</f>
        <v>0</v>
      </c>
    </row>
    <row r="61" spans="1:11" s="6" customFormat="1" x14ac:dyDescent="0.2">
      <c r="A61" s="407" t="s">
        <v>363</v>
      </c>
      <c r="B61" s="410"/>
      <c r="C61" s="411"/>
      <c r="D61" s="411"/>
      <c r="E61" s="412"/>
      <c r="F61" s="413"/>
      <c r="G61" s="414"/>
      <c r="H61" s="415"/>
      <c r="I61" s="418"/>
      <c r="J61" s="415"/>
      <c r="K61" s="416">
        <f>SUM(B61,F61:J61)</f>
        <v>0</v>
      </c>
    </row>
    <row r="62" spans="1:11" s="6" customFormat="1" x14ac:dyDescent="0.2">
      <c r="A62" s="407" t="s">
        <v>466</v>
      </c>
      <c r="B62" s="410"/>
      <c r="C62" s="411"/>
      <c r="D62" s="411"/>
      <c r="E62" s="412"/>
      <c r="F62" s="413"/>
      <c r="G62" s="414"/>
      <c r="H62" s="415"/>
      <c r="I62" s="418"/>
      <c r="J62" s="415"/>
      <c r="K62" s="416">
        <f>SUM(B62,F62:J62)</f>
        <v>0</v>
      </c>
    </row>
    <row r="63" spans="1:11" s="6" customFormat="1" x14ac:dyDescent="0.2">
      <c r="A63" s="407" t="s">
        <v>364</v>
      </c>
      <c r="B63" s="410">
        <v>23</v>
      </c>
      <c r="C63" s="411"/>
      <c r="D63" s="411">
        <v>13</v>
      </c>
      <c r="E63" s="412">
        <v>12</v>
      </c>
      <c r="F63" s="417">
        <f>18+1</f>
        <v>19</v>
      </c>
      <c r="G63" s="414">
        <v>2</v>
      </c>
      <c r="H63" s="415">
        <v>1</v>
      </c>
      <c r="I63" s="418"/>
      <c r="J63" s="415"/>
      <c r="K63" s="416">
        <f>SUM(B63,F63:J63)</f>
        <v>45</v>
      </c>
    </row>
    <row r="64" spans="1:11" s="6" customFormat="1" x14ac:dyDescent="0.2">
      <c r="A64" s="407" t="s">
        <v>367</v>
      </c>
      <c r="B64" s="410"/>
      <c r="C64" s="411"/>
      <c r="D64" s="411"/>
      <c r="E64" s="412"/>
      <c r="F64" s="413"/>
      <c r="G64" s="414"/>
      <c r="H64" s="415"/>
      <c r="I64" s="418"/>
      <c r="J64" s="415"/>
      <c r="K64" s="416">
        <f>SUM(B64,F64:J64)</f>
        <v>0</v>
      </c>
    </row>
    <row r="65" spans="1:11" s="6" customFormat="1" x14ac:dyDescent="0.2">
      <c r="A65" s="407" t="s">
        <v>369</v>
      </c>
      <c r="B65" s="410"/>
      <c r="C65" s="411"/>
      <c r="D65" s="411"/>
      <c r="E65" s="412"/>
      <c r="F65" s="413"/>
      <c r="G65" s="414"/>
      <c r="H65" s="415"/>
      <c r="I65" s="418"/>
      <c r="J65" s="415"/>
      <c r="K65" s="416">
        <f>SUM(B65,F65:J65)</f>
        <v>0</v>
      </c>
    </row>
    <row r="66" spans="1:11" s="6" customFormat="1" x14ac:dyDescent="0.2">
      <c r="A66" s="407" t="s">
        <v>368</v>
      </c>
      <c r="B66" s="410"/>
      <c r="C66" s="411"/>
      <c r="D66" s="411"/>
      <c r="E66" s="412"/>
      <c r="F66" s="413"/>
      <c r="G66" s="414"/>
      <c r="H66" s="415"/>
      <c r="I66" s="418"/>
      <c r="J66" s="415"/>
      <c r="K66" s="416">
        <f>SUM(B66,F66:J66)</f>
        <v>0</v>
      </c>
    </row>
    <row r="67" spans="1:11" s="6" customFormat="1" x14ac:dyDescent="0.2">
      <c r="A67" s="407" t="s">
        <v>366</v>
      </c>
      <c r="B67" s="410">
        <v>68</v>
      </c>
      <c r="C67" s="411"/>
      <c r="D67" s="411">
        <v>31</v>
      </c>
      <c r="E67" s="412">
        <v>45</v>
      </c>
      <c r="F67" s="417">
        <f>70+27</f>
        <v>97</v>
      </c>
      <c r="G67" s="414">
        <v>14</v>
      </c>
      <c r="H67" s="415">
        <v>4</v>
      </c>
      <c r="I67" s="418"/>
      <c r="J67" s="415"/>
      <c r="K67" s="416">
        <f>SUM(B67,F67:J67)</f>
        <v>183</v>
      </c>
    </row>
    <row r="68" spans="1:11" s="6" customFormat="1" x14ac:dyDescent="0.2">
      <c r="A68" s="407" t="s">
        <v>371</v>
      </c>
      <c r="B68" s="410"/>
      <c r="C68" s="411"/>
      <c r="D68" s="411"/>
      <c r="E68" s="412"/>
      <c r="F68" s="413"/>
      <c r="G68" s="414"/>
      <c r="H68" s="415"/>
      <c r="I68" s="418"/>
      <c r="J68" s="415"/>
      <c r="K68" s="416">
        <f>SUM(B68,F68:J68)</f>
        <v>0</v>
      </c>
    </row>
    <row r="69" spans="1:11" s="6" customFormat="1" x14ac:dyDescent="0.2">
      <c r="A69" s="407" t="s">
        <v>373</v>
      </c>
      <c r="B69" s="410"/>
      <c r="C69" s="411"/>
      <c r="D69" s="411"/>
      <c r="E69" s="412"/>
      <c r="F69" s="413"/>
      <c r="G69" s="414"/>
      <c r="H69" s="415"/>
      <c r="I69" s="418"/>
      <c r="J69" s="415"/>
      <c r="K69" s="416">
        <f>SUM(B69,F69:J69)</f>
        <v>0</v>
      </c>
    </row>
    <row r="70" spans="1:11" s="6" customFormat="1" x14ac:dyDescent="0.2">
      <c r="A70" s="407" t="s">
        <v>376</v>
      </c>
      <c r="B70" s="410"/>
      <c r="C70" s="411"/>
      <c r="D70" s="411"/>
      <c r="E70" s="412"/>
      <c r="F70" s="413"/>
      <c r="G70" s="414"/>
      <c r="H70" s="415"/>
      <c r="I70" s="418"/>
      <c r="J70" s="415"/>
      <c r="K70" s="416">
        <f>SUM(B70,F70:J70)</f>
        <v>0</v>
      </c>
    </row>
    <row r="71" spans="1:11" s="6" customFormat="1" x14ac:dyDescent="0.2">
      <c r="A71" s="407" t="s">
        <v>377</v>
      </c>
      <c r="B71" s="410"/>
      <c r="C71" s="411"/>
      <c r="D71" s="411"/>
      <c r="E71" s="412"/>
      <c r="F71" s="413"/>
      <c r="G71" s="414"/>
      <c r="H71" s="415"/>
      <c r="I71" s="418"/>
      <c r="J71" s="415"/>
      <c r="K71" s="416">
        <f>SUM(B71,F71:J71)</f>
        <v>0</v>
      </c>
    </row>
    <row r="72" spans="1:11" s="6" customFormat="1" x14ac:dyDescent="0.2">
      <c r="A72" s="407" t="s">
        <v>381</v>
      </c>
      <c r="B72" s="410"/>
      <c r="C72" s="411"/>
      <c r="D72" s="411"/>
      <c r="E72" s="412"/>
      <c r="F72" s="413"/>
      <c r="G72" s="414"/>
      <c r="H72" s="415"/>
      <c r="I72" s="418"/>
      <c r="J72" s="415"/>
      <c r="K72" s="416">
        <f>SUM(B72,F72:J72)</f>
        <v>0</v>
      </c>
    </row>
    <row r="73" spans="1:11" s="6" customFormat="1" x14ac:dyDescent="0.2">
      <c r="A73" s="407" t="s">
        <v>380</v>
      </c>
      <c r="B73" s="410"/>
      <c r="C73" s="411"/>
      <c r="D73" s="411"/>
      <c r="E73" s="412"/>
      <c r="F73" s="413"/>
      <c r="G73" s="414"/>
      <c r="H73" s="415"/>
      <c r="I73" s="418"/>
      <c r="J73" s="415"/>
      <c r="K73" s="416">
        <f>SUM(B73,F73:J73)</f>
        <v>0</v>
      </c>
    </row>
    <row r="74" spans="1:11" s="6" customFormat="1" x14ac:dyDescent="0.2">
      <c r="A74" s="407" t="s">
        <v>372</v>
      </c>
      <c r="B74" s="410">
        <v>2</v>
      </c>
      <c r="C74" s="411"/>
      <c r="D74" s="411">
        <v>1</v>
      </c>
      <c r="E74" s="412">
        <v>2</v>
      </c>
      <c r="F74" s="413">
        <v>3</v>
      </c>
      <c r="G74" s="414"/>
      <c r="H74" s="415"/>
      <c r="I74" s="418"/>
      <c r="J74" s="415"/>
      <c r="K74" s="416">
        <f>SUM(B74,F74:J74)</f>
        <v>5</v>
      </c>
    </row>
    <row r="75" spans="1:11" s="6" customFormat="1" x14ac:dyDescent="0.2">
      <c r="A75" s="407" t="s">
        <v>384</v>
      </c>
      <c r="B75" s="410"/>
      <c r="C75" s="411"/>
      <c r="D75" s="411"/>
      <c r="E75" s="412"/>
      <c r="F75" s="413"/>
      <c r="G75" s="414"/>
      <c r="H75" s="415"/>
      <c r="I75" s="418"/>
      <c r="J75" s="415"/>
      <c r="K75" s="416">
        <f>SUM(B75,F75:J75)</f>
        <v>0</v>
      </c>
    </row>
    <row r="76" spans="1:11" s="6" customFormat="1" x14ac:dyDescent="0.2">
      <c r="A76" s="407" t="s">
        <v>385</v>
      </c>
      <c r="B76" s="410"/>
      <c r="C76" s="411"/>
      <c r="D76" s="411"/>
      <c r="E76" s="412"/>
      <c r="F76" s="413"/>
      <c r="G76" s="414"/>
      <c r="H76" s="415"/>
      <c r="I76" s="418"/>
      <c r="J76" s="415"/>
      <c r="K76" s="416">
        <f>SUM(B76,F76:J76)</f>
        <v>0</v>
      </c>
    </row>
    <row r="77" spans="1:11" s="6" customFormat="1" x14ac:dyDescent="0.2">
      <c r="A77" s="407" t="s">
        <v>386</v>
      </c>
      <c r="B77" s="410"/>
      <c r="C77" s="411"/>
      <c r="D77" s="411"/>
      <c r="E77" s="412"/>
      <c r="F77" s="413"/>
      <c r="G77" s="414"/>
      <c r="H77" s="415"/>
      <c r="I77" s="418"/>
      <c r="J77" s="415"/>
      <c r="K77" s="416">
        <f>SUM(B77,F77:J77)</f>
        <v>0</v>
      </c>
    </row>
    <row r="78" spans="1:11" s="6" customFormat="1" x14ac:dyDescent="0.2">
      <c r="A78" s="407" t="s">
        <v>388</v>
      </c>
      <c r="B78" s="410"/>
      <c r="C78" s="411"/>
      <c r="D78" s="411"/>
      <c r="E78" s="412"/>
      <c r="F78" s="413"/>
      <c r="G78" s="414"/>
      <c r="H78" s="415"/>
      <c r="I78" s="418"/>
      <c r="J78" s="415"/>
      <c r="K78" s="416">
        <f>SUM(B78,F78:J78)</f>
        <v>0</v>
      </c>
    </row>
    <row r="79" spans="1:11" s="6" customFormat="1" x14ac:dyDescent="0.2">
      <c r="A79" s="407" t="s">
        <v>390</v>
      </c>
      <c r="B79" s="410"/>
      <c r="C79" s="411"/>
      <c r="D79" s="411"/>
      <c r="E79" s="412"/>
      <c r="F79" s="413"/>
      <c r="G79" s="414"/>
      <c r="H79" s="415"/>
      <c r="I79" s="418"/>
      <c r="J79" s="415"/>
      <c r="K79" s="416">
        <f>SUM(B79,F79:J79)</f>
        <v>0</v>
      </c>
    </row>
    <row r="80" spans="1:11" s="6" customFormat="1" x14ac:dyDescent="0.2">
      <c r="A80" s="407" t="s">
        <v>334</v>
      </c>
      <c r="B80" s="410">
        <v>1</v>
      </c>
      <c r="C80" s="411"/>
      <c r="D80" s="411"/>
      <c r="E80" s="412">
        <v>1</v>
      </c>
      <c r="F80" s="413">
        <v>2</v>
      </c>
      <c r="G80" s="414">
        <v>1</v>
      </c>
      <c r="H80" s="415"/>
      <c r="I80" s="418"/>
      <c r="J80" s="415"/>
      <c r="K80" s="416">
        <f>SUM(B80,F80:J80)</f>
        <v>4</v>
      </c>
    </row>
    <row r="81" spans="1:13" s="6" customFormat="1" x14ac:dyDescent="0.2">
      <c r="A81" s="407" t="s">
        <v>346</v>
      </c>
      <c r="B81" s="410"/>
      <c r="C81" s="411"/>
      <c r="D81" s="411"/>
      <c r="E81" s="412">
        <v>1</v>
      </c>
      <c r="F81" s="413">
        <v>1</v>
      </c>
      <c r="G81" s="414">
        <v>1</v>
      </c>
      <c r="H81" s="415">
        <v>1</v>
      </c>
      <c r="I81" s="418"/>
      <c r="J81" s="415"/>
      <c r="K81" s="416">
        <f>SUM(B81,F81:J81)</f>
        <v>3</v>
      </c>
    </row>
    <row r="82" spans="1:13" s="6" customFormat="1" x14ac:dyDescent="0.2">
      <c r="A82" s="407" t="s">
        <v>394</v>
      </c>
      <c r="B82" s="410">
        <v>1</v>
      </c>
      <c r="C82" s="411"/>
      <c r="D82" s="411"/>
      <c r="E82" s="412">
        <v>1</v>
      </c>
      <c r="F82" s="413">
        <v>1</v>
      </c>
      <c r="G82" s="414">
        <v>1</v>
      </c>
      <c r="H82" s="415"/>
      <c r="I82" s="418"/>
      <c r="J82" s="415"/>
      <c r="K82" s="416">
        <f>SUM(B82,F82:J82)</f>
        <v>3</v>
      </c>
    </row>
    <row r="83" spans="1:13" s="6" customFormat="1" x14ac:dyDescent="0.2">
      <c r="A83" s="407" t="s">
        <v>395</v>
      </c>
      <c r="B83" s="410"/>
      <c r="C83" s="411"/>
      <c r="D83" s="411"/>
      <c r="E83" s="412"/>
      <c r="F83" s="413"/>
      <c r="G83" s="414"/>
      <c r="H83" s="415"/>
      <c r="I83" s="418"/>
      <c r="J83" s="415"/>
      <c r="K83" s="416">
        <f>SUM(B83,F83:J83)</f>
        <v>0</v>
      </c>
    </row>
    <row r="84" spans="1:13" s="6" customFormat="1" x14ac:dyDescent="0.2">
      <c r="A84" s="407" t="s">
        <v>397</v>
      </c>
      <c r="B84" s="410"/>
      <c r="C84" s="411"/>
      <c r="D84" s="411"/>
      <c r="E84" s="412"/>
      <c r="F84" s="413"/>
      <c r="G84" s="414"/>
      <c r="H84" s="415"/>
      <c r="I84" s="418"/>
      <c r="J84" s="415"/>
      <c r="K84" s="416">
        <f>SUM(B84,F84:J84)</f>
        <v>0</v>
      </c>
    </row>
    <row r="85" spans="1:13" s="6" customFormat="1" x14ac:dyDescent="0.2">
      <c r="A85" s="407" t="s">
        <v>396</v>
      </c>
      <c r="B85" s="410"/>
      <c r="C85" s="411"/>
      <c r="D85" s="411"/>
      <c r="E85" s="412"/>
      <c r="F85" s="413"/>
      <c r="G85" s="414"/>
      <c r="H85" s="415"/>
      <c r="I85" s="418"/>
      <c r="J85" s="415"/>
      <c r="K85" s="416">
        <f>SUM(B85,F85:J85)</f>
        <v>0</v>
      </c>
    </row>
    <row r="86" spans="1:13" s="6" customFormat="1" x14ac:dyDescent="0.2">
      <c r="A86" s="407" t="s">
        <v>398</v>
      </c>
      <c r="B86" s="410">
        <v>6</v>
      </c>
      <c r="C86" s="411"/>
      <c r="D86" s="411">
        <v>2</v>
      </c>
      <c r="E86" s="412">
        <v>1</v>
      </c>
      <c r="F86" s="413">
        <v>2</v>
      </c>
      <c r="G86" s="414"/>
      <c r="H86" s="415"/>
      <c r="I86" s="418"/>
      <c r="J86" s="415"/>
      <c r="K86" s="416">
        <f>SUM(B86,F86:J86)</f>
        <v>8</v>
      </c>
    </row>
    <row r="87" spans="1:13" s="6" customFormat="1" x14ac:dyDescent="0.2">
      <c r="A87" s="407" t="s">
        <v>393</v>
      </c>
      <c r="B87" s="410">
        <v>2</v>
      </c>
      <c r="C87" s="411"/>
      <c r="D87" s="411"/>
      <c r="E87" s="412"/>
      <c r="F87" s="413"/>
      <c r="G87" s="414"/>
      <c r="H87" s="415"/>
      <c r="I87" s="418"/>
      <c r="J87" s="415"/>
      <c r="K87" s="416">
        <f>SUM(B87,F87:J87)</f>
        <v>2</v>
      </c>
    </row>
    <row r="88" spans="1:13" s="6" customFormat="1" x14ac:dyDescent="0.2">
      <c r="A88" s="407" t="s">
        <v>400</v>
      </c>
      <c r="B88" s="410">
        <v>38</v>
      </c>
      <c r="C88" s="411"/>
      <c r="D88" s="411">
        <v>12</v>
      </c>
      <c r="E88" s="412">
        <v>8</v>
      </c>
      <c r="F88" s="417">
        <f>23+2</f>
        <v>25</v>
      </c>
      <c r="G88" s="414">
        <v>6</v>
      </c>
      <c r="H88" s="415"/>
      <c r="I88" s="418"/>
      <c r="J88" s="415"/>
      <c r="K88" s="416">
        <f>SUM(B88,F88:J88)</f>
        <v>69</v>
      </c>
    </row>
    <row r="89" spans="1:13" s="6" customFormat="1" x14ac:dyDescent="0.2">
      <c r="A89" s="407" t="s">
        <v>402</v>
      </c>
      <c r="B89" s="410"/>
      <c r="C89" s="411"/>
      <c r="D89" s="411"/>
      <c r="E89" s="412"/>
      <c r="F89" s="413"/>
      <c r="G89" s="414"/>
      <c r="H89" s="415"/>
      <c r="I89" s="418"/>
      <c r="J89" s="415"/>
      <c r="K89" s="416">
        <f>SUM(B89,F89:J89)</f>
        <v>0</v>
      </c>
    </row>
    <row r="90" spans="1:13" s="6" customFormat="1" x14ac:dyDescent="0.2">
      <c r="A90" s="407" t="s">
        <v>403</v>
      </c>
      <c r="B90" s="410">
        <v>2</v>
      </c>
      <c r="C90" s="411"/>
      <c r="D90" s="411"/>
      <c r="E90" s="412">
        <v>1</v>
      </c>
      <c r="F90" s="417">
        <v>1</v>
      </c>
      <c r="G90" s="414"/>
      <c r="H90" s="415"/>
      <c r="I90" s="418"/>
      <c r="J90" s="415"/>
      <c r="K90" s="416">
        <f>SUM(B90,F90:J90)</f>
        <v>3</v>
      </c>
    </row>
    <row r="91" spans="1:13" s="6" customFormat="1" x14ac:dyDescent="0.2">
      <c r="A91" s="407" t="s">
        <v>539</v>
      </c>
      <c r="B91" s="410"/>
      <c r="C91" s="411"/>
      <c r="D91" s="411"/>
      <c r="E91" s="412"/>
      <c r="F91" s="413"/>
      <c r="G91" s="414"/>
      <c r="H91" s="415"/>
      <c r="I91" s="418"/>
      <c r="J91" s="415"/>
      <c r="K91" s="416">
        <f>SUM(B91,F91:J91)</f>
        <v>0</v>
      </c>
    </row>
    <row r="92" spans="1:13" s="6" customFormat="1" x14ac:dyDescent="0.2">
      <c r="A92" s="407" t="s">
        <v>498</v>
      </c>
      <c r="B92" s="410"/>
      <c r="C92" s="411"/>
      <c r="D92" s="411"/>
      <c r="E92" s="412"/>
      <c r="F92" s="413"/>
      <c r="G92" s="414"/>
      <c r="H92" s="415"/>
      <c r="I92" s="418"/>
      <c r="J92" s="415"/>
      <c r="K92" s="416">
        <f>SUM(B92,F92:J92)</f>
        <v>0</v>
      </c>
      <c r="M92" s="1"/>
    </row>
    <row r="93" spans="1:13" s="6" customFormat="1" x14ac:dyDescent="0.2">
      <c r="A93" s="407" t="s">
        <v>501</v>
      </c>
      <c r="B93" s="410"/>
      <c r="C93" s="411"/>
      <c r="D93" s="411"/>
      <c r="E93" s="412"/>
      <c r="F93" s="413"/>
      <c r="G93" s="414"/>
      <c r="H93" s="415"/>
      <c r="I93" s="418"/>
      <c r="J93" s="415"/>
      <c r="K93" s="416">
        <f>SUM(B93,F93:J93)</f>
        <v>0</v>
      </c>
    </row>
    <row r="94" spans="1:13" s="6" customFormat="1" x14ac:dyDescent="0.2">
      <c r="A94" s="407" t="s">
        <v>362</v>
      </c>
      <c r="B94" s="410"/>
      <c r="C94" s="411"/>
      <c r="D94" s="411"/>
      <c r="E94" s="412"/>
      <c r="F94" s="413"/>
      <c r="G94" s="414"/>
      <c r="H94" s="415"/>
      <c r="I94" s="418"/>
      <c r="J94" s="415"/>
      <c r="K94" s="416">
        <f>SUM(B94,F94:J94)</f>
        <v>0</v>
      </c>
    </row>
    <row r="95" spans="1:13" s="6" customFormat="1" x14ac:dyDescent="0.2">
      <c r="A95" s="407" t="s">
        <v>405</v>
      </c>
      <c r="B95" s="410"/>
      <c r="C95" s="411"/>
      <c r="D95" s="411"/>
      <c r="E95" s="412"/>
      <c r="F95" s="413"/>
      <c r="G95" s="414"/>
      <c r="H95" s="415"/>
      <c r="I95" s="418"/>
      <c r="J95" s="415"/>
      <c r="K95" s="416">
        <f>SUM(B95,F95:J95)</f>
        <v>0</v>
      </c>
    </row>
    <row r="96" spans="1:13" s="6" customFormat="1" x14ac:dyDescent="0.2">
      <c r="A96" s="407" t="s">
        <v>330</v>
      </c>
      <c r="B96" s="410"/>
      <c r="C96" s="411"/>
      <c r="D96" s="411"/>
      <c r="E96" s="412"/>
      <c r="F96" s="413"/>
      <c r="G96" s="414"/>
      <c r="H96" s="415"/>
      <c r="I96" s="418"/>
      <c r="J96" s="415"/>
      <c r="K96" s="416">
        <f>SUM(B96,F96:J96)</f>
        <v>0</v>
      </c>
    </row>
    <row r="97" spans="1:11" s="6" customFormat="1" x14ac:dyDescent="0.2">
      <c r="A97" s="407" t="s">
        <v>326</v>
      </c>
      <c r="B97" s="410"/>
      <c r="C97" s="411"/>
      <c r="D97" s="411"/>
      <c r="E97" s="412"/>
      <c r="F97" s="413"/>
      <c r="G97" s="414"/>
      <c r="H97" s="415"/>
      <c r="I97" s="418"/>
      <c r="J97" s="415"/>
      <c r="K97" s="416">
        <f>SUM(B97,F97:J97)</f>
        <v>0</v>
      </c>
    </row>
    <row r="98" spans="1:11" s="6" customFormat="1" x14ac:dyDescent="0.2">
      <c r="A98" s="407" t="s">
        <v>327</v>
      </c>
      <c r="B98" s="410"/>
      <c r="C98" s="411"/>
      <c r="D98" s="411"/>
      <c r="E98" s="412"/>
      <c r="F98" s="413"/>
      <c r="G98" s="414"/>
      <c r="H98" s="415"/>
      <c r="I98" s="418"/>
      <c r="J98" s="415"/>
      <c r="K98" s="416">
        <f>SUM(B98,F98:J98)</f>
        <v>0</v>
      </c>
    </row>
    <row r="99" spans="1:11" s="6" customFormat="1" x14ac:dyDescent="0.2">
      <c r="A99" s="407" t="s">
        <v>328</v>
      </c>
      <c r="B99" s="410">
        <v>31</v>
      </c>
      <c r="C99" s="411"/>
      <c r="D99" s="411">
        <v>23</v>
      </c>
      <c r="E99" s="412">
        <v>34</v>
      </c>
      <c r="F99" s="413">
        <v>36</v>
      </c>
      <c r="G99" s="414"/>
      <c r="H99" s="415"/>
      <c r="I99" s="418"/>
      <c r="J99" s="415"/>
      <c r="K99" s="416">
        <f>SUM(B99,F99:J99)</f>
        <v>67</v>
      </c>
    </row>
    <row r="100" spans="1:11" s="6" customFormat="1" x14ac:dyDescent="0.2">
      <c r="A100" s="407" t="s">
        <v>329</v>
      </c>
      <c r="B100" s="410"/>
      <c r="C100" s="411"/>
      <c r="D100" s="411"/>
      <c r="E100" s="412"/>
      <c r="F100" s="413"/>
      <c r="G100" s="414"/>
      <c r="H100" s="415"/>
      <c r="I100" s="418"/>
      <c r="J100" s="415"/>
      <c r="K100" s="416">
        <f>SUM(B100,F100:J100)</f>
        <v>0</v>
      </c>
    </row>
    <row r="101" spans="1:11" s="6" customFormat="1" x14ac:dyDescent="0.2">
      <c r="A101" s="407" t="s">
        <v>406</v>
      </c>
      <c r="B101" s="410"/>
      <c r="C101" s="411"/>
      <c r="D101" s="411"/>
      <c r="E101" s="412"/>
      <c r="F101" s="413"/>
      <c r="G101" s="414"/>
      <c r="H101" s="415"/>
      <c r="I101" s="418"/>
      <c r="J101" s="415"/>
      <c r="K101" s="416">
        <f>SUM(B101,F101:J101)</f>
        <v>0</v>
      </c>
    </row>
    <row r="102" spans="1:11" s="6" customFormat="1" x14ac:dyDescent="0.2">
      <c r="A102" s="407" t="s">
        <v>339</v>
      </c>
      <c r="B102" s="410"/>
      <c r="C102" s="411"/>
      <c r="D102" s="411"/>
      <c r="E102" s="412"/>
      <c r="F102" s="413"/>
      <c r="G102" s="414"/>
      <c r="H102" s="415"/>
      <c r="I102" s="418"/>
      <c r="J102" s="415"/>
      <c r="K102" s="416">
        <f>SUM(B102,F102:J102)</f>
        <v>0</v>
      </c>
    </row>
    <row r="103" spans="1:11" s="6" customFormat="1" x14ac:dyDescent="0.2">
      <c r="A103" s="407" t="s">
        <v>340</v>
      </c>
      <c r="B103" s="410"/>
      <c r="C103" s="411"/>
      <c r="D103" s="411"/>
      <c r="E103" s="412"/>
      <c r="F103" s="413"/>
      <c r="G103" s="414"/>
      <c r="H103" s="415"/>
      <c r="I103" s="418"/>
      <c r="J103" s="415"/>
      <c r="K103" s="416">
        <f>SUM(B103,F103:J103)</f>
        <v>0</v>
      </c>
    </row>
    <row r="104" spans="1:11" s="6" customFormat="1" x14ac:dyDescent="0.2">
      <c r="A104" s="407" t="s">
        <v>343</v>
      </c>
      <c r="B104" s="410"/>
      <c r="C104" s="411"/>
      <c r="D104" s="411"/>
      <c r="E104" s="412"/>
      <c r="F104" s="413"/>
      <c r="G104" s="414"/>
      <c r="H104" s="415"/>
      <c r="I104" s="418"/>
      <c r="J104" s="415"/>
      <c r="K104" s="416">
        <f>SUM(B104,F104:J104)</f>
        <v>0</v>
      </c>
    </row>
    <row r="105" spans="1:11" s="6" customFormat="1" x14ac:dyDescent="0.2">
      <c r="A105" s="407" t="s">
        <v>342</v>
      </c>
      <c r="B105" s="410"/>
      <c r="C105" s="411"/>
      <c r="D105" s="411"/>
      <c r="E105" s="412"/>
      <c r="F105" s="413"/>
      <c r="G105" s="414"/>
      <c r="H105" s="415"/>
      <c r="I105" s="418"/>
      <c r="J105" s="415"/>
      <c r="K105" s="416">
        <f>SUM(B105,F105:J105)</f>
        <v>0</v>
      </c>
    </row>
    <row r="106" spans="1:11" s="6" customFormat="1" x14ac:dyDescent="0.2">
      <c r="A106" s="407" t="s">
        <v>407</v>
      </c>
      <c r="B106" s="410"/>
      <c r="C106" s="411"/>
      <c r="D106" s="411"/>
      <c r="E106" s="412"/>
      <c r="F106" s="413"/>
      <c r="G106" s="414"/>
      <c r="H106" s="415"/>
      <c r="I106" s="418"/>
      <c r="J106" s="415"/>
      <c r="K106" s="416">
        <f>SUM(B106,F106:J106)</f>
        <v>0</v>
      </c>
    </row>
    <row r="107" spans="1:11" s="6" customFormat="1" x14ac:dyDescent="0.2">
      <c r="A107" s="407" t="s">
        <v>408</v>
      </c>
      <c r="B107" s="410">
        <v>12</v>
      </c>
      <c r="C107" s="411"/>
      <c r="D107" s="411"/>
      <c r="E107" s="412">
        <v>1</v>
      </c>
      <c r="F107" s="413">
        <v>5</v>
      </c>
      <c r="G107" s="414"/>
      <c r="H107" s="415"/>
      <c r="I107" s="418"/>
      <c r="J107" s="415"/>
      <c r="K107" s="416">
        <f>SUM(B107,F107:J107)</f>
        <v>17</v>
      </c>
    </row>
    <row r="108" spans="1:11" s="6" customFormat="1" x14ac:dyDescent="0.2">
      <c r="A108" s="407" t="s">
        <v>320</v>
      </c>
      <c r="B108" s="410"/>
      <c r="C108" s="411"/>
      <c r="D108" s="411"/>
      <c r="E108" s="412"/>
      <c r="F108" s="413"/>
      <c r="G108" s="414"/>
      <c r="H108" s="415"/>
      <c r="I108" s="418"/>
      <c r="J108" s="415"/>
      <c r="K108" s="416">
        <f>SUM(B108,F108:J108)</f>
        <v>0</v>
      </c>
    </row>
    <row r="109" spans="1:11" s="6" customFormat="1" x14ac:dyDescent="0.2">
      <c r="A109" s="407" t="s">
        <v>345</v>
      </c>
      <c r="B109" s="410"/>
      <c r="C109" s="411"/>
      <c r="D109" s="411"/>
      <c r="E109" s="412"/>
      <c r="F109" s="413"/>
      <c r="G109" s="414">
        <v>1</v>
      </c>
      <c r="H109" s="415"/>
      <c r="I109" s="418"/>
      <c r="J109" s="415"/>
      <c r="K109" s="416">
        <f>SUM(B109,F109:J109)</f>
        <v>1</v>
      </c>
    </row>
    <row r="110" spans="1:11" s="6" customFormat="1" x14ac:dyDescent="0.2">
      <c r="A110" s="407" t="s">
        <v>304</v>
      </c>
      <c r="B110" s="410"/>
      <c r="C110" s="411"/>
      <c r="D110" s="411"/>
      <c r="E110" s="412"/>
      <c r="F110" s="413"/>
      <c r="G110" s="414"/>
      <c r="H110" s="415"/>
      <c r="I110" s="418"/>
      <c r="J110" s="415"/>
      <c r="K110" s="416">
        <f>SUM(B110,F110:J110)</f>
        <v>0</v>
      </c>
    </row>
    <row r="111" spans="1:11" s="6" customFormat="1" x14ac:dyDescent="0.2">
      <c r="A111" s="407" t="s">
        <v>488</v>
      </c>
      <c r="B111" s="410"/>
      <c r="C111" s="411"/>
      <c r="D111" s="411"/>
      <c r="E111" s="412"/>
      <c r="F111" s="413"/>
      <c r="G111" s="414"/>
      <c r="H111" s="415"/>
      <c r="I111" s="418"/>
      <c r="J111" s="415"/>
      <c r="K111" s="416">
        <f>SUM(B111,F111:J111)</f>
        <v>0</v>
      </c>
    </row>
    <row r="112" spans="1:11" s="6" customFormat="1" x14ac:dyDescent="0.2">
      <c r="A112" s="407" t="s">
        <v>514</v>
      </c>
      <c r="B112" s="410"/>
      <c r="C112" s="411"/>
      <c r="D112" s="411"/>
      <c r="E112" s="412"/>
      <c r="F112" s="413"/>
      <c r="G112" s="414"/>
      <c r="H112" s="415"/>
      <c r="I112" s="418"/>
      <c r="J112" s="415"/>
      <c r="K112" s="416">
        <f>SUM(B112,F112:J112)</f>
        <v>0</v>
      </c>
    </row>
    <row r="113" spans="1:11" s="6" customFormat="1" x14ac:dyDescent="0.2">
      <c r="A113" s="407" t="s">
        <v>347</v>
      </c>
      <c r="B113" s="410"/>
      <c r="C113" s="411"/>
      <c r="D113" s="411"/>
      <c r="E113" s="412"/>
      <c r="F113" s="413"/>
      <c r="G113" s="414"/>
      <c r="H113" s="415"/>
      <c r="I113" s="418"/>
      <c r="J113" s="415"/>
      <c r="K113" s="416">
        <f>SUM(B113,F113:J113)</f>
        <v>0</v>
      </c>
    </row>
    <row r="114" spans="1:11" s="6" customFormat="1" x14ac:dyDescent="0.2">
      <c r="A114" s="407" t="s">
        <v>409</v>
      </c>
      <c r="B114" s="410"/>
      <c r="C114" s="411"/>
      <c r="D114" s="411"/>
      <c r="E114" s="412"/>
      <c r="F114" s="413"/>
      <c r="G114" s="414"/>
      <c r="H114" s="415"/>
      <c r="I114" s="418"/>
      <c r="J114" s="415"/>
      <c r="K114" s="416">
        <f>SUM(B114,F114:J114)</f>
        <v>0</v>
      </c>
    </row>
    <row r="115" spans="1:11" s="6" customFormat="1" x14ac:dyDescent="0.2">
      <c r="A115" s="407" t="s">
        <v>348</v>
      </c>
      <c r="B115" s="410">
        <v>1</v>
      </c>
      <c r="C115" s="411"/>
      <c r="D115" s="411"/>
      <c r="E115" s="412"/>
      <c r="F115" s="413"/>
      <c r="G115" s="414"/>
      <c r="H115" s="415"/>
      <c r="I115" s="418"/>
      <c r="J115" s="415"/>
      <c r="K115" s="416">
        <f>SUM(B115,F115:J115)</f>
        <v>1</v>
      </c>
    </row>
    <row r="116" spans="1:11" s="6" customFormat="1" x14ac:dyDescent="0.2">
      <c r="A116" s="407" t="s">
        <v>410</v>
      </c>
      <c r="B116" s="410"/>
      <c r="C116" s="411"/>
      <c r="D116" s="411"/>
      <c r="E116" s="412"/>
      <c r="F116" s="413"/>
      <c r="G116" s="414"/>
      <c r="H116" s="415"/>
      <c r="I116" s="418"/>
      <c r="J116" s="415"/>
      <c r="K116" s="416">
        <f>SUM(B116,F116:J116)</f>
        <v>0</v>
      </c>
    </row>
    <row r="117" spans="1:11" s="6" customFormat="1" x14ac:dyDescent="0.2">
      <c r="A117" s="407" t="s">
        <v>411</v>
      </c>
      <c r="B117" s="410"/>
      <c r="C117" s="411"/>
      <c r="D117" s="411"/>
      <c r="E117" s="412"/>
      <c r="F117" s="413"/>
      <c r="G117" s="414"/>
      <c r="H117" s="415"/>
      <c r="I117" s="418"/>
      <c r="J117" s="415"/>
      <c r="K117" s="416">
        <f>SUM(B117,F117:J117)</f>
        <v>0</v>
      </c>
    </row>
    <row r="118" spans="1:11" s="6" customFormat="1" x14ac:dyDescent="0.2">
      <c r="A118" s="407" t="s">
        <v>413</v>
      </c>
      <c r="B118" s="410"/>
      <c r="C118" s="411"/>
      <c r="D118" s="411"/>
      <c r="E118" s="412"/>
      <c r="F118" s="413"/>
      <c r="G118" s="414"/>
      <c r="H118" s="415"/>
      <c r="I118" s="418"/>
      <c r="J118" s="415"/>
      <c r="K118" s="416">
        <f>SUM(B118,F118:J118)</f>
        <v>0</v>
      </c>
    </row>
    <row r="119" spans="1:11" s="6" customFormat="1" x14ac:dyDescent="0.2">
      <c r="A119" s="407" t="s">
        <v>412</v>
      </c>
      <c r="B119" s="410"/>
      <c r="C119" s="411"/>
      <c r="D119" s="411"/>
      <c r="E119" s="412">
        <v>1</v>
      </c>
      <c r="F119" s="417">
        <v>1</v>
      </c>
      <c r="G119" s="414"/>
      <c r="H119" s="415"/>
      <c r="I119" s="418"/>
      <c r="J119" s="415"/>
      <c r="K119" s="416">
        <f>SUM(B119,F119:J119)</f>
        <v>1</v>
      </c>
    </row>
    <row r="120" spans="1:11" s="6" customFormat="1" x14ac:dyDescent="0.2">
      <c r="A120" s="407" t="s">
        <v>415</v>
      </c>
      <c r="B120" s="410"/>
      <c r="C120" s="411"/>
      <c r="D120" s="411"/>
      <c r="E120" s="412"/>
      <c r="F120" s="413"/>
      <c r="G120" s="414"/>
      <c r="H120" s="415"/>
      <c r="I120" s="418"/>
      <c r="J120" s="415"/>
      <c r="K120" s="416">
        <f>SUM(B120,F120:J120)</f>
        <v>0</v>
      </c>
    </row>
    <row r="121" spans="1:11" s="6" customFormat="1" x14ac:dyDescent="0.2">
      <c r="A121" s="407" t="s">
        <v>416</v>
      </c>
      <c r="B121" s="410"/>
      <c r="C121" s="411"/>
      <c r="D121" s="411"/>
      <c r="E121" s="412"/>
      <c r="F121" s="413"/>
      <c r="G121" s="414"/>
      <c r="H121" s="415"/>
      <c r="I121" s="418"/>
      <c r="J121" s="415"/>
      <c r="K121" s="416">
        <f>SUM(B121,F121:J121)</f>
        <v>0</v>
      </c>
    </row>
    <row r="122" spans="1:11" s="6" customFormat="1" x14ac:dyDescent="0.2">
      <c r="A122" s="407" t="s">
        <v>417</v>
      </c>
      <c r="B122" s="410"/>
      <c r="C122" s="411"/>
      <c r="D122" s="411"/>
      <c r="E122" s="412"/>
      <c r="F122" s="413"/>
      <c r="G122" s="414"/>
      <c r="H122" s="415"/>
      <c r="I122" s="418"/>
      <c r="J122" s="415"/>
      <c r="K122" s="416">
        <f>SUM(B122,F122:J122)</f>
        <v>0</v>
      </c>
    </row>
    <row r="123" spans="1:11" s="6" customFormat="1" x14ac:dyDescent="0.2">
      <c r="A123" s="407" t="s">
        <v>418</v>
      </c>
      <c r="B123" s="410">
        <v>4</v>
      </c>
      <c r="C123" s="411"/>
      <c r="D123" s="411"/>
      <c r="E123" s="412">
        <v>2</v>
      </c>
      <c r="F123" s="417">
        <v>4</v>
      </c>
      <c r="G123" s="414">
        <v>1</v>
      </c>
      <c r="H123" s="415"/>
      <c r="I123" s="418"/>
      <c r="J123" s="415"/>
      <c r="K123" s="416">
        <f>SUM(B123,F123:J123)</f>
        <v>9</v>
      </c>
    </row>
    <row r="124" spans="1:11" s="6" customFormat="1" x14ac:dyDescent="0.2">
      <c r="A124" s="407" t="s">
        <v>414</v>
      </c>
      <c r="B124" s="410">
        <v>6</v>
      </c>
      <c r="C124" s="411"/>
      <c r="D124" s="411"/>
      <c r="E124" s="412">
        <v>0</v>
      </c>
      <c r="F124" s="413">
        <v>1</v>
      </c>
      <c r="G124" s="414"/>
      <c r="H124" s="415"/>
      <c r="I124" s="418"/>
      <c r="J124" s="415"/>
      <c r="K124" s="416">
        <f>SUM(B124,F124:J124)</f>
        <v>7</v>
      </c>
    </row>
    <row r="125" spans="1:11" s="6" customFormat="1" x14ac:dyDescent="0.2">
      <c r="A125" s="407" t="s">
        <v>419</v>
      </c>
      <c r="B125" s="410">
        <v>2</v>
      </c>
      <c r="C125" s="411"/>
      <c r="D125" s="411"/>
      <c r="E125" s="412"/>
      <c r="F125" s="413"/>
      <c r="G125" s="414"/>
      <c r="H125" s="415">
        <v>1</v>
      </c>
      <c r="I125" s="418"/>
      <c r="J125" s="415"/>
      <c r="K125" s="416">
        <f>SUM(B125,F125:J125)</f>
        <v>3</v>
      </c>
    </row>
    <row r="126" spans="1:11" s="6" customFormat="1" x14ac:dyDescent="0.2">
      <c r="A126" s="407" t="s">
        <v>421</v>
      </c>
      <c r="B126" s="410"/>
      <c r="C126" s="411"/>
      <c r="D126" s="411"/>
      <c r="E126" s="412"/>
      <c r="F126" s="413"/>
      <c r="G126" s="414"/>
      <c r="H126" s="415"/>
      <c r="I126" s="418"/>
      <c r="J126" s="415"/>
      <c r="K126" s="416">
        <f>SUM(B126,F126:J126)</f>
        <v>0</v>
      </c>
    </row>
    <row r="127" spans="1:11" s="6" customFormat="1" x14ac:dyDescent="0.2">
      <c r="A127" s="407" t="s">
        <v>392</v>
      </c>
      <c r="B127" s="410">
        <v>5</v>
      </c>
      <c r="C127" s="411"/>
      <c r="D127" s="411"/>
      <c r="E127" s="412">
        <v>2</v>
      </c>
      <c r="F127" s="417">
        <v>4</v>
      </c>
      <c r="G127" s="414"/>
      <c r="H127" s="415"/>
      <c r="I127" s="418"/>
      <c r="J127" s="415"/>
      <c r="K127" s="416">
        <f>SUM(B127,F127:J127)</f>
        <v>9</v>
      </c>
    </row>
    <row r="128" spans="1:11" s="6" customFormat="1" x14ac:dyDescent="0.2">
      <c r="A128" s="407" t="s">
        <v>423</v>
      </c>
      <c r="B128" s="410"/>
      <c r="C128" s="411"/>
      <c r="D128" s="411"/>
      <c r="E128" s="412"/>
      <c r="F128" s="413"/>
      <c r="G128" s="414"/>
      <c r="H128" s="415"/>
      <c r="I128" s="418"/>
      <c r="J128" s="415"/>
      <c r="K128" s="416">
        <f>SUM(B128,F128:J128)</f>
        <v>0</v>
      </c>
    </row>
    <row r="129" spans="1:11" s="6" customFormat="1" x14ac:dyDescent="0.2">
      <c r="A129" s="407" t="s">
        <v>422</v>
      </c>
      <c r="B129" s="410"/>
      <c r="C129" s="411"/>
      <c r="D129" s="411"/>
      <c r="E129" s="412"/>
      <c r="F129" s="413"/>
      <c r="G129" s="414"/>
      <c r="H129" s="415"/>
      <c r="I129" s="418"/>
      <c r="J129" s="415"/>
      <c r="K129" s="416">
        <f>SUM(B129,F129:J129)</f>
        <v>0</v>
      </c>
    </row>
    <row r="130" spans="1:11" s="6" customFormat="1" x14ac:dyDescent="0.2">
      <c r="A130" s="407" t="s">
        <v>424</v>
      </c>
      <c r="B130" s="410"/>
      <c r="C130" s="411"/>
      <c r="D130" s="411"/>
      <c r="E130" s="412"/>
      <c r="F130" s="413"/>
      <c r="G130" s="414"/>
      <c r="H130" s="415"/>
      <c r="I130" s="418"/>
      <c r="J130" s="415"/>
      <c r="K130" s="416">
        <f>SUM(B130,F130:J130)</f>
        <v>0</v>
      </c>
    </row>
    <row r="131" spans="1:11" s="6" customFormat="1" x14ac:dyDescent="0.2">
      <c r="A131" s="407" t="s">
        <v>426</v>
      </c>
      <c r="B131" s="410"/>
      <c r="C131" s="411"/>
      <c r="D131" s="411"/>
      <c r="E131" s="412"/>
      <c r="F131" s="413"/>
      <c r="G131" s="414"/>
      <c r="H131" s="415"/>
      <c r="I131" s="418">
        <v>5</v>
      </c>
      <c r="J131" s="415"/>
      <c r="K131" s="416">
        <f>SUM(B131,F131:J131)</f>
        <v>5</v>
      </c>
    </row>
    <row r="132" spans="1:11" s="6" customFormat="1" x14ac:dyDescent="0.2">
      <c r="A132" s="407" t="s">
        <v>436</v>
      </c>
      <c r="B132" s="410"/>
      <c r="C132" s="411"/>
      <c r="D132" s="411"/>
      <c r="E132" s="412">
        <v>0</v>
      </c>
      <c r="F132" s="417">
        <v>3</v>
      </c>
      <c r="G132" s="414"/>
      <c r="H132" s="415"/>
      <c r="I132" s="418"/>
      <c r="J132" s="415"/>
      <c r="K132" s="416">
        <f>SUM(B132,F132:J132)</f>
        <v>3</v>
      </c>
    </row>
    <row r="133" spans="1:11" s="6" customFormat="1" x14ac:dyDescent="0.2">
      <c r="A133" s="407" t="s">
        <v>427</v>
      </c>
      <c r="B133" s="410"/>
      <c r="C133" s="411"/>
      <c r="D133" s="411"/>
      <c r="E133" s="412"/>
      <c r="F133" s="413"/>
      <c r="G133" s="414"/>
      <c r="H133" s="415"/>
      <c r="I133" s="418"/>
      <c r="J133" s="415"/>
      <c r="K133" s="416">
        <f>SUM(B133,F133:J133)</f>
        <v>0</v>
      </c>
    </row>
    <row r="134" spans="1:11" s="6" customFormat="1" x14ac:dyDescent="0.2">
      <c r="A134" s="407" t="s">
        <v>429</v>
      </c>
      <c r="B134" s="410"/>
      <c r="C134" s="411"/>
      <c r="D134" s="411"/>
      <c r="E134" s="412"/>
      <c r="F134" s="413"/>
      <c r="G134" s="414"/>
      <c r="H134" s="415"/>
      <c r="I134" s="418"/>
      <c r="J134" s="415"/>
      <c r="K134" s="416">
        <f>SUM(B134,F134:J134)</f>
        <v>0</v>
      </c>
    </row>
    <row r="135" spans="1:11" s="6" customFormat="1" x14ac:dyDescent="0.2">
      <c r="A135" s="407" t="s">
        <v>428</v>
      </c>
      <c r="B135" s="410"/>
      <c r="C135" s="411"/>
      <c r="D135" s="411"/>
      <c r="E135" s="412"/>
      <c r="F135" s="413"/>
      <c r="G135" s="414"/>
      <c r="H135" s="415"/>
      <c r="I135" s="418"/>
      <c r="J135" s="415"/>
      <c r="K135" s="416">
        <f>SUM(B135,F135:J135)</f>
        <v>0</v>
      </c>
    </row>
    <row r="136" spans="1:11" s="6" customFormat="1" x14ac:dyDescent="0.2">
      <c r="A136" s="407" t="s">
        <v>457</v>
      </c>
      <c r="B136" s="410"/>
      <c r="C136" s="411"/>
      <c r="D136" s="411"/>
      <c r="E136" s="412"/>
      <c r="F136" s="413"/>
      <c r="G136" s="414"/>
      <c r="H136" s="415"/>
      <c r="I136" s="418"/>
      <c r="J136" s="415"/>
      <c r="K136" s="416">
        <f>SUM(B136,F136:J136)</f>
        <v>0</v>
      </c>
    </row>
    <row r="137" spans="1:11" s="6" customFormat="1" x14ac:dyDescent="0.2">
      <c r="A137" s="407" t="s">
        <v>311</v>
      </c>
      <c r="B137" s="410"/>
      <c r="C137" s="411"/>
      <c r="D137" s="411"/>
      <c r="E137" s="412"/>
      <c r="F137" s="413"/>
      <c r="G137" s="414"/>
      <c r="H137" s="415"/>
      <c r="I137" s="418"/>
      <c r="J137" s="415"/>
      <c r="K137" s="416">
        <f>SUM(B137,F137:J137)</f>
        <v>0</v>
      </c>
    </row>
    <row r="138" spans="1:11" s="6" customFormat="1" x14ac:dyDescent="0.2">
      <c r="A138" s="407" t="s">
        <v>433</v>
      </c>
      <c r="B138" s="410"/>
      <c r="C138" s="411"/>
      <c r="D138" s="411"/>
      <c r="E138" s="412"/>
      <c r="F138" s="413"/>
      <c r="G138" s="414"/>
      <c r="H138" s="415"/>
      <c r="I138" s="418"/>
      <c r="J138" s="415"/>
      <c r="K138" s="416">
        <f>SUM(B138,F138:J138)</f>
        <v>0</v>
      </c>
    </row>
    <row r="139" spans="1:11" s="6" customFormat="1" x14ac:dyDescent="0.2">
      <c r="A139" s="407" t="s">
        <v>431</v>
      </c>
      <c r="B139" s="410"/>
      <c r="C139" s="411"/>
      <c r="D139" s="411"/>
      <c r="E139" s="412"/>
      <c r="F139" s="413"/>
      <c r="G139" s="414"/>
      <c r="H139" s="415"/>
      <c r="I139" s="418"/>
      <c r="J139" s="415"/>
      <c r="K139" s="416">
        <f>SUM(B139,F139:J139)</f>
        <v>0</v>
      </c>
    </row>
    <row r="140" spans="1:11" s="6" customFormat="1" x14ac:dyDescent="0.2">
      <c r="A140" s="407" t="s">
        <v>432</v>
      </c>
      <c r="B140" s="410"/>
      <c r="C140" s="411"/>
      <c r="D140" s="411"/>
      <c r="E140" s="412">
        <v>0</v>
      </c>
      <c r="F140" s="417">
        <v>1</v>
      </c>
      <c r="G140" s="414"/>
      <c r="H140" s="415"/>
      <c r="I140" s="418"/>
      <c r="J140" s="415"/>
      <c r="K140" s="416">
        <f>SUM(B140,F140:J140)</f>
        <v>1</v>
      </c>
    </row>
    <row r="141" spans="1:11" s="6" customFormat="1" x14ac:dyDescent="0.2">
      <c r="A141" s="407" t="s">
        <v>435</v>
      </c>
      <c r="B141" s="410"/>
      <c r="C141" s="411"/>
      <c r="D141" s="411"/>
      <c r="E141" s="412"/>
      <c r="F141" s="413"/>
      <c r="G141" s="414"/>
      <c r="H141" s="415"/>
      <c r="I141" s="418"/>
      <c r="J141" s="415"/>
      <c r="K141" s="416">
        <f>SUM(B141,F141:J141)</f>
        <v>0</v>
      </c>
    </row>
    <row r="142" spans="1:11" s="6" customFormat="1" x14ac:dyDescent="0.2">
      <c r="A142" s="407" t="s">
        <v>437</v>
      </c>
      <c r="B142" s="410"/>
      <c r="C142" s="411"/>
      <c r="D142" s="411"/>
      <c r="E142" s="412"/>
      <c r="F142" s="413"/>
      <c r="G142" s="414"/>
      <c r="H142" s="415"/>
      <c r="I142" s="418"/>
      <c r="J142" s="415"/>
      <c r="K142" s="416">
        <f>SUM(B142,F142:J142)</f>
        <v>0</v>
      </c>
    </row>
    <row r="143" spans="1:11" s="6" customFormat="1" x14ac:dyDescent="0.2">
      <c r="A143" s="407" t="s">
        <v>439</v>
      </c>
      <c r="B143" s="410"/>
      <c r="C143" s="411"/>
      <c r="D143" s="411"/>
      <c r="E143" s="412"/>
      <c r="F143" s="413"/>
      <c r="G143" s="414"/>
      <c r="H143" s="415"/>
      <c r="I143" s="418"/>
      <c r="J143" s="415"/>
      <c r="K143" s="416">
        <f>SUM(B143,F143:J143)</f>
        <v>0</v>
      </c>
    </row>
    <row r="144" spans="1:11" s="6" customFormat="1" x14ac:dyDescent="0.2">
      <c r="A144" s="407" t="s">
        <v>441</v>
      </c>
      <c r="B144" s="410"/>
      <c r="C144" s="411"/>
      <c r="D144" s="411"/>
      <c r="E144" s="412"/>
      <c r="F144" s="413"/>
      <c r="G144" s="414"/>
      <c r="H144" s="415"/>
      <c r="I144" s="418"/>
      <c r="J144" s="415"/>
      <c r="K144" s="416">
        <f>SUM(B144,F144:J144)</f>
        <v>0</v>
      </c>
    </row>
    <row r="145" spans="1:13" s="6" customFormat="1" x14ac:dyDescent="0.2">
      <c r="A145" s="407" t="s">
        <v>463</v>
      </c>
      <c r="B145" s="410"/>
      <c r="C145" s="411"/>
      <c r="D145" s="411"/>
      <c r="E145" s="412"/>
      <c r="F145" s="413"/>
      <c r="G145" s="414"/>
      <c r="H145" s="415"/>
      <c r="I145" s="418"/>
      <c r="J145" s="415"/>
      <c r="K145" s="416">
        <f>SUM(B145,F145:J145)</f>
        <v>0</v>
      </c>
    </row>
    <row r="146" spans="1:13" s="6" customFormat="1" x14ac:dyDescent="0.2">
      <c r="A146" s="407" t="s">
        <v>538</v>
      </c>
      <c r="B146" s="410"/>
      <c r="C146" s="411"/>
      <c r="D146" s="411"/>
      <c r="E146" s="412"/>
      <c r="F146" s="413"/>
      <c r="G146" s="414"/>
      <c r="H146" s="415"/>
      <c r="I146" s="418"/>
      <c r="J146" s="415"/>
      <c r="K146" s="416">
        <f>SUM(B146,F146:J146)</f>
        <v>0</v>
      </c>
    </row>
    <row r="147" spans="1:13" s="6" customFormat="1" x14ac:dyDescent="0.2">
      <c r="A147" s="407" t="s">
        <v>452</v>
      </c>
      <c r="B147" s="410"/>
      <c r="C147" s="411"/>
      <c r="D147" s="411"/>
      <c r="E147" s="412"/>
      <c r="F147" s="413"/>
      <c r="G147" s="414"/>
      <c r="H147" s="415"/>
      <c r="I147" s="418"/>
      <c r="J147" s="415"/>
      <c r="K147" s="416">
        <f>SUM(B147,F147:J147)</f>
        <v>0</v>
      </c>
    </row>
    <row r="148" spans="1:13" s="6" customFormat="1" x14ac:dyDescent="0.2">
      <c r="A148" s="407" t="s">
        <v>451</v>
      </c>
      <c r="B148" s="410"/>
      <c r="C148" s="411"/>
      <c r="D148" s="411"/>
      <c r="E148" s="412"/>
      <c r="F148" s="413"/>
      <c r="G148" s="414"/>
      <c r="H148" s="415"/>
      <c r="I148" s="418"/>
      <c r="J148" s="415"/>
      <c r="K148" s="416">
        <f>SUM(B148,F148:J148)</f>
        <v>0</v>
      </c>
    </row>
    <row r="149" spans="1:13" s="6" customFormat="1" x14ac:dyDescent="0.2">
      <c r="A149" s="407" t="s">
        <v>450</v>
      </c>
      <c r="B149" s="410"/>
      <c r="C149" s="411"/>
      <c r="D149" s="411"/>
      <c r="E149" s="412"/>
      <c r="F149" s="413"/>
      <c r="G149" s="414"/>
      <c r="H149" s="415"/>
      <c r="I149" s="418"/>
      <c r="J149" s="415"/>
      <c r="K149" s="416">
        <f>SUM(B149,F149:J149)</f>
        <v>0</v>
      </c>
    </row>
    <row r="150" spans="1:13" s="6" customFormat="1" x14ac:dyDescent="0.2">
      <c r="A150" s="407" t="s">
        <v>453</v>
      </c>
      <c r="B150" s="410"/>
      <c r="C150" s="411"/>
      <c r="D150" s="411"/>
      <c r="E150" s="412"/>
      <c r="F150" s="413"/>
      <c r="G150" s="414"/>
      <c r="H150" s="415"/>
      <c r="I150" s="418"/>
      <c r="J150" s="415"/>
      <c r="K150" s="416">
        <f>SUM(B150,F150:J150)</f>
        <v>0</v>
      </c>
    </row>
    <row r="151" spans="1:13" s="6" customFormat="1" x14ac:dyDescent="0.2">
      <c r="A151" s="407" t="s">
        <v>442</v>
      </c>
      <c r="B151" s="410">
        <v>32</v>
      </c>
      <c r="C151" s="411"/>
      <c r="D151" s="411">
        <v>8</v>
      </c>
      <c r="E151" s="412">
        <v>3</v>
      </c>
      <c r="F151" s="417">
        <f>8+1</f>
        <v>9</v>
      </c>
      <c r="G151" s="414"/>
      <c r="H151" s="415"/>
      <c r="I151" s="418"/>
      <c r="J151" s="415"/>
      <c r="K151" s="416">
        <f>SUM(B151,F151:J151)</f>
        <v>41</v>
      </c>
    </row>
    <row r="152" spans="1:13" s="6" customFormat="1" x14ac:dyDescent="0.2">
      <c r="A152" s="407" t="s">
        <v>455</v>
      </c>
      <c r="B152" s="410">
        <v>14</v>
      </c>
      <c r="C152" s="411"/>
      <c r="D152" s="411">
        <v>3</v>
      </c>
      <c r="E152" s="412">
        <v>4</v>
      </c>
      <c r="F152" s="417">
        <v>7</v>
      </c>
      <c r="G152" s="414">
        <v>3</v>
      </c>
      <c r="H152" s="415">
        <v>1</v>
      </c>
      <c r="I152" s="418">
        <v>2</v>
      </c>
      <c r="J152" s="415"/>
      <c r="K152" s="416">
        <f>SUM(B152,F152:J152)</f>
        <v>27</v>
      </c>
    </row>
    <row r="153" spans="1:13" s="6" customFormat="1" x14ac:dyDescent="0.2">
      <c r="A153" s="407" t="s">
        <v>447</v>
      </c>
      <c r="B153" s="410"/>
      <c r="C153" s="411"/>
      <c r="D153" s="411"/>
      <c r="E153" s="412"/>
      <c r="F153" s="413"/>
      <c r="G153" s="414"/>
      <c r="H153" s="415"/>
      <c r="I153" s="418"/>
      <c r="J153" s="415"/>
      <c r="K153" s="416">
        <f>SUM(B153,F153:J153)</f>
        <v>0</v>
      </c>
    </row>
    <row r="154" spans="1:13" s="6" customFormat="1" x14ac:dyDescent="0.2">
      <c r="A154" s="407" t="s">
        <v>449</v>
      </c>
      <c r="B154" s="410">
        <v>5</v>
      </c>
      <c r="C154" s="411"/>
      <c r="D154" s="411">
        <v>2</v>
      </c>
      <c r="E154" s="412">
        <v>1</v>
      </c>
      <c r="F154" s="417">
        <v>1</v>
      </c>
      <c r="G154" s="414"/>
      <c r="H154" s="415"/>
      <c r="I154" s="418"/>
      <c r="J154" s="415"/>
      <c r="K154" s="416">
        <f>SUM(B154,F154:J154)</f>
        <v>6</v>
      </c>
    </row>
    <row r="155" spans="1:13" s="6" customFormat="1" x14ac:dyDescent="0.2">
      <c r="A155" s="407" t="s">
        <v>529</v>
      </c>
      <c r="B155" s="410"/>
      <c r="C155" s="411"/>
      <c r="D155" s="411"/>
      <c r="E155" s="412"/>
      <c r="F155" s="413"/>
      <c r="G155" s="414"/>
      <c r="H155" s="415"/>
      <c r="I155" s="418"/>
      <c r="J155" s="415"/>
      <c r="K155" s="416">
        <f>SUM(B155,F155:J155)</f>
        <v>0</v>
      </c>
      <c r="M155" s="1"/>
    </row>
    <row r="156" spans="1:13" s="6" customFormat="1" x14ac:dyDescent="0.2">
      <c r="A156" s="407" t="s">
        <v>520</v>
      </c>
      <c r="B156" s="410"/>
      <c r="C156" s="411"/>
      <c r="D156" s="411"/>
      <c r="E156" s="412"/>
      <c r="F156" s="413"/>
      <c r="G156" s="414"/>
      <c r="H156" s="415"/>
      <c r="I156" s="418"/>
      <c r="J156" s="415"/>
      <c r="K156" s="416">
        <f>SUM(B156,F156:J156)</f>
        <v>0</v>
      </c>
    </row>
    <row r="157" spans="1:13" s="6" customFormat="1" x14ac:dyDescent="0.2">
      <c r="A157" s="407" t="s">
        <v>461</v>
      </c>
      <c r="B157" s="410"/>
      <c r="C157" s="411"/>
      <c r="D157" s="411"/>
      <c r="E157" s="412">
        <v>1</v>
      </c>
      <c r="F157" s="417">
        <v>1</v>
      </c>
      <c r="G157" s="414"/>
      <c r="H157" s="415"/>
      <c r="I157" s="418"/>
      <c r="J157" s="415"/>
      <c r="K157" s="416">
        <f>SUM(B157,F157:J157)</f>
        <v>1</v>
      </c>
    </row>
    <row r="158" spans="1:13" s="6" customFormat="1" x14ac:dyDescent="0.2">
      <c r="A158" s="407" t="s">
        <v>374</v>
      </c>
      <c r="B158" s="410"/>
      <c r="C158" s="411"/>
      <c r="D158" s="411"/>
      <c r="E158" s="412"/>
      <c r="F158" s="413"/>
      <c r="G158" s="414"/>
      <c r="H158" s="415"/>
      <c r="I158" s="418"/>
      <c r="J158" s="415"/>
      <c r="K158" s="416">
        <f>SUM(B158,F158:J158)</f>
        <v>0</v>
      </c>
    </row>
    <row r="159" spans="1:13" s="6" customFormat="1" x14ac:dyDescent="0.2">
      <c r="A159" s="407" t="s">
        <v>462</v>
      </c>
      <c r="B159" s="410"/>
      <c r="C159" s="411"/>
      <c r="D159" s="411"/>
      <c r="E159" s="412">
        <v>0</v>
      </c>
      <c r="F159" s="413">
        <v>1</v>
      </c>
      <c r="G159" s="414"/>
      <c r="H159" s="415"/>
      <c r="I159" s="418"/>
      <c r="J159" s="415"/>
      <c r="K159" s="416">
        <f>SUM(B159,F159:J159)</f>
        <v>1</v>
      </c>
      <c r="M159" s="1"/>
    </row>
    <row r="160" spans="1:13" s="6" customFormat="1" x14ac:dyDescent="0.2">
      <c r="A160" s="407" t="s">
        <v>464</v>
      </c>
      <c r="B160" s="410"/>
      <c r="C160" s="411"/>
      <c r="D160" s="411"/>
      <c r="E160" s="412"/>
      <c r="F160" s="413"/>
      <c r="G160" s="414"/>
      <c r="H160" s="415"/>
      <c r="I160" s="418"/>
      <c r="J160" s="415"/>
      <c r="K160" s="416">
        <f>SUM(B160,F160:J160)</f>
        <v>0</v>
      </c>
    </row>
    <row r="161" spans="1:11" s="6" customFormat="1" x14ac:dyDescent="0.2">
      <c r="A161" s="407" t="s">
        <v>465</v>
      </c>
      <c r="B161" s="410">
        <v>3</v>
      </c>
      <c r="C161" s="411"/>
      <c r="D161" s="411">
        <v>2</v>
      </c>
      <c r="E161" s="412">
        <v>0</v>
      </c>
      <c r="F161" s="413">
        <v>4</v>
      </c>
      <c r="G161" s="414"/>
      <c r="H161" s="415"/>
      <c r="I161" s="418"/>
      <c r="J161" s="415"/>
      <c r="K161" s="416">
        <f>SUM(B161,F161:J161)</f>
        <v>7</v>
      </c>
    </row>
    <row r="162" spans="1:11" s="6" customFormat="1" x14ac:dyDescent="0.2">
      <c r="A162" s="407" t="s">
        <v>467</v>
      </c>
      <c r="B162" s="410"/>
      <c r="C162" s="411"/>
      <c r="D162" s="411"/>
      <c r="E162" s="412"/>
      <c r="F162" s="413"/>
      <c r="G162" s="414"/>
      <c r="H162" s="415"/>
      <c r="I162" s="418"/>
      <c r="J162" s="415"/>
      <c r="K162" s="416">
        <f>SUM(B162,F162:J162)</f>
        <v>0</v>
      </c>
    </row>
    <row r="163" spans="1:11" s="6" customFormat="1" x14ac:dyDescent="0.2">
      <c r="A163" s="407" t="s">
        <v>468</v>
      </c>
      <c r="B163" s="410">
        <v>14</v>
      </c>
      <c r="C163" s="411"/>
      <c r="D163" s="411">
        <v>2</v>
      </c>
      <c r="E163" s="412">
        <v>4</v>
      </c>
      <c r="F163" s="413">
        <v>7</v>
      </c>
      <c r="G163" s="414">
        <v>1</v>
      </c>
      <c r="H163" s="415">
        <v>1</v>
      </c>
      <c r="I163" s="418"/>
      <c r="J163" s="415"/>
      <c r="K163" s="416">
        <f>SUM(B163,F163:J163)</f>
        <v>23</v>
      </c>
    </row>
    <row r="164" spans="1:11" s="6" customFormat="1" x14ac:dyDescent="0.2">
      <c r="A164" s="407" t="s">
        <v>472</v>
      </c>
      <c r="B164" s="410"/>
      <c r="C164" s="411"/>
      <c r="D164" s="411"/>
      <c r="E164" s="412"/>
      <c r="F164" s="413"/>
      <c r="G164" s="414"/>
      <c r="H164" s="415"/>
      <c r="I164" s="418"/>
      <c r="J164" s="415"/>
      <c r="K164" s="416">
        <f>SUM(B164,F164:J164)</f>
        <v>0</v>
      </c>
    </row>
    <row r="165" spans="1:11" s="6" customFormat="1" x14ac:dyDescent="0.2">
      <c r="A165" s="407" t="s">
        <v>469</v>
      </c>
      <c r="B165" s="410">
        <v>31</v>
      </c>
      <c r="C165" s="411"/>
      <c r="D165" s="411">
        <v>8</v>
      </c>
      <c r="E165" s="412">
        <v>2</v>
      </c>
      <c r="F165" s="417">
        <v>16</v>
      </c>
      <c r="G165" s="414">
        <v>1</v>
      </c>
      <c r="H165" s="415"/>
      <c r="I165" s="418"/>
      <c r="J165" s="415"/>
      <c r="K165" s="416">
        <f>SUM(B165,F165:J165)</f>
        <v>48</v>
      </c>
    </row>
    <row r="166" spans="1:11" s="6" customFormat="1" x14ac:dyDescent="0.2">
      <c r="A166" s="407" t="s">
        <v>365</v>
      </c>
      <c r="B166" s="410"/>
      <c r="C166" s="411"/>
      <c r="D166" s="411"/>
      <c r="E166" s="412"/>
      <c r="F166" s="413"/>
      <c r="G166" s="414"/>
      <c r="H166" s="415"/>
      <c r="I166" s="418"/>
      <c r="J166" s="415"/>
      <c r="K166" s="416">
        <f>SUM(B166,F166:J166)</f>
        <v>0</v>
      </c>
    </row>
    <row r="167" spans="1:11" s="6" customFormat="1" x14ac:dyDescent="0.2">
      <c r="A167" s="407" t="s">
        <v>302</v>
      </c>
      <c r="B167" s="410">
        <v>57</v>
      </c>
      <c r="C167" s="411"/>
      <c r="D167" s="411">
        <v>13</v>
      </c>
      <c r="E167" s="412">
        <v>3</v>
      </c>
      <c r="F167" s="413">
        <v>6</v>
      </c>
      <c r="G167" s="414">
        <v>6</v>
      </c>
      <c r="H167" s="415"/>
      <c r="I167" s="418"/>
      <c r="J167" s="415"/>
      <c r="K167" s="416">
        <f>SUM(B167,F167:J167)</f>
        <v>69</v>
      </c>
    </row>
    <row r="168" spans="1:11" s="6" customFormat="1" x14ac:dyDescent="0.2">
      <c r="A168" s="407" t="s">
        <v>382</v>
      </c>
      <c r="B168" s="410"/>
      <c r="C168" s="411"/>
      <c r="D168" s="411"/>
      <c r="E168" s="412"/>
      <c r="F168" s="413"/>
      <c r="G168" s="414"/>
      <c r="H168" s="415"/>
      <c r="I168" s="418"/>
      <c r="J168" s="415"/>
      <c r="K168" s="416">
        <f>SUM(B168,F168:J168)</f>
        <v>0</v>
      </c>
    </row>
    <row r="169" spans="1:11" s="6" customFormat="1" x14ac:dyDescent="0.2">
      <c r="A169" s="407" t="s">
        <v>474</v>
      </c>
      <c r="B169" s="410"/>
      <c r="C169" s="411"/>
      <c r="D169" s="411"/>
      <c r="E169" s="412"/>
      <c r="F169" s="413"/>
      <c r="G169" s="414"/>
      <c r="H169" s="415"/>
      <c r="I169" s="418"/>
      <c r="J169" s="415"/>
      <c r="K169" s="416">
        <f>SUM(B169,F169:J169)</f>
        <v>0</v>
      </c>
    </row>
    <row r="170" spans="1:11" s="6" customFormat="1" x14ac:dyDescent="0.2">
      <c r="A170" s="407" t="s">
        <v>470</v>
      </c>
      <c r="B170" s="410"/>
      <c r="C170" s="411"/>
      <c r="D170" s="411"/>
      <c r="E170" s="412"/>
      <c r="F170" s="413"/>
      <c r="G170" s="414"/>
      <c r="H170" s="415"/>
      <c r="I170" s="418"/>
      <c r="J170" s="415"/>
      <c r="K170" s="416">
        <f>SUM(B170,F170:J170)</f>
        <v>0</v>
      </c>
    </row>
    <row r="171" spans="1:11" s="6" customFormat="1" x14ac:dyDescent="0.2">
      <c r="A171" s="407" t="s">
        <v>387</v>
      </c>
      <c r="B171" s="410"/>
      <c r="C171" s="411"/>
      <c r="D171" s="411"/>
      <c r="E171" s="412"/>
      <c r="F171" s="413"/>
      <c r="G171" s="414"/>
      <c r="H171" s="415"/>
      <c r="I171" s="418"/>
      <c r="J171" s="415"/>
      <c r="K171" s="416">
        <f>SUM(B171,F171:J171)</f>
        <v>0</v>
      </c>
    </row>
    <row r="172" spans="1:11" s="6" customFormat="1" x14ac:dyDescent="0.2">
      <c r="A172" s="407" t="s">
        <v>404</v>
      </c>
      <c r="B172" s="410"/>
      <c r="C172" s="411"/>
      <c r="D172" s="411"/>
      <c r="E172" s="412">
        <v>2</v>
      </c>
      <c r="F172" s="413">
        <v>3</v>
      </c>
      <c r="G172" s="414"/>
      <c r="H172" s="415"/>
      <c r="I172" s="418"/>
      <c r="J172" s="415"/>
      <c r="K172" s="416">
        <f>SUM(B172,F172:J172)</f>
        <v>3</v>
      </c>
    </row>
    <row r="173" spans="1:11" s="6" customFormat="1" x14ac:dyDescent="0.2">
      <c r="A173" s="407" t="s">
        <v>378</v>
      </c>
      <c r="B173" s="410"/>
      <c r="C173" s="411"/>
      <c r="D173" s="411"/>
      <c r="E173" s="412"/>
      <c r="F173" s="413"/>
      <c r="G173" s="414"/>
      <c r="H173" s="415"/>
      <c r="I173" s="418"/>
      <c r="J173" s="415"/>
      <c r="K173" s="416">
        <f>SUM(B173,F173:J173)</f>
        <v>0</v>
      </c>
    </row>
    <row r="174" spans="1:11" s="6" customFormat="1" x14ac:dyDescent="0.2">
      <c r="A174" s="407" t="s">
        <v>425</v>
      </c>
      <c r="B174" s="410"/>
      <c r="C174" s="411"/>
      <c r="D174" s="411"/>
      <c r="E174" s="412"/>
      <c r="F174" s="413"/>
      <c r="G174" s="414"/>
      <c r="H174" s="415"/>
      <c r="I174" s="418"/>
      <c r="J174" s="415"/>
      <c r="K174" s="416">
        <f>SUM(B174,F174:J174)</f>
        <v>0</v>
      </c>
    </row>
    <row r="175" spans="1:11" s="6" customFormat="1" x14ac:dyDescent="0.2">
      <c r="A175" s="407" t="s">
        <v>459</v>
      </c>
      <c r="B175" s="410"/>
      <c r="C175" s="411"/>
      <c r="D175" s="411"/>
      <c r="E175" s="412"/>
      <c r="F175" s="413"/>
      <c r="G175" s="414"/>
      <c r="H175" s="415"/>
      <c r="I175" s="418"/>
      <c r="J175" s="415"/>
      <c r="K175" s="416">
        <f>SUM(B175,F175:J175)</f>
        <v>0</v>
      </c>
    </row>
    <row r="176" spans="1:11" s="6" customFormat="1" x14ac:dyDescent="0.2">
      <c r="A176" s="407" t="s">
        <v>323</v>
      </c>
      <c r="B176" s="410"/>
      <c r="C176" s="411"/>
      <c r="D176" s="411"/>
      <c r="E176" s="412"/>
      <c r="F176" s="413"/>
      <c r="G176" s="414"/>
      <c r="H176" s="415"/>
      <c r="I176" s="418"/>
      <c r="J176" s="415"/>
      <c r="K176" s="416">
        <f>SUM(B176,F176:J176)</f>
        <v>0</v>
      </c>
    </row>
    <row r="177" spans="1:11" s="6" customFormat="1" x14ac:dyDescent="0.2">
      <c r="A177" s="407" t="s">
        <v>440</v>
      </c>
      <c r="B177" s="410"/>
      <c r="C177" s="411"/>
      <c r="D177" s="411"/>
      <c r="E177" s="412"/>
      <c r="F177" s="413"/>
      <c r="G177" s="414"/>
      <c r="H177" s="415"/>
      <c r="I177" s="418"/>
      <c r="J177" s="415"/>
      <c r="K177" s="416">
        <f>SUM(B177,F177:J177)</f>
        <v>0</v>
      </c>
    </row>
    <row r="178" spans="1:11" s="6" customFormat="1" x14ac:dyDescent="0.2">
      <c r="A178" s="407" t="s">
        <v>460</v>
      </c>
      <c r="B178" s="410"/>
      <c r="C178" s="411"/>
      <c r="D178" s="411"/>
      <c r="E178" s="412"/>
      <c r="F178" s="413"/>
      <c r="G178" s="414"/>
      <c r="H178" s="415"/>
      <c r="I178" s="418"/>
      <c r="J178" s="415"/>
      <c r="K178" s="416">
        <f>SUM(B178,F178:J178)</f>
        <v>0</v>
      </c>
    </row>
    <row r="179" spans="1:11" s="6" customFormat="1" x14ac:dyDescent="0.2">
      <c r="A179" s="407" t="s">
        <v>401</v>
      </c>
      <c r="B179" s="410"/>
      <c r="C179" s="411"/>
      <c r="D179" s="411"/>
      <c r="E179" s="412">
        <v>1</v>
      </c>
      <c r="F179" s="417">
        <v>1</v>
      </c>
      <c r="G179" s="414"/>
      <c r="H179" s="415"/>
      <c r="I179" s="418"/>
      <c r="J179" s="415"/>
      <c r="K179" s="416">
        <f>SUM(B179,F179:J179)</f>
        <v>1</v>
      </c>
    </row>
    <row r="180" spans="1:11" s="6" customFormat="1" x14ac:dyDescent="0.2">
      <c r="A180" s="407" t="s">
        <v>356</v>
      </c>
      <c r="B180" s="410"/>
      <c r="C180" s="411"/>
      <c r="D180" s="411"/>
      <c r="E180" s="412"/>
      <c r="F180" s="413"/>
      <c r="G180" s="414"/>
      <c r="H180" s="415"/>
      <c r="I180" s="418"/>
      <c r="J180" s="415"/>
      <c r="K180" s="416">
        <f>SUM(B180,F180:J180)</f>
        <v>0</v>
      </c>
    </row>
    <row r="181" spans="1:11" s="6" customFormat="1" x14ac:dyDescent="0.2">
      <c r="A181" s="407" t="s">
        <v>486</v>
      </c>
      <c r="B181" s="410"/>
      <c r="C181" s="411"/>
      <c r="D181" s="411"/>
      <c r="E181" s="412"/>
      <c r="F181" s="413"/>
      <c r="G181" s="414"/>
      <c r="H181" s="415"/>
      <c r="I181" s="418"/>
      <c r="J181" s="415"/>
      <c r="K181" s="416">
        <f>SUM(B181,F181:J181)</f>
        <v>0</v>
      </c>
    </row>
    <row r="182" spans="1:11" s="6" customFormat="1" x14ac:dyDescent="0.2">
      <c r="A182" s="407" t="s">
        <v>524</v>
      </c>
      <c r="B182" s="410"/>
      <c r="C182" s="411"/>
      <c r="D182" s="411"/>
      <c r="E182" s="412"/>
      <c r="F182" s="413"/>
      <c r="G182" s="414"/>
      <c r="H182" s="415"/>
      <c r="I182" s="418"/>
      <c r="J182" s="415"/>
      <c r="K182" s="416">
        <f>SUM(B182,F182:J182)</f>
        <v>0</v>
      </c>
    </row>
    <row r="183" spans="1:11" s="6" customFormat="1" x14ac:dyDescent="0.2">
      <c r="A183" s="407" t="s">
        <v>492</v>
      </c>
      <c r="B183" s="410"/>
      <c r="C183" s="411"/>
      <c r="D183" s="411"/>
      <c r="E183" s="412"/>
      <c r="F183" s="413"/>
      <c r="G183" s="414"/>
      <c r="H183" s="415"/>
      <c r="I183" s="418"/>
      <c r="J183" s="415"/>
      <c r="K183" s="416">
        <f>SUM(B183,F183:J183)</f>
        <v>0</v>
      </c>
    </row>
    <row r="184" spans="1:11" s="6" customFormat="1" x14ac:dyDescent="0.2">
      <c r="A184" s="407" t="s">
        <v>510</v>
      </c>
      <c r="B184" s="410"/>
      <c r="C184" s="411"/>
      <c r="D184" s="411"/>
      <c r="E184" s="412"/>
      <c r="F184" s="413"/>
      <c r="G184" s="414"/>
      <c r="H184" s="415"/>
      <c r="I184" s="418"/>
      <c r="J184" s="415"/>
      <c r="K184" s="416">
        <f>SUM(B184,F184:J184)</f>
        <v>0</v>
      </c>
    </row>
    <row r="185" spans="1:11" s="6" customFormat="1" x14ac:dyDescent="0.2">
      <c r="A185" s="407" t="s">
        <v>515</v>
      </c>
      <c r="B185" s="410"/>
      <c r="C185" s="411"/>
      <c r="D185" s="411"/>
      <c r="E185" s="412"/>
      <c r="F185" s="413"/>
      <c r="G185" s="414"/>
      <c r="H185" s="415"/>
      <c r="I185" s="418"/>
      <c r="J185" s="415"/>
      <c r="K185" s="416">
        <f>SUM(B185,F185:J185)</f>
        <v>0</v>
      </c>
    </row>
    <row r="186" spans="1:11" s="6" customFormat="1" x14ac:dyDescent="0.2">
      <c r="A186" s="407" t="s">
        <v>535</v>
      </c>
      <c r="B186" s="410"/>
      <c r="C186" s="411"/>
      <c r="D186" s="411"/>
      <c r="E186" s="412">
        <v>0</v>
      </c>
      <c r="F186" s="417">
        <v>2</v>
      </c>
      <c r="G186" s="414"/>
      <c r="H186" s="415"/>
      <c r="I186" s="418"/>
      <c r="J186" s="415"/>
      <c r="K186" s="416">
        <f>SUM(B186,F186:J186)</f>
        <v>2</v>
      </c>
    </row>
    <row r="187" spans="1:11" s="6" customFormat="1" x14ac:dyDescent="0.2">
      <c r="A187" s="407" t="s">
        <v>448</v>
      </c>
      <c r="B187" s="410"/>
      <c r="C187" s="411"/>
      <c r="D187" s="411"/>
      <c r="E187" s="412"/>
      <c r="F187" s="413"/>
      <c r="G187" s="414"/>
      <c r="H187" s="415"/>
      <c r="I187" s="418"/>
      <c r="J187" s="415"/>
      <c r="K187" s="416">
        <f>SUM(B187,F187:J187)</f>
        <v>0</v>
      </c>
    </row>
    <row r="188" spans="1:11" s="6" customFormat="1" x14ac:dyDescent="0.2">
      <c r="A188" s="407" t="s">
        <v>475</v>
      </c>
      <c r="B188" s="410"/>
      <c r="C188" s="411"/>
      <c r="D188" s="411"/>
      <c r="E188" s="412">
        <v>1</v>
      </c>
      <c r="F188" s="417">
        <f>1+1</f>
        <v>2</v>
      </c>
      <c r="G188" s="414">
        <v>1</v>
      </c>
      <c r="H188" s="415"/>
      <c r="I188" s="418">
        <v>1</v>
      </c>
      <c r="J188" s="415"/>
      <c r="K188" s="416">
        <f>SUM(B188,F188:J188)</f>
        <v>4</v>
      </c>
    </row>
    <row r="189" spans="1:11" s="6" customFormat="1" x14ac:dyDescent="0.2">
      <c r="A189" s="407" t="s">
        <v>476</v>
      </c>
      <c r="B189" s="410">
        <v>17</v>
      </c>
      <c r="C189" s="411"/>
      <c r="D189" s="411">
        <v>7</v>
      </c>
      <c r="E189" s="412">
        <v>8</v>
      </c>
      <c r="F189" s="417">
        <v>12</v>
      </c>
      <c r="G189" s="414">
        <v>2</v>
      </c>
      <c r="H189" s="415"/>
      <c r="I189" s="418"/>
      <c r="J189" s="415"/>
      <c r="K189" s="416">
        <f>SUM(B189,F189:J189)</f>
        <v>31</v>
      </c>
    </row>
    <row r="190" spans="1:11" s="6" customFormat="1" x14ac:dyDescent="0.2">
      <c r="A190" s="407" t="s">
        <v>477</v>
      </c>
      <c r="B190" s="410"/>
      <c r="C190" s="411"/>
      <c r="D190" s="411"/>
      <c r="E190" s="412"/>
      <c r="F190" s="413"/>
      <c r="G190" s="414"/>
      <c r="H190" s="415"/>
      <c r="I190" s="418"/>
      <c r="J190" s="415"/>
      <c r="K190" s="416">
        <f>SUM(B190,F190:J190)</f>
        <v>0</v>
      </c>
    </row>
    <row r="191" spans="1:11" s="6" customFormat="1" x14ac:dyDescent="0.2">
      <c r="A191" s="407" t="s">
        <v>379</v>
      </c>
      <c r="B191" s="410">
        <v>8</v>
      </c>
      <c r="C191" s="411"/>
      <c r="D191" s="411"/>
      <c r="E191" s="412">
        <v>1</v>
      </c>
      <c r="F191" s="417">
        <v>3</v>
      </c>
      <c r="G191" s="414">
        <v>2</v>
      </c>
      <c r="H191" s="415"/>
      <c r="I191" s="418"/>
      <c r="J191" s="415"/>
      <c r="K191" s="416">
        <f>SUM(B191,F191:J191)</f>
        <v>13</v>
      </c>
    </row>
    <row r="192" spans="1:11" s="6" customFormat="1" x14ac:dyDescent="0.2">
      <c r="A192" s="407" t="s">
        <v>503</v>
      </c>
      <c r="B192" s="410"/>
      <c r="C192" s="411"/>
      <c r="D192" s="411"/>
      <c r="E192" s="412"/>
      <c r="F192" s="413"/>
      <c r="G192" s="414"/>
      <c r="H192" s="415"/>
      <c r="I192" s="418"/>
      <c r="J192" s="415"/>
      <c r="K192" s="416">
        <f>SUM(B192,F192:J192)</f>
        <v>0</v>
      </c>
    </row>
    <row r="193" spans="1:11" s="6" customFormat="1" x14ac:dyDescent="0.2">
      <c r="A193" s="407" t="s">
        <v>355</v>
      </c>
      <c r="B193" s="410"/>
      <c r="C193" s="411"/>
      <c r="D193" s="411"/>
      <c r="E193" s="412"/>
      <c r="F193" s="413"/>
      <c r="G193" s="414"/>
      <c r="H193" s="415"/>
      <c r="I193" s="418"/>
      <c r="J193" s="415"/>
      <c r="K193" s="416">
        <f>SUM(B193,F193:J193)</f>
        <v>0</v>
      </c>
    </row>
    <row r="194" spans="1:11" s="6" customFormat="1" x14ac:dyDescent="0.2">
      <c r="A194" s="407" t="s">
        <v>489</v>
      </c>
      <c r="B194" s="410"/>
      <c r="C194" s="411"/>
      <c r="D194" s="411"/>
      <c r="E194" s="412"/>
      <c r="F194" s="413"/>
      <c r="G194" s="414"/>
      <c r="H194" s="415"/>
      <c r="I194" s="418"/>
      <c r="J194" s="415"/>
      <c r="K194" s="416">
        <f>SUM(B194,F194:J194)</f>
        <v>0</v>
      </c>
    </row>
    <row r="195" spans="1:11" s="6" customFormat="1" x14ac:dyDescent="0.2">
      <c r="A195" s="407" t="s">
        <v>491</v>
      </c>
      <c r="B195" s="410"/>
      <c r="C195" s="411"/>
      <c r="D195" s="411"/>
      <c r="E195" s="412"/>
      <c r="F195" s="413"/>
      <c r="G195" s="414"/>
      <c r="H195" s="415"/>
      <c r="I195" s="418"/>
      <c r="J195" s="415"/>
      <c r="K195" s="416">
        <f>SUM(B195,F195:J195)</f>
        <v>0</v>
      </c>
    </row>
    <row r="196" spans="1:11" s="6" customFormat="1" x14ac:dyDescent="0.2">
      <c r="A196" s="407" t="s">
        <v>493</v>
      </c>
      <c r="B196" s="410">
        <v>3</v>
      </c>
      <c r="C196" s="411"/>
      <c r="D196" s="411">
        <v>2</v>
      </c>
      <c r="E196" s="412">
        <v>3</v>
      </c>
      <c r="F196" s="417">
        <v>3</v>
      </c>
      <c r="G196" s="414"/>
      <c r="H196" s="415"/>
      <c r="I196" s="418"/>
      <c r="J196" s="415"/>
      <c r="K196" s="416">
        <f>SUM(B196,F196:J196)</f>
        <v>6</v>
      </c>
    </row>
    <row r="197" spans="1:11" s="6" customFormat="1" x14ac:dyDescent="0.2">
      <c r="A197" s="407" t="s">
        <v>494</v>
      </c>
      <c r="B197" s="410"/>
      <c r="C197" s="411"/>
      <c r="D197" s="411"/>
      <c r="E197" s="412">
        <v>2</v>
      </c>
      <c r="F197" s="417">
        <f>4+6</f>
        <v>10</v>
      </c>
      <c r="G197" s="414">
        <v>3</v>
      </c>
      <c r="H197" s="415">
        <v>1</v>
      </c>
      <c r="I197" s="418">
        <v>1</v>
      </c>
      <c r="J197" s="415">
        <v>1</v>
      </c>
      <c r="K197" s="416">
        <f>SUM(B197,F197:J197)</f>
        <v>16</v>
      </c>
    </row>
    <row r="198" spans="1:11" s="6" customFormat="1" x14ac:dyDescent="0.2">
      <c r="A198" s="407" t="s">
        <v>496</v>
      </c>
      <c r="B198" s="410">
        <v>8</v>
      </c>
      <c r="C198" s="411"/>
      <c r="D198" s="411">
        <v>1</v>
      </c>
      <c r="E198" s="412">
        <v>0</v>
      </c>
      <c r="F198" s="417">
        <v>4</v>
      </c>
      <c r="G198" s="414">
        <v>2</v>
      </c>
      <c r="H198" s="415">
        <v>2</v>
      </c>
      <c r="I198" s="418"/>
      <c r="J198" s="415"/>
      <c r="K198" s="416">
        <f>SUM(B198,F198:J198)</f>
        <v>16</v>
      </c>
    </row>
    <row r="199" spans="1:11" s="6" customFormat="1" x14ac:dyDescent="0.2">
      <c r="A199" s="407" t="s">
        <v>497</v>
      </c>
      <c r="B199" s="410"/>
      <c r="C199" s="411"/>
      <c r="D199" s="411"/>
      <c r="E199" s="412"/>
      <c r="F199" s="413"/>
      <c r="G199" s="414"/>
      <c r="H199" s="415"/>
      <c r="I199" s="418"/>
      <c r="J199" s="415"/>
      <c r="K199" s="416">
        <f>SUM(B199,F199:J199)</f>
        <v>0</v>
      </c>
    </row>
    <row r="200" spans="1:11" s="6" customFormat="1" x14ac:dyDescent="0.2">
      <c r="A200" s="407" t="s">
        <v>526</v>
      </c>
      <c r="B200" s="410">
        <v>20</v>
      </c>
      <c r="C200" s="411"/>
      <c r="D200" s="411">
        <v>2</v>
      </c>
      <c r="E200" s="412">
        <v>8</v>
      </c>
      <c r="F200" s="417">
        <v>9</v>
      </c>
      <c r="G200" s="414">
        <v>1</v>
      </c>
      <c r="H200" s="415"/>
      <c r="I200" s="418"/>
      <c r="J200" s="415"/>
      <c r="K200" s="416">
        <f>SUM(B200,F200:J200)</f>
        <v>30</v>
      </c>
    </row>
    <row r="201" spans="1:11" s="6" customFormat="1" x14ac:dyDescent="0.2">
      <c r="A201" s="407" t="s">
        <v>531</v>
      </c>
      <c r="B201" s="410">
        <v>28</v>
      </c>
      <c r="C201" s="411"/>
      <c r="D201" s="411">
        <v>18</v>
      </c>
      <c r="E201" s="412">
        <f>81+26</f>
        <v>107</v>
      </c>
      <c r="F201" s="417">
        <f>33+81</f>
        <v>114</v>
      </c>
      <c r="G201" s="414">
        <v>8</v>
      </c>
      <c r="H201" s="415">
        <v>3</v>
      </c>
      <c r="I201" s="418"/>
      <c r="J201" s="415"/>
      <c r="K201" s="416">
        <f>SUM(B201,F201:J201)</f>
        <v>153</v>
      </c>
    </row>
    <row r="202" spans="1:11" s="6" customFormat="1" x14ac:dyDescent="0.2">
      <c r="A202" s="407" t="s">
        <v>430</v>
      </c>
      <c r="B202" s="410">
        <v>7</v>
      </c>
      <c r="C202" s="411"/>
      <c r="D202" s="411">
        <v>3</v>
      </c>
      <c r="E202" s="412">
        <v>1</v>
      </c>
      <c r="F202" s="417">
        <v>4</v>
      </c>
      <c r="G202" s="414"/>
      <c r="H202" s="415"/>
      <c r="I202" s="418"/>
      <c r="J202" s="415"/>
      <c r="K202" s="416">
        <f>SUM(B202,F202:J202)</f>
        <v>11</v>
      </c>
    </row>
    <row r="203" spans="1:11" s="6" customFormat="1" x14ac:dyDescent="0.2">
      <c r="A203" s="407" t="s">
        <v>456</v>
      </c>
      <c r="B203" s="410"/>
      <c r="C203" s="411"/>
      <c r="D203" s="411"/>
      <c r="E203" s="412"/>
      <c r="F203" s="413"/>
      <c r="G203" s="414"/>
      <c r="H203" s="415"/>
      <c r="I203" s="418"/>
      <c r="J203" s="415"/>
      <c r="K203" s="416">
        <f>SUM(B203,F203:J203)</f>
        <v>0</v>
      </c>
    </row>
    <row r="204" spans="1:11" s="6" customFormat="1" x14ac:dyDescent="0.2">
      <c r="A204" s="407" t="s">
        <v>478</v>
      </c>
      <c r="B204" s="410"/>
      <c r="C204" s="411"/>
      <c r="D204" s="411"/>
      <c r="E204" s="412"/>
      <c r="F204" s="413"/>
      <c r="G204" s="414"/>
      <c r="H204" s="415"/>
      <c r="I204" s="418"/>
      <c r="J204" s="415"/>
      <c r="K204" s="416">
        <f>SUM(B204,F204:J204)</f>
        <v>0</v>
      </c>
    </row>
    <row r="205" spans="1:11" s="6" customFormat="1" x14ac:dyDescent="0.2">
      <c r="A205" s="407" t="s">
        <v>483</v>
      </c>
      <c r="B205" s="410"/>
      <c r="C205" s="411"/>
      <c r="D205" s="411"/>
      <c r="E205" s="412"/>
      <c r="F205" s="413"/>
      <c r="G205" s="414"/>
      <c r="H205" s="415"/>
      <c r="I205" s="418"/>
      <c r="J205" s="415"/>
      <c r="K205" s="416">
        <f>SUM(B205,F205:J205)</f>
        <v>0</v>
      </c>
    </row>
    <row r="206" spans="1:11" s="6" customFormat="1" x14ac:dyDescent="0.2">
      <c r="A206" s="407" t="s">
        <v>375</v>
      </c>
      <c r="B206" s="410">
        <v>70</v>
      </c>
      <c r="C206" s="411"/>
      <c r="D206" s="411">
        <v>5</v>
      </c>
      <c r="E206" s="412">
        <v>30</v>
      </c>
      <c r="F206" s="417">
        <v>67</v>
      </c>
      <c r="G206" s="414">
        <v>7</v>
      </c>
      <c r="H206" s="415">
        <v>3</v>
      </c>
      <c r="I206" s="418"/>
      <c r="J206" s="415"/>
      <c r="K206" s="416">
        <f>SUM(B206,F206:J206)</f>
        <v>147</v>
      </c>
    </row>
    <row r="207" spans="1:11" s="6" customFormat="1" x14ac:dyDescent="0.2">
      <c r="A207" s="407" t="s">
        <v>490</v>
      </c>
      <c r="B207" s="410"/>
      <c r="C207" s="411"/>
      <c r="D207" s="411"/>
      <c r="E207" s="412">
        <v>0</v>
      </c>
      <c r="F207" s="413">
        <v>1</v>
      </c>
      <c r="G207" s="414"/>
      <c r="H207" s="415"/>
      <c r="I207" s="418"/>
      <c r="J207" s="415"/>
      <c r="K207" s="416">
        <f>SUM(B207,F207:J207)</f>
        <v>1</v>
      </c>
    </row>
    <row r="208" spans="1:11" s="6" customFormat="1" x14ac:dyDescent="0.2">
      <c r="A208" s="407" t="s">
        <v>321</v>
      </c>
      <c r="B208" s="410"/>
      <c r="C208" s="411"/>
      <c r="D208" s="411"/>
      <c r="E208" s="412"/>
      <c r="F208" s="413"/>
      <c r="G208" s="414"/>
      <c r="H208" s="415"/>
      <c r="I208" s="418"/>
      <c r="J208" s="415"/>
      <c r="K208" s="416">
        <f>SUM(B208,F208:J208)</f>
        <v>0</v>
      </c>
    </row>
    <row r="209" spans="1:13" s="6" customFormat="1" x14ac:dyDescent="0.2">
      <c r="A209" s="407" t="s">
        <v>358</v>
      </c>
      <c r="B209" s="410"/>
      <c r="C209" s="411"/>
      <c r="D209" s="411"/>
      <c r="E209" s="412"/>
      <c r="F209" s="413"/>
      <c r="G209" s="414"/>
      <c r="H209" s="415"/>
      <c r="I209" s="418"/>
      <c r="J209" s="415"/>
      <c r="K209" s="416">
        <f>SUM(B209,F209:J209)</f>
        <v>0</v>
      </c>
    </row>
    <row r="210" spans="1:13" s="6" customFormat="1" x14ac:dyDescent="0.2">
      <c r="A210" s="407" t="s">
        <v>399</v>
      </c>
      <c r="B210" s="410">
        <v>2</v>
      </c>
      <c r="C210" s="411"/>
      <c r="D210" s="411"/>
      <c r="E210" s="412">
        <v>0</v>
      </c>
      <c r="F210" s="413">
        <v>1</v>
      </c>
      <c r="G210" s="414"/>
      <c r="H210" s="415">
        <v>1</v>
      </c>
      <c r="I210" s="418"/>
      <c r="J210" s="415"/>
      <c r="K210" s="416">
        <f>SUM(B210,F210:J210)</f>
        <v>4</v>
      </c>
    </row>
    <row r="211" spans="1:13" s="6" customFormat="1" x14ac:dyDescent="0.2">
      <c r="A211" s="407" t="s">
        <v>473</v>
      </c>
      <c r="B211" s="410"/>
      <c r="C211" s="411"/>
      <c r="D211" s="411"/>
      <c r="E211" s="412"/>
      <c r="F211" s="413"/>
      <c r="G211" s="414"/>
      <c r="H211" s="415"/>
      <c r="I211" s="418"/>
      <c r="J211" s="415"/>
      <c r="K211" s="416">
        <f>SUM(B211,F211:J211)</f>
        <v>0</v>
      </c>
    </row>
    <row r="212" spans="1:13" s="6" customFormat="1" x14ac:dyDescent="0.2">
      <c r="A212" s="407" t="s">
        <v>516</v>
      </c>
      <c r="B212" s="410"/>
      <c r="C212" s="411"/>
      <c r="D212" s="411"/>
      <c r="E212" s="412"/>
      <c r="F212" s="413"/>
      <c r="G212" s="414"/>
      <c r="H212" s="415"/>
      <c r="I212" s="418"/>
      <c r="J212" s="415"/>
      <c r="K212" s="416">
        <f>SUM(B212,F212:J212)</f>
        <v>0</v>
      </c>
      <c r="M212" s="1"/>
    </row>
    <row r="213" spans="1:13" s="6" customFormat="1" x14ac:dyDescent="0.2">
      <c r="A213" s="407" t="s">
        <v>331</v>
      </c>
      <c r="B213" s="410"/>
      <c r="C213" s="411"/>
      <c r="D213" s="411"/>
      <c r="E213" s="412"/>
      <c r="F213" s="413"/>
      <c r="G213" s="414"/>
      <c r="H213" s="415"/>
      <c r="I213" s="418"/>
      <c r="J213" s="415"/>
      <c r="K213" s="416">
        <f>SUM(B213,F213:J213)</f>
        <v>0</v>
      </c>
      <c r="M213" s="1"/>
    </row>
    <row r="214" spans="1:13" s="6" customFormat="1" x14ac:dyDescent="0.2">
      <c r="A214" s="407" t="s">
        <v>502</v>
      </c>
      <c r="B214" s="410"/>
      <c r="C214" s="411"/>
      <c r="D214" s="411"/>
      <c r="E214" s="412"/>
      <c r="F214" s="413"/>
      <c r="G214" s="414"/>
      <c r="H214" s="415"/>
      <c r="I214" s="418"/>
      <c r="J214" s="415"/>
      <c r="K214" s="416">
        <f>SUM(B214,F214:J214)</f>
        <v>0</v>
      </c>
    </row>
    <row r="215" spans="1:13" s="6" customFormat="1" x14ac:dyDescent="0.2">
      <c r="A215" s="407" t="s">
        <v>438</v>
      </c>
      <c r="B215" s="410"/>
      <c r="C215" s="411"/>
      <c r="D215" s="411"/>
      <c r="E215" s="412"/>
      <c r="F215" s="413"/>
      <c r="G215" s="414"/>
      <c r="H215" s="415"/>
      <c r="I215" s="418"/>
      <c r="J215" s="415"/>
      <c r="K215" s="416">
        <f>SUM(B215,F215:J215)</f>
        <v>0</v>
      </c>
    </row>
    <row r="216" spans="1:13" s="6" customFormat="1" x14ac:dyDescent="0.2">
      <c r="A216" s="407" t="s">
        <v>504</v>
      </c>
      <c r="B216" s="410"/>
      <c r="C216" s="411"/>
      <c r="D216" s="411"/>
      <c r="E216" s="412"/>
      <c r="F216" s="413"/>
      <c r="G216" s="414"/>
      <c r="H216" s="415"/>
      <c r="I216" s="418"/>
      <c r="J216" s="415"/>
      <c r="K216" s="416">
        <f>SUM(B216,F216:J216)</f>
        <v>0</v>
      </c>
    </row>
    <row r="217" spans="1:13" s="6" customFormat="1" x14ac:dyDescent="0.2">
      <c r="A217" s="407" t="s">
        <v>479</v>
      </c>
      <c r="B217" s="410"/>
      <c r="C217" s="411"/>
      <c r="D217" s="411"/>
      <c r="E217" s="412"/>
      <c r="F217" s="413"/>
      <c r="G217" s="414"/>
      <c r="H217" s="415"/>
      <c r="I217" s="418"/>
      <c r="J217" s="415"/>
      <c r="K217" s="416">
        <f>SUM(B217,F217:J217)</f>
        <v>0</v>
      </c>
    </row>
    <row r="218" spans="1:13" s="6" customFormat="1" x14ac:dyDescent="0.2">
      <c r="A218" s="407" t="s">
        <v>482</v>
      </c>
      <c r="B218" s="410"/>
      <c r="C218" s="411"/>
      <c r="D218" s="411"/>
      <c r="E218" s="412"/>
      <c r="F218" s="413"/>
      <c r="G218" s="414"/>
      <c r="H218" s="415"/>
      <c r="I218" s="418"/>
      <c r="J218" s="415"/>
      <c r="K218" s="416">
        <f>SUM(B218,F218:J218)</f>
        <v>0</v>
      </c>
    </row>
    <row r="219" spans="1:13" s="6" customFormat="1" x14ac:dyDescent="0.2">
      <c r="A219" s="407" t="s">
        <v>445</v>
      </c>
      <c r="B219" s="410"/>
      <c r="C219" s="411"/>
      <c r="D219" s="411"/>
      <c r="E219" s="412"/>
      <c r="F219" s="413"/>
      <c r="G219" s="414"/>
      <c r="H219" s="415"/>
      <c r="I219" s="418"/>
      <c r="J219" s="415"/>
      <c r="K219" s="416">
        <f>SUM(B219,F219:J219)</f>
        <v>0</v>
      </c>
    </row>
    <row r="220" spans="1:13" s="6" customFormat="1" x14ac:dyDescent="0.2">
      <c r="A220" s="407" t="s">
        <v>485</v>
      </c>
      <c r="B220" s="410"/>
      <c r="C220" s="411"/>
      <c r="D220" s="411"/>
      <c r="E220" s="412"/>
      <c r="F220" s="413"/>
      <c r="G220" s="414"/>
      <c r="H220" s="415"/>
      <c r="I220" s="418"/>
      <c r="J220" s="415"/>
      <c r="K220" s="416">
        <f>SUM(B220,F220:J220)</f>
        <v>0</v>
      </c>
    </row>
    <row r="221" spans="1:13" s="6" customFormat="1" x14ac:dyDescent="0.2">
      <c r="A221" s="407" t="s">
        <v>506</v>
      </c>
      <c r="B221" s="410"/>
      <c r="C221" s="411"/>
      <c r="D221" s="411"/>
      <c r="E221" s="412"/>
      <c r="F221" s="413"/>
      <c r="G221" s="414"/>
      <c r="H221" s="415"/>
      <c r="I221" s="418"/>
      <c r="J221" s="415"/>
      <c r="K221" s="416">
        <f>SUM(B221,F221:J221)</f>
        <v>0</v>
      </c>
    </row>
    <row r="222" spans="1:13" s="6" customFormat="1" x14ac:dyDescent="0.2">
      <c r="A222" s="407" t="s">
        <v>509</v>
      </c>
      <c r="B222" s="410"/>
      <c r="C222" s="411"/>
      <c r="D222" s="411"/>
      <c r="E222" s="412"/>
      <c r="F222" s="413"/>
      <c r="G222" s="414"/>
      <c r="H222" s="415"/>
      <c r="I222" s="418"/>
      <c r="J222" s="415"/>
      <c r="K222" s="416">
        <f>SUM(B222,F222:J222)</f>
        <v>0</v>
      </c>
    </row>
    <row r="223" spans="1:13" s="6" customFormat="1" x14ac:dyDescent="0.2">
      <c r="A223" s="407" t="s">
        <v>318</v>
      </c>
      <c r="B223" s="410"/>
      <c r="C223" s="411"/>
      <c r="D223" s="411"/>
      <c r="E223" s="412"/>
      <c r="F223" s="413"/>
      <c r="G223" s="414"/>
      <c r="H223" s="415"/>
      <c r="I223" s="418"/>
      <c r="J223" s="415"/>
      <c r="K223" s="416">
        <f>SUM(B223,F223:J223)</f>
        <v>0</v>
      </c>
    </row>
    <row r="224" spans="1:13" s="6" customFormat="1" x14ac:dyDescent="0.2">
      <c r="A224" s="407" t="s">
        <v>500</v>
      </c>
      <c r="B224" s="410">
        <v>37</v>
      </c>
      <c r="C224" s="411"/>
      <c r="D224" s="411">
        <v>4</v>
      </c>
      <c r="E224" s="412">
        <v>7</v>
      </c>
      <c r="F224" s="417">
        <f>28+1</f>
        <v>29</v>
      </c>
      <c r="G224" s="414"/>
      <c r="H224" s="415"/>
      <c r="I224" s="418">
        <v>2</v>
      </c>
      <c r="J224" s="415"/>
      <c r="K224" s="416">
        <f>SUM(B224,F224:J224)</f>
        <v>68</v>
      </c>
    </row>
    <row r="225" spans="1:11" s="6" customFormat="1" x14ac:dyDescent="0.2">
      <c r="A225" s="407" t="s">
        <v>505</v>
      </c>
      <c r="B225" s="410"/>
      <c r="C225" s="411"/>
      <c r="D225" s="411"/>
      <c r="E225" s="412"/>
      <c r="F225" s="413"/>
      <c r="G225" s="414"/>
      <c r="H225" s="415"/>
      <c r="I225" s="418"/>
      <c r="J225" s="415"/>
      <c r="K225" s="416">
        <f>SUM(B225,F225:J225)</f>
        <v>0</v>
      </c>
    </row>
    <row r="226" spans="1:11" s="6" customFormat="1" x14ac:dyDescent="0.2">
      <c r="A226" s="407" t="s">
        <v>332</v>
      </c>
      <c r="B226" s="410"/>
      <c r="C226" s="411"/>
      <c r="D226" s="411"/>
      <c r="E226" s="412"/>
      <c r="F226" s="413"/>
      <c r="G226" s="414"/>
      <c r="H226" s="415"/>
      <c r="I226" s="418"/>
      <c r="J226" s="415"/>
      <c r="K226" s="416">
        <f>SUM(B226,F226:J226)</f>
        <v>0</v>
      </c>
    </row>
    <row r="227" spans="1:11" s="6" customFormat="1" x14ac:dyDescent="0.2">
      <c r="A227" s="407" t="s">
        <v>507</v>
      </c>
      <c r="B227" s="410">
        <v>50</v>
      </c>
      <c r="C227" s="411"/>
      <c r="D227" s="411">
        <v>15</v>
      </c>
      <c r="E227" s="412">
        <v>8</v>
      </c>
      <c r="F227" s="417">
        <v>11</v>
      </c>
      <c r="G227" s="414">
        <v>1</v>
      </c>
      <c r="H227" s="415"/>
      <c r="I227" s="418"/>
      <c r="J227" s="415"/>
      <c r="K227" s="416">
        <f>SUM(B227,F227:J227)</f>
        <v>62</v>
      </c>
    </row>
    <row r="228" spans="1:11" s="6" customFormat="1" x14ac:dyDescent="0.2">
      <c r="A228" s="407" t="s">
        <v>508</v>
      </c>
      <c r="B228" s="410">
        <v>27</v>
      </c>
      <c r="C228" s="411"/>
      <c r="D228" s="411"/>
      <c r="E228" s="412">
        <v>10</v>
      </c>
      <c r="F228" s="417">
        <f>12+2</f>
        <v>14</v>
      </c>
      <c r="G228" s="414">
        <v>1</v>
      </c>
      <c r="H228" s="415"/>
      <c r="I228" s="418"/>
      <c r="J228" s="415"/>
      <c r="K228" s="416">
        <f>SUM(B228,F228:J228)</f>
        <v>42</v>
      </c>
    </row>
    <row r="229" spans="1:11" s="6" customFormat="1" x14ac:dyDescent="0.2">
      <c r="A229" s="407" t="s">
        <v>530</v>
      </c>
      <c r="B229" s="410"/>
      <c r="C229" s="411"/>
      <c r="D229" s="411"/>
      <c r="E229" s="412"/>
      <c r="F229" s="413"/>
      <c r="G229" s="414"/>
      <c r="H229" s="415"/>
      <c r="I229" s="418"/>
      <c r="J229" s="415"/>
      <c r="K229" s="416">
        <f>SUM(B229,F229:J229)</f>
        <v>0</v>
      </c>
    </row>
    <row r="230" spans="1:11" s="6" customFormat="1" x14ac:dyDescent="0.2">
      <c r="A230" s="407" t="s">
        <v>383</v>
      </c>
      <c r="B230" s="410"/>
      <c r="C230" s="411"/>
      <c r="D230" s="411"/>
      <c r="E230" s="412"/>
      <c r="F230" s="413"/>
      <c r="G230" s="414"/>
      <c r="H230" s="415"/>
      <c r="I230" s="418"/>
      <c r="J230" s="415"/>
      <c r="K230" s="416">
        <f>SUM(B230,F230:J230)</f>
        <v>0</v>
      </c>
    </row>
    <row r="231" spans="1:11" s="6" customFormat="1" x14ac:dyDescent="0.2">
      <c r="A231" s="407" t="s">
        <v>537</v>
      </c>
      <c r="B231" s="410"/>
      <c r="C231" s="411"/>
      <c r="D231" s="411"/>
      <c r="E231" s="412"/>
      <c r="F231" s="413"/>
      <c r="G231" s="414"/>
      <c r="H231" s="415"/>
      <c r="I231" s="418"/>
      <c r="J231" s="415"/>
      <c r="K231" s="416">
        <f>SUM(B231,F231:J231)</f>
        <v>0</v>
      </c>
    </row>
    <row r="232" spans="1:11" s="6" customFormat="1" x14ac:dyDescent="0.2">
      <c r="A232" s="407" t="s">
        <v>511</v>
      </c>
      <c r="B232" s="410">
        <v>2</v>
      </c>
      <c r="C232" s="411"/>
      <c r="D232" s="411">
        <v>2</v>
      </c>
      <c r="E232" s="412">
        <v>1</v>
      </c>
      <c r="F232" s="417">
        <v>1</v>
      </c>
      <c r="G232" s="414"/>
      <c r="H232" s="415"/>
      <c r="I232" s="418"/>
      <c r="J232" s="415"/>
      <c r="K232" s="416">
        <f>SUM(B232,F232:J232)</f>
        <v>3</v>
      </c>
    </row>
    <row r="233" spans="1:11" s="6" customFormat="1" x14ac:dyDescent="0.2">
      <c r="A233" s="407" t="s">
        <v>513</v>
      </c>
      <c r="B233" s="410"/>
      <c r="C233" s="411"/>
      <c r="D233" s="411"/>
      <c r="E233" s="412"/>
      <c r="F233" s="413"/>
      <c r="G233" s="414"/>
      <c r="H233" s="415"/>
      <c r="I233" s="418"/>
      <c r="J233" s="415"/>
      <c r="K233" s="416">
        <f>SUM(B233,F233:J233)</f>
        <v>0</v>
      </c>
    </row>
    <row r="234" spans="1:11" s="6" customFormat="1" x14ac:dyDescent="0.2">
      <c r="A234" s="407" t="s">
        <v>512</v>
      </c>
      <c r="B234" s="410"/>
      <c r="C234" s="411"/>
      <c r="D234" s="411"/>
      <c r="E234" s="412"/>
      <c r="F234" s="413"/>
      <c r="G234" s="414"/>
      <c r="H234" s="415"/>
      <c r="I234" s="418"/>
      <c r="J234" s="415"/>
      <c r="K234" s="416">
        <f>SUM(B234,F234:J234)</f>
        <v>0</v>
      </c>
    </row>
    <row r="235" spans="1:11" s="6" customFormat="1" x14ac:dyDescent="0.2">
      <c r="A235" s="407" t="s">
        <v>517</v>
      </c>
      <c r="B235" s="410"/>
      <c r="C235" s="411"/>
      <c r="D235" s="411"/>
      <c r="E235" s="412">
        <v>0</v>
      </c>
      <c r="F235" s="417">
        <v>1</v>
      </c>
      <c r="G235" s="414"/>
      <c r="H235" s="415"/>
      <c r="I235" s="418"/>
      <c r="J235" s="415"/>
      <c r="K235" s="416">
        <f>SUM(B235,F235:J235)</f>
        <v>1</v>
      </c>
    </row>
    <row r="236" spans="1:11" s="6" customFormat="1" x14ac:dyDescent="0.2">
      <c r="A236" s="407" t="s">
        <v>518</v>
      </c>
      <c r="B236" s="410">
        <v>11</v>
      </c>
      <c r="C236" s="411"/>
      <c r="D236" s="411">
        <v>1</v>
      </c>
      <c r="E236" s="412">
        <v>4</v>
      </c>
      <c r="F236" s="417">
        <v>6</v>
      </c>
      <c r="G236" s="414"/>
      <c r="H236" s="415"/>
      <c r="I236" s="418"/>
      <c r="J236" s="415"/>
      <c r="K236" s="416">
        <f>SUM(B236,F236:J236)</f>
        <v>17</v>
      </c>
    </row>
    <row r="237" spans="1:11" s="6" customFormat="1" x14ac:dyDescent="0.2">
      <c r="A237" s="407" t="s">
        <v>519</v>
      </c>
      <c r="B237" s="410"/>
      <c r="C237" s="411"/>
      <c r="D237" s="411"/>
      <c r="E237" s="412"/>
      <c r="F237" s="413"/>
      <c r="G237" s="414"/>
      <c r="H237" s="415"/>
      <c r="I237" s="418"/>
      <c r="J237" s="415"/>
      <c r="K237" s="416">
        <f>SUM(B237,F237:J237)</f>
        <v>0</v>
      </c>
    </row>
    <row r="238" spans="1:11" s="6" customFormat="1" x14ac:dyDescent="0.2">
      <c r="A238" s="407" t="s">
        <v>521</v>
      </c>
      <c r="B238" s="410"/>
      <c r="C238" s="411"/>
      <c r="D238" s="411"/>
      <c r="E238" s="412"/>
      <c r="F238" s="413"/>
      <c r="G238" s="414"/>
      <c r="H238" s="415"/>
      <c r="I238" s="418"/>
      <c r="J238" s="415"/>
      <c r="K238" s="416">
        <f>SUM(B238,F238:J238)</f>
        <v>0</v>
      </c>
    </row>
    <row r="239" spans="1:11" s="6" customFormat="1" x14ac:dyDescent="0.2">
      <c r="A239" s="407" t="s">
        <v>522</v>
      </c>
      <c r="B239" s="410"/>
      <c r="C239" s="411"/>
      <c r="D239" s="411"/>
      <c r="E239" s="412">
        <v>0</v>
      </c>
      <c r="F239" s="417">
        <v>1</v>
      </c>
      <c r="G239" s="414"/>
      <c r="H239" s="415"/>
      <c r="I239" s="418"/>
      <c r="J239" s="415"/>
      <c r="K239" s="416">
        <f>SUM(B239,F239:J239)</f>
        <v>1</v>
      </c>
    </row>
    <row r="240" spans="1:11" s="6" customFormat="1" x14ac:dyDescent="0.2">
      <c r="A240" s="407" t="s">
        <v>523</v>
      </c>
      <c r="B240" s="410"/>
      <c r="C240" s="411"/>
      <c r="D240" s="411"/>
      <c r="E240" s="412">
        <v>0</v>
      </c>
      <c r="F240" s="417">
        <v>1</v>
      </c>
      <c r="G240" s="414"/>
      <c r="H240" s="415"/>
      <c r="I240" s="418"/>
      <c r="J240" s="415"/>
      <c r="K240" s="416">
        <f>SUM(B240,F240:J240)</f>
        <v>1</v>
      </c>
    </row>
    <row r="241" spans="1:13" s="6" customFormat="1" x14ac:dyDescent="0.2">
      <c r="A241" s="407" t="s">
        <v>534</v>
      </c>
      <c r="B241" s="410"/>
      <c r="C241" s="411"/>
      <c r="D241" s="411"/>
      <c r="E241" s="412"/>
      <c r="F241" s="413"/>
      <c r="G241" s="414"/>
      <c r="H241" s="415"/>
      <c r="I241" s="418"/>
      <c r="J241" s="415"/>
      <c r="K241" s="416">
        <f>SUM(B241,F241:J241)</f>
        <v>0</v>
      </c>
    </row>
    <row r="242" spans="1:13" s="6" customFormat="1" x14ac:dyDescent="0.2">
      <c r="A242" s="407" t="s">
        <v>295</v>
      </c>
      <c r="B242" s="410"/>
      <c r="C242" s="411"/>
      <c r="D242" s="411"/>
      <c r="E242" s="412"/>
      <c r="F242" s="413"/>
      <c r="G242" s="414"/>
      <c r="H242" s="415"/>
      <c r="I242" s="418"/>
      <c r="J242" s="415"/>
      <c r="K242" s="416">
        <f>SUM(B242,F242:J242)</f>
        <v>0</v>
      </c>
    </row>
    <row r="243" spans="1:13" s="6" customFormat="1" x14ac:dyDescent="0.2">
      <c r="A243" s="407" t="s">
        <v>338</v>
      </c>
      <c r="B243" s="410"/>
      <c r="C243" s="411"/>
      <c r="D243" s="411"/>
      <c r="E243" s="412"/>
      <c r="F243" s="413"/>
      <c r="G243" s="414"/>
      <c r="H243" s="415"/>
      <c r="I243" s="418"/>
      <c r="J243" s="415"/>
      <c r="K243" s="416">
        <f>SUM(B243,F243:J243)</f>
        <v>0</v>
      </c>
    </row>
    <row r="244" spans="1:13" s="6" customFormat="1" x14ac:dyDescent="0.2">
      <c r="A244" s="407" t="s">
        <v>454</v>
      </c>
      <c r="B244" s="410"/>
      <c r="C244" s="411"/>
      <c r="D244" s="411"/>
      <c r="E244" s="412"/>
      <c r="F244" s="413"/>
      <c r="G244" s="414"/>
      <c r="H244" s="415"/>
      <c r="I244" s="418"/>
      <c r="J244" s="415"/>
      <c r="K244" s="416">
        <f>SUM(B244,F244:J244)</f>
        <v>0</v>
      </c>
    </row>
    <row r="245" spans="1:13" s="6" customFormat="1" x14ac:dyDescent="0.2">
      <c r="A245" s="407" t="s">
        <v>337</v>
      </c>
      <c r="B245" s="410"/>
      <c r="C245" s="411"/>
      <c r="D245" s="411"/>
      <c r="E245" s="412"/>
      <c r="F245" s="413"/>
      <c r="G245" s="414"/>
      <c r="H245" s="415"/>
      <c r="I245" s="418"/>
      <c r="J245" s="415"/>
      <c r="K245" s="416">
        <f>SUM(B245,F245:J245)</f>
        <v>0</v>
      </c>
    </row>
    <row r="246" spans="1:13" s="6" customFormat="1" x14ac:dyDescent="0.2">
      <c r="A246" s="407" t="s">
        <v>484</v>
      </c>
      <c r="B246" s="410"/>
      <c r="C246" s="411"/>
      <c r="D246" s="411"/>
      <c r="E246" s="412"/>
      <c r="F246" s="413"/>
      <c r="G246" s="414"/>
      <c r="H246" s="415"/>
      <c r="I246" s="418"/>
      <c r="J246" s="415"/>
      <c r="K246" s="416">
        <f>SUM(B246,F246:J246)</f>
        <v>0</v>
      </c>
    </row>
    <row r="247" spans="1:13" s="6" customFormat="1" x14ac:dyDescent="0.2">
      <c r="A247" s="407" t="s">
        <v>389</v>
      </c>
      <c r="B247" s="410"/>
      <c r="C247" s="411"/>
      <c r="D247" s="411"/>
      <c r="E247" s="412"/>
      <c r="F247" s="413"/>
      <c r="G247" s="414"/>
      <c r="H247" s="415"/>
      <c r="I247" s="418"/>
      <c r="J247" s="415"/>
      <c r="K247" s="416">
        <f>SUM(B247,F247:J247)</f>
        <v>0</v>
      </c>
    </row>
    <row r="248" spans="1:13" s="6" customFormat="1" x14ac:dyDescent="0.2">
      <c r="A248" s="407" t="s">
        <v>495</v>
      </c>
      <c r="B248" s="410">
        <v>1</v>
      </c>
      <c r="C248" s="411"/>
      <c r="D248" s="411"/>
      <c r="E248" s="412">
        <v>0</v>
      </c>
      <c r="F248" s="417">
        <v>2</v>
      </c>
      <c r="G248" s="414"/>
      <c r="H248" s="415"/>
      <c r="I248" s="418"/>
      <c r="J248" s="415"/>
      <c r="K248" s="416">
        <f>SUM(B248,F248:J248)</f>
        <v>3</v>
      </c>
    </row>
    <row r="249" spans="1:13" s="6" customFormat="1" x14ac:dyDescent="0.2">
      <c r="A249" s="407" t="s">
        <v>540</v>
      </c>
      <c r="B249" s="410"/>
      <c r="C249" s="411"/>
      <c r="D249" s="411"/>
      <c r="E249" s="412"/>
      <c r="F249" s="413"/>
      <c r="G249" s="414"/>
      <c r="H249" s="415"/>
      <c r="I249" s="418"/>
      <c r="J249" s="415"/>
      <c r="K249" s="416">
        <f>SUM(B249,F249:J249)</f>
        <v>0</v>
      </c>
    </row>
    <row r="250" spans="1:13" s="6" customFormat="1" x14ac:dyDescent="0.2">
      <c r="A250" s="407" t="s">
        <v>443</v>
      </c>
      <c r="B250" s="410"/>
      <c r="C250" s="411"/>
      <c r="D250" s="411"/>
      <c r="E250" s="412"/>
      <c r="F250" s="413"/>
      <c r="G250" s="414"/>
      <c r="H250" s="415"/>
      <c r="I250" s="418"/>
      <c r="J250" s="415"/>
      <c r="K250" s="416">
        <f>SUM(B250,F250:J250)</f>
        <v>0</v>
      </c>
    </row>
    <row r="251" spans="1:13" s="6" customFormat="1" x14ac:dyDescent="0.2">
      <c r="A251" s="407" t="s">
        <v>499</v>
      </c>
      <c r="B251" s="410"/>
      <c r="C251" s="411"/>
      <c r="D251" s="411"/>
      <c r="E251" s="412"/>
      <c r="F251" s="413"/>
      <c r="G251" s="414"/>
      <c r="H251" s="415"/>
      <c r="I251" s="418"/>
      <c r="J251" s="415"/>
      <c r="K251" s="416">
        <f>SUM(B251,F251:J251)</f>
        <v>0</v>
      </c>
    </row>
    <row r="252" spans="1:13" s="6" customFormat="1" x14ac:dyDescent="0.2">
      <c r="A252" s="407" t="s">
        <v>391</v>
      </c>
      <c r="B252" s="410">
        <v>1</v>
      </c>
      <c r="C252" s="411"/>
      <c r="D252" s="411"/>
      <c r="E252" s="412">
        <v>1</v>
      </c>
      <c r="F252" s="413">
        <v>5</v>
      </c>
      <c r="G252" s="414"/>
      <c r="H252" s="415"/>
      <c r="I252" s="418"/>
      <c r="J252" s="415"/>
      <c r="K252" s="416">
        <f>SUM(B252,F252:J252)</f>
        <v>6</v>
      </c>
    </row>
    <row r="253" spans="1:13" s="6" customFormat="1" x14ac:dyDescent="0.2">
      <c r="A253" s="407" t="s">
        <v>420</v>
      </c>
      <c r="B253" s="410"/>
      <c r="C253" s="411"/>
      <c r="D253" s="411"/>
      <c r="E253" s="412"/>
      <c r="F253" s="413"/>
      <c r="G253" s="414"/>
      <c r="H253" s="415"/>
      <c r="I253" s="418"/>
      <c r="J253" s="415"/>
      <c r="K253" s="416">
        <f>SUM(B253,F253:J253)</f>
        <v>0</v>
      </c>
    </row>
    <row r="254" spans="1:13" s="6" customFormat="1" ht="13.5" thickBot="1" x14ac:dyDescent="0.25">
      <c r="A254" s="408" t="s">
        <v>270</v>
      </c>
      <c r="B254" s="419"/>
      <c r="C254" s="420"/>
      <c r="D254" s="420"/>
      <c r="E254" s="421"/>
      <c r="F254" s="422"/>
      <c r="G254" s="423"/>
      <c r="H254" s="424"/>
      <c r="I254" s="425"/>
      <c r="J254" s="424"/>
      <c r="K254" s="426">
        <f t="shared" ref="K196:K254" si="0">SUM(B254,F254:J254)</f>
        <v>0</v>
      </c>
    </row>
    <row r="255" spans="1:13" ht="13.5" thickBot="1" x14ac:dyDescent="0.25">
      <c r="A255" s="409" t="s">
        <v>71</v>
      </c>
      <c r="B255" s="427">
        <f t="shared" ref="B255:K255" si="1">SUM(B4:B254)</f>
        <v>744</v>
      </c>
      <c r="C255" s="428">
        <f t="shared" si="1"/>
        <v>0</v>
      </c>
      <c r="D255" s="428">
        <f t="shared" si="1"/>
        <v>191</v>
      </c>
      <c r="E255" s="429">
        <f t="shared" si="1"/>
        <v>336</v>
      </c>
      <c r="F255" s="430">
        <f t="shared" si="1"/>
        <v>610</v>
      </c>
      <c r="G255" s="431">
        <f t="shared" si="1"/>
        <v>70</v>
      </c>
      <c r="H255" s="432">
        <f t="shared" si="1"/>
        <v>19</v>
      </c>
      <c r="I255" s="433">
        <f t="shared" si="1"/>
        <v>11</v>
      </c>
      <c r="J255" s="432">
        <f t="shared" si="1"/>
        <v>2</v>
      </c>
      <c r="K255" s="434">
        <f t="shared" si="1"/>
        <v>1456</v>
      </c>
      <c r="M255" s="6"/>
    </row>
    <row r="256" spans="1:13" x14ac:dyDescent="0.2">
      <c r="M256" s="6"/>
    </row>
    <row r="257" spans="1:13" ht="30" customHeight="1" x14ac:dyDescent="0.2">
      <c r="A257" s="686" t="s">
        <v>708</v>
      </c>
      <c r="B257" s="686"/>
      <c r="C257" s="686"/>
      <c r="D257" s="686"/>
      <c r="E257" s="686"/>
      <c r="F257" s="686"/>
      <c r="G257" s="686"/>
      <c r="H257" s="686"/>
      <c r="I257" s="686"/>
      <c r="J257" s="686"/>
      <c r="K257" s="686"/>
    </row>
    <row r="258" spans="1:13" ht="15" customHeight="1" x14ac:dyDescent="0.2">
      <c r="A258" s="686" t="s">
        <v>541</v>
      </c>
      <c r="B258" s="686"/>
      <c r="C258" s="686"/>
      <c r="D258" s="686"/>
      <c r="E258" s="686"/>
      <c r="F258" s="686"/>
      <c r="G258" s="686"/>
      <c r="H258" s="686"/>
      <c r="I258" s="686"/>
      <c r="J258" s="686"/>
      <c r="K258" s="686"/>
      <c r="M258" s="6"/>
    </row>
    <row r="259" spans="1:13" ht="28.5" customHeight="1" x14ac:dyDescent="0.2">
      <c r="A259" s="686" t="s">
        <v>542</v>
      </c>
      <c r="B259" s="686"/>
      <c r="C259" s="686"/>
      <c r="D259" s="686"/>
      <c r="E259" s="686"/>
      <c r="F259" s="686"/>
      <c r="G259" s="686"/>
      <c r="H259" s="686"/>
      <c r="I259" s="686"/>
      <c r="J259" s="686"/>
      <c r="K259" s="686"/>
      <c r="M259" s="6"/>
    </row>
    <row r="260" spans="1:13" ht="28.5" customHeight="1" x14ac:dyDescent="0.2">
      <c r="A260" s="686" t="s">
        <v>710</v>
      </c>
      <c r="B260" s="686"/>
      <c r="C260" s="686"/>
      <c r="D260" s="686"/>
      <c r="E260" s="686"/>
      <c r="F260" s="686"/>
      <c r="G260" s="686"/>
      <c r="H260" s="686"/>
      <c r="I260" s="686"/>
      <c r="J260" s="686"/>
      <c r="K260" s="686"/>
      <c r="M260" s="6"/>
    </row>
    <row r="261" spans="1:13" ht="28.5" customHeight="1" x14ac:dyDescent="0.2">
      <c r="A261" s="686" t="s">
        <v>543</v>
      </c>
      <c r="B261" s="686"/>
      <c r="C261" s="686"/>
      <c r="D261" s="686"/>
      <c r="E261" s="686"/>
      <c r="F261" s="686"/>
      <c r="G261" s="686"/>
      <c r="H261" s="686"/>
      <c r="I261" s="686"/>
      <c r="J261" s="686"/>
      <c r="K261" s="686"/>
    </row>
    <row r="262" spans="1:13" ht="28.5" customHeight="1" x14ac:dyDescent="0.2">
      <c r="A262" s="672" t="s">
        <v>544</v>
      </c>
      <c r="B262" s="672"/>
      <c r="C262" s="672"/>
      <c r="D262" s="672"/>
      <c r="E262" s="672"/>
      <c r="F262" s="672"/>
      <c r="G262" s="672"/>
      <c r="H262" s="672"/>
      <c r="I262" s="672"/>
      <c r="J262" s="672"/>
      <c r="K262" s="672"/>
    </row>
    <row r="263" spans="1:13" s="51" customFormat="1" ht="58.5" customHeight="1" x14ac:dyDescent="0.2">
      <c r="A263" s="754" t="s">
        <v>709</v>
      </c>
      <c r="B263" s="754"/>
      <c r="C263" s="754"/>
      <c r="D263" s="754"/>
      <c r="E263" s="754"/>
      <c r="F263" s="754"/>
      <c r="G263" s="754"/>
      <c r="H263" s="754"/>
      <c r="I263" s="754"/>
      <c r="J263" s="754"/>
      <c r="K263" s="754"/>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pageSetUpPr fitToPage="1"/>
  </sheetPr>
  <dimension ref="A1:L31"/>
  <sheetViews>
    <sheetView topLeftCell="A16" workbookViewId="0">
      <selection activeCell="H34" sqref="H34"/>
    </sheetView>
  </sheetViews>
  <sheetFormatPr defaultRowHeight="15" x14ac:dyDescent="0.25"/>
  <cols>
    <col min="1" max="1" width="32.7109375" style="122" customWidth="1"/>
    <col min="2" max="2" width="12.7109375" customWidth="1"/>
    <col min="3" max="3" width="12.7109375" style="75" customWidth="1"/>
    <col min="4" max="4" width="12.7109375" customWidth="1"/>
    <col min="5" max="5" width="12.7109375" style="75" customWidth="1"/>
    <col min="6" max="6" width="12.7109375" customWidth="1"/>
    <col min="7" max="7" width="12.7109375" style="75" customWidth="1"/>
    <col min="8" max="8" width="12.7109375" customWidth="1"/>
    <col min="9" max="9" width="12.7109375" style="75" customWidth="1"/>
    <col min="10" max="10" width="12.7109375" customWidth="1"/>
    <col min="11" max="11" width="12.7109375" style="75" customWidth="1"/>
    <col min="12" max="15" width="10.7109375" customWidth="1"/>
  </cols>
  <sheetData>
    <row r="1" spans="1:11" ht="25.5" customHeight="1" x14ac:dyDescent="0.25">
      <c r="A1" s="764" t="s">
        <v>545</v>
      </c>
      <c r="B1" s="765"/>
      <c r="C1" s="765"/>
      <c r="D1" s="765"/>
      <c r="E1" s="765"/>
      <c r="F1" s="765"/>
      <c r="G1" s="765"/>
      <c r="H1" s="765"/>
      <c r="I1" s="765"/>
      <c r="J1" s="765"/>
      <c r="K1" s="766"/>
    </row>
    <row r="2" spans="1:11" ht="20.25" customHeight="1" x14ac:dyDescent="0.25">
      <c r="A2" s="623" t="s">
        <v>631</v>
      </c>
      <c r="B2" s="722" t="s">
        <v>67</v>
      </c>
      <c r="C2" s="722"/>
      <c r="D2" s="722" t="s">
        <v>68</v>
      </c>
      <c r="E2" s="722"/>
      <c r="F2" s="722" t="s">
        <v>69</v>
      </c>
      <c r="G2" s="722"/>
      <c r="H2" s="722" t="s">
        <v>70</v>
      </c>
      <c r="I2" s="722"/>
      <c r="J2" s="762" t="s">
        <v>546</v>
      </c>
      <c r="K2" s="763"/>
    </row>
    <row r="3" spans="1:11" ht="15" customHeight="1" thickBot="1" x14ac:dyDescent="0.3">
      <c r="A3" s="624"/>
      <c r="B3" s="457" t="s">
        <v>547</v>
      </c>
      <c r="C3" s="458" t="s">
        <v>548</v>
      </c>
      <c r="D3" s="457" t="s">
        <v>547</v>
      </c>
      <c r="E3" s="458" t="s">
        <v>548</v>
      </c>
      <c r="F3" s="457" t="s">
        <v>547</v>
      </c>
      <c r="G3" s="458" t="s">
        <v>548</v>
      </c>
      <c r="H3" s="457" t="s">
        <v>547</v>
      </c>
      <c r="I3" s="458" t="s">
        <v>548</v>
      </c>
      <c r="J3" s="459" t="s">
        <v>547</v>
      </c>
      <c r="K3" s="460" t="s">
        <v>548</v>
      </c>
    </row>
    <row r="4" spans="1:11" x14ac:dyDescent="0.25">
      <c r="A4" s="232" t="s">
        <v>632</v>
      </c>
      <c r="B4" s="637"/>
      <c r="C4" s="638"/>
      <c r="D4" s="638"/>
      <c r="E4" s="638"/>
      <c r="F4" s="638"/>
      <c r="G4" s="638"/>
      <c r="H4" s="638"/>
      <c r="I4" s="638"/>
      <c r="J4" s="638"/>
      <c r="K4" s="639"/>
    </row>
    <row r="5" spans="1:11" ht="45" customHeight="1" x14ac:dyDescent="0.25">
      <c r="A5" s="435" t="s">
        <v>549</v>
      </c>
      <c r="B5" s="442">
        <v>0.1605</v>
      </c>
      <c r="C5" s="443">
        <v>48</v>
      </c>
      <c r="D5" s="442"/>
      <c r="E5" s="443"/>
      <c r="F5" s="442">
        <v>0.2387</v>
      </c>
      <c r="G5" s="443">
        <v>79</v>
      </c>
      <c r="H5" s="442"/>
      <c r="I5" s="443"/>
      <c r="J5" s="444">
        <v>0.20150000000000001</v>
      </c>
      <c r="K5" s="598">
        <v>127</v>
      </c>
    </row>
    <row r="6" spans="1:11" ht="51.75" customHeight="1" thickBot="1" x14ac:dyDescent="0.3">
      <c r="A6" s="435" t="s">
        <v>550</v>
      </c>
      <c r="B6" s="438"/>
      <c r="C6" s="439"/>
      <c r="D6" s="438"/>
      <c r="E6" s="439"/>
      <c r="F6" s="438"/>
      <c r="G6" s="439"/>
      <c r="H6" s="445"/>
      <c r="I6" s="446"/>
      <c r="J6" s="447">
        <f>H6</f>
        <v>0</v>
      </c>
      <c r="K6" s="599">
        <f>I6</f>
        <v>0</v>
      </c>
    </row>
    <row r="7" spans="1:11" x14ac:dyDescent="0.25">
      <c r="A7" s="304" t="s">
        <v>634</v>
      </c>
      <c r="B7" s="767"/>
      <c r="C7" s="768"/>
      <c r="D7" s="768"/>
      <c r="E7" s="768"/>
      <c r="F7" s="768"/>
      <c r="G7" s="768"/>
      <c r="H7" s="768"/>
      <c r="I7" s="768"/>
      <c r="J7" s="768"/>
      <c r="K7" s="769"/>
    </row>
    <row r="8" spans="1:11" ht="45" customHeight="1" x14ac:dyDescent="0.25">
      <c r="A8" s="435" t="s">
        <v>549</v>
      </c>
      <c r="B8" s="454">
        <v>0.2782</v>
      </c>
      <c r="C8" s="456">
        <v>111</v>
      </c>
      <c r="D8" s="455"/>
      <c r="E8" s="456"/>
      <c r="F8" s="454">
        <v>0.56299999999999994</v>
      </c>
      <c r="G8" s="456">
        <v>201</v>
      </c>
      <c r="H8" s="448"/>
      <c r="I8" s="449"/>
      <c r="J8" s="450">
        <v>0.41260000000000002</v>
      </c>
      <c r="K8" s="600">
        <v>312</v>
      </c>
    </row>
    <row r="9" spans="1:11" ht="51.75" customHeight="1" thickBot="1" x14ac:dyDescent="0.3">
      <c r="A9" s="435" t="s">
        <v>551</v>
      </c>
      <c r="B9" s="438"/>
      <c r="C9" s="439"/>
      <c r="D9" s="438"/>
      <c r="E9" s="439"/>
      <c r="F9" s="438"/>
      <c r="G9" s="439"/>
      <c r="H9" s="445">
        <v>0.22220000000000001</v>
      </c>
      <c r="I9" s="446">
        <v>2</v>
      </c>
      <c r="J9" s="447">
        <v>0.222</v>
      </c>
      <c r="K9" s="599">
        <v>2</v>
      </c>
    </row>
    <row r="10" spans="1:11" x14ac:dyDescent="0.25">
      <c r="A10" s="304" t="s">
        <v>635</v>
      </c>
      <c r="B10" s="767"/>
      <c r="C10" s="768"/>
      <c r="D10" s="768"/>
      <c r="E10" s="768"/>
      <c r="F10" s="768"/>
      <c r="G10" s="768"/>
      <c r="H10" s="768"/>
      <c r="I10" s="768"/>
      <c r="J10" s="768"/>
      <c r="K10" s="769"/>
    </row>
    <row r="11" spans="1:11" ht="45" customHeight="1" x14ac:dyDescent="0.25">
      <c r="A11" s="435" t="s">
        <v>549</v>
      </c>
      <c r="B11" s="454">
        <v>0.2074</v>
      </c>
      <c r="C11" s="456">
        <v>73</v>
      </c>
      <c r="D11" s="455"/>
      <c r="E11" s="456"/>
      <c r="F11" s="454">
        <v>0.38800000000000001</v>
      </c>
      <c r="G11" s="456">
        <v>161</v>
      </c>
      <c r="H11" s="448"/>
      <c r="I11" s="449"/>
      <c r="J11" s="450">
        <v>0.30499999999999999</v>
      </c>
      <c r="K11" s="600">
        <v>234</v>
      </c>
    </row>
    <row r="12" spans="1:11" ht="51.75" customHeight="1" thickBot="1" x14ac:dyDescent="0.3">
      <c r="A12" s="435" t="s">
        <v>551</v>
      </c>
      <c r="B12" s="438"/>
      <c r="C12" s="439"/>
      <c r="D12" s="438"/>
      <c r="E12" s="439"/>
      <c r="F12" s="438"/>
      <c r="G12" s="439"/>
      <c r="H12" s="445">
        <v>0.375</v>
      </c>
      <c r="I12" s="446">
        <v>3</v>
      </c>
      <c r="J12" s="447">
        <v>0.375</v>
      </c>
      <c r="K12" s="599">
        <v>3</v>
      </c>
    </row>
    <row r="13" spans="1:11" x14ac:dyDescent="0.25">
      <c r="A13" s="304" t="s">
        <v>636</v>
      </c>
      <c r="B13" s="767"/>
      <c r="C13" s="768"/>
      <c r="D13" s="768"/>
      <c r="E13" s="768"/>
      <c r="F13" s="768"/>
      <c r="G13" s="768"/>
      <c r="H13" s="768"/>
      <c r="I13" s="768"/>
      <c r="J13" s="768"/>
      <c r="K13" s="769"/>
    </row>
    <row r="14" spans="1:11" ht="45" customHeight="1" x14ac:dyDescent="0.25">
      <c r="A14" s="435" t="s">
        <v>549</v>
      </c>
      <c r="B14" s="454">
        <v>6.4000000000000001E-2</v>
      </c>
      <c r="C14" s="456">
        <v>18</v>
      </c>
      <c r="D14" s="455"/>
      <c r="E14" s="456"/>
      <c r="F14" s="454">
        <v>0.1971</v>
      </c>
      <c r="G14" s="456">
        <v>55</v>
      </c>
      <c r="H14" s="448"/>
      <c r="I14" s="449"/>
      <c r="J14" s="450">
        <v>0.1303</v>
      </c>
      <c r="K14" s="600">
        <v>73</v>
      </c>
    </row>
    <row r="15" spans="1:11" ht="51.75" customHeight="1" thickBot="1" x14ac:dyDescent="0.3">
      <c r="A15" s="435" t="s">
        <v>551</v>
      </c>
      <c r="B15" s="438"/>
      <c r="C15" s="439"/>
      <c r="D15" s="438"/>
      <c r="E15" s="439"/>
      <c r="F15" s="438"/>
      <c r="G15" s="439"/>
      <c r="H15" s="445">
        <v>0.22220000000000001</v>
      </c>
      <c r="I15" s="446">
        <v>2</v>
      </c>
      <c r="J15" s="447">
        <v>0.222</v>
      </c>
      <c r="K15" s="599">
        <v>2</v>
      </c>
    </row>
    <row r="16" spans="1:11" ht="15" customHeight="1" x14ac:dyDescent="0.25">
      <c r="A16" s="304" t="s">
        <v>637</v>
      </c>
      <c r="B16" s="767"/>
      <c r="C16" s="768"/>
      <c r="D16" s="768"/>
      <c r="E16" s="768"/>
      <c r="F16" s="768"/>
      <c r="G16" s="768"/>
      <c r="H16" s="768"/>
      <c r="I16" s="768"/>
      <c r="J16" s="768"/>
      <c r="K16" s="769"/>
    </row>
    <row r="17" spans="1:12" ht="45" customHeight="1" x14ac:dyDescent="0.25">
      <c r="A17" s="435" t="s">
        <v>549</v>
      </c>
      <c r="B17" s="454">
        <v>9.6799999999999997E-2</v>
      </c>
      <c r="C17" s="456">
        <v>15</v>
      </c>
      <c r="D17" s="455"/>
      <c r="E17" s="456"/>
      <c r="F17" s="454">
        <v>0.17860000000000001</v>
      </c>
      <c r="G17" s="456">
        <v>20</v>
      </c>
      <c r="H17" s="448"/>
      <c r="I17" s="449"/>
      <c r="J17" s="450">
        <v>0.13100000000000001</v>
      </c>
      <c r="K17" s="600">
        <v>35</v>
      </c>
    </row>
    <row r="18" spans="1:12" ht="51.75" customHeight="1" thickBot="1" x14ac:dyDescent="0.3">
      <c r="A18" s="435" t="s">
        <v>551</v>
      </c>
      <c r="B18" s="438"/>
      <c r="C18" s="439"/>
      <c r="D18" s="438"/>
      <c r="E18" s="439"/>
      <c r="F18" s="438"/>
      <c r="G18" s="439"/>
      <c r="H18" s="445"/>
      <c r="I18" s="446"/>
      <c r="J18" s="447">
        <v>0</v>
      </c>
      <c r="K18" s="599">
        <v>0</v>
      </c>
    </row>
    <row r="19" spans="1:12" x14ac:dyDescent="0.25">
      <c r="A19" s="304" t="s">
        <v>638</v>
      </c>
      <c r="B19" s="767"/>
      <c r="C19" s="768"/>
      <c r="D19" s="768"/>
      <c r="E19" s="768"/>
      <c r="F19" s="768"/>
      <c r="G19" s="768"/>
      <c r="H19" s="768"/>
      <c r="I19" s="768"/>
      <c r="J19" s="768"/>
      <c r="K19" s="769"/>
    </row>
    <row r="20" spans="1:12" ht="45" customHeight="1" x14ac:dyDescent="0.25">
      <c r="A20" s="435" t="s">
        <v>549</v>
      </c>
      <c r="B20" s="454">
        <v>0.125</v>
      </c>
      <c r="C20" s="456">
        <v>10</v>
      </c>
      <c r="D20" s="455"/>
      <c r="E20" s="456"/>
      <c r="F20" s="454">
        <v>6.88E-2</v>
      </c>
      <c r="G20" s="456">
        <v>11</v>
      </c>
      <c r="H20" s="448"/>
      <c r="I20" s="449"/>
      <c r="J20" s="450">
        <v>8.7499999999999994E-2</v>
      </c>
      <c r="K20" s="600">
        <v>21</v>
      </c>
    </row>
    <row r="21" spans="1:12" ht="51.75" customHeight="1" thickBot="1" x14ac:dyDescent="0.3">
      <c r="A21" s="435" t="s">
        <v>551</v>
      </c>
      <c r="B21" s="438"/>
      <c r="C21" s="439"/>
      <c r="D21" s="438"/>
      <c r="E21" s="439"/>
      <c r="F21" s="438"/>
      <c r="G21" s="439"/>
      <c r="H21" s="445">
        <v>1</v>
      </c>
      <c r="I21" s="446">
        <v>1</v>
      </c>
      <c r="J21" s="447">
        <v>1</v>
      </c>
      <c r="K21" s="599">
        <v>1</v>
      </c>
    </row>
    <row r="22" spans="1:12" x14ac:dyDescent="0.25">
      <c r="A22" s="304" t="s">
        <v>640</v>
      </c>
      <c r="B22" s="631"/>
      <c r="C22" s="632"/>
      <c r="D22" s="632"/>
      <c r="E22" s="632"/>
      <c r="F22" s="632"/>
      <c r="G22" s="632"/>
      <c r="H22" s="632"/>
      <c r="I22" s="632"/>
      <c r="J22" s="632"/>
      <c r="K22" s="633"/>
    </row>
    <row r="23" spans="1:12" ht="45" customHeight="1" x14ac:dyDescent="0.25">
      <c r="A23" s="435" t="s">
        <v>549</v>
      </c>
      <c r="B23" s="442"/>
      <c r="C23" s="443"/>
      <c r="D23" s="442"/>
      <c r="E23" s="443"/>
      <c r="F23" s="442">
        <v>0.25640000000000002</v>
      </c>
      <c r="G23" s="443">
        <v>10</v>
      </c>
      <c r="H23" s="442"/>
      <c r="I23" s="443"/>
      <c r="J23" s="444">
        <v>0.25600000000000001</v>
      </c>
      <c r="K23" s="598">
        <v>10</v>
      </c>
    </row>
    <row r="24" spans="1:12" ht="51.75" customHeight="1" thickBot="1" x14ac:dyDescent="0.3">
      <c r="A24" s="436" t="s">
        <v>551</v>
      </c>
      <c r="B24" s="438"/>
      <c r="C24" s="439"/>
      <c r="D24" s="438"/>
      <c r="E24" s="439"/>
      <c r="F24" s="438"/>
      <c r="G24" s="439"/>
      <c r="H24" s="445"/>
      <c r="I24" s="446"/>
      <c r="J24" s="447">
        <f>H24</f>
        <v>0</v>
      </c>
      <c r="K24" s="599">
        <f>I24</f>
        <v>0</v>
      </c>
    </row>
    <row r="25" spans="1:12" ht="15.75" thickBot="1" x14ac:dyDescent="0.3">
      <c r="A25" s="473" t="s">
        <v>631</v>
      </c>
      <c r="B25" s="770"/>
      <c r="C25" s="771"/>
      <c r="D25" s="771"/>
      <c r="E25" s="771"/>
      <c r="F25" s="771"/>
      <c r="G25" s="771"/>
      <c r="H25" s="771"/>
      <c r="I25" s="771"/>
      <c r="J25" s="771"/>
      <c r="K25" s="772"/>
    </row>
    <row r="26" spans="1:12" ht="45" customHeight="1" x14ac:dyDescent="0.25">
      <c r="A26" s="435" t="s">
        <v>549</v>
      </c>
      <c r="B26" s="440">
        <v>0.17560000000000001</v>
      </c>
      <c r="C26" s="441">
        <v>275</v>
      </c>
      <c r="D26" s="440"/>
      <c r="E26" s="441"/>
      <c r="F26" s="440">
        <v>0.31709999999999999</v>
      </c>
      <c r="G26" s="441">
        <v>537</v>
      </c>
      <c r="H26" s="451"/>
      <c r="I26" s="452"/>
      <c r="J26" s="453">
        <v>0.24909999999999999</v>
      </c>
      <c r="K26" s="601">
        <v>812</v>
      </c>
    </row>
    <row r="27" spans="1:12" ht="51.75" customHeight="1" thickBot="1" x14ac:dyDescent="0.3">
      <c r="A27" s="436" t="s">
        <v>551</v>
      </c>
      <c r="B27" s="438"/>
      <c r="C27" s="439"/>
      <c r="D27" s="438"/>
      <c r="E27" s="439"/>
      <c r="F27" s="438"/>
      <c r="G27" s="439"/>
      <c r="H27" s="445">
        <v>0.2051</v>
      </c>
      <c r="I27" s="446">
        <v>8</v>
      </c>
      <c r="J27" s="447">
        <f>H27</f>
        <v>0.2051</v>
      </c>
      <c r="K27" s="599">
        <f>I27</f>
        <v>8</v>
      </c>
      <c r="L27" t="s">
        <v>641</v>
      </c>
    </row>
    <row r="28" spans="1:12" ht="15.75" thickBot="1" x14ac:dyDescent="0.3">
      <c r="A28" s="437" t="s">
        <v>631</v>
      </c>
      <c r="B28" s="470">
        <v>0.17599999999999999</v>
      </c>
      <c r="C28" s="471">
        <v>275</v>
      </c>
      <c r="D28" s="470"/>
      <c r="E28" s="471"/>
      <c r="F28" s="470">
        <v>0.31709999999999999</v>
      </c>
      <c r="G28" s="471">
        <v>537</v>
      </c>
      <c r="H28" s="470">
        <v>0.20499999999999999</v>
      </c>
      <c r="I28" s="471">
        <v>8</v>
      </c>
      <c r="J28" s="472">
        <v>0.24859999999999999</v>
      </c>
      <c r="K28" s="602">
        <v>820</v>
      </c>
    </row>
    <row r="30" spans="1:12" x14ac:dyDescent="0.25">
      <c r="A30" s="670" t="s">
        <v>171</v>
      </c>
      <c r="B30" s="670"/>
      <c r="C30" s="670"/>
      <c r="D30" s="670"/>
      <c r="E30" s="670"/>
      <c r="F30" s="670"/>
      <c r="G30" s="670"/>
      <c r="H30" s="670"/>
      <c r="I30" s="670"/>
      <c r="J30" s="670"/>
      <c r="K30" s="76"/>
    </row>
    <row r="31" spans="1:12" s="68" customFormat="1" ht="29.25" customHeight="1" x14ac:dyDescent="0.25">
      <c r="A31" s="660" t="s">
        <v>552</v>
      </c>
      <c r="B31" s="660"/>
      <c r="C31" s="660"/>
      <c r="D31" s="660"/>
      <c r="E31" s="660"/>
      <c r="F31" s="660"/>
      <c r="G31" s="660"/>
      <c r="H31" s="660"/>
      <c r="I31" s="660"/>
      <c r="J31" s="660"/>
      <c r="K31" s="77"/>
    </row>
  </sheetData>
  <mergeCells count="17">
    <mergeCell ref="B19:K19"/>
    <mergeCell ref="A30:J30"/>
    <mergeCell ref="A31:J31"/>
    <mergeCell ref="B22:K22"/>
    <mergeCell ref="B25:K25"/>
    <mergeCell ref="B4:K4"/>
    <mergeCell ref="B7:K7"/>
    <mergeCell ref="B10:K10"/>
    <mergeCell ref="B13:K13"/>
    <mergeCell ref="B16:K16"/>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00B0F0"/>
  </sheetPr>
  <dimension ref="A1:G16"/>
  <sheetViews>
    <sheetView workbookViewId="0">
      <selection activeCell="H11" sqref="H1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25.5" customHeight="1" x14ac:dyDescent="0.25">
      <c r="A1" s="753" t="s">
        <v>553</v>
      </c>
      <c r="B1" s="747"/>
      <c r="C1" s="747"/>
      <c r="D1" s="747"/>
      <c r="E1" s="748"/>
      <c r="G1" s="37"/>
    </row>
    <row r="2" spans="1:7" s="5" customFormat="1" ht="20.25" customHeight="1" x14ac:dyDescent="0.2">
      <c r="A2" s="623" t="s">
        <v>631</v>
      </c>
      <c r="B2" s="619" t="s">
        <v>554</v>
      </c>
      <c r="C2" s="715"/>
      <c r="D2" s="619" t="s">
        <v>555</v>
      </c>
      <c r="E2" s="773"/>
    </row>
    <row r="3" spans="1:7" s="5" customFormat="1" ht="20.25" customHeight="1" thickBot="1" x14ac:dyDescent="0.25">
      <c r="A3" s="624"/>
      <c r="B3" s="493" t="s">
        <v>556</v>
      </c>
      <c r="C3" s="493" t="s">
        <v>557</v>
      </c>
      <c r="D3" s="493" t="s">
        <v>556</v>
      </c>
      <c r="E3" s="494" t="s">
        <v>557</v>
      </c>
    </row>
    <row r="4" spans="1:7" s="6" customFormat="1" ht="15" customHeight="1" x14ac:dyDescent="0.2">
      <c r="A4" s="225" t="s">
        <v>632</v>
      </c>
      <c r="B4" s="490">
        <v>0</v>
      </c>
      <c r="C4" s="491">
        <v>1</v>
      </c>
      <c r="D4" s="491">
        <v>0</v>
      </c>
      <c r="E4" s="492">
        <v>1</v>
      </c>
      <c r="F4" s="105"/>
    </row>
    <row r="5" spans="1:7" s="6" customFormat="1" ht="15" customHeight="1" x14ac:dyDescent="0.2">
      <c r="A5" s="567" t="s">
        <v>634</v>
      </c>
      <c r="B5" s="461">
        <v>1</v>
      </c>
      <c r="C5" s="462">
        <v>0</v>
      </c>
      <c r="D5" s="462">
        <v>0</v>
      </c>
      <c r="E5" s="463">
        <v>3</v>
      </c>
    </row>
    <row r="6" spans="1:7" s="6" customFormat="1" ht="15" customHeight="1" x14ac:dyDescent="0.2">
      <c r="A6" s="567" t="s">
        <v>635</v>
      </c>
      <c r="B6" s="461">
        <v>1</v>
      </c>
      <c r="C6" s="462">
        <v>3</v>
      </c>
      <c r="D6" s="462">
        <v>1</v>
      </c>
      <c r="E6" s="463">
        <v>2</v>
      </c>
    </row>
    <row r="7" spans="1:7" s="6" customFormat="1" ht="15" customHeight="1" x14ac:dyDescent="0.2">
      <c r="A7" s="567" t="s">
        <v>636</v>
      </c>
      <c r="B7" s="461">
        <v>2</v>
      </c>
      <c r="C7" s="462">
        <v>7</v>
      </c>
      <c r="D7" s="462">
        <v>2</v>
      </c>
      <c r="E7" s="463">
        <v>6</v>
      </c>
    </row>
    <row r="8" spans="1:7" s="6" customFormat="1" ht="15" customHeight="1" x14ac:dyDescent="0.2">
      <c r="A8" s="567" t="s">
        <v>637</v>
      </c>
      <c r="B8" s="461">
        <v>1</v>
      </c>
      <c r="C8" s="462">
        <v>1</v>
      </c>
      <c r="D8" s="462">
        <v>1</v>
      </c>
      <c r="E8" s="463">
        <v>1</v>
      </c>
    </row>
    <row r="9" spans="1:7" s="6" customFormat="1" ht="15" customHeight="1" x14ac:dyDescent="0.2">
      <c r="A9" s="567" t="s">
        <v>638</v>
      </c>
      <c r="B9" s="461">
        <v>0</v>
      </c>
      <c r="C9" s="462">
        <v>0</v>
      </c>
      <c r="D9" s="462">
        <v>0</v>
      </c>
      <c r="E9" s="463">
        <v>1</v>
      </c>
    </row>
    <row r="10" spans="1:7" s="6" customFormat="1" ht="15" customHeight="1" thickBot="1" x14ac:dyDescent="0.25">
      <c r="A10" s="568" t="s">
        <v>193</v>
      </c>
      <c r="B10" s="467">
        <v>0</v>
      </c>
      <c r="C10" s="468">
        <v>1</v>
      </c>
      <c r="D10" s="468">
        <v>0</v>
      </c>
      <c r="E10" s="469">
        <v>0</v>
      </c>
    </row>
    <row r="11" spans="1:7" ht="15" customHeight="1" thickBot="1" x14ac:dyDescent="0.25">
      <c r="A11" s="464" t="s">
        <v>71</v>
      </c>
      <c r="B11" s="465">
        <f>SUM(B4:B10)</f>
        <v>5</v>
      </c>
      <c r="C11" s="465">
        <f>SUM(C4:C10)</f>
        <v>13</v>
      </c>
      <c r="D11" s="465">
        <f>SUM(D4:D10)</f>
        <v>4</v>
      </c>
      <c r="E11" s="466">
        <f>SUM(E4:E10)</f>
        <v>14</v>
      </c>
    </row>
    <row r="12" spans="1:7" ht="12.75" customHeight="1" x14ac:dyDescent="0.2">
      <c r="A12" s="99"/>
      <c r="B12" s="99"/>
      <c r="C12" s="99"/>
      <c r="D12" s="99"/>
      <c r="E12" s="99"/>
    </row>
    <row r="13" spans="1:7" ht="15" customHeight="1" x14ac:dyDescent="0.2">
      <c r="A13" s="157" t="s">
        <v>101</v>
      </c>
      <c r="B13" s="157"/>
      <c r="C13" s="157"/>
      <c r="D13" s="157"/>
      <c r="E13" s="157"/>
    </row>
    <row r="14" spans="1:7" ht="58.5" customHeight="1" x14ac:dyDescent="0.2">
      <c r="A14" s="672" t="s">
        <v>558</v>
      </c>
      <c r="B14" s="672"/>
      <c r="C14" s="672"/>
      <c r="D14" s="672"/>
      <c r="E14" s="672"/>
    </row>
    <row r="15" spans="1:7" ht="28.5" customHeight="1" x14ac:dyDescent="0.2">
      <c r="A15" s="672" t="s">
        <v>559</v>
      </c>
      <c r="B15" s="672"/>
      <c r="C15" s="672"/>
      <c r="D15" s="672"/>
      <c r="E15" s="672"/>
    </row>
    <row r="16" spans="1:7" x14ac:dyDescent="0.2">
      <c r="A16" s="49"/>
      <c r="B16" s="51"/>
      <c r="C16" s="51"/>
      <c r="D16" s="51"/>
      <c r="E16" s="51"/>
    </row>
  </sheetData>
  <mergeCells count="6">
    <mergeCell ref="A14:E14"/>
    <mergeCell ref="A15:E15"/>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M22"/>
  <sheetViews>
    <sheetView zoomScaleNormal="100" workbookViewId="0">
      <selection activeCell="I35" sqref="I35"/>
    </sheetView>
  </sheetViews>
  <sheetFormatPr defaultColWidth="9.140625" defaultRowHeight="12.75" x14ac:dyDescent="0.2"/>
  <cols>
    <col min="1" max="1" width="27.7109375" style="2" customWidth="1"/>
    <col min="2" max="6" width="22.28515625" style="14" customWidth="1"/>
    <col min="7" max="7" width="22.28515625" style="1" customWidth="1"/>
    <col min="8" max="16384" width="9.140625" style="1"/>
  </cols>
  <sheetData>
    <row r="1" spans="1:13" ht="25.5" customHeight="1" x14ac:dyDescent="0.2">
      <c r="A1" s="753" t="s">
        <v>560</v>
      </c>
      <c r="B1" s="774"/>
      <c r="C1" s="774"/>
      <c r="D1" s="774"/>
      <c r="E1" s="774"/>
      <c r="F1" s="774"/>
      <c r="G1" s="775"/>
    </row>
    <row r="2" spans="1:13" s="5" customFormat="1" ht="30" customHeight="1" x14ac:dyDescent="0.2">
      <c r="A2" s="658" t="s">
        <v>631</v>
      </c>
      <c r="B2" s="776" t="s">
        <v>561</v>
      </c>
      <c r="C2" s="776"/>
      <c r="D2" s="776"/>
      <c r="E2" s="776" t="s">
        <v>562</v>
      </c>
      <c r="F2" s="776"/>
      <c r="G2" s="777"/>
      <c r="H2" s="1"/>
      <c r="I2" s="1"/>
      <c r="J2" s="1"/>
      <c r="K2" s="1"/>
      <c r="L2" s="1"/>
      <c r="M2" s="36"/>
    </row>
    <row r="3" spans="1:13" s="5" customFormat="1" ht="35.25" customHeight="1" thickBot="1" x14ac:dyDescent="0.25">
      <c r="A3" s="659"/>
      <c r="B3" s="495" t="s">
        <v>563</v>
      </c>
      <c r="C3" s="495" t="s">
        <v>564</v>
      </c>
      <c r="D3" s="125" t="s">
        <v>565</v>
      </c>
      <c r="E3" s="496" t="s">
        <v>563</v>
      </c>
      <c r="F3" s="496" t="s">
        <v>564</v>
      </c>
      <c r="G3" s="494" t="s">
        <v>565</v>
      </c>
      <c r="H3" s="1"/>
      <c r="I3" s="1"/>
      <c r="J3" s="1"/>
      <c r="K3" s="1"/>
      <c r="L3" s="1"/>
      <c r="M3" s="36"/>
    </row>
    <row r="4" spans="1:13" s="6" customFormat="1" ht="15" customHeight="1" x14ac:dyDescent="0.2">
      <c r="A4" s="232" t="s">
        <v>632</v>
      </c>
      <c r="B4" s="498">
        <v>69</v>
      </c>
      <c r="C4" s="498">
        <v>18</v>
      </c>
      <c r="D4" s="498">
        <v>13</v>
      </c>
      <c r="E4" s="498">
        <v>16</v>
      </c>
      <c r="F4" s="498">
        <v>4</v>
      </c>
      <c r="G4" s="499">
        <v>36</v>
      </c>
      <c r="H4" s="1"/>
      <c r="I4" s="1"/>
      <c r="J4" s="1"/>
      <c r="K4" s="1"/>
      <c r="L4" s="1"/>
    </row>
    <row r="5" spans="1:13" s="6" customFormat="1" ht="15" customHeight="1" thickBot="1" x14ac:dyDescent="0.25">
      <c r="A5" s="573" t="s">
        <v>237</v>
      </c>
      <c r="B5" s="574">
        <v>7</v>
      </c>
      <c r="C5" s="574">
        <v>2</v>
      </c>
      <c r="D5" s="574">
        <v>8</v>
      </c>
      <c r="E5" s="574">
        <v>5</v>
      </c>
      <c r="F5" s="574">
        <v>1</v>
      </c>
      <c r="G5" s="575">
        <v>24</v>
      </c>
      <c r="H5" s="1"/>
      <c r="I5" s="1"/>
      <c r="J5" s="1"/>
      <c r="K5" s="1"/>
      <c r="L5" s="1"/>
    </row>
    <row r="6" spans="1:13" s="6" customFormat="1" ht="15" customHeight="1" x14ac:dyDescent="0.2">
      <c r="A6" s="572" t="s">
        <v>634</v>
      </c>
      <c r="B6" s="500">
        <v>0</v>
      </c>
      <c r="C6" s="501">
        <v>0</v>
      </c>
      <c r="D6" s="500">
        <v>0</v>
      </c>
      <c r="E6" s="500">
        <v>1</v>
      </c>
      <c r="F6" s="500">
        <v>0</v>
      </c>
      <c r="G6" s="502">
        <v>73</v>
      </c>
      <c r="H6" s="1"/>
      <c r="I6" s="1"/>
      <c r="J6" s="1"/>
      <c r="K6" s="1"/>
      <c r="L6" s="1"/>
    </row>
    <row r="7" spans="1:13" s="6" customFormat="1" ht="15" customHeight="1" thickBot="1" x14ac:dyDescent="0.25">
      <c r="A7" s="238" t="s">
        <v>237</v>
      </c>
      <c r="B7" s="506">
        <v>0</v>
      </c>
      <c r="C7" s="506">
        <v>0</v>
      </c>
      <c r="D7" s="506">
        <v>0</v>
      </c>
      <c r="E7" s="506">
        <v>0</v>
      </c>
      <c r="F7" s="576">
        <v>0</v>
      </c>
      <c r="G7" s="507">
        <v>35</v>
      </c>
      <c r="H7" s="1"/>
      <c r="I7" s="1"/>
      <c r="J7" s="1"/>
      <c r="K7" s="1"/>
      <c r="L7" s="1"/>
    </row>
    <row r="8" spans="1:13" s="6" customFormat="1" ht="15" customHeight="1" x14ac:dyDescent="0.2">
      <c r="A8" s="232" t="s">
        <v>635</v>
      </c>
      <c r="B8" s="500">
        <v>22</v>
      </c>
      <c r="C8" s="500">
        <v>1</v>
      </c>
      <c r="D8" s="500">
        <v>1</v>
      </c>
      <c r="E8" s="500">
        <v>9</v>
      </c>
      <c r="F8" s="500">
        <v>0</v>
      </c>
      <c r="G8" s="505">
        <v>5</v>
      </c>
      <c r="H8" s="1"/>
      <c r="I8" s="1"/>
      <c r="J8" s="1"/>
      <c r="K8" s="1"/>
      <c r="L8" s="1"/>
    </row>
    <row r="9" spans="1:13" s="6" customFormat="1" ht="15" customHeight="1" thickBot="1" x14ac:dyDescent="0.25">
      <c r="A9" s="238" t="s">
        <v>237</v>
      </c>
      <c r="B9" s="506">
        <v>7</v>
      </c>
      <c r="C9" s="506">
        <v>0</v>
      </c>
      <c r="D9" s="506">
        <v>0</v>
      </c>
      <c r="E9" s="506">
        <v>0</v>
      </c>
      <c r="F9" s="506">
        <v>0</v>
      </c>
      <c r="G9" s="507">
        <v>0</v>
      </c>
      <c r="H9" s="1"/>
      <c r="I9" s="1"/>
      <c r="J9" s="1"/>
      <c r="K9" s="1"/>
      <c r="L9" s="1"/>
    </row>
    <row r="10" spans="1:13" s="6" customFormat="1" ht="15" customHeight="1" x14ac:dyDescent="0.2">
      <c r="A10" s="232" t="s">
        <v>636</v>
      </c>
      <c r="B10" s="577">
        <f>25+3+1+3+9+34+10+3</f>
        <v>88</v>
      </c>
      <c r="C10" s="577">
        <f>2+2+1+7+6+3+7</f>
        <v>28</v>
      </c>
      <c r="D10" s="577">
        <v>2</v>
      </c>
      <c r="E10" s="577">
        <f>3+15+20+8</f>
        <v>46</v>
      </c>
      <c r="F10" s="577">
        <v>3</v>
      </c>
      <c r="G10" s="578">
        <v>0</v>
      </c>
      <c r="H10" s="1"/>
      <c r="I10" s="1"/>
      <c r="J10" s="1"/>
      <c r="K10" s="1"/>
      <c r="L10" s="1"/>
    </row>
    <row r="11" spans="1:13" s="6" customFormat="1" ht="15" customHeight="1" thickBot="1" x14ac:dyDescent="0.25">
      <c r="A11" s="238" t="s">
        <v>237</v>
      </c>
      <c r="B11" s="579">
        <v>9</v>
      </c>
      <c r="C11" s="579">
        <v>2</v>
      </c>
      <c r="D11" s="579">
        <v>0</v>
      </c>
      <c r="E11" s="579">
        <v>7</v>
      </c>
      <c r="F11" s="579">
        <v>0</v>
      </c>
      <c r="G11" s="580">
        <v>0</v>
      </c>
      <c r="H11" s="1"/>
      <c r="I11" s="1"/>
      <c r="J11" s="1"/>
      <c r="K11" s="1"/>
      <c r="L11" s="1"/>
    </row>
    <row r="12" spans="1:13" s="6" customFormat="1" ht="15" customHeight="1" x14ac:dyDescent="0.2">
      <c r="A12" s="232" t="s">
        <v>637</v>
      </c>
      <c r="B12" s="500">
        <v>6</v>
      </c>
      <c r="C12" s="500">
        <v>2</v>
      </c>
      <c r="D12" s="500">
        <v>1</v>
      </c>
      <c r="E12" s="500">
        <v>1</v>
      </c>
      <c r="F12" s="500">
        <v>1</v>
      </c>
      <c r="G12" s="505">
        <v>0</v>
      </c>
      <c r="H12" s="1"/>
      <c r="I12" s="1"/>
      <c r="J12" s="1"/>
      <c r="K12" s="1"/>
      <c r="L12" s="1"/>
    </row>
    <row r="13" spans="1:13" s="6" customFormat="1" ht="15" customHeight="1" thickBot="1" x14ac:dyDescent="0.25">
      <c r="A13" s="238" t="s">
        <v>237</v>
      </c>
      <c r="B13" s="506">
        <v>1</v>
      </c>
      <c r="C13" s="506">
        <v>0</v>
      </c>
      <c r="D13" s="506">
        <v>0</v>
      </c>
      <c r="E13" s="506">
        <v>0</v>
      </c>
      <c r="F13" s="506">
        <v>0</v>
      </c>
      <c r="G13" s="507">
        <v>0</v>
      </c>
      <c r="H13" s="1"/>
      <c r="I13" s="1"/>
      <c r="J13" s="1"/>
      <c r="K13" s="1"/>
      <c r="L13" s="1"/>
    </row>
    <row r="14" spans="1:13" s="6" customFormat="1" ht="15" customHeight="1" x14ac:dyDescent="0.2">
      <c r="A14" s="232" t="s">
        <v>638</v>
      </c>
      <c r="B14" s="500">
        <v>11</v>
      </c>
      <c r="C14" s="500">
        <v>0</v>
      </c>
      <c r="D14" s="500">
        <v>0</v>
      </c>
      <c r="E14" s="500">
        <v>2</v>
      </c>
      <c r="F14" s="500">
        <v>2</v>
      </c>
      <c r="G14" s="505">
        <v>46</v>
      </c>
      <c r="H14" s="1"/>
      <c r="I14" s="1"/>
      <c r="J14" s="1"/>
      <c r="K14" s="1"/>
      <c r="L14" s="1"/>
    </row>
    <row r="15" spans="1:13" s="6" customFormat="1" ht="15" customHeight="1" thickBot="1" x14ac:dyDescent="0.25">
      <c r="A15" s="238" t="s">
        <v>237</v>
      </c>
      <c r="B15" s="506">
        <v>6</v>
      </c>
      <c r="C15" s="506">
        <v>0</v>
      </c>
      <c r="D15" s="506">
        <v>0</v>
      </c>
      <c r="E15" s="506">
        <v>1</v>
      </c>
      <c r="F15" s="506">
        <v>1</v>
      </c>
      <c r="G15" s="507">
        <v>24</v>
      </c>
      <c r="H15" s="1"/>
      <c r="I15" s="1"/>
      <c r="J15" s="1"/>
      <c r="K15" s="1"/>
      <c r="L15" s="1"/>
    </row>
    <row r="16" spans="1:13" ht="15" customHeight="1" x14ac:dyDescent="0.2">
      <c r="A16" s="497" t="s">
        <v>71</v>
      </c>
      <c r="B16" s="508">
        <f>SUM(B4,B6,B8,B10,B12,B14)</f>
        <v>196</v>
      </c>
      <c r="C16" s="508">
        <f t="shared" ref="C16:G17" si="0">SUM(C4,C6,C8,C10,C12,C14)</f>
        <v>49</v>
      </c>
      <c r="D16" s="508">
        <f t="shared" si="0"/>
        <v>17</v>
      </c>
      <c r="E16" s="508">
        <f t="shared" si="0"/>
        <v>75</v>
      </c>
      <c r="F16" s="508">
        <f t="shared" si="0"/>
        <v>10</v>
      </c>
      <c r="G16" s="596">
        <f t="shared" si="0"/>
        <v>160</v>
      </c>
    </row>
    <row r="17" spans="1:7" ht="15" customHeight="1" thickBot="1" x14ac:dyDescent="0.25">
      <c r="A17" s="238" t="s">
        <v>237</v>
      </c>
      <c r="B17" s="509">
        <f>SUM(B5,B7,B9,B11,B13,B15)</f>
        <v>30</v>
      </c>
      <c r="C17" s="509">
        <f t="shared" si="0"/>
        <v>4</v>
      </c>
      <c r="D17" s="509">
        <f t="shared" si="0"/>
        <v>8</v>
      </c>
      <c r="E17" s="509">
        <f t="shared" si="0"/>
        <v>13</v>
      </c>
      <c r="F17" s="509">
        <f t="shared" si="0"/>
        <v>2</v>
      </c>
      <c r="G17" s="597">
        <f t="shared" si="0"/>
        <v>83</v>
      </c>
    </row>
    <row r="19" spans="1:7" s="327" customFormat="1" ht="27" customHeight="1" x14ac:dyDescent="0.25">
      <c r="A19" s="672" t="s">
        <v>566</v>
      </c>
      <c r="B19" s="672"/>
      <c r="C19" s="672"/>
      <c r="D19" s="672"/>
      <c r="E19" s="672"/>
      <c r="F19" s="672"/>
      <c r="G19" s="672"/>
    </row>
    <row r="20" spans="1:7" s="327" customFormat="1" ht="15" customHeight="1" x14ac:dyDescent="0.25">
      <c r="A20" s="660" t="s">
        <v>567</v>
      </c>
      <c r="B20" s="660"/>
      <c r="C20" s="660"/>
      <c r="D20" s="660"/>
      <c r="E20" s="660"/>
      <c r="F20" s="660"/>
      <c r="G20" s="660"/>
    </row>
    <row r="21" spans="1:7" s="327" customFormat="1" ht="15" customHeight="1" x14ac:dyDescent="0.25">
      <c r="A21" s="660" t="s">
        <v>568</v>
      </c>
      <c r="B21" s="660"/>
      <c r="C21" s="660"/>
      <c r="D21" s="660"/>
      <c r="E21" s="660"/>
      <c r="F21" s="660"/>
      <c r="G21" s="660"/>
    </row>
    <row r="22" spans="1:7" x14ac:dyDescent="0.2">
      <c r="A22" s="1"/>
      <c r="B22" s="1"/>
      <c r="C22" s="1"/>
      <c r="D22" s="1"/>
      <c r="E22" s="1"/>
      <c r="F22" s="1"/>
    </row>
  </sheetData>
  <mergeCells count="7">
    <mergeCell ref="A19:G19"/>
    <mergeCell ref="A20:G20"/>
    <mergeCell ref="A21:G21"/>
    <mergeCell ref="A1:G1"/>
    <mergeCell ref="B2:D2"/>
    <mergeCell ref="E2:G2"/>
    <mergeCell ref="A2:A3"/>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sheetPr>
  <dimension ref="A1:H18"/>
  <sheetViews>
    <sheetView workbookViewId="0">
      <selection activeCell="L15" sqref="L15"/>
    </sheetView>
  </sheetViews>
  <sheetFormatPr defaultColWidth="9.140625" defaultRowHeight="12.75" x14ac:dyDescent="0.2"/>
  <cols>
    <col min="1" max="1" width="40.7109375" style="2" customWidth="1"/>
    <col min="2" max="2" width="17.7109375" style="14" customWidth="1"/>
    <col min="3" max="7" width="10.7109375" style="14" customWidth="1"/>
    <col min="8" max="8" width="10.7109375" style="1" customWidth="1"/>
    <col min="9" max="16384" width="9.140625" style="1"/>
  </cols>
  <sheetData>
    <row r="1" spans="1:8" ht="39.75" customHeight="1" x14ac:dyDescent="0.2">
      <c r="A1" s="753" t="s">
        <v>569</v>
      </c>
      <c r="B1" s="774"/>
      <c r="C1" s="778"/>
      <c r="D1" s="778"/>
      <c r="E1" s="778"/>
      <c r="F1" s="778"/>
      <c r="G1" s="778"/>
      <c r="H1" s="775"/>
    </row>
    <row r="2" spans="1:8" s="5" customFormat="1" ht="13.5" customHeight="1" x14ac:dyDescent="0.2">
      <c r="A2" s="658" t="s">
        <v>631</v>
      </c>
      <c r="B2" s="779" t="s">
        <v>570</v>
      </c>
      <c r="C2" s="706" t="s">
        <v>571</v>
      </c>
      <c r="D2" s="782"/>
      <c r="E2" s="782"/>
      <c r="F2" s="782"/>
      <c r="G2" s="782"/>
      <c r="H2" s="783"/>
    </row>
    <row r="3" spans="1:8" s="5" customFormat="1" ht="13.5" customHeight="1" x14ac:dyDescent="0.2">
      <c r="A3" s="679"/>
      <c r="B3" s="780"/>
      <c r="C3" s="619" t="s">
        <v>67</v>
      </c>
      <c r="D3" s="715"/>
      <c r="E3" s="619" t="s">
        <v>68</v>
      </c>
      <c r="F3" s="715"/>
      <c r="G3" s="619" t="s">
        <v>69</v>
      </c>
      <c r="H3" s="773"/>
    </row>
    <row r="4" spans="1:8" s="5" customFormat="1" ht="39" customHeight="1" thickBot="1" x14ac:dyDescent="0.25">
      <c r="A4" s="659"/>
      <c r="B4" s="781"/>
      <c r="C4" s="514" t="s">
        <v>572</v>
      </c>
      <c r="D4" s="514" t="s">
        <v>573</v>
      </c>
      <c r="E4" s="514" t="s">
        <v>572</v>
      </c>
      <c r="F4" s="514" t="s">
        <v>573</v>
      </c>
      <c r="G4" s="514" t="s">
        <v>572</v>
      </c>
      <c r="H4" s="515" t="s">
        <v>573</v>
      </c>
    </row>
    <row r="5" spans="1:8" s="123" customFormat="1" ht="15" customHeight="1" x14ac:dyDescent="0.25">
      <c r="A5" s="569" t="s">
        <v>632</v>
      </c>
      <c r="B5" s="511"/>
      <c r="C5" s="512"/>
      <c r="D5" s="512"/>
      <c r="E5" s="512"/>
      <c r="F5" s="512"/>
      <c r="G5" s="512"/>
      <c r="H5" s="513"/>
    </row>
    <row r="6" spans="1:8" s="123" customFormat="1" ht="15" customHeight="1" x14ac:dyDescent="0.25">
      <c r="A6" s="570" t="s">
        <v>634</v>
      </c>
      <c r="B6" s="503">
        <v>2</v>
      </c>
      <c r="C6" s="510">
        <v>2</v>
      </c>
      <c r="D6" s="510"/>
      <c r="E6" s="510"/>
      <c r="F6" s="510"/>
      <c r="G6" s="510"/>
      <c r="H6" s="504"/>
    </row>
    <row r="7" spans="1:8" s="123" customFormat="1" ht="15" customHeight="1" x14ac:dyDescent="0.25">
      <c r="A7" s="570" t="s">
        <v>635</v>
      </c>
      <c r="B7" s="503"/>
      <c r="C7" s="510"/>
      <c r="D7" s="510"/>
      <c r="E7" s="510"/>
      <c r="F7" s="510"/>
      <c r="G7" s="510"/>
      <c r="H7" s="504"/>
    </row>
    <row r="8" spans="1:8" s="123" customFormat="1" ht="15" customHeight="1" x14ac:dyDescent="0.25">
      <c r="A8" s="570" t="s">
        <v>636</v>
      </c>
      <c r="B8" s="503">
        <v>4</v>
      </c>
      <c r="C8" s="510"/>
      <c r="D8" s="510">
        <v>66</v>
      </c>
      <c r="E8" s="510"/>
      <c r="F8" s="510">
        <v>0</v>
      </c>
      <c r="G8" s="510">
        <v>7</v>
      </c>
      <c r="H8" s="504">
        <v>53</v>
      </c>
    </row>
    <row r="9" spans="1:8" s="123" customFormat="1" ht="15" customHeight="1" x14ac:dyDescent="0.25">
      <c r="A9" s="570" t="s">
        <v>637</v>
      </c>
      <c r="B9" s="503"/>
      <c r="C9" s="510"/>
      <c r="D9" s="510"/>
      <c r="E9" s="510"/>
      <c r="F9" s="510"/>
      <c r="G9" s="510"/>
      <c r="H9" s="504"/>
    </row>
    <row r="10" spans="1:8" s="123" customFormat="1" ht="15" customHeight="1" thickBot="1" x14ac:dyDescent="0.3">
      <c r="A10" s="571" t="s">
        <v>638</v>
      </c>
      <c r="B10" s="506"/>
      <c r="C10" s="517"/>
      <c r="D10" s="517"/>
      <c r="E10" s="517"/>
      <c r="F10" s="517"/>
      <c r="G10" s="517"/>
      <c r="H10" s="507"/>
    </row>
    <row r="11" spans="1:8" ht="15" customHeight="1" thickBot="1" x14ac:dyDescent="0.25">
      <c r="A11" s="406" t="s">
        <v>71</v>
      </c>
      <c r="B11" s="516">
        <f>SUM(B5:B10)</f>
        <v>6</v>
      </c>
      <c r="C11" s="516">
        <f t="shared" ref="C11:H11" si="0">SUM(C5:C10)</f>
        <v>2</v>
      </c>
      <c r="D11" s="516">
        <f t="shared" si="0"/>
        <v>66</v>
      </c>
      <c r="E11" s="516">
        <f t="shared" si="0"/>
        <v>0</v>
      </c>
      <c r="F11" s="516">
        <f t="shared" si="0"/>
        <v>0</v>
      </c>
      <c r="G11" s="516">
        <f t="shared" si="0"/>
        <v>7</v>
      </c>
      <c r="H11" s="518">
        <f t="shared" si="0"/>
        <v>53</v>
      </c>
    </row>
    <row r="13" spans="1:8" ht="15" customHeight="1" x14ac:dyDescent="0.2">
      <c r="A13" s="701" t="s">
        <v>574</v>
      </c>
      <c r="B13" s="701"/>
      <c r="C13" s="701"/>
      <c r="D13" s="701"/>
      <c r="E13" s="701"/>
      <c r="F13" s="701"/>
      <c r="G13" s="701"/>
      <c r="H13" s="701"/>
    </row>
    <row r="14" spans="1:8" ht="15" customHeight="1" x14ac:dyDescent="0.2">
      <c r="A14" s="660" t="s">
        <v>575</v>
      </c>
      <c r="B14" s="660"/>
      <c r="C14" s="660"/>
      <c r="D14" s="660"/>
      <c r="E14" s="660"/>
      <c r="F14" s="660"/>
      <c r="G14" s="660"/>
      <c r="H14" s="660"/>
    </row>
    <row r="15" spans="1:8" ht="27" customHeight="1" x14ac:dyDescent="0.2">
      <c r="A15" s="660" t="s">
        <v>576</v>
      </c>
      <c r="B15" s="660"/>
      <c r="C15" s="660"/>
      <c r="D15" s="660"/>
      <c r="E15" s="660"/>
      <c r="F15" s="660"/>
      <c r="G15" s="660"/>
      <c r="H15" s="660"/>
    </row>
    <row r="16" spans="1:8" ht="12.75" customHeight="1" x14ac:dyDescent="0.2">
      <c r="A16" s="701" t="s">
        <v>577</v>
      </c>
      <c r="B16" s="701"/>
      <c r="C16" s="701"/>
      <c r="D16" s="701"/>
      <c r="E16" s="701"/>
      <c r="F16" s="701"/>
      <c r="G16" s="701"/>
      <c r="H16" s="701"/>
    </row>
    <row r="17" spans="1:8" ht="16.5" customHeight="1" x14ac:dyDescent="0.2">
      <c r="A17" s="701"/>
      <c r="B17" s="701"/>
      <c r="C17" s="701"/>
      <c r="D17" s="701"/>
      <c r="E17" s="701"/>
      <c r="F17" s="701"/>
      <c r="G17" s="701"/>
      <c r="H17" s="701"/>
    </row>
    <row r="18" spans="1:8" x14ac:dyDescent="0.2">
      <c r="A18" s="46"/>
      <c r="B18" s="46"/>
      <c r="C18" s="46"/>
      <c r="D18" s="46"/>
      <c r="E18" s="46"/>
      <c r="F18" s="46"/>
      <c r="G18" s="46"/>
      <c r="H18" s="46"/>
    </row>
  </sheetData>
  <mergeCells count="11">
    <mergeCell ref="A14:H14"/>
    <mergeCell ref="A15:H15"/>
    <mergeCell ref="A16:H17"/>
    <mergeCell ref="A1:H1"/>
    <mergeCell ref="A2:A4"/>
    <mergeCell ref="B2:B4"/>
    <mergeCell ref="C2:H2"/>
    <mergeCell ref="C3:D3"/>
    <mergeCell ref="E3:F3"/>
    <mergeCell ref="G3:H3"/>
    <mergeCell ref="A13:H1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00B0F0"/>
    <pageSetUpPr fitToPage="1"/>
  </sheetPr>
  <dimension ref="A1:K19"/>
  <sheetViews>
    <sheetView workbookViewId="0">
      <selection activeCell="M8" sqref="M8"/>
    </sheetView>
  </sheetViews>
  <sheetFormatPr defaultColWidth="9.140625" defaultRowHeight="12.75" x14ac:dyDescent="0.2"/>
  <cols>
    <col min="1" max="1" width="55.42578125" style="2" customWidth="1"/>
    <col min="2" max="2" width="17.140625" style="14"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25.5" customHeight="1" x14ac:dyDescent="0.2">
      <c r="A1" s="665" t="s">
        <v>578</v>
      </c>
      <c r="B1" s="681"/>
      <c r="C1" s="681"/>
      <c r="D1" s="681"/>
      <c r="E1" s="682"/>
      <c r="G1" s="789" t="s">
        <v>579</v>
      </c>
      <c r="H1" s="790"/>
      <c r="I1" s="790"/>
      <c r="J1" s="790"/>
      <c r="K1" s="790"/>
    </row>
    <row r="2" spans="1:11" ht="18.75" customHeight="1" thickBot="1" x14ac:dyDescent="0.25">
      <c r="A2" s="301" t="s">
        <v>631</v>
      </c>
      <c r="B2" s="785"/>
      <c r="C2" s="786"/>
      <c r="D2" s="786"/>
      <c r="E2" s="787"/>
      <c r="G2" s="791" t="s">
        <v>580</v>
      </c>
      <c r="H2" s="791"/>
      <c r="I2" s="791"/>
      <c r="J2" s="532" t="s">
        <v>581</v>
      </c>
      <c r="K2" s="532" t="s">
        <v>582</v>
      </c>
    </row>
    <row r="3" spans="1:11" ht="16.5" customHeight="1" x14ac:dyDescent="0.2">
      <c r="A3" s="534"/>
      <c r="B3" s="535" t="s">
        <v>583</v>
      </c>
      <c r="C3" s="535" t="s">
        <v>584</v>
      </c>
      <c r="D3" s="536" t="s">
        <v>585</v>
      </c>
      <c r="E3" s="155" t="s">
        <v>586</v>
      </c>
      <c r="G3" s="791"/>
      <c r="H3" s="791"/>
      <c r="I3" s="791"/>
      <c r="J3" s="334">
        <f>SUM(D9:D11)</f>
        <v>27</v>
      </c>
      <c r="K3" s="533">
        <f>SUM(E9:E11)</f>
        <v>9798548</v>
      </c>
    </row>
    <row r="4" spans="1:11" ht="16.5" customHeight="1" x14ac:dyDescent="0.2">
      <c r="A4" s="141" t="s">
        <v>587</v>
      </c>
      <c r="B4" s="523"/>
      <c r="C4" s="523"/>
      <c r="D4" s="522"/>
      <c r="E4" s="524"/>
      <c r="G4" s="791"/>
      <c r="H4" s="791"/>
      <c r="I4" s="791"/>
      <c r="J4" s="792" t="s">
        <v>588</v>
      </c>
      <c r="K4" s="792"/>
    </row>
    <row r="5" spans="1:11" ht="16.5" customHeight="1" x14ac:dyDescent="0.2">
      <c r="A5" s="141" t="s">
        <v>589</v>
      </c>
      <c r="B5" s="205">
        <v>0</v>
      </c>
      <c r="C5" s="205">
        <v>0</v>
      </c>
      <c r="D5" s="525">
        <f>SUM(B5:C5)</f>
        <v>0</v>
      </c>
      <c r="E5" s="524"/>
      <c r="G5" s="791"/>
      <c r="H5" s="791"/>
      <c r="I5" s="791"/>
      <c r="J5" s="793">
        <f>K3/J3</f>
        <v>362909.18518518517</v>
      </c>
      <c r="K5" s="793"/>
    </row>
    <row r="6" spans="1:11" ht="16.5" customHeight="1" x14ac:dyDescent="0.2">
      <c r="A6" s="141" t="s">
        <v>590</v>
      </c>
      <c r="B6" s="205">
        <v>0</v>
      </c>
      <c r="C6" s="205">
        <v>0</v>
      </c>
      <c r="D6" s="522">
        <f>SUM(B6:C6)</f>
        <v>0</v>
      </c>
      <c r="E6" s="524"/>
    </row>
    <row r="7" spans="1:11" ht="16.5" customHeight="1" x14ac:dyDescent="0.2">
      <c r="A7" s="141" t="s">
        <v>591</v>
      </c>
      <c r="B7" s="205">
        <v>0</v>
      </c>
      <c r="C7" s="205">
        <v>0</v>
      </c>
      <c r="D7" s="522">
        <f>SUM(B7:C7)</f>
        <v>0</v>
      </c>
      <c r="E7" s="524"/>
    </row>
    <row r="8" spans="1:11" ht="16.5" customHeight="1" x14ac:dyDescent="0.2">
      <c r="A8" s="519" t="s">
        <v>592</v>
      </c>
      <c r="B8" s="526">
        <v>0</v>
      </c>
      <c r="C8" s="526">
        <v>0</v>
      </c>
      <c r="D8" s="527">
        <f>SUM(B8:C8)</f>
        <v>0</v>
      </c>
      <c r="E8" s="524"/>
    </row>
    <row r="9" spans="1:11" ht="16.5" customHeight="1" x14ac:dyDescent="0.2">
      <c r="A9" s="520" t="s">
        <v>593</v>
      </c>
      <c r="B9" s="526">
        <v>0</v>
      </c>
      <c r="C9" s="526">
        <v>0</v>
      </c>
      <c r="D9" s="527">
        <f>SUM(B9:C9)</f>
        <v>0</v>
      </c>
      <c r="E9" s="528">
        <v>0</v>
      </c>
    </row>
    <row r="10" spans="1:11" ht="16.5" customHeight="1" x14ac:dyDescent="0.2">
      <c r="A10" s="520" t="s">
        <v>594</v>
      </c>
      <c r="B10" s="523"/>
      <c r="C10" s="523"/>
      <c r="D10" s="527">
        <v>20</v>
      </c>
      <c r="E10" s="528">
        <v>8308268</v>
      </c>
    </row>
    <row r="11" spans="1:11" ht="16.5" customHeight="1" thickBot="1" x14ac:dyDescent="0.25">
      <c r="A11" s="521" t="s">
        <v>595</v>
      </c>
      <c r="B11" s="529"/>
      <c r="C11" s="529"/>
      <c r="D11" s="530">
        <v>7</v>
      </c>
      <c r="E11" s="531">
        <v>1490280</v>
      </c>
    </row>
    <row r="12" spans="1:11" ht="17.25" customHeight="1" x14ac:dyDescent="0.2">
      <c r="A12" s="42"/>
      <c r="B12" s="42"/>
      <c r="C12" s="42"/>
      <c r="D12" s="42"/>
      <c r="E12" s="42"/>
    </row>
    <row r="13" spans="1:11" ht="15.75" customHeight="1" x14ac:dyDescent="0.2">
      <c r="A13" s="744" t="s">
        <v>596</v>
      </c>
      <c r="B13" s="744"/>
      <c r="C13" s="744"/>
      <c r="D13" s="744"/>
      <c r="E13" s="744"/>
      <c r="F13" s="25"/>
    </row>
    <row r="14" spans="1:11" ht="15" customHeight="1" x14ac:dyDescent="0.2">
      <c r="A14" s="701" t="s">
        <v>597</v>
      </c>
      <c r="B14" s="701"/>
      <c r="C14" s="701"/>
      <c r="D14" s="701"/>
      <c r="E14" s="701"/>
      <c r="F14" s="25"/>
    </row>
    <row r="15" spans="1:11" ht="35.25" customHeight="1" x14ac:dyDescent="0.2">
      <c r="A15" s="701" t="s">
        <v>598</v>
      </c>
      <c r="B15" s="701"/>
      <c r="C15" s="701"/>
      <c r="D15" s="701"/>
      <c r="E15" s="701"/>
    </row>
    <row r="16" spans="1:11" ht="82.5" customHeight="1" x14ac:dyDescent="0.2">
      <c r="A16" s="788" t="s">
        <v>599</v>
      </c>
      <c r="B16" s="788"/>
      <c r="C16" s="788"/>
      <c r="D16" s="788"/>
      <c r="E16" s="788"/>
      <c r="F16" s="62"/>
      <c r="G16" s="62"/>
    </row>
    <row r="17" spans="1:7" ht="75" customHeight="1" x14ac:dyDescent="0.2">
      <c r="A17" s="784" t="s">
        <v>600</v>
      </c>
      <c r="B17" s="784"/>
      <c r="C17" s="784"/>
      <c r="D17" s="784"/>
      <c r="E17" s="784"/>
      <c r="F17" s="63"/>
      <c r="G17" s="63"/>
    </row>
    <row r="18" spans="1:7" ht="75" customHeight="1" x14ac:dyDescent="0.2">
      <c r="A18" s="784" t="s">
        <v>601</v>
      </c>
      <c r="B18" s="784"/>
      <c r="C18" s="784"/>
      <c r="D18" s="784"/>
      <c r="E18" s="784"/>
      <c r="F18" s="63"/>
      <c r="G18" s="63"/>
    </row>
    <row r="19" spans="1:7" ht="43.5" customHeight="1" x14ac:dyDescent="0.2">
      <c r="A19" s="784" t="s">
        <v>602</v>
      </c>
      <c r="B19" s="784"/>
      <c r="C19" s="784"/>
      <c r="D19" s="784"/>
      <c r="E19" s="784"/>
      <c r="F19" s="63"/>
      <c r="G19" s="63"/>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00B0F0"/>
  </sheetPr>
  <dimension ref="A1:E17"/>
  <sheetViews>
    <sheetView workbookViewId="0">
      <selection activeCell="K16" sqref="K16"/>
    </sheetView>
  </sheetViews>
  <sheetFormatPr defaultColWidth="9.140625" defaultRowHeight="12.75" x14ac:dyDescent="0.2"/>
  <cols>
    <col min="1" max="1" width="22.7109375" style="2" customWidth="1"/>
    <col min="2" max="2" width="15.7109375" style="3" customWidth="1"/>
    <col min="3" max="3" width="6.140625" style="1" customWidth="1"/>
    <col min="4" max="16384" width="9.140625" style="1"/>
  </cols>
  <sheetData>
    <row r="1" spans="1:5" ht="25.5" customHeight="1" x14ac:dyDescent="0.2">
      <c r="A1" s="680" t="s">
        <v>603</v>
      </c>
      <c r="B1" s="682"/>
    </row>
    <row r="2" spans="1:5" s="5" customFormat="1" ht="28.5" customHeight="1" thickBot="1" x14ac:dyDescent="0.25">
      <c r="A2" s="537" t="s">
        <v>703</v>
      </c>
      <c r="B2" s="494" t="s">
        <v>254</v>
      </c>
    </row>
    <row r="3" spans="1:5" ht="25.5" x14ac:dyDescent="0.2">
      <c r="A3" s="538" t="s">
        <v>604</v>
      </c>
      <c r="B3" s="540">
        <v>4260</v>
      </c>
    </row>
    <row r="4" spans="1:5" ht="25.5" customHeight="1" x14ac:dyDescent="0.2">
      <c r="A4" s="211" t="s">
        <v>605</v>
      </c>
      <c r="B4" s="277">
        <v>141</v>
      </c>
    </row>
    <row r="5" spans="1:5" ht="39.75" customHeight="1" x14ac:dyDescent="0.2">
      <c r="A5" s="211" t="s">
        <v>606</v>
      </c>
      <c r="B5" s="277">
        <v>6109</v>
      </c>
    </row>
    <row r="6" spans="1:5" ht="39.75" customHeight="1" x14ac:dyDescent="0.2">
      <c r="A6" s="211" t="s">
        <v>607</v>
      </c>
      <c r="B6" s="277">
        <v>5030</v>
      </c>
    </row>
    <row r="7" spans="1:5" s="4" customFormat="1" ht="15" customHeight="1" x14ac:dyDescent="0.2">
      <c r="A7" s="539" t="s">
        <v>608</v>
      </c>
      <c r="B7" s="277">
        <v>1031419</v>
      </c>
    </row>
    <row r="8" spans="1:5" s="4" customFormat="1" ht="25.5" customHeight="1" x14ac:dyDescent="0.2">
      <c r="A8" s="211" t="s">
        <v>609</v>
      </c>
      <c r="B8" s="277">
        <v>892</v>
      </c>
    </row>
    <row r="9" spans="1:5" s="4" customFormat="1" ht="25.5" customHeight="1" x14ac:dyDescent="0.2">
      <c r="A9" s="211" t="s">
        <v>610</v>
      </c>
      <c r="B9" s="277">
        <v>2627</v>
      </c>
    </row>
    <row r="10" spans="1:5" ht="25.5" customHeight="1" x14ac:dyDescent="0.2">
      <c r="A10" s="211" t="s">
        <v>611</v>
      </c>
      <c r="B10" s="277">
        <v>1893</v>
      </c>
    </row>
    <row r="11" spans="1:5" s="2" customFormat="1" ht="39.75" customHeight="1" x14ac:dyDescent="0.2">
      <c r="A11" s="211" t="s">
        <v>612</v>
      </c>
      <c r="B11" s="277">
        <v>58810</v>
      </c>
    </row>
    <row r="12" spans="1:5" ht="39.75" customHeight="1" x14ac:dyDescent="0.2">
      <c r="A12" s="211" t="s">
        <v>613</v>
      </c>
      <c r="B12" s="541">
        <v>52610</v>
      </c>
    </row>
    <row r="13" spans="1:5" ht="39.75" customHeight="1" thickBot="1" x14ac:dyDescent="0.25">
      <c r="A13" s="291" t="s">
        <v>614</v>
      </c>
      <c r="B13" s="542">
        <v>44469</v>
      </c>
    </row>
    <row r="14" spans="1:5" ht="15" customHeight="1" x14ac:dyDescent="0.2">
      <c r="A14" s="49"/>
      <c r="B14" s="50"/>
      <c r="C14" s="95"/>
      <c r="D14" s="95"/>
      <c r="E14" s="95"/>
    </row>
    <row r="15" spans="1:5" ht="58.5" customHeight="1" x14ac:dyDescent="0.2">
      <c r="A15" s="701" t="s">
        <v>615</v>
      </c>
      <c r="B15" s="701"/>
    </row>
    <row r="16" spans="1:5" ht="111.75" customHeight="1" x14ac:dyDescent="0.2">
      <c r="A16" s="701" t="s">
        <v>616</v>
      </c>
      <c r="B16" s="701"/>
    </row>
    <row r="17" spans="1:2" ht="95.1" customHeight="1" x14ac:dyDescent="0.2">
      <c r="A17" s="701" t="s">
        <v>617</v>
      </c>
      <c r="B17" s="701"/>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00B0F0"/>
  </sheetPr>
  <dimension ref="A1:B16"/>
  <sheetViews>
    <sheetView workbookViewId="0">
      <selection activeCell="E30" sqref="E30"/>
    </sheetView>
  </sheetViews>
  <sheetFormatPr defaultColWidth="9.140625" defaultRowHeight="12.75" x14ac:dyDescent="0.2"/>
  <cols>
    <col min="1" max="1" width="38.5703125" style="2" customWidth="1"/>
    <col min="2" max="2" width="14.5703125" style="1" customWidth="1"/>
    <col min="3" max="16384" width="9.140625" style="1"/>
  </cols>
  <sheetData>
    <row r="1" spans="1:2" ht="25.5" customHeight="1" x14ac:dyDescent="0.2">
      <c r="A1" s="753" t="s">
        <v>618</v>
      </c>
      <c r="B1" s="748"/>
    </row>
    <row r="2" spans="1:2" s="5" customFormat="1" ht="30" customHeight="1" thickBot="1" x14ac:dyDescent="0.25">
      <c r="A2" s="301" t="s">
        <v>631</v>
      </c>
      <c r="B2" s="543" t="s">
        <v>254</v>
      </c>
    </row>
    <row r="3" spans="1:2" s="6" customFormat="1" ht="15" customHeight="1" x14ac:dyDescent="0.2">
      <c r="A3" s="328" t="s">
        <v>619</v>
      </c>
      <c r="B3" s="545">
        <v>6102</v>
      </c>
    </row>
    <row r="4" spans="1:2" s="6" customFormat="1" ht="15" customHeight="1" x14ac:dyDescent="0.2">
      <c r="A4" s="329" t="s">
        <v>620</v>
      </c>
      <c r="B4" s="145">
        <v>5762</v>
      </c>
    </row>
    <row r="5" spans="1:2" s="6" customFormat="1" ht="15" customHeight="1" x14ac:dyDescent="0.2">
      <c r="A5" s="329" t="s">
        <v>621</v>
      </c>
      <c r="B5" s="145">
        <v>340</v>
      </c>
    </row>
    <row r="6" spans="1:2" s="6" customFormat="1" ht="15" customHeight="1" x14ac:dyDescent="0.2">
      <c r="A6" s="329" t="s">
        <v>622</v>
      </c>
      <c r="B6" s="145">
        <v>403734</v>
      </c>
    </row>
    <row r="7" spans="1:2" s="6" customFormat="1" ht="15" customHeight="1" x14ac:dyDescent="0.2">
      <c r="A7" s="329" t="s">
        <v>623</v>
      </c>
      <c r="B7" s="145">
        <v>403075</v>
      </c>
    </row>
    <row r="8" spans="1:2" s="6" customFormat="1" ht="15" customHeight="1" x14ac:dyDescent="0.2">
      <c r="A8" s="329" t="s">
        <v>624</v>
      </c>
      <c r="B8" s="145">
        <v>659</v>
      </c>
    </row>
    <row r="9" spans="1:2" s="6" customFormat="1" ht="25.5" customHeight="1" x14ac:dyDescent="0.2">
      <c r="A9" s="237" t="s">
        <v>625</v>
      </c>
      <c r="B9" s="65">
        <v>195</v>
      </c>
    </row>
    <row r="10" spans="1:2" s="6" customFormat="1" ht="15" customHeight="1" x14ac:dyDescent="0.2">
      <c r="A10" s="237" t="s">
        <v>626</v>
      </c>
      <c r="B10" s="546">
        <v>108</v>
      </c>
    </row>
    <row r="11" spans="1:2" s="6" customFormat="1" ht="15" customHeight="1" thickBot="1" x14ac:dyDescent="0.25">
      <c r="A11" s="544" t="s">
        <v>627</v>
      </c>
      <c r="B11" s="372">
        <v>1</v>
      </c>
    </row>
    <row r="13" spans="1:2" ht="56.25" customHeight="1" x14ac:dyDescent="0.2">
      <c r="A13" s="660" t="s">
        <v>628</v>
      </c>
      <c r="B13" s="660"/>
    </row>
    <row r="14" spans="1:2" ht="57" customHeight="1" x14ac:dyDescent="0.2">
      <c r="A14" s="660" t="s">
        <v>629</v>
      </c>
      <c r="B14" s="660"/>
    </row>
    <row r="15" spans="1:2" x14ac:dyDescent="0.2">
      <c r="A15" s="159"/>
      <c r="B15" s="159"/>
    </row>
    <row r="16" spans="1:2" ht="66" customHeight="1" x14ac:dyDescent="0.2">
      <c r="A16" s="686" t="s">
        <v>630</v>
      </c>
      <c r="B16" s="686"/>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C70A222BED89E4B8A29B672D46A8782" ma:contentTypeVersion="4" ma:contentTypeDescription="Vytvoří nový dokument" ma:contentTypeScope="" ma:versionID="e65499e0efb59b7b0f57f8fe13471c70">
  <xsd:schema xmlns:xsd="http://www.w3.org/2001/XMLSchema" xmlns:xs="http://www.w3.org/2001/XMLSchema" xmlns:p="http://schemas.microsoft.com/office/2006/metadata/properties" xmlns:ns2="e14668e5-89c0-43d6-b23f-a2a311a4796f" xmlns:ns3="a095c2ea-098d-429a-b53b-20b176c1c763" targetNamespace="http://schemas.microsoft.com/office/2006/metadata/properties" ma:root="true" ma:fieldsID="213e5d0ac3c2bcd7ec2ea357dd16b86d" ns2:_="" ns3:_="">
    <xsd:import namespace="e14668e5-89c0-43d6-b23f-a2a311a4796f"/>
    <xsd:import namespace="a095c2ea-098d-429a-b53b-20b176c1c76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4668e5-89c0-43d6-b23f-a2a311a4796f"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095c2ea-098d-429a-b53b-20b176c1c76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7457F0-A71A-4159-A594-4BD28B345D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4668e5-89c0-43d6-b23f-a2a311a4796f"/>
    <ds:schemaRef ds:uri="a095c2ea-098d-429a-b53b-20b176c1c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0D2F7E-C3FD-493D-A97C-7211B58EC641}">
  <ds:schemaRefs>
    <ds:schemaRef ds:uri="http://schemas.microsoft.com/sharepoint/v3/contenttype/forms"/>
  </ds:schemaRefs>
</ds:datastoreItem>
</file>

<file path=customXml/itemProps3.xml><?xml version="1.0" encoding="utf-8"?>
<ds:datastoreItem xmlns:ds="http://schemas.openxmlformats.org/officeDocument/2006/customXml" ds:itemID="{A395ACF5-45A9-4388-8D0B-7E454645C14A}">
  <ds:schemaRefs>
    <ds:schemaRef ds:uri="http://schemas.microsoft.com/office/2006/metadata/properties"/>
    <ds:schemaRef ds:uri="e14668e5-89c0-43d6-b23f-a2a311a4796f"/>
    <ds:schemaRef ds:uri="a095c2ea-098d-429a-b53b-20b176c1c763"/>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2022-01-02T22:32:23Z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0x010100CC70A222BED89E4B8A29B672D46A8782</vt:lpwstr>
  </property>
</Properties>
</file>