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D99597E3-B654-418F-99F3-7A3ECDFCF680}" xr6:coauthVersionLast="36" xr6:coauthVersionMax="47" xr10:uidLastSave="{00000000-0000-0000-0000-000000000000}"/>
  <bookViews>
    <workbookView xWindow="-90" yWindow="-16320" windowWidth="29040" windowHeight="15720" tabRatio="803" activeTab="2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72"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28" l="1"/>
  <c r="J193" i="17" l="1"/>
  <c r="I193" i="17"/>
  <c r="H193" i="17"/>
  <c r="G193" i="17"/>
  <c r="D193" i="17"/>
  <c r="C193" i="17"/>
  <c r="C15" i="28"/>
  <c r="B15" i="28"/>
  <c r="J193" i="47"/>
  <c r="I193" i="47"/>
  <c r="H193" i="47"/>
  <c r="G193" i="47"/>
  <c r="D193" i="47"/>
  <c r="C193" i="47"/>
  <c r="E9" i="61"/>
  <c r="E8" i="61"/>
  <c r="E7" i="61"/>
  <c r="E6" i="61"/>
  <c r="E5" i="61"/>
  <c r="E4" i="61"/>
  <c r="H10" i="70" l="1"/>
  <c r="G10" i="70"/>
  <c r="D10" i="70"/>
  <c r="C10" i="70"/>
  <c r="B10" i="70"/>
  <c r="E9" i="40"/>
  <c r="C9" i="40"/>
  <c r="D9" i="40" s="1"/>
  <c r="C8" i="40"/>
  <c r="D8" i="40" s="1"/>
  <c r="D7" i="40"/>
  <c r="C6" i="40"/>
  <c r="D6" i="40" s="1"/>
  <c r="D5" i="40"/>
  <c r="I16" i="33"/>
  <c r="H16" i="33"/>
  <c r="G16" i="33"/>
  <c r="F16" i="33"/>
  <c r="E16" i="33"/>
  <c r="D16" i="33"/>
  <c r="C16" i="33"/>
  <c r="J6" i="33"/>
  <c r="J7" i="33"/>
  <c r="J8" i="33"/>
  <c r="J9" i="33"/>
  <c r="J10" i="33"/>
  <c r="J11" i="33"/>
  <c r="J12" i="33"/>
  <c r="J13" i="33"/>
  <c r="J14" i="33"/>
  <c r="J15" i="33"/>
  <c r="J5" i="33"/>
  <c r="K107" i="72"/>
  <c r="J107" i="72"/>
  <c r="I107" i="72"/>
  <c r="H107" i="72"/>
  <c r="G107" i="72"/>
  <c r="F107" i="72"/>
  <c r="E107" i="72"/>
  <c r="D107" i="72"/>
  <c r="C107" i="72"/>
  <c r="B107" i="72"/>
  <c r="K106" i="72"/>
  <c r="J106" i="72"/>
  <c r="I106" i="72"/>
  <c r="H106" i="72"/>
  <c r="G106" i="72"/>
  <c r="F106" i="72"/>
  <c r="E106" i="72"/>
  <c r="D106" i="72"/>
  <c r="C106" i="72"/>
  <c r="B106" i="72"/>
  <c r="K105" i="72"/>
  <c r="J105" i="72"/>
  <c r="I105" i="72"/>
  <c r="H105" i="72"/>
  <c r="G105" i="72"/>
  <c r="F105" i="72"/>
  <c r="E105" i="72"/>
  <c r="D105" i="72"/>
  <c r="C105" i="72"/>
  <c r="B105" i="72"/>
  <c r="K104" i="72"/>
  <c r="J104" i="72"/>
  <c r="J100" i="72" s="1"/>
  <c r="I104" i="72"/>
  <c r="H104" i="72"/>
  <c r="G104" i="72"/>
  <c r="F104" i="72"/>
  <c r="E104" i="72"/>
  <c r="D104" i="72"/>
  <c r="C104" i="72"/>
  <c r="B104" i="72"/>
  <c r="K103" i="72"/>
  <c r="J103" i="72"/>
  <c r="I103" i="72"/>
  <c r="H103" i="72"/>
  <c r="G103" i="72"/>
  <c r="F103" i="72"/>
  <c r="E103" i="72"/>
  <c r="D103" i="72"/>
  <c r="D100" i="72" s="1"/>
  <c r="C103" i="72"/>
  <c r="B103" i="72"/>
  <c r="K102" i="72"/>
  <c r="J102" i="72"/>
  <c r="I102" i="72"/>
  <c r="H102" i="72"/>
  <c r="G102" i="72"/>
  <c r="F102" i="72"/>
  <c r="F100" i="72" s="1"/>
  <c r="E102" i="72"/>
  <c r="D102" i="72"/>
  <c r="C102" i="72"/>
  <c r="B102" i="72"/>
  <c r="K101" i="72"/>
  <c r="J101" i="72"/>
  <c r="I101" i="72"/>
  <c r="H101" i="72"/>
  <c r="H100" i="72" s="1"/>
  <c r="G101" i="72"/>
  <c r="F101" i="72"/>
  <c r="E101" i="72"/>
  <c r="D101" i="72"/>
  <c r="C101" i="72"/>
  <c r="B101" i="72"/>
  <c r="K100" i="72"/>
  <c r="I100" i="72"/>
  <c r="G100" i="72"/>
  <c r="E100" i="72"/>
  <c r="C100" i="72"/>
  <c r="B100" i="72"/>
  <c r="K92" i="72"/>
  <c r="J92" i="72"/>
  <c r="I92" i="72"/>
  <c r="H92" i="72"/>
  <c r="G92" i="72"/>
  <c r="F92" i="72"/>
  <c r="E92" i="72"/>
  <c r="D92" i="72"/>
  <c r="C92" i="72"/>
  <c r="B92" i="72"/>
  <c r="K84" i="72"/>
  <c r="J84" i="72"/>
  <c r="I84" i="72"/>
  <c r="H84" i="72"/>
  <c r="G84" i="72"/>
  <c r="F84" i="72"/>
  <c r="E84" i="72"/>
  <c r="D84" i="72"/>
  <c r="C84" i="72"/>
  <c r="B84" i="72"/>
  <c r="K76" i="72"/>
  <c r="J76" i="72"/>
  <c r="I76" i="72"/>
  <c r="H76" i="72"/>
  <c r="G76" i="72"/>
  <c r="F76" i="72"/>
  <c r="E76" i="72"/>
  <c r="D76" i="72"/>
  <c r="C76" i="72"/>
  <c r="B76" i="72"/>
  <c r="K68" i="72"/>
  <c r="J68" i="72"/>
  <c r="I68" i="72"/>
  <c r="H68" i="72"/>
  <c r="G68" i="72"/>
  <c r="F68" i="72"/>
  <c r="E68" i="72"/>
  <c r="D68" i="72"/>
  <c r="C68" i="72"/>
  <c r="B68" i="72"/>
  <c r="K60" i="72"/>
  <c r="J60" i="72"/>
  <c r="I60" i="72"/>
  <c r="H60" i="72"/>
  <c r="G60" i="72"/>
  <c r="F60" i="72"/>
  <c r="E60" i="72"/>
  <c r="D60" i="72"/>
  <c r="C60" i="72"/>
  <c r="B60" i="72"/>
  <c r="K52" i="72"/>
  <c r="J52" i="72"/>
  <c r="I52" i="72"/>
  <c r="H52" i="72"/>
  <c r="G52" i="72"/>
  <c r="F52" i="72"/>
  <c r="E52" i="72"/>
  <c r="D52" i="72"/>
  <c r="C52" i="72"/>
  <c r="B52" i="72"/>
  <c r="K44" i="72"/>
  <c r="J44" i="72"/>
  <c r="I44" i="72"/>
  <c r="H44" i="72"/>
  <c r="G44" i="72"/>
  <c r="F44" i="72"/>
  <c r="E44" i="72"/>
  <c r="D44" i="72"/>
  <c r="C44" i="72"/>
  <c r="B44" i="72"/>
  <c r="K36" i="72"/>
  <c r="J36" i="72"/>
  <c r="I36" i="72"/>
  <c r="H36" i="72"/>
  <c r="G36" i="72"/>
  <c r="F36" i="72"/>
  <c r="E36" i="72"/>
  <c r="D36" i="72"/>
  <c r="C36" i="72"/>
  <c r="B36" i="72"/>
  <c r="K28" i="72"/>
  <c r="J28" i="72"/>
  <c r="I28" i="72"/>
  <c r="H28" i="72"/>
  <c r="G28" i="72"/>
  <c r="F28" i="72"/>
  <c r="E28" i="72"/>
  <c r="D28" i="72"/>
  <c r="C28" i="72"/>
  <c r="B28" i="72"/>
  <c r="K20" i="72"/>
  <c r="J20" i="72"/>
  <c r="I20" i="72"/>
  <c r="H20" i="72"/>
  <c r="G20" i="72"/>
  <c r="F20" i="72"/>
  <c r="E20" i="72"/>
  <c r="D20" i="72"/>
  <c r="C20" i="72"/>
  <c r="B20" i="72"/>
  <c r="K12" i="72"/>
  <c r="J12" i="72"/>
  <c r="I12" i="72"/>
  <c r="H12" i="72"/>
  <c r="G12" i="72"/>
  <c r="F12" i="72"/>
  <c r="E12" i="72"/>
  <c r="D12" i="72"/>
  <c r="C12" i="72"/>
  <c r="B12" i="72"/>
  <c r="K4" i="72"/>
  <c r="J4" i="72"/>
  <c r="I4" i="72"/>
  <c r="H4" i="72"/>
  <c r="G4" i="72"/>
  <c r="F4" i="72"/>
  <c r="E4" i="72"/>
  <c r="D4" i="72"/>
  <c r="C4" i="72"/>
  <c r="B4" i="72"/>
  <c r="H29" i="64"/>
  <c r="G29" i="64"/>
  <c r="F29" i="64"/>
  <c r="H28" i="64"/>
  <c r="G28" i="64"/>
  <c r="F28" i="64"/>
  <c r="E28" i="64"/>
  <c r="D28" i="64"/>
  <c r="C28" i="64"/>
  <c r="B28" i="64"/>
  <c r="J27" i="64"/>
  <c r="J29" i="64" s="1"/>
  <c r="I27" i="64"/>
  <c r="I29" i="64" s="1"/>
  <c r="H27" i="64"/>
  <c r="F27" i="64"/>
  <c r="E27" i="64"/>
  <c r="E29" i="64" s="1"/>
  <c r="D27" i="64"/>
  <c r="D29" i="64" s="1"/>
  <c r="C27" i="64"/>
  <c r="C29" i="64" s="1"/>
  <c r="B27" i="64"/>
  <c r="B29" i="64" s="1"/>
  <c r="J26" i="64"/>
  <c r="J28" i="64" s="1"/>
  <c r="I26" i="64"/>
  <c r="I28" i="64" s="1"/>
  <c r="M118" i="23"/>
  <c r="K118" i="23"/>
  <c r="J118" i="23"/>
  <c r="I118" i="23"/>
  <c r="H118" i="23"/>
  <c r="G118" i="23"/>
  <c r="F118" i="23"/>
  <c r="E118" i="23"/>
  <c r="D118" i="23"/>
  <c r="C118" i="23"/>
  <c r="B118" i="23"/>
  <c r="L118" i="23" s="1"/>
  <c r="K117" i="23"/>
  <c r="J117" i="23"/>
  <c r="I117" i="23"/>
  <c r="H117" i="23"/>
  <c r="G117" i="23"/>
  <c r="F117" i="23"/>
  <c r="E117" i="23"/>
  <c r="M117" i="23" s="1"/>
  <c r="D117" i="23"/>
  <c r="C117" i="23"/>
  <c r="B117" i="23"/>
  <c r="K116" i="23"/>
  <c r="J116" i="23"/>
  <c r="I116" i="23"/>
  <c r="H116" i="23"/>
  <c r="G116" i="23"/>
  <c r="F116" i="23"/>
  <c r="E116" i="23"/>
  <c r="D116" i="23"/>
  <c r="L116" i="23" s="1"/>
  <c r="C116" i="23"/>
  <c r="B116" i="23"/>
  <c r="K115" i="23"/>
  <c r="J115" i="23"/>
  <c r="I115" i="23"/>
  <c r="I119" i="23" s="1"/>
  <c r="H115" i="23"/>
  <c r="G115" i="23"/>
  <c r="F115" i="23"/>
  <c r="E115" i="23"/>
  <c r="M115" i="23" s="1"/>
  <c r="D115" i="23"/>
  <c r="C115" i="23"/>
  <c r="B115" i="23"/>
  <c r="L115" i="23" s="1"/>
  <c r="K114" i="23"/>
  <c r="K119" i="23" s="1"/>
  <c r="J114" i="23"/>
  <c r="J119" i="23" s="1"/>
  <c r="I114" i="23"/>
  <c r="H114" i="23"/>
  <c r="H119" i="23" s="1"/>
  <c r="G114" i="23"/>
  <c r="F114" i="23"/>
  <c r="F119" i="23" s="1"/>
  <c r="E114" i="23"/>
  <c r="D114" i="23"/>
  <c r="L114" i="23" s="1"/>
  <c r="C114" i="23"/>
  <c r="C119" i="23" s="1"/>
  <c r="B114" i="23"/>
  <c r="B119" i="23" s="1"/>
  <c r="K110" i="23"/>
  <c r="J110" i="23"/>
  <c r="I110" i="23"/>
  <c r="H110" i="23"/>
  <c r="G110" i="23"/>
  <c r="F110" i="23"/>
  <c r="E110" i="23"/>
  <c r="M110" i="23" s="1"/>
  <c r="D110" i="23"/>
  <c r="C110" i="23"/>
  <c r="B110" i="23"/>
  <c r="L110" i="23" s="1"/>
  <c r="M109" i="23"/>
  <c r="L109" i="23"/>
  <c r="M108" i="23"/>
  <c r="L108" i="23"/>
  <c r="M107" i="23"/>
  <c r="L107" i="23"/>
  <c r="M106" i="23"/>
  <c r="L106" i="23"/>
  <c r="M105" i="23"/>
  <c r="L105" i="23"/>
  <c r="K101" i="23"/>
  <c r="J101" i="23"/>
  <c r="I101" i="23"/>
  <c r="H101" i="23"/>
  <c r="G101" i="23"/>
  <c r="F101" i="23"/>
  <c r="E101" i="23"/>
  <c r="D101" i="23"/>
  <c r="L101" i="23" s="1"/>
  <c r="C101" i="23"/>
  <c r="M101" i="23" s="1"/>
  <c r="B101" i="23"/>
  <c r="M100" i="23"/>
  <c r="L100" i="23"/>
  <c r="M99" i="23"/>
  <c r="L99" i="23"/>
  <c r="M98" i="23"/>
  <c r="L98" i="23"/>
  <c r="M97" i="23"/>
  <c r="L97" i="23"/>
  <c r="M96" i="23"/>
  <c r="L96" i="23"/>
  <c r="M92" i="23"/>
  <c r="K92" i="23"/>
  <c r="J92" i="23"/>
  <c r="I92" i="23"/>
  <c r="H92" i="23"/>
  <c r="G92" i="23"/>
  <c r="F92" i="23"/>
  <c r="E92" i="23"/>
  <c r="D92" i="23"/>
  <c r="L92" i="23" s="1"/>
  <c r="C92" i="23"/>
  <c r="B92" i="23"/>
  <c r="M91" i="23"/>
  <c r="L91" i="23"/>
  <c r="M90" i="23"/>
  <c r="L90" i="23"/>
  <c r="M89" i="23"/>
  <c r="L89" i="23"/>
  <c r="M88" i="23"/>
  <c r="L88" i="23"/>
  <c r="M87" i="23"/>
  <c r="L87" i="23"/>
  <c r="K83" i="23"/>
  <c r="J83" i="23"/>
  <c r="I83" i="23"/>
  <c r="H83" i="23"/>
  <c r="G83" i="23"/>
  <c r="F83" i="23"/>
  <c r="E83" i="23"/>
  <c r="D83" i="23"/>
  <c r="C83" i="23"/>
  <c r="M83" i="23" s="1"/>
  <c r="B83" i="23"/>
  <c r="L83" i="23" s="1"/>
  <c r="M82" i="23"/>
  <c r="L82" i="23"/>
  <c r="M81" i="23"/>
  <c r="L81" i="23"/>
  <c r="M80" i="23"/>
  <c r="L80" i="23"/>
  <c r="M79" i="23"/>
  <c r="L79" i="23"/>
  <c r="M78" i="23"/>
  <c r="L78" i="23"/>
  <c r="K74" i="23"/>
  <c r="J74" i="23"/>
  <c r="I74" i="23"/>
  <c r="H74" i="23"/>
  <c r="G74" i="23"/>
  <c r="F74" i="23"/>
  <c r="E74" i="23"/>
  <c r="M74" i="23" s="1"/>
  <c r="D74" i="23"/>
  <c r="C74" i="23"/>
  <c r="B74" i="23"/>
  <c r="L74" i="23" s="1"/>
  <c r="M73" i="23"/>
  <c r="L73" i="23"/>
  <c r="M72" i="23"/>
  <c r="L72" i="23"/>
  <c r="M71" i="23"/>
  <c r="L71" i="23"/>
  <c r="M70" i="23"/>
  <c r="L70" i="23"/>
  <c r="M69" i="23"/>
  <c r="L69" i="23"/>
  <c r="K65" i="23"/>
  <c r="J65" i="23"/>
  <c r="I65" i="23"/>
  <c r="H65" i="23"/>
  <c r="G65" i="23"/>
  <c r="F65" i="23"/>
  <c r="E65" i="23"/>
  <c r="D65" i="23"/>
  <c r="L65" i="23" s="1"/>
  <c r="C65" i="23"/>
  <c r="M65" i="23" s="1"/>
  <c r="B65" i="23"/>
  <c r="M64" i="23"/>
  <c r="L64" i="23"/>
  <c r="M63" i="23"/>
  <c r="L63" i="23"/>
  <c r="M62" i="23"/>
  <c r="L62" i="23"/>
  <c r="M61" i="23"/>
  <c r="L61" i="23"/>
  <c r="M60" i="23"/>
  <c r="L60" i="23"/>
  <c r="K56" i="23"/>
  <c r="J56" i="23"/>
  <c r="I56" i="23"/>
  <c r="H56" i="23"/>
  <c r="G56" i="23"/>
  <c r="F56" i="23"/>
  <c r="E56" i="23"/>
  <c r="M56" i="23" s="1"/>
  <c r="D56" i="23"/>
  <c r="L56" i="23" s="1"/>
  <c r="C56" i="23"/>
  <c r="B56" i="23"/>
  <c r="M55" i="23"/>
  <c r="L55" i="23"/>
  <c r="M54" i="23"/>
  <c r="L54" i="23"/>
  <c r="M53" i="23"/>
  <c r="L53" i="23"/>
  <c r="M52" i="23"/>
  <c r="L52" i="23"/>
  <c r="M51" i="23"/>
  <c r="L51" i="23"/>
  <c r="K47" i="23"/>
  <c r="J47" i="23"/>
  <c r="I47" i="23"/>
  <c r="H47" i="23"/>
  <c r="G47" i="23"/>
  <c r="F47" i="23"/>
  <c r="E47" i="23"/>
  <c r="D47" i="23"/>
  <c r="C47" i="23"/>
  <c r="M47" i="23" s="1"/>
  <c r="B47" i="23"/>
  <c r="L47" i="23" s="1"/>
  <c r="M46" i="23"/>
  <c r="L46" i="23"/>
  <c r="M45" i="23"/>
  <c r="L45" i="23"/>
  <c r="M44" i="23"/>
  <c r="L44" i="23"/>
  <c r="M43" i="23"/>
  <c r="L43" i="23"/>
  <c r="M42" i="23"/>
  <c r="L42" i="23"/>
  <c r="K38" i="23"/>
  <c r="J38" i="23"/>
  <c r="I38" i="23"/>
  <c r="H38" i="23"/>
  <c r="G38" i="23"/>
  <c r="F38" i="23"/>
  <c r="E38" i="23"/>
  <c r="M38" i="23" s="1"/>
  <c r="D38" i="23"/>
  <c r="C38" i="23"/>
  <c r="B38" i="23"/>
  <c r="L38" i="23" s="1"/>
  <c r="M37" i="23"/>
  <c r="L37" i="23"/>
  <c r="M36" i="23"/>
  <c r="L36" i="23"/>
  <c r="M35" i="23"/>
  <c r="L35" i="23"/>
  <c r="M34" i="23"/>
  <c r="L34" i="23"/>
  <c r="M33" i="23"/>
  <c r="L33" i="23"/>
  <c r="K29" i="23"/>
  <c r="J29" i="23"/>
  <c r="I29" i="23"/>
  <c r="H29" i="23"/>
  <c r="G29" i="23"/>
  <c r="F29" i="23"/>
  <c r="L29" i="23" s="1"/>
  <c r="E29" i="23"/>
  <c r="D29" i="23"/>
  <c r="C29" i="23"/>
  <c r="M29" i="23" s="1"/>
  <c r="B29" i="23"/>
  <c r="M28" i="23"/>
  <c r="L28" i="23"/>
  <c r="M27" i="23"/>
  <c r="L27" i="23"/>
  <c r="M26" i="23"/>
  <c r="L26" i="23"/>
  <c r="M25" i="23"/>
  <c r="L25" i="23"/>
  <c r="M24" i="23"/>
  <c r="L24" i="23"/>
  <c r="K20" i="23"/>
  <c r="J20" i="23"/>
  <c r="I20" i="23"/>
  <c r="H20" i="23"/>
  <c r="G20" i="23"/>
  <c r="F20" i="23"/>
  <c r="E20" i="23"/>
  <c r="M20" i="23" s="1"/>
  <c r="D20" i="23"/>
  <c r="L20" i="23" s="1"/>
  <c r="C20" i="23"/>
  <c r="B20" i="23"/>
  <c r="M19" i="23"/>
  <c r="L19" i="23"/>
  <c r="M18" i="23"/>
  <c r="L18" i="23"/>
  <c r="M17" i="23"/>
  <c r="L17" i="23"/>
  <c r="M16" i="23"/>
  <c r="L16" i="23"/>
  <c r="M15" i="23"/>
  <c r="L15" i="23"/>
  <c r="K11" i="23"/>
  <c r="K120" i="23" s="1"/>
  <c r="J11" i="23"/>
  <c r="J120" i="23" s="1"/>
  <c r="I11" i="23"/>
  <c r="I120" i="23" s="1"/>
  <c r="H11" i="23"/>
  <c r="H120" i="23" s="1"/>
  <c r="G11" i="23"/>
  <c r="G120" i="23" s="1"/>
  <c r="F11" i="23"/>
  <c r="E11" i="23"/>
  <c r="D11" i="23"/>
  <c r="D120" i="23" s="1"/>
  <c r="C11" i="23"/>
  <c r="C120" i="23" s="1"/>
  <c r="B11" i="23"/>
  <c r="B120" i="23" s="1"/>
  <c r="M10" i="23"/>
  <c r="L10" i="23"/>
  <c r="M9" i="23"/>
  <c r="L9" i="23"/>
  <c r="M8" i="23"/>
  <c r="L8" i="23"/>
  <c r="M7" i="23"/>
  <c r="L7" i="23"/>
  <c r="M6" i="23"/>
  <c r="L6" i="23"/>
  <c r="X11" i="67"/>
  <c r="W11" i="67"/>
  <c r="V11" i="67"/>
  <c r="U11" i="67"/>
  <c r="T11" i="67"/>
  <c r="S11" i="67"/>
  <c r="R11" i="67"/>
  <c r="Q11" i="67"/>
  <c r="P11" i="67"/>
  <c r="O11" i="67"/>
  <c r="N11" i="67"/>
  <c r="M11" i="67"/>
  <c r="L11" i="67"/>
  <c r="K11" i="67"/>
  <c r="J11" i="67"/>
  <c r="I11" i="67"/>
  <c r="Y11" i="67" s="1"/>
  <c r="H11" i="67"/>
  <c r="G11" i="67"/>
  <c r="F11" i="67"/>
  <c r="E11" i="67"/>
  <c r="D11" i="67"/>
  <c r="C11" i="67"/>
  <c r="B11" i="67"/>
  <c r="Y10" i="67"/>
  <c r="X10" i="67"/>
  <c r="Y9" i="67"/>
  <c r="X9" i="67"/>
  <c r="Y8" i="67"/>
  <c r="X8" i="67"/>
  <c r="Y7" i="67"/>
  <c r="X7" i="67"/>
  <c r="Y6" i="67"/>
  <c r="X6" i="67"/>
  <c r="Y5" i="67"/>
  <c r="X5" i="67"/>
  <c r="M29" i="66"/>
  <c r="L29" i="66"/>
  <c r="K29" i="66"/>
  <c r="J29" i="66"/>
  <c r="I29" i="66"/>
  <c r="H29" i="66"/>
  <c r="G29" i="66"/>
  <c r="F29" i="66"/>
  <c r="E29" i="66"/>
  <c r="D29" i="66"/>
  <c r="C29" i="66"/>
  <c r="M28" i="66"/>
  <c r="L28" i="66"/>
  <c r="K28" i="66"/>
  <c r="J28" i="66"/>
  <c r="I28" i="66"/>
  <c r="H28" i="66"/>
  <c r="G28" i="66"/>
  <c r="F28" i="66"/>
  <c r="E28" i="66"/>
  <c r="D28" i="66"/>
  <c r="C28" i="66"/>
  <c r="B27" i="66"/>
  <c r="N27" i="66" s="1"/>
  <c r="B26" i="66"/>
  <c r="N26" i="66" s="1"/>
  <c r="B25" i="66"/>
  <c r="N25" i="66" s="1"/>
  <c r="N24" i="66"/>
  <c r="B24" i="66"/>
  <c r="N23" i="66"/>
  <c r="B23" i="66"/>
  <c r="B22" i="66"/>
  <c r="N22" i="66" s="1"/>
  <c r="B21" i="66"/>
  <c r="N21" i="66" s="1"/>
  <c r="N20" i="66"/>
  <c r="B20" i="66"/>
  <c r="N19" i="66"/>
  <c r="B19" i="66"/>
  <c r="B18" i="66"/>
  <c r="N18" i="66" s="1"/>
  <c r="B17" i="66"/>
  <c r="N17" i="66" s="1"/>
  <c r="N16" i="66"/>
  <c r="B16" i="66"/>
  <c r="N15" i="66"/>
  <c r="B15" i="66"/>
  <c r="B14" i="66"/>
  <c r="N14" i="66" s="1"/>
  <c r="B13" i="66"/>
  <c r="N13" i="66" s="1"/>
  <c r="N12" i="66"/>
  <c r="B12" i="66"/>
  <c r="N11" i="66"/>
  <c r="B11" i="66"/>
  <c r="B10" i="66"/>
  <c r="N10" i="66" s="1"/>
  <c r="B9" i="66"/>
  <c r="N9" i="66" s="1"/>
  <c r="N8" i="66"/>
  <c r="B8" i="66"/>
  <c r="N7" i="66"/>
  <c r="B7" i="66"/>
  <c r="B6" i="66"/>
  <c r="N6" i="66" s="1"/>
  <c r="B5" i="66"/>
  <c r="B29" i="66" s="1"/>
  <c r="N4" i="66"/>
  <c r="N28" i="66" s="1"/>
  <c r="B4" i="66"/>
  <c r="B28" i="66" s="1"/>
  <c r="I16" i="32"/>
  <c r="H16" i="32"/>
  <c r="G16" i="32"/>
  <c r="F16" i="32"/>
  <c r="E16" i="32"/>
  <c r="D16" i="32"/>
  <c r="C16" i="32"/>
  <c r="J15" i="32"/>
  <c r="J14" i="32"/>
  <c r="J13" i="32"/>
  <c r="J12" i="32"/>
  <c r="J11" i="32"/>
  <c r="J10" i="32"/>
  <c r="J9" i="32"/>
  <c r="J8" i="32"/>
  <c r="J7" i="32"/>
  <c r="J6" i="32"/>
  <c r="J5" i="32"/>
  <c r="L117" i="23" l="1"/>
  <c r="E119" i="23"/>
  <c r="M119" i="23" s="1"/>
  <c r="G119" i="23"/>
  <c r="M116" i="23"/>
  <c r="F120" i="23"/>
  <c r="J16" i="33"/>
  <c r="J16" i="32"/>
  <c r="M114" i="23"/>
  <c r="E120" i="23"/>
  <c r="L11" i="23"/>
  <c r="L120" i="23" s="1"/>
  <c r="M11" i="23"/>
  <c r="M120" i="23" s="1"/>
  <c r="D119" i="23"/>
  <c r="L119" i="23" s="1"/>
  <c r="N5" i="66"/>
  <c r="N29" i="66" s="1"/>
  <c r="I4" i="6"/>
  <c r="I3" i="6"/>
  <c r="G27" i="57" l="1"/>
  <c r="F27" i="57"/>
  <c r="E27" i="57"/>
  <c r="D27" i="57"/>
  <c r="C27" i="57"/>
  <c r="G26" i="57"/>
  <c r="F26" i="57"/>
  <c r="E26" i="57"/>
  <c r="D26" i="57"/>
  <c r="C26" i="57"/>
  <c r="B27" i="57"/>
  <c r="B26" i="57"/>
  <c r="D15" i="36" l="1"/>
  <c r="C15" i="36"/>
  <c r="E15" i="36" l="1"/>
  <c r="B15" i="36"/>
  <c r="I4" i="8" l="1"/>
  <c r="I3" i="8"/>
  <c r="I4" i="7"/>
  <c r="I3" i="7"/>
  <c r="K3" i="40" l="1"/>
  <c r="J3" i="40"/>
  <c r="J5" i="4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6572D083-9EB4-4DC5-A1A8-62804660FAA1}">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<sst xmlns="http://schemas.openxmlformats.org/spreadsheetml/2006/main" count="3735" uniqueCount="756">
  <si>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</si>
  <si>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</si>
  <si>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</si>
  <si>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</si>
  <si>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</si>
  <si>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</si>
  <si>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</si>
  <si>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</si>
  <si>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</si>
  <si>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</si>
  <si>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</si>
  <si>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</si>
  <si>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Počátek realizace programu</t>
  </si>
  <si>
    <t>Popis organizace studia, včetně příjímání studentů a ukončení</t>
  </si>
  <si>
    <t>Název programu 1</t>
  </si>
  <si>
    <t>Název programu 2</t>
  </si>
  <si>
    <t>Druh programu (Joint/Double/Multiple Degree)</t>
  </si>
  <si>
    <t>Typ programu (bakalářský, navazující magisterský, magisterský, doktorský)</t>
  </si>
  <si>
    <t>Délka studia (semestry)</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</si>
  <si>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</si>
  <si>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</si>
  <si>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</si>
  <si>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</si>
  <si>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</si>
  <si>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</si>
  <si>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</si>
  <si>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</si>
  <si>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</si>
  <si>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</si>
  <si>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</si>
  <si>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</si>
  <si>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</si>
  <si>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</si>
  <si>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</si>
  <si>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</si>
  <si>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</si>
  <si>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</si>
  <si>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</si>
  <si>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</si>
  <si>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</si>
  <si>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</si>
  <si>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</si>
  <si>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</si>
  <si>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</si>
  <si>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</si>
  <si>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</si>
  <si>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</si>
  <si>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</si>
  <si>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</si>
  <si>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</si>
  <si>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</si>
  <si>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</si>
  <si>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</si>
  <si>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</si>
  <si>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</si>
  <si>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</si>
  <si>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</si>
  <si>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</si>
  <si>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</si>
  <si>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</si>
  <si>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</si>
  <si>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</si>
  <si>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</si>
  <si>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</si>
  <si>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</si>
  <si>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</si>
  <si>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</si>
  <si>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</si>
  <si>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</si>
  <si>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</si>
  <si>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</si>
  <si>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</si>
  <si>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</si>
  <si>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</si>
  <si>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</si>
  <si>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</si>
  <si>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</si>
  <si>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</si>
  <si>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</si>
  <si>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</si>
  <si>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</si>
  <si>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</si>
  <si>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</si>
  <si>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</si>
  <si>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</si>
  <si>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</si>
  <si>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</si>
  <si>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</si>
  <si>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</si>
  <si>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</si>
  <si>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</si>
  <si>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</si>
  <si>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</si>
  <si>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</si>
  <si>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</si>
  <si>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</si>
  <si>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</si>
  <si>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</si>
  <si>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</si>
  <si>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</si>
  <si>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</si>
  <si>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</si>
  <si>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</si>
  <si>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</si>
  <si>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</si>
  <si>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</si>
  <si>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</si>
  <si>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</si>
  <si>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</si>
  <si>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</si>
  <si>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</si>
  <si>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</si>
  <si>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</si>
  <si>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</si>
  <si>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</si>
  <si>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</si>
  <si>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</si>
  <si>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</si>
  <si>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</si>
  <si>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</si>
  <si>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</si>
  <si>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H2020/ 7. rámcový program EK</t>
  </si>
  <si>
    <t>Počet vyslaných ostatních pracovníků***</t>
  </si>
  <si>
    <t>Počet přijatých ostatních pracovníků****</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</si>
  <si>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</si>
  <si>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</si>
  <si>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</si>
  <si>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</si>
  <si>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</si>
  <si>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</si>
  <si>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</si>
  <si>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</si>
  <si>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</si>
  <si>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</si>
  <si>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</si>
  <si>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</si>
  <si>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</si>
  <si>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</si>
  <si>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</si>
  <si>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</si>
  <si>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</si>
  <si>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</si>
  <si>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</si>
  <si>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</si>
  <si>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</si>
  <si>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</si>
  <si>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</si>
  <si>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</si>
  <si>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</si>
  <si>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</si>
  <si>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</si>
  <si>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</si>
  <si>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</si>
  <si>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</si>
  <si>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</si>
  <si>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</si>
  <si>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</si>
  <si>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</si>
  <si>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</si>
  <si>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</si>
  <si>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</si>
  <si>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</si>
  <si>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</si>
  <si>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</si>
  <si>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</si>
  <si>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</si>
  <si>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</si>
  <si>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</si>
  <si>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</si>
  <si>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</si>
  <si>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</si>
  <si>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</si>
  <si>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</si>
  <si>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</si>
  <si>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</si>
  <si>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</si>
  <si>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</si>
  <si>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</si>
  <si>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</si>
  <si>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</si>
  <si>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</si>
  <si>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</si>
  <si>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</si>
  <si>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</si>
  <si>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</si>
  <si>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</si>
  <si>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</si>
  <si>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</si>
  <si>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</si>
  <si>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</si>
  <si>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</si>
  <si>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</si>
  <si>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</si>
  <si>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</si>
  <si>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</si>
  <si>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</si>
  <si>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</si>
  <si>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</si>
  <si>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</si>
  <si>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</si>
  <si>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</si>
  <si>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</si>
  <si>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</si>
  <si>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</si>
  <si>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</si>
  <si>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</si>
  <si>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</si>
  <si>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</si>
  <si>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</si>
  <si>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</si>
  <si>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</si>
  <si>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</si>
  <si>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</si>
  <si>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</si>
  <si>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</si>
  <si>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</si>
  <si>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</si>
  <si>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</si>
  <si>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</si>
  <si>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</si>
  <si>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</si>
  <si>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</si>
  <si>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</si>
  <si>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</si>
  <si>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</si>
  <si>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</si>
  <si>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</si>
  <si>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</si>
  <si>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</si>
  <si>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</si>
  <si>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</si>
  <si>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</si>
  <si>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</si>
  <si>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</si>
  <si>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</si>
  <si>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</si>
  <si>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</si>
  <si>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</si>
  <si>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</si>
  <si>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</si>
  <si>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</si>
  <si>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</si>
  <si>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</si>
  <si>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</si>
  <si>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</si>
  <si>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</si>
  <si>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</si>
  <si>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</si>
  <si>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</si>
  <si>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</si>
  <si>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</si>
  <si>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</si>
  <si>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</si>
  <si>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</si>
  <si>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</si>
  <si>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</si>
  <si>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</si>
  <si>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</si>
  <si>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</si>
  <si>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</si>
  <si>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</si>
  <si>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</si>
  <si>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</si>
  <si>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</si>
  <si>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</si>
  <si>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</si>
  <si>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</si>
  <si>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</si>
  <si>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</si>
  <si>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</si>
  <si>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</si>
  <si>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</si>
  <si>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</si>
  <si>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</si>
  <si>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</si>
  <si>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</si>
  <si>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</si>
  <si>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</si>
  <si>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</si>
  <si>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</si>
  <si>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</si>
  <si>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</si>
  <si>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</si>
  <si>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</si>
  <si>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</si>
  <si>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</si>
  <si>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</si>
  <si>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</si>
  <si>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</si>
  <si>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</si>
  <si>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</si>
  <si>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</si>
  <si>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</si>
  <si>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</si>
  <si>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</si>
  <si>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</si>
  <si>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</si>
  <si>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</si>
  <si>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</si>
  <si>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</si>
  <si>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</si>
  <si>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</si>
  <si>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</si>
  <si>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</si>
  <si>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</si>
  <si>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</si>
  <si>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</si>
  <si>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</si>
  <si>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</si>
  <si>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</si>
  <si>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</si>
  <si>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</si>
  <si>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</si>
  <si>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</si>
  <si>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</si>
  <si>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</si>
  <si>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</si>
  <si>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</si>
  <si>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</si>
  <si>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</si>
  <si>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</si>
  <si>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</si>
  <si>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</si>
  <si>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</si>
  <si>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</si>
  <si>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</si>
  <si>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</si>
  <si>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</si>
  <si>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</si>
  <si>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</si>
  <si>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</si>
  <si>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</si>
  <si>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</si>
  <si>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</si>
  <si>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</si>
  <si>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</si>
  <si>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</si>
  <si>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</si>
  <si>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</si>
  <si>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</si>
  <si>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</si>
  <si>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</si>
  <si>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</si>
  <si>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</si>
  <si>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</si>
  <si>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</si>
  <si>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</si>
  <si>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</si>
  <si>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</si>
  <si>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</si>
  <si>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</si>
  <si>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</si>
  <si>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</si>
  <si>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</si>
  <si>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</si>
  <si>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</si>
  <si>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</si>
  <si>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</si>
  <si>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</si>
  <si>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</si>
  <si>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</si>
  <si>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</si>
  <si>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</si>
  <si>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</si>
  <si>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</si>
  <si>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</si>
  <si>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</si>
  <si>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</si>
  <si>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</si>
  <si>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</si>
  <si>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</si>
  <si>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</si>
  <si>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</si>
  <si>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</si>
  <si>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</si>
  <si>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</si>
  <si>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</si>
  <si>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</si>
  <si>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</si>
  <si>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</si>
  <si>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</si>
  <si>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</si>
  <si>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</si>
  <si>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</si>
  <si>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</si>
  <si>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</si>
  <si>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</si>
  <si>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</si>
  <si>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</si>
  <si>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</si>
  <si>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</si>
  <si>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</si>
  <si>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</si>
  <si>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</si>
  <si>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</si>
  <si>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</si>
  <si>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</si>
  <si>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</si>
  <si>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</si>
  <si>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</si>
  <si>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</si>
  <si>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</si>
  <si>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</si>
  <si>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</si>
  <si>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</si>
  <si>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</si>
  <si>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</si>
  <si>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</si>
  <si>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</si>
  <si>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</si>
  <si>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r>
      <rPr>
        <b/>
        <sz val="12"/>
        <color indexed="9"/>
        <rFont val="Calibri"/>
        <family val="2"/>
        <charset val="238"/>
      </rPr>
      <t xml:space="preserve">Tab. 8.1: </t>
    </r>
    <r>
      <rPr>
        <b/>
        <sz val="14"/>
        <color indexed="9"/>
        <rFont val="Calibri"/>
        <family val="2"/>
        <charset val="238"/>
      </rPr>
      <t xml:space="preserve"> Konference (spolu)pořádané vysokou školou (počty)</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</si>
  <si>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</si>
  <si>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</si>
  <si>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</si>
  <si>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</si>
  <si>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</si>
  <si>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</si>
  <si>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</si>
  <si>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</si>
  <si>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</si>
  <si>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</si>
  <si>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</si>
  <si>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</si>
  <si>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</si>
  <si>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</si>
  <si>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</si>
  <si>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12.1: </t>
    </r>
    <r>
      <rPr>
        <b/>
        <sz val="14"/>
        <color indexed="9"/>
        <rFont val="Calibri"/>
        <family val="2"/>
        <charset val="238"/>
      </rPr>
      <t>Ubytování, stravování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</si>
  <si>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</si>
  <si>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</si>
  <si>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</si>
  <si>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</si>
  <si>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</si>
  <si>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</si>
  <si>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</si>
  <si>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</si>
  <si>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2.7: Kurzy celoživotního vzdělávání (CŽV) na vysoké škole (počty účastníků)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</si>
  <si>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</si>
  <si>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</si>
  <si>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</si>
  <si>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</si>
  <si>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</si>
  <si>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</si>
  <si>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</si>
  <si>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</si>
  <si>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</si>
  <si>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</si>
  <si>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</si>
  <si>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</si>
  <si>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</si>
  <si>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</si>
  <si>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</si>
  <si>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</si>
  <si>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</si>
  <si>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</si>
  <si>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</si>
  <si>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</si>
  <si>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</si>
  <si>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</si>
  <si>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</si>
  <si>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</si>
  <si>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</si>
  <si>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</si>
  <si>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</si>
  <si>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</si>
  <si>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</si>
  <si>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 xml:space="preserve"> - celkový údaj za VŠ není součtem údajů za jednotlivé fakulty!</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</si>
  <si>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</si>
  <si>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</si>
  <si>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</si>
  <si>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</si>
  <si>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</si>
  <si>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</si>
  <si>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</si>
  <si>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</si>
  <si>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</si>
  <si>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</si>
  <si>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</si>
  <si>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</si>
  <si>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</si>
  <si>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</si>
  <si>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</si>
  <si>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</si>
  <si>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</si>
  <si>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</si>
  <si>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</si>
  <si>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</si>
  <si>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</si>
  <si>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 xml:space="preserve">Pozn.: * = Jelikož jsou vykazovány fyzické osoby, které se mohou účastnit i více kurzů není údaj celkem součtem předcházejících řádků či sloupců, ale odráží stav reálného celkového počtu účastníků kurzů.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</si>
  <si>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</si>
  <si>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</si>
  <si>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</si>
  <si>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</si>
  <si>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</si>
  <si>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</si>
  <si>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</si>
  <si>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</si>
  <si>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</si>
  <si>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</si>
  <si>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</si>
  <si>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</si>
  <si>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</si>
  <si>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</si>
  <si>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</si>
  <si>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</si>
  <si>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</si>
  <si>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</si>
  <si>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</si>
  <si>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</si>
  <si>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</si>
  <si>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</si>
  <si>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</si>
  <si>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</si>
  <si>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</si>
  <si>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</si>
  <si>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</si>
  <si>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</si>
  <si>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</si>
  <si>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</si>
  <si>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</si>
  <si>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</si>
  <si>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</si>
  <si>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</si>
  <si>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</si>
  <si>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</si>
  <si>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</si>
  <si>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</si>
  <si>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</si>
  <si>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</si>
  <si>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</si>
  <si>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</si>
  <si>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</si>
  <si>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</si>
  <si>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</si>
  <si>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</si>
  <si>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</si>
  <si>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</si>
  <si>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</si>
  <si>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</si>
  <si>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</si>
  <si>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</si>
  <si>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</si>
  <si>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</si>
  <si>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</si>
  <si>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</si>
  <si>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</si>
  <si>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</si>
  <si>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</si>
  <si>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</si>
  <si>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</si>
  <si>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</si>
  <si>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</si>
  <si>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</si>
  <si>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</si>
  <si>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</si>
  <si>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</si>
  <si>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</si>
  <si>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</si>
  <si>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</si>
  <si>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</si>
  <si>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</si>
  <si>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</si>
  <si>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</si>
  <si>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</si>
  <si>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</si>
  <si>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</si>
  <si>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</si>
  <si>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</si>
  <si>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</si>
  <si>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</si>
  <si>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</si>
  <si>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</si>
  <si>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</si>
  <si>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</si>
  <si>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</si>
  <si>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</si>
  <si>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</si>
  <si>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</si>
  <si>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</si>
  <si>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</si>
  <si>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</si>
  <si>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</si>
  <si>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</si>
  <si>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kurzů celoživotního vzdělávání (CŽV) na vysoké škole v dělení dle délky trvání kurzu (v hodinách), jejich zaměření a široce vymezeného oboru klasifikace ISCED-F. </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</si>
  <si>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</si>
  <si>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</si>
  <si>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</si>
  <si>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</si>
  <si>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</si>
  <si>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</si>
  <si>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</si>
  <si>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</si>
  <si>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</si>
  <si>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</si>
  <si>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</si>
  <si>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</si>
  <si>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</si>
  <si>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</si>
  <si>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</si>
  <si>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</si>
  <si>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</si>
  <si>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</si>
  <si>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</si>
  <si>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</si>
  <si>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Profesoři jmenovaní v roce 2020</t>
  </si>
  <si>
    <t>Docenti jmenovaní v roce 2020</t>
  </si>
  <si>
    <t>Pozn.: *= Jedná se o nově vzniklé spin-off/start-up podniky podpořené vysokou školou v roce 2020 (počty).</t>
  </si>
  <si>
    <t xml:space="preserve">Pozn.: ***= Definice položek týkajících se příjmů a hodnoty v tabulce u těchto položek odpovídají Výroční zprávě o hospodaření pro rok 2020 pro VVŠ (tab. č. 6). SVŠ vyplní tyto položky dle uvážení. </t>
  </si>
  <si>
    <t>Počet podaných žádostí/rezervací o ubytování k 31/12/2020</t>
  </si>
  <si>
    <t>Počet kladně vyřízených žádostí/rezervací o ubytování k 31/12/2020</t>
  </si>
  <si>
    <t>Počet lůžkodnů v roce 2020</t>
  </si>
  <si>
    <t>Počet hlavních jídel vydaných v roce 2020 studentům</t>
  </si>
  <si>
    <t>Počet hlavních jídel vydaných v roce 2020 zaměstnancům vysoké školy</t>
  </si>
  <si>
    <t>Počet hlavních jídel vydaných v roce 2020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</si>
  <si>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</si>
  <si>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</si>
  <si>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</si>
  <si>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</si>
  <si>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</si>
  <si>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</si>
  <si>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</si>
  <si>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</si>
  <si>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</si>
  <si>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</si>
  <si>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</si>
  <si>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</si>
  <si>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</si>
  <si>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</si>
  <si>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</si>
  <si>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</si>
  <si>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</si>
  <si>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</si>
  <si>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</si>
  <si>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</si>
  <si>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</si>
  <si>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</si>
  <si>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</si>
  <si>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</si>
  <si>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</si>
  <si>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r>
      <t xml:space="preserve"> - Údaje v tabulkách jsou vykazovány k </t>
    </r>
    <r>
      <rPr>
        <b/>
        <sz val="11"/>
        <rFont val="Calibri"/>
        <family val="2"/>
        <charset val="238"/>
        <scheme val="minor"/>
      </rPr>
      <t>31. 12.</t>
    </r>
    <r>
      <rPr>
        <sz val="11"/>
        <rFont val="Calibri"/>
        <family val="2"/>
        <charset val="238"/>
        <scheme val="minor"/>
      </rPr>
      <t>, není-li uvedeno jinak.</t>
    </r>
  </si>
  <si>
    <t>Ředitel ústavu, vysokoškolského zemědělského nebo lesního statku a ostatních pracovišť</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</si>
  <si>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</si>
  <si>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Virtuálně</t>
    </r>
    <r>
      <rPr>
        <b/>
        <vertAlign val="superscript"/>
        <sz val="10"/>
        <rFont val="Calibri"/>
        <family val="2"/>
        <charset val="238"/>
        <scheme val="minor"/>
      </rPr>
      <t>1</t>
    </r>
    <r>
      <rPr>
        <b/>
        <sz val="10"/>
        <rFont val="Calibri"/>
        <family val="2"/>
        <charset val="238"/>
        <scheme val="minor"/>
      </rPr>
      <t xml:space="preserve"> (z celkem)</t>
    </r>
  </si>
  <si>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</si>
  <si>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</si>
  <si>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</si>
  <si>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</si>
  <si>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</si>
  <si>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</si>
  <si>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</si>
  <si>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</si>
  <si>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Centrum sportovních aktivit</t>
  </si>
  <si>
    <t>Fakulta stavební</t>
  </si>
  <si>
    <t>Vysoké učení technické v Brně</t>
  </si>
  <si>
    <t>Fakulta strojního inženýrství</t>
  </si>
  <si>
    <t>Fakulta elektrotechniky a komunikačních technologií</t>
  </si>
  <si>
    <t>Fakulta architektury</t>
  </si>
  <si>
    <t>Fakulta chemická</t>
  </si>
  <si>
    <t>Fakulta podnikatelská</t>
  </si>
  <si>
    <t>Fakulta výtvarných umění</t>
  </si>
  <si>
    <t>Fakulta informačních technologií</t>
  </si>
  <si>
    <t>Ústav soudního inženýrství</t>
  </si>
  <si>
    <t>CEITEC VUT</t>
  </si>
  <si>
    <t xml:space="preserve">Centrum sportovních aktivit </t>
  </si>
  <si>
    <t>3383/3216</t>
  </si>
  <si>
    <t>3109/3216</t>
  </si>
  <si>
    <t>Telecommunications</t>
  </si>
  <si>
    <t>Technische Universitat Wien, Österreich</t>
  </si>
  <si>
    <t>Joint Degree</t>
  </si>
  <si>
    <t xml:space="preserve"> navazující magisterský</t>
  </si>
  <si>
    <t>Bioengineering</t>
  </si>
  <si>
    <t>The University of Applied Sciences, Technikum Wien, Austria</t>
  </si>
  <si>
    <t>Double Degree</t>
  </si>
  <si>
    <t>Název programu 3</t>
  </si>
  <si>
    <t xml:space="preserve">Communications and Networking </t>
  </si>
  <si>
    <t>Universita Tampere, Finsko</t>
  </si>
  <si>
    <t>navazující magisterský</t>
  </si>
  <si>
    <t>Název programu 4</t>
  </si>
  <si>
    <t>Electronics and Information Technologies</t>
  </si>
  <si>
    <t>doktorský</t>
  </si>
  <si>
    <t xml:space="preserve"> European Business and Finance </t>
  </si>
  <si>
    <t xml:space="preserve">Nottingham Trent University (GB), Ekonomická universita Karola Adamieckého v Katovicích (PL) </t>
  </si>
  <si>
    <t>Výrobní technika</t>
  </si>
  <si>
    <t>Technische Universität Chemnitz (Německo)</t>
  </si>
  <si>
    <t>bakalářský</t>
  </si>
  <si>
    <t>Industrial Engineering</t>
  </si>
  <si>
    <t>Art et Métiers ParisTech (Cluny, Francie)</t>
  </si>
  <si>
    <t>Výrobní systémy</t>
  </si>
  <si>
    <t>Lappeenranta University of Technology, Finsko</t>
  </si>
  <si>
    <t>magisterský navazující</t>
  </si>
  <si>
    <t>Integrative Urban Studies</t>
  </si>
  <si>
    <t>European Humanities University Vilnius, University of Wroclaw</t>
  </si>
  <si>
    <t>Environmental Sciences and Engineering</t>
  </si>
  <si>
    <t>Biophysical Chemistry</t>
  </si>
  <si>
    <t>FEKT</t>
  </si>
  <si>
    <t>FP</t>
  </si>
  <si>
    <t>FSI</t>
  </si>
  <si>
    <t>FIT</t>
  </si>
  <si>
    <t>Information technology</t>
  </si>
  <si>
    <t>FA</t>
  </si>
  <si>
    <t>FCH</t>
  </si>
  <si>
    <t>University of Huelva, Španělsko</t>
  </si>
  <si>
    <t>University of Koblenz and Landau, Německo</t>
  </si>
  <si>
    <t>Inženýrská mechanika</t>
  </si>
  <si>
    <t>0715</t>
  </si>
  <si>
    <t>Materiálové vědy</t>
  </si>
  <si>
    <t>0719</t>
  </si>
  <si>
    <t>Název studijního programu 3</t>
  </si>
  <si>
    <t>Fyzikální inženýrství a nanotechnologie</t>
  </si>
  <si>
    <t>0533</t>
  </si>
  <si>
    <t>Název studijního programu 4</t>
  </si>
  <si>
    <t>Materials Sciences</t>
  </si>
  <si>
    <t>Název studijního programu 5</t>
  </si>
  <si>
    <t>Applied Mechanics</t>
  </si>
  <si>
    <t>Název studijního programu 6</t>
  </si>
  <si>
    <t>Physical Engineering and Nanotechnology</t>
  </si>
  <si>
    <t>Ústav fyziky materiálů AV ČR</t>
  </si>
  <si>
    <t>Ústav přístrojové techniky AV ČR</t>
  </si>
  <si>
    <t>Partnerská vysoká škola/ instituce</t>
  </si>
  <si>
    <t>Audio inženýrství</t>
  </si>
  <si>
    <t>Partnerská vysoká škola/ instituce*</t>
  </si>
  <si>
    <t>Biomedicínská technika a bioinformatika</t>
  </si>
  <si>
    <t>Hudební fakulta JAMU</t>
  </si>
  <si>
    <t>Lékařská fakulta MUNI</t>
  </si>
  <si>
    <t xml:space="preserve">Fakulta stavební </t>
  </si>
  <si>
    <t>Fakula podnikatelská</t>
  </si>
  <si>
    <t>Rektorát</t>
  </si>
  <si>
    <t>ÚSI, CEITEC VUT a CESA</t>
  </si>
  <si>
    <t>Fakulty*, vysokoškolské ústavy a ostatní pracoviště celkem</t>
  </si>
  <si>
    <t>Z toho počet žen na Centrum sportovních aktivit</t>
  </si>
  <si>
    <t>Z toho počet cizinců na Centrum sportovních aktivit</t>
  </si>
  <si>
    <t>Z toho počet žen na Fakulta architektury</t>
  </si>
  <si>
    <t>Z toho počet cizinců na Fakulta architektury</t>
  </si>
  <si>
    <t>Z toho počet žen na Fakulta elektrotechniky a komunikačních technologií</t>
  </si>
  <si>
    <t>Z toho počet cizinců na Fakulta elektrotechniky a komunikačních technologií</t>
  </si>
  <si>
    <t>Z toho počet žen na Fakulta chemická</t>
  </si>
  <si>
    <t>Z toho počet cizinců na Fakulta chemická</t>
  </si>
  <si>
    <t>Z toho počet žen na Fakulta informačních technologií</t>
  </si>
  <si>
    <t>Z toho počet cizinců na Fakulta informačních technologií</t>
  </si>
  <si>
    <t>Z toho počet žen na Fakulta podnikatelská</t>
  </si>
  <si>
    <t>Z toho počet cizinců na Fakulta podnikatelská</t>
  </si>
  <si>
    <t>Z toho počet žen na Fakulta stavební</t>
  </si>
  <si>
    <t>Z toho počet cizinců na Fakulta stavební</t>
  </si>
  <si>
    <t>Z toho počet žen na Fakulta strojního inženýrství</t>
  </si>
  <si>
    <t>Z toho počet cizinců na Fakulta strojního inženýrství</t>
  </si>
  <si>
    <t>Z toho počet žen na Fakulta výtvarných umění</t>
  </si>
  <si>
    <t>Z toho počet cizinců na Fakulta výtvarných umění</t>
  </si>
  <si>
    <t>Z toho počet žen na Ústav soudního inženýrství</t>
  </si>
  <si>
    <t>Z toho počet cizinců na Ústav soudního inženýrství</t>
  </si>
  <si>
    <t>Součást celkem</t>
  </si>
  <si>
    <t>Z toho počet žen na CEITEC VUT</t>
  </si>
  <si>
    <t>Z toho počet cizinců na CEITEC VUT</t>
  </si>
  <si>
    <t>Celkem VUT</t>
  </si>
  <si>
    <t>Fakultu podnikatelská</t>
  </si>
  <si>
    <t>Název programu 5</t>
  </si>
  <si>
    <t>Microelectronics</t>
  </si>
  <si>
    <t>Nothern Illinois University,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</si>
</sst>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7" formatCode="#,##0.00\ &quot;Kč&quot;;\-#,##0.0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s>
  <fonts count="44"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vertAlign val="superscript"/>
      <sz val="10"/>
      <name val="Calibri"/>
      <family val="2"/>
      <charset val="238"/>
      <scheme val="minor"/>
    </font>
    <font>
      <b/>
      <vertAlign val="superscript"/>
      <sz val="10"/>
      <name val="Calibri"/>
      <family val="2"/>
      <charset val="238"/>
      <scheme val="minor"/>
    </font>
    <font>
      <b/>
      <sz val="10"/>
      <color rgb="FF000000"/>
      <name val="Calibri"/>
      <family val="2"/>
      <charset val="238"/>
      <scheme val="minor"/>
    </font>
    <font>
      <sz val="10"/>
      <color rgb="FF000000"/>
      <name val="Calibri"/>
      <family val="2"/>
      <charset val="238"/>
      <scheme val="minor"/>
    </font>
    <font>
      <sz val="11"/>
      <color rgb="FF000000"/>
      <name val="Calibri"/>
      <family val="2"/>
      <charset val="238"/>
    </font>
    <font>
      <b/>
      <sz val="10"/>
      <color rgb="FF000000"/>
      <name val="Calibri"/>
      <family val="2"/>
      <charset val="238"/>
    </font>
    <font>
      <sz val="10"/>
      <color rgb="FF000000"/>
      <name val="Calibri"/>
      <family val="2"/>
      <charset val="238"/>
    </font>
    <font>
      <sz val="10"/>
      <color rgb="FF000000"/>
      <name val="Calibri"/>
      <family val="2"/>
    </font>
    <font>
      <b/>
      <sz val="10"/>
      <name val="Calibri"/>
      <family val="2"/>
      <charset val="238"/>
    </font>
    <font>
      <sz val="11"/>
      <name val="Calibri"/>
      <family val="2"/>
      <charset val="238"/>
    </font>
    <font>
      <b/>
      <i/>
      <sz val="10"/>
      <color rgb="FF000000"/>
      <name val="Calibri"/>
      <family val="2"/>
      <charset val="238"/>
    </font>
  </fonts>
  <fills count="10">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BFBFBF"/>
        <bgColor rgb="FF000000"/>
      </patternFill>
    </fill>
    <fill>
      <patternFill patternType="solid">
        <fgColor rgb="FFBFBFBF"/>
        <bgColor rgb="FFD9D9D9"/>
      </patternFill>
    </fill>
    <fill>
      <patternFill patternType="solid">
        <fgColor rgb="FFD9D9D9"/>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style="thin">
        <color indexed="64"/>
      </right>
      <top/>
      <bottom/>
      <diagonal/>
    </border>
    <border>
      <left style="medium">
        <color indexed="64"/>
      </left>
      <right style="medium">
        <color indexed="64"/>
      </right>
      <top/>
      <bottom style="medium">
        <color indexed="64"/>
      </bottom>
      <diagonal/>
    </border>
  </borders>
  <cellStyleXfs count="14">
    <xf numFmtId="0" fontId="0" fillId="0" borderId="0"/>
    <xf numFmtId="0" fontId="4" fillId="0" borderId="0"/>
    <xf numFmtId="0" fontId="1" fillId="0" borderId="0"/>
    <xf numFmtId="43" fontId="1" fillId="0" borderId="0" applyFont="0" applyFill="0" applyBorder="0" applyAlignment="0" applyProtection="0"/>
    <xf numFmtId="0" fontId="29" fillId="0" borderId="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37" fillId="0" borderId="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cellStyleXfs>
  <cellXfs count="932">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0" borderId="7" xfId="0" applyFont="1" applyBorder="1" applyAlignment="1">
      <alignment wrapText="1"/>
    </xf>
    <xf numFmtId="0" fontId="5" fillId="0" borderId="8" xfId="0" applyFont="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0" borderId="3" xfId="0" applyFont="1" applyBorder="1" applyAlignment="1">
      <alignment horizontal="right" wrapText="1"/>
    </xf>
    <xf numFmtId="0" fontId="6" fillId="0" borderId="11" xfId="0" applyFont="1" applyBorder="1" applyAlignment="1">
      <alignment horizontal="center" wrapText="1"/>
    </xf>
    <xf numFmtId="0" fontId="5" fillId="0" borderId="0" xfId="0" applyFont="1" applyFill="1"/>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6" fillId="3" borderId="7" xfId="0" applyFont="1" applyFill="1" applyBorder="1" applyAlignment="1">
      <alignment wrapText="1"/>
    </xf>
    <xf numFmtId="0" fontId="16" fillId="0" borderId="0" xfId="0" applyFont="1" applyAlignment="1">
      <alignment wrapText="1"/>
    </xf>
    <xf numFmtId="0" fontId="12"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14" fillId="0" borderId="0" xfId="0" applyFont="1"/>
    <xf numFmtId="0" fontId="18"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6" fillId="3" borderId="3" xfId="0" applyFont="1" applyFill="1" applyBorder="1" applyAlignment="1">
      <alignment horizontal="righ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Fill="1" applyBorder="1" applyAlignment="1">
      <alignment horizontal="left" vertical="top" wrapText="1"/>
    </xf>
    <xf numFmtId="0" fontId="18" fillId="0" borderId="0" xfId="0" applyFont="1" applyAlignment="1">
      <alignment horizontal="left" vertical="center"/>
    </xf>
    <xf numFmtId="0" fontId="6" fillId="0" borderId="13" xfId="0" applyFont="1" applyBorder="1" applyAlignment="1">
      <alignment wrapText="1"/>
    </xf>
    <xf numFmtId="0" fontId="20" fillId="0" borderId="0" xfId="0" applyFont="1" applyFill="1" applyAlignment="1">
      <alignment wrapText="1"/>
    </xf>
    <xf numFmtId="0" fontId="16" fillId="0" borderId="0" xfId="0" applyFont="1" applyAlignment="1"/>
    <xf numFmtId="0" fontId="6" fillId="0" borderId="0" xfId="0" applyFont="1" applyFill="1" applyAlignment="1">
      <alignment wrapText="1"/>
    </xf>
    <xf numFmtId="0" fontId="18" fillId="0" borderId="0" xfId="0" applyFont="1" applyAlignment="1"/>
    <xf numFmtId="0" fontId="15" fillId="0" borderId="1" xfId="0" applyFont="1" applyFill="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Fill="1" applyAlignment="1">
      <alignment horizontal="left" vertical="top" wrapText="1"/>
    </xf>
    <xf numFmtId="0" fontId="11" fillId="0" borderId="0" xfId="0" applyFont="1" applyFill="1" applyAlignment="1">
      <alignment horizontal="left" vertical="top" wrapText="1"/>
    </xf>
    <xf numFmtId="0" fontId="6" fillId="0" borderId="0" xfId="0" applyFont="1" applyBorder="1" applyAlignment="1">
      <alignment wrapText="1"/>
    </xf>
    <xf numFmtId="0" fontId="6" fillId="3" borderId="4" xfId="0" applyNumberFormat="1" applyFont="1" applyFill="1" applyBorder="1" applyAlignment="1">
      <alignment horizontal="right" wrapText="1"/>
    </xf>
    <xf numFmtId="0" fontId="7" fillId="2" borderId="2" xfId="0" applyFont="1" applyFill="1" applyBorder="1" applyAlignment="1">
      <alignment wrapText="1"/>
    </xf>
    <xf numFmtId="0" fontId="6" fillId="3" borderId="58" xfId="0" applyFont="1" applyFill="1" applyBorder="1" applyAlignment="1">
      <alignment wrapText="1"/>
    </xf>
    <xf numFmtId="0" fontId="5" fillId="0" borderId="11" xfId="0" applyFont="1" applyBorder="1"/>
    <xf numFmtId="0" fontId="5" fillId="0" borderId="2" xfId="0" applyFont="1" applyBorder="1"/>
    <xf numFmtId="0" fontId="5" fillId="0" borderId="10" xfId="0" applyFont="1" applyBorder="1"/>
    <xf numFmtId="0" fontId="7" fillId="2" borderId="14" xfId="0" applyFont="1" applyFill="1" applyBorder="1" applyAlignment="1">
      <alignment wrapText="1"/>
    </xf>
    <xf numFmtId="0" fontId="17" fillId="0" borderId="0" xfId="0" applyFont="1" applyFill="1" applyAlignment="1">
      <alignment vertical="top" wrapText="1"/>
    </xf>
    <xf numFmtId="0" fontId="6" fillId="0" borderId="2" xfId="0" applyFont="1" applyBorder="1"/>
    <xf numFmtId="0" fontId="5" fillId="0" borderId="0" xfId="0" applyFont="1" applyFill="1" applyAlignment="1">
      <alignment horizontal="right"/>
    </xf>
    <xf numFmtId="0" fontId="17" fillId="0" borderId="0" xfId="0" applyFont="1" applyAlignment="1">
      <alignment wrapText="1"/>
    </xf>
    <xf numFmtId="0" fontId="17" fillId="0" borderId="0" xfId="0" applyFont="1" applyAlignment="1">
      <alignment horizontal="right"/>
    </xf>
    <xf numFmtId="0" fontId="17" fillId="0" borderId="0" xfId="0" applyFont="1"/>
    <xf numFmtId="0" fontId="16" fillId="0" borderId="0" xfId="0" applyFont="1" applyBorder="1" applyAlignment="1">
      <alignment wrapText="1"/>
    </xf>
    <xf numFmtId="0" fontId="17" fillId="0" borderId="0" xfId="0" applyFont="1" applyFill="1"/>
    <xf numFmtId="0" fontId="17" fillId="0" borderId="0" xfId="0" applyFont="1" applyFill="1" applyAlignment="1">
      <alignment horizontal="left" vertical="top" wrapText="1"/>
    </xf>
    <xf numFmtId="0" fontId="10" fillId="0" borderId="10" xfId="0" applyFont="1" applyFill="1" applyBorder="1" applyAlignment="1">
      <alignment wrapText="1"/>
    </xf>
    <xf numFmtId="0" fontId="17" fillId="0" borderId="0" xfId="0" applyFont="1" applyFill="1" applyAlignment="1">
      <alignment wrapText="1"/>
    </xf>
    <xf numFmtId="0" fontId="17" fillId="0" borderId="0" xfId="0" applyFont="1" applyFill="1" applyAlignment="1">
      <alignment horizontal="right"/>
    </xf>
    <xf numFmtId="0" fontId="6" fillId="0" borderId="10" xfId="0" applyFont="1" applyFill="1" applyBorder="1" applyAlignment="1">
      <alignment wrapText="1"/>
    </xf>
    <xf numFmtId="0" fontId="10" fillId="0" borderId="2" xfId="0" applyFont="1" applyFill="1" applyBorder="1" applyAlignment="1">
      <alignment wrapText="1"/>
    </xf>
    <xf numFmtId="0" fontId="6" fillId="0" borderId="57" xfId="0" applyFont="1" applyBorder="1" applyAlignment="1">
      <alignment wrapText="1"/>
    </xf>
    <xf numFmtId="0" fontId="5" fillId="0" borderId="2" xfId="0" applyFont="1" applyFill="1" applyBorder="1" applyAlignment="1">
      <alignment wrapText="1"/>
    </xf>
    <xf numFmtId="0" fontId="7" fillId="2" borderId="22" xfId="0" applyFont="1" applyFill="1" applyBorder="1" applyAlignment="1">
      <alignment wrapText="1"/>
    </xf>
    <xf numFmtId="0" fontId="17" fillId="0" borderId="2" xfId="0" applyFont="1" applyBorder="1" applyAlignment="1">
      <alignment wrapText="1"/>
    </xf>
    <xf numFmtId="0" fontId="10" fillId="3" borderId="10" xfId="0" applyFont="1" applyFill="1" applyBorder="1" applyAlignment="1">
      <alignment wrapText="1"/>
    </xf>
    <xf numFmtId="0" fontId="25" fillId="2" borderId="2" xfId="0" applyFont="1" applyFill="1" applyBorder="1" applyAlignment="1">
      <alignment wrapText="1"/>
    </xf>
    <xf numFmtId="0" fontId="17" fillId="0" borderId="10" xfId="0" applyFont="1" applyFill="1" applyBorder="1" applyAlignment="1">
      <alignment wrapText="1"/>
    </xf>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 xfId="0" applyFont="1" applyFill="1" applyBorder="1"/>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5" xfId="0" applyFont="1" applyFill="1" applyBorder="1"/>
    <xf numFmtId="0" fontId="25"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28" fillId="0" borderId="0" xfId="0" applyFont="1" applyAlignment="1">
      <alignment vertical="center" wrapText="1"/>
    </xf>
    <xf numFmtId="0" fontId="28" fillId="0" borderId="0" xfId="0" applyFont="1" applyFill="1" applyAlignment="1">
      <alignment vertical="center" wrapText="1"/>
    </xf>
    <xf numFmtId="0" fontId="5" fillId="5" borderId="2" xfId="0" applyFont="1" applyFill="1" applyBorder="1" applyAlignment="1">
      <alignment horizontal="left" wrapText="1" indent="2"/>
    </xf>
    <xf numFmtId="0" fontId="5" fillId="0" borderId="7" xfId="0" applyFont="1" applyFill="1" applyBorder="1" applyAlignment="1">
      <alignment wrapText="1"/>
    </xf>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36" xfId="0" applyFont="1" applyFill="1" applyBorder="1" applyAlignment="1">
      <alignment wrapText="1"/>
    </xf>
    <xf numFmtId="0" fontId="6" fillId="3" borderId="67" xfId="0" applyFont="1" applyFill="1" applyBorder="1" applyAlignment="1">
      <alignment wrapText="1"/>
    </xf>
    <xf numFmtId="0" fontId="6" fillId="3" borderId="1" xfId="0" applyFont="1" applyFill="1" applyBorder="1" applyAlignment="1"/>
    <xf numFmtId="164" fontId="6" fillId="3" borderId="1" xfId="5" applyNumberFormat="1" applyFont="1" applyFill="1" applyBorder="1"/>
    <xf numFmtId="0" fontId="6" fillId="0" borderId="1" xfId="0" applyFont="1" applyBorder="1" applyAlignment="1">
      <alignment horizont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17" fillId="0" borderId="0" xfId="0" applyFont="1" applyFill="1" applyAlignment="1">
      <alignment horizontal="left" vertical="top" wrapText="1"/>
    </xf>
    <xf numFmtId="49" fontId="5" fillId="3" borderId="3"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0" fillId="3" borderId="2" xfId="0" applyFont="1" applyFill="1" applyBorder="1" applyAlignment="1">
      <alignment wrapText="1"/>
    </xf>
    <xf numFmtId="0" fontId="5" fillId="0" borderId="3" xfId="0" applyFont="1" applyFill="1" applyBorder="1" applyAlignment="1">
      <alignment horizontal="right"/>
    </xf>
    <xf numFmtId="0" fontId="5" fillId="0" borderId="4" xfId="0" applyFont="1" applyFill="1" applyBorder="1" applyAlignment="1">
      <alignment horizontal="right"/>
    </xf>
    <xf numFmtId="3" fontId="17" fillId="0" borderId="1" xfId="0" applyNumberFormat="1" applyFont="1" applyBorder="1" applyAlignment="1">
      <alignment horizontal="right"/>
    </xf>
    <xf numFmtId="0" fontId="6" fillId="3" borderId="15" xfId="0" applyFont="1" applyFill="1" applyBorder="1"/>
    <xf numFmtId="0" fontId="25" fillId="2" borderId="22" xfId="0" applyFont="1" applyFill="1" applyBorder="1" applyAlignment="1">
      <alignment wrapText="1"/>
    </xf>
    <xf numFmtId="17" fontId="11" fillId="0" borderId="1" xfId="0" applyNumberFormat="1" applyFont="1" applyFill="1" applyBorder="1" applyAlignment="1">
      <alignment horizontal="left" vertical="top" wrapText="1"/>
    </xf>
    <xf numFmtId="0" fontId="0" fillId="0" borderId="0" xfId="0" applyAlignment="1">
      <alignment wrapText="1"/>
    </xf>
    <xf numFmtId="0" fontId="6" fillId="0" borderId="1" xfId="1" applyFont="1" applyBorder="1" applyAlignment="1">
      <alignment horizontal="center" wrapText="1"/>
    </xf>
    <xf numFmtId="0" fontId="6" fillId="3" borderId="1"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22" fillId="6" borderId="26" xfId="0" applyFont="1" applyFill="1" applyBorder="1" applyAlignment="1">
      <alignment horizontal="center" vertical="center" wrapText="1"/>
    </xf>
    <xf numFmtId="0" fontId="6" fillId="3" borderId="4" xfId="0" applyFont="1" applyFill="1" applyBorder="1"/>
    <xf numFmtId="0" fontId="13" fillId="0" borderId="0" xfId="0" applyFont="1" applyFill="1"/>
    <xf numFmtId="0" fontId="7" fillId="4" borderId="10" xfId="0" applyFont="1" applyFill="1" applyBorder="1" applyAlignment="1">
      <alignment wrapText="1"/>
    </xf>
    <xf numFmtId="0" fontId="5" fillId="0" borderId="0" xfId="0" applyFont="1" applyAlignment="1">
      <alignment horizontal="center"/>
    </xf>
    <xf numFmtId="0" fontId="15" fillId="0" borderId="0" xfId="0" applyFont="1"/>
    <xf numFmtId="165" fontId="0" fillId="0" borderId="0" xfId="0" applyNumberFormat="1"/>
    <xf numFmtId="167" fontId="5" fillId="3" borderId="16" xfId="0" applyNumberFormat="1" applyFont="1" applyFill="1" applyBorder="1"/>
    <xf numFmtId="167" fontId="17" fillId="2" borderId="23" xfId="0" applyNumberFormat="1" applyFont="1" applyFill="1" applyBorder="1"/>
    <xf numFmtId="167" fontId="17" fillId="2" borderId="34" xfId="0" applyNumberFormat="1" applyFont="1" applyFill="1" applyBorder="1"/>
    <xf numFmtId="167" fontId="10" fillId="4" borderId="11" xfId="0" applyNumberFormat="1" applyFont="1" applyFill="1" applyBorder="1"/>
    <xf numFmtId="0" fontId="16" fillId="0" borderId="0" xfId="0" applyFont="1"/>
    <xf numFmtId="0" fontId="5" fillId="4" borderId="9" xfId="0" applyFont="1" applyFill="1" applyBorder="1"/>
    <xf numFmtId="0" fontId="10" fillId="0" borderId="0" xfId="0" applyFont="1" applyFill="1" applyAlignment="1">
      <alignment horizontal="left" vertical="top" wrapText="1"/>
    </xf>
    <xf numFmtId="0" fontId="10" fillId="0" borderId="2"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0" fillId="0" borderId="11" xfId="0" applyFont="1" applyBorder="1" applyAlignment="1">
      <alignment horizontal="center" wrapText="1"/>
    </xf>
    <xf numFmtId="0" fontId="10" fillId="0" borderId="3" xfId="0" applyFont="1" applyBorder="1" applyAlignment="1">
      <alignment horizontal="center" wrapText="1"/>
    </xf>
    <xf numFmtId="0" fontId="10" fillId="0" borderId="1" xfId="1" applyFont="1" applyBorder="1" applyAlignment="1">
      <alignment horizontal="center" wrapText="1"/>
    </xf>
    <xf numFmtId="0" fontId="15" fillId="0" borderId="0" xfId="0" applyFont="1" applyFill="1" applyAlignment="1">
      <alignment vertical="center" wrapText="1"/>
    </xf>
    <xf numFmtId="0" fontId="6" fillId="3" borderId="12" xfId="0" applyNumberFormat="1"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17" fillId="0" borderId="0" xfId="0" applyFont="1" applyFill="1" applyAlignment="1">
      <alignment vertical="top"/>
    </xf>
    <xf numFmtId="0" fontId="10" fillId="0" borderId="5" xfId="0" applyFont="1" applyBorder="1" applyAlignment="1">
      <alignment horizontal="center" wrapText="1"/>
    </xf>
    <xf numFmtId="0" fontId="11" fillId="0" borderId="0" xfId="0" applyFont="1" applyFill="1" applyBorder="1" applyAlignment="1">
      <alignment horizontal="left" vertical="top" wrapText="1"/>
    </xf>
    <xf numFmtId="0" fontId="22" fillId="6" borderId="5"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10" fillId="3" borderId="11" xfId="0" applyFont="1" applyFill="1" applyBorder="1" applyAlignment="1">
      <alignment wrapText="1"/>
    </xf>
    <xf numFmtId="0" fontId="10" fillId="0" borderId="0" xfId="0" applyFont="1" applyFill="1" applyBorder="1" applyAlignment="1">
      <alignment wrapText="1"/>
    </xf>
    <xf numFmtId="0" fontId="17" fillId="0" borderId="0" xfId="0" applyFont="1" applyAlignment="1"/>
    <xf numFmtId="0" fontId="10" fillId="0" borderId="1" xfId="0" applyFont="1" applyBorder="1" applyAlignment="1">
      <alignment horizontal="center" wrapText="1"/>
    </xf>
    <xf numFmtId="0" fontId="17" fillId="0" borderId="2" xfId="0" applyFont="1" applyBorder="1" applyAlignment="1"/>
    <xf numFmtId="3" fontId="17" fillId="0" borderId="1" xfId="0" applyNumberFormat="1" applyFont="1" applyBorder="1" applyAlignment="1">
      <alignment horizontal="right" wrapText="1"/>
    </xf>
    <xf numFmtId="0" fontId="17" fillId="0" borderId="10" xfId="0" applyFont="1" applyBorder="1" applyAlignment="1">
      <alignment wrapText="1"/>
    </xf>
    <xf numFmtId="3" fontId="17" fillId="0" borderId="11" xfId="0" applyNumberFormat="1" applyFont="1" applyBorder="1" applyAlignment="1">
      <alignment horizontal="right"/>
    </xf>
    <xf numFmtId="0" fontId="17" fillId="0" borderId="3" xfId="0" applyFont="1" applyFill="1" applyBorder="1" applyAlignment="1">
      <alignment horizontal="right"/>
    </xf>
    <xf numFmtId="0" fontId="17" fillId="0" borderId="4" xfId="0" applyFont="1" applyBorder="1"/>
    <xf numFmtId="0" fontId="17" fillId="0" borderId="1" xfId="0" applyFont="1" applyFill="1" applyBorder="1" applyAlignment="1">
      <alignment horizontal="right"/>
    </xf>
    <xf numFmtId="0" fontId="17" fillId="0" borderId="5" xfId="0" applyFont="1" applyFill="1" applyBorder="1" applyAlignment="1">
      <alignment horizontal="right"/>
    </xf>
    <xf numFmtId="0" fontId="5" fillId="2" borderId="1" xfId="0" applyFont="1" applyFill="1" applyBorder="1" applyAlignment="1">
      <alignment wrapText="1"/>
    </xf>
    <xf numFmtId="0" fontId="5" fillId="0" borderId="1" xfId="0" applyFont="1" applyFill="1" applyBorder="1" applyAlignment="1">
      <alignment wrapText="1"/>
    </xf>
    <xf numFmtId="0" fontId="5" fillId="0" borderId="3" xfId="0" applyFont="1" applyFill="1" applyBorder="1" applyAlignment="1">
      <alignment wrapText="1"/>
    </xf>
    <xf numFmtId="0" fontId="5" fillId="4" borderId="1" xfId="0" applyFont="1" applyFill="1" applyBorder="1" applyAlignment="1">
      <alignment wrapText="1"/>
    </xf>
    <xf numFmtId="0" fontId="5" fillId="4" borderId="3" xfId="0" applyFont="1" applyFill="1" applyBorder="1" applyAlignment="1">
      <alignment wrapText="1"/>
    </xf>
    <xf numFmtId="0" fontId="17" fillId="2" borderId="1" xfId="0" applyFont="1" applyFill="1" applyBorder="1" applyAlignment="1">
      <alignment wrapText="1"/>
    </xf>
    <xf numFmtId="0" fontId="17" fillId="2" borderId="3" xfId="0" applyFont="1" applyFill="1" applyBorder="1" applyAlignment="1">
      <alignment wrapText="1"/>
    </xf>
    <xf numFmtId="0" fontId="17" fillId="0" borderId="1" xfId="0" applyFont="1" applyFill="1" applyBorder="1" applyAlignment="1">
      <alignment wrapText="1"/>
    </xf>
    <xf numFmtId="0" fontId="17" fillId="0" borderId="3" xfId="0" applyFont="1" applyFill="1" applyBorder="1" applyAlignment="1">
      <alignment wrapText="1"/>
    </xf>
    <xf numFmtId="0" fontId="5" fillId="0" borderId="1" xfId="0" applyFont="1" applyBorder="1" applyAlignment="1">
      <alignment wrapText="1"/>
    </xf>
    <xf numFmtId="0" fontId="5" fillId="0" borderId="3" xfId="0" applyFont="1" applyBorder="1" applyAlignment="1">
      <alignment wrapText="1"/>
    </xf>
    <xf numFmtId="0" fontId="5" fillId="2" borderId="1" xfId="0" applyFont="1" applyFill="1" applyBorder="1" applyAlignment="1">
      <alignment horizontal="right" wrapText="1"/>
    </xf>
    <xf numFmtId="0" fontId="5" fillId="2" borderId="3" xfId="0" applyFont="1" applyFill="1" applyBorder="1" applyAlignment="1">
      <alignment horizontal="right" wrapText="1"/>
    </xf>
    <xf numFmtId="0" fontId="5" fillId="0" borderId="1" xfId="0" applyFont="1" applyFill="1" applyBorder="1" applyAlignment="1">
      <alignment horizontal="right" wrapText="1"/>
    </xf>
    <xf numFmtId="0" fontId="5" fillId="0" borderId="3" xfId="0" applyFont="1" applyFill="1" applyBorder="1" applyAlignment="1">
      <alignment horizontal="right" wrapText="1"/>
    </xf>
    <xf numFmtId="0" fontId="6" fillId="0" borderId="1" xfId="0" applyFont="1" applyBorder="1" applyAlignment="1">
      <alignment horizontal="center" wrapText="1"/>
    </xf>
    <xf numFmtId="0" fontId="6" fillId="0" borderId="3" xfId="0" applyFont="1" applyBorder="1" applyAlignment="1">
      <alignment horizontal="center" wrapText="1"/>
    </xf>
    <xf numFmtId="0" fontId="10" fillId="0" borderId="7" xfId="0" applyFont="1" applyBorder="1"/>
    <xf numFmtId="0" fontId="10" fillId="0" borderId="10" xfId="0" applyFont="1" applyBorder="1"/>
    <xf numFmtId="0" fontId="35" fillId="0" borderId="2" xfId="0" applyFont="1" applyBorder="1" applyAlignment="1">
      <alignment wrapText="1"/>
    </xf>
    <xf numFmtId="0" fontId="35" fillId="0" borderId="6" xfId="0" applyFont="1" applyBorder="1" applyAlignment="1">
      <alignment horizontal="right" wrapText="1"/>
    </xf>
    <xf numFmtId="0" fontId="35" fillId="7" borderId="14" xfId="0" applyFont="1" applyFill="1" applyBorder="1" applyAlignment="1">
      <alignment wrapText="1"/>
    </xf>
    <xf numFmtId="0" fontId="35" fillId="7" borderId="17" xfId="0" applyFont="1" applyFill="1" applyBorder="1" applyAlignment="1">
      <alignment horizontal="right" wrapText="1"/>
    </xf>
    <xf numFmtId="0" fontId="36" fillId="0" borderId="14" xfId="0" applyFont="1" applyBorder="1" applyAlignment="1">
      <alignment wrapText="1"/>
    </xf>
    <xf numFmtId="0" fontId="36" fillId="0" borderId="32" xfId="0" applyFont="1" applyBorder="1" applyAlignment="1">
      <alignment horizontal="right" wrapText="1"/>
    </xf>
    <xf numFmtId="0" fontId="36" fillId="0" borderId="17" xfId="0" applyFont="1" applyBorder="1" applyAlignment="1">
      <alignment horizontal="right"/>
    </xf>
    <xf numFmtId="0" fontId="36" fillId="0" borderId="14" xfId="0" applyFont="1" applyBorder="1"/>
    <xf numFmtId="0" fontId="36" fillId="0" borderId="32" xfId="0" applyFont="1" applyBorder="1" applyAlignment="1">
      <alignment horizontal="right"/>
    </xf>
    <xf numFmtId="0" fontId="10" fillId="0" borderId="35" xfId="0" applyFont="1" applyBorder="1"/>
    <xf numFmtId="0" fontId="10" fillId="0" borderId="19" xfId="0" applyFont="1" applyBorder="1"/>
    <xf numFmtId="0" fontId="5" fillId="0" borderId="3" xfId="0" applyFont="1" applyBorder="1" applyAlignment="1">
      <alignment horizontal="right" wrapText="1"/>
    </xf>
    <xf numFmtId="0" fontId="10" fillId="0" borderId="2" xfId="0" applyFont="1" applyBorder="1"/>
    <xf numFmtId="0" fontId="38" fillId="0" borderId="2" xfId="8" applyFont="1" applyBorder="1" applyAlignment="1">
      <alignment wrapText="1"/>
    </xf>
    <xf numFmtId="0" fontId="38" fillId="0" borderId="3" xfId="8" applyFont="1" applyBorder="1" applyAlignment="1">
      <alignment horizontal="right" wrapText="1"/>
    </xf>
    <xf numFmtId="0" fontId="38" fillId="8" borderId="2" xfId="8" applyFont="1" applyFill="1" applyBorder="1" applyAlignment="1">
      <alignment wrapText="1"/>
    </xf>
    <xf numFmtId="0" fontId="38" fillId="8" borderId="3" xfId="8" applyFont="1" applyFill="1" applyBorder="1" applyAlignment="1">
      <alignment horizontal="right" wrapText="1"/>
    </xf>
    <xf numFmtId="0" fontId="39" fillId="0" borderId="2" xfId="8" applyFont="1" applyBorder="1" applyAlignment="1">
      <alignment wrapText="1"/>
    </xf>
    <xf numFmtId="0" fontId="39" fillId="0" borderId="3" xfId="8" applyFont="1" applyBorder="1" applyAlignment="1">
      <alignment horizontal="right"/>
    </xf>
    <xf numFmtId="0" fontId="39" fillId="0" borderId="2" xfId="8" applyFont="1" applyBorder="1"/>
    <xf numFmtId="0" fontId="40" fillId="0" borderId="3" xfId="8" applyFont="1" applyBorder="1" applyAlignment="1">
      <alignment horizontal="right"/>
    </xf>
    <xf numFmtId="0" fontId="41" fillId="0" borderId="7" xfId="8" applyFont="1" applyBorder="1"/>
    <xf numFmtId="0" fontId="15" fillId="0" borderId="9" xfId="0" applyFont="1" applyBorder="1" applyAlignment="1">
      <alignment horizontal="right" wrapText="1"/>
    </xf>
    <xf numFmtId="0" fontId="15" fillId="0" borderId="4" xfId="0" applyFont="1" applyBorder="1" applyAlignment="1">
      <alignment horizontal="right" wrapText="1"/>
    </xf>
    <xf numFmtId="0" fontId="15" fillId="0" borderId="21" xfId="0" applyFont="1" applyBorder="1" applyAlignment="1">
      <alignment horizontal="right" wrapText="1"/>
    </xf>
    <xf numFmtId="0" fontId="15" fillId="0" borderId="3" xfId="0" applyFont="1" applyBorder="1" applyAlignment="1">
      <alignment horizontal="right" wrapText="1"/>
    </xf>
    <xf numFmtId="0" fontId="42" fillId="0" borderId="9" xfId="8" applyFont="1" applyBorder="1" applyAlignment="1">
      <alignment horizontal="right" wrapText="1"/>
    </xf>
    <xf numFmtId="0" fontId="15" fillId="0" borderId="65" xfId="0" applyFont="1" applyBorder="1" applyAlignment="1">
      <alignment horizontal="right" wrapText="1"/>
    </xf>
    <xf numFmtId="0" fontId="15" fillId="0" borderId="75" xfId="0" applyFont="1" applyBorder="1" applyAlignment="1">
      <alignment horizontal="right" wrapText="1"/>
    </xf>
    <xf numFmtId="0" fontId="5" fillId="0" borderId="11" xfId="0" applyFont="1" applyBorder="1" applyAlignment="1">
      <alignment horizontal="center"/>
    </xf>
    <xf numFmtId="0" fontId="6" fillId="0" borderId="4" xfId="0" applyFont="1" applyBorder="1" applyAlignment="1">
      <alignment horizontal="center" wrapText="1"/>
    </xf>
    <xf numFmtId="0" fontId="5" fillId="0" borderId="1" xfId="0" applyFont="1" applyBorder="1" applyAlignment="1">
      <alignment horizontal="center" wrapText="1"/>
    </xf>
    <xf numFmtId="0" fontId="10" fillId="7" borderId="14" xfId="0" applyFont="1" applyFill="1" applyBorder="1" applyAlignment="1">
      <alignment wrapText="1"/>
    </xf>
    <xf numFmtId="49" fontId="35" fillId="7" borderId="17" xfId="0" applyNumberFormat="1" applyFont="1" applyFill="1" applyBorder="1" applyAlignment="1">
      <alignment horizontal="right" wrapText="1"/>
    </xf>
    <xf numFmtId="0" fontId="17" fillId="0" borderId="14" xfId="0" applyFont="1" applyBorder="1" applyAlignment="1">
      <alignment wrapText="1"/>
    </xf>
    <xf numFmtId="0" fontId="17" fillId="0" borderId="17" xfId="0" applyFont="1" applyBorder="1" applyAlignment="1">
      <alignment horizontal="right"/>
    </xf>
    <xf numFmtId="0" fontId="10" fillId="7" borderId="2" xfId="0" applyFont="1" applyFill="1" applyBorder="1" applyAlignment="1">
      <alignment wrapText="1"/>
    </xf>
    <xf numFmtId="0" fontId="10" fillId="7" borderId="6" xfId="0" applyFont="1" applyFill="1" applyBorder="1" applyAlignment="1">
      <alignment horizontal="right" wrapText="1"/>
    </xf>
    <xf numFmtId="49" fontId="10" fillId="7" borderId="17" xfId="0" applyNumberFormat="1" applyFont="1" applyFill="1" applyBorder="1" applyAlignment="1">
      <alignment horizontal="right" wrapText="1"/>
    </xf>
    <xf numFmtId="0" fontId="35" fillId="7" borderId="2" xfId="0" applyFont="1" applyFill="1" applyBorder="1" applyAlignment="1">
      <alignment wrapText="1"/>
    </xf>
    <xf numFmtId="0" fontId="35" fillId="7" borderId="6" xfId="0" applyFont="1" applyFill="1" applyBorder="1" applyAlignment="1">
      <alignment horizontal="right" wrapText="1"/>
    </xf>
    <xf numFmtId="0" fontId="5" fillId="2" borderId="3" xfId="0" applyFont="1" applyFill="1" applyBorder="1" applyAlignment="1">
      <alignment wrapText="1"/>
    </xf>
    <xf numFmtId="0" fontId="17" fillId="0" borderId="3" xfId="0" applyFont="1" applyBorder="1" applyAlignment="1">
      <alignment horizontal="right"/>
    </xf>
    <xf numFmtId="0" fontId="6" fillId="0" borderId="1" xfId="0" applyFont="1" applyBorder="1" applyAlignment="1">
      <alignment horizontal="center" wrapText="1"/>
    </xf>
    <xf numFmtId="0" fontId="5" fillId="3" borderId="11" xfId="0" applyFont="1" applyFill="1" applyBorder="1" applyAlignment="1">
      <alignment horizontal="center"/>
    </xf>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6" fillId="0" borderId="5" xfId="0" applyFont="1" applyBorder="1" applyAlignment="1">
      <alignment horizontal="center" wrapText="1"/>
    </xf>
    <xf numFmtId="0" fontId="10" fillId="0" borderId="18" xfId="0" applyFont="1" applyBorder="1" applyAlignment="1">
      <alignment horizontal="center" wrapText="1"/>
    </xf>
    <xf numFmtId="0" fontId="6" fillId="3" borderId="6" xfId="0" applyFont="1" applyFill="1" applyBorder="1" applyAlignment="1">
      <alignment horizontal="center" wrapText="1"/>
    </xf>
    <xf numFmtId="0" fontId="7" fillId="2" borderId="5" xfId="0" applyFont="1" applyFill="1" applyBorder="1" applyAlignment="1">
      <alignment horizontal="center"/>
    </xf>
    <xf numFmtId="0" fontId="7" fillId="2" borderId="76" xfId="0" applyFont="1" applyFill="1" applyBorder="1" applyAlignment="1">
      <alignment wrapText="1"/>
    </xf>
    <xf numFmtId="167" fontId="5" fillId="2" borderId="74" xfId="0" applyNumberFormat="1" applyFont="1" applyFill="1" applyBorder="1" applyAlignment="1">
      <alignment horizontal="right"/>
    </xf>
    <xf numFmtId="167" fontId="14" fillId="2" borderId="23" xfId="0" applyNumberFormat="1" applyFont="1" applyFill="1" applyBorder="1"/>
    <xf numFmtId="167" fontId="5" fillId="3" borderId="24" xfId="0" applyNumberFormat="1" applyFont="1" applyFill="1" applyBorder="1"/>
    <xf numFmtId="0" fontId="17" fillId="0" borderId="77" xfId="0" applyFont="1" applyBorder="1" applyAlignment="1">
      <alignment wrapText="1"/>
    </xf>
    <xf numFmtId="167" fontId="17" fillId="0" borderId="78" xfId="0" applyNumberFormat="1" applyFont="1" applyBorder="1" applyAlignment="1">
      <alignment horizontal="right"/>
    </xf>
    <xf numFmtId="167" fontId="17" fillId="0" borderId="38" xfId="0" applyNumberFormat="1" applyFont="1" applyBorder="1"/>
    <xf numFmtId="167" fontId="14" fillId="0" borderId="38" xfId="0" applyNumberFormat="1" applyFont="1" applyBorder="1"/>
    <xf numFmtId="167" fontId="17" fillId="0" borderId="39" xfId="0" applyNumberFormat="1" applyFont="1" applyBorder="1"/>
    <xf numFmtId="167" fontId="17" fillId="0" borderId="40" xfId="0" applyNumberFormat="1" applyFont="1" applyBorder="1"/>
    <xf numFmtId="0" fontId="7" fillId="2" borderId="54" xfId="0" applyFont="1" applyFill="1" applyBorder="1" applyAlignment="1">
      <alignment wrapText="1"/>
    </xf>
    <xf numFmtId="167" fontId="5" fillId="2" borderId="32" xfId="0" applyNumberFormat="1" applyFont="1" applyFill="1" applyBorder="1" applyAlignment="1">
      <alignment horizontal="right"/>
    </xf>
    <xf numFmtId="167" fontId="17" fillId="2" borderId="15" xfId="0" applyNumberFormat="1" applyFont="1" applyFill="1" applyBorder="1"/>
    <xf numFmtId="167" fontId="14" fillId="2" borderId="15" xfId="0" applyNumberFormat="1" applyFont="1" applyFill="1" applyBorder="1"/>
    <xf numFmtId="167" fontId="17" fillId="2" borderId="30" xfId="0" applyNumberFormat="1" applyFont="1" applyFill="1" applyBorder="1"/>
    <xf numFmtId="167" fontId="17" fillId="2" borderId="32" xfId="0" applyNumberFormat="1" applyFont="1" applyFill="1" applyBorder="1" applyAlignment="1">
      <alignment horizontal="right"/>
    </xf>
    <xf numFmtId="0" fontId="25" fillId="2" borderId="53" xfId="0" applyFont="1" applyFill="1" applyBorder="1" applyAlignment="1">
      <alignment wrapText="1"/>
    </xf>
    <xf numFmtId="167" fontId="17" fillId="2" borderId="26" xfId="0" applyNumberFormat="1" applyFont="1" applyFill="1" applyBorder="1" applyAlignment="1">
      <alignment horizontal="right"/>
    </xf>
    <xf numFmtId="167" fontId="17" fillId="2" borderId="1" xfId="0" applyNumberFormat="1" applyFont="1" applyFill="1" applyBorder="1"/>
    <xf numFmtId="167" fontId="14" fillId="2" borderId="1" xfId="0" applyNumberFormat="1" applyFont="1" applyFill="1" applyBorder="1"/>
    <xf numFmtId="167" fontId="5" fillId="3" borderId="3" xfId="0" applyNumberFormat="1" applyFont="1" applyFill="1" applyBorder="1"/>
    <xf numFmtId="0" fontId="17" fillId="0" borderId="53" xfId="0" applyFont="1" applyBorder="1" applyAlignment="1">
      <alignment wrapText="1"/>
    </xf>
    <xf numFmtId="167" fontId="17" fillId="0" borderId="26" xfId="0" applyNumberFormat="1" applyFont="1" applyBorder="1" applyAlignment="1">
      <alignment horizontal="right"/>
    </xf>
    <xf numFmtId="167" fontId="17" fillId="0" borderId="1" xfId="0" applyNumberFormat="1" applyFont="1" applyBorder="1"/>
    <xf numFmtId="167" fontId="14" fillId="0" borderId="1" xfId="0" applyNumberFormat="1" applyFont="1" applyBorder="1"/>
    <xf numFmtId="167" fontId="17" fillId="0" borderId="3" xfId="0" applyNumberFormat="1" applyFont="1" applyBorder="1"/>
    <xf numFmtId="0" fontId="25" fillId="2" borderId="54" xfId="0" applyFont="1" applyFill="1" applyBorder="1" applyAlignment="1">
      <alignment wrapText="1"/>
    </xf>
    <xf numFmtId="167" fontId="17" fillId="2" borderId="15" xfId="0" applyNumberFormat="1" applyFont="1" applyFill="1" applyBorder="1" applyAlignment="1">
      <alignment horizontal="right"/>
    </xf>
    <xf numFmtId="167" fontId="14" fillId="2" borderId="15" xfId="0" applyNumberFormat="1" applyFont="1" applyFill="1" applyBorder="1" applyAlignment="1">
      <alignment horizontal="right"/>
    </xf>
    <xf numFmtId="0" fontId="17" fillId="0" borderId="61" xfId="0" applyFont="1" applyBorder="1" applyAlignment="1">
      <alignment wrapText="1"/>
    </xf>
    <xf numFmtId="167" fontId="17" fillId="0" borderId="37" xfId="0" applyNumberFormat="1" applyFont="1" applyBorder="1" applyAlignment="1">
      <alignment horizontal="right"/>
    </xf>
    <xf numFmtId="167" fontId="17" fillId="0" borderId="8" xfId="0" applyNumberFormat="1" applyFont="1" applyBorder="1"/>
    <xf numFmtId="167" fontId="14" fillId="0" borderId="8" xfId="0" applyNumberFormat="1" applyFont="1" applyBorder="1"/>
    <xf numFmtId="167" fontId="17" fillId="0" borderId="9" xfId="0" applyNumberFormat="1" applyFont="1" applyBorder="1"/>
    <xf numFmtId="0" fontId="10" fillId="3" borderId="60" xfId="0" applyFont="1" applyFill="1" applyBorder="1" applyAlignment="1">
      <alignment wrapText="1"/>
    </xf>
    <xf numFmtId="167" fontId="10" fillId="3" borderId="42" xfId="0" applyNumberFormat="1" applyFont="1" applyFill="1" applyBorder="1"/>
    <xf numFmtId="0" fontId="10" fillId="4" borderId="48" xfId="0" applyFont="1" applyFill="1" applyBorder="1" applyAlignment="1">
      <alignment wrapText="1"/>
    </xf>
    <xf numFmtId="0" fontId="5" fillId="5" borderId="15" xfId="0" applyFont="1" applyFill="1" applyBorder="1"/>
    <xf numFmtId="0" fontId="5" fillId="5" borderId="1" xfId="0" applyFont="1" applyFill="1" applyBorder="1"/>
    <xf numFmtId="0" fontId="6" fillId="0" borderId="2" xfId="0" applyFont="1" applyBorder="1" applyAlignment="1">
      <alignment horizontal="left" wrapText="1"/>
    </xf>
    <xf numFmtId="0" fontId="7" fillId="0" borderId="2" xfId="0" applyFont="1" applyBorder="1" applyAlignment="1">
      <alignment wrapText="1"/>
    </xf>
    <xf numFmtId="0" fontId="25" fillId="2" borderId="22" xfId="8" applyFont="1" applyFill="1" applyBorder="1" applyAlignment="1">
      <alignment wrapText="1"/>
    </xf>
    <xf numFmtId="0" fontId="17" fillId="2" borderId="23" xfId="8" applyFont="1" applyFill="1" applyBorder="1"/>
    <xf numFmtId="0" fontId="10" fillId="2" borderId="69" xfId="8" applyFont="1" applyFill="1" applyBorder="1" applyAlignment="1">
      <alignment wrapText="1"/>
    </xf>
    <xf numFmtId="0" fontId="17" fillId="2" borderId="69" xfId="8" applyFont="1" applyFill="1" applyBorder="1" applyAlignment="1">
      <alignment horizontal="right"/>
    </xf>
    <xf numFmtId="0" fontId="17" fillId="2" borderId="24" xfId="8" applyFont="1" applyFill="1" applyBorder="1"/>
    <xf numFmtId="0" fontId="10" fillId="4" borderId="10" xfId="8" applyFont="1" applyFill="1" applyBorder="1" applyAlignment="1">
      <alignment wrapText="1"/>
    </xf>
    <xf numFmtId="0" fontId="17" fillId="0" borderId="18" xfId="8" applyFont="1" applyBorder="1"/>
    <xf numFmtId="0" fontId="10" fillId="4" borderId="57" xfId="8" applyFont="1" applyFill="1" applyBorder="1" applyAlignment="1">
      <alignment wrapText="1"/>
    </xf>
    <xf numFmtId="0" fontId="17" fillId="0" borderId="57" xfId="8" applyFont="1" applyBorder="1"/>
    <xf numFmtId="0" fontId="17" fillId="0" borderId="20" xfId="8" applyFont="1" applyBorder="1"/>
    <xf numFmtId="0" fontId="7" fillId="2" borderId="14" xfId="8" applyFont="1" applyFill="1" applyBorder="1" applyAlignment="1">
      <alignment wrapText="1"/>
    </xf>
    <xf numFmtId="0" fontId="17" fillId="2" borderId="15" xfId="8" applyFont="1" applyFill="1" applyBorder="1"/>
    <xf numFmtId="0" fontId="10" fillId="2" borderId="68" xfId="8" applyFont="1" applyFill="1" applyBorder="1" applyAlignment="1">
      <alignment wrapText="1"/>
    </xf>
    <xf numFmtId="0" fontId="17" fillId="2" borderId="16" xfId="8" applyFont="1" applyFill="1" applyBorder="1"/>
    <xf numFmtId="0" fontId="17" fillId="0" borderId="35" xfId="8" applyFont="1" applyBorder="1" applyAlignment="1">
      <alignment wrapText="1"/>
    </xf>
    <xf numFmtId="0" fontId="17" fillId="0" borderId="38" xfId="8" applyFont="1" applyBorder="1"/>
    <xf numFmtId="0" fontId="10" fillId="4" borderId="66" xfId="8" applyFont="1" applyFill="1" applyBorder="1" applyAlignment="1">
      <alignment wrapText="1"/>
    </xf>
    <xf numFmtId="0" fontId="17" fillId="0" borderId="40" xfId="8" applyFont="1" applyBorder="1"/>
    <xf numFmtId="0" fontId="7" fillId="2" borderId="76" xfId="8" applyFont="1" applyFill="1" applyBorder="1" applyAlignment="1">
      <alignment wrapText="1"/>
    </xf>
    <xf numFmtId="0" fontId="17" fillId="2" borderId="74" xfId="8" applyFont="1" applyFill="1" applyBorder="1" applyAlignment="1">
      <alignment horizontal="right"/>
    </xf>
    <xf numFmtId="0" fontId="17" fillId="2" borderId="23" xfId="8" applyFont="1" applyFill="1" applyBorder="1" applyAlignment="1">
      <alignment horizontal="right"/>
    </xf>
    <xf numFmtId="0" fontId="17" fillId="0" borderId="77" xfId="8" applyFont="1" applyBorder="1" applyAlignment="1">
      <alignment wrapText="1"/>
    </xf>
    <xf numFmtId="0" fontId="17" fillId="0" borderId="50" xfId="8" applyFont="1" applyBorder="1"/>
    <xf numFmtId="0" fontId="17" fillId="0" borderId="11" xfId="8" applyFont="1" applyBorder="1"/>
    <xf numFmtId="0" fontId="17" fillId="0" borderId="4" xfId="8" applyFont="1" applyBorder="1"/>
    <xf numFmtId="0" fontId="17" fillId="2" borderId="32" xfId="8" applyFont="1" applyFill="1" applyBorder="1"/>
    <xf numFmtId="0" fontId="17" fillId="0" borderId="79" xfId="8" applyFont="1" applyBorder="1" applyAlignment="1">
      <alignment wrapText="1"/>
    </xf>
    <xf numFmtId="0" fontId="17" fillId="0" borderId="78" xfId="8" applyFont="1" applyBorder="1"/>
    <xf numFmtId="0" fontId="7" fillId="2" borderId="54" xfId="8" applyFont="1" applyFill="1" applyBorder="1" applyAlignment="1">
      <alignment wrapText="1"/>
    </xf>
    <xf numFmtId="0" fontId="17" fillId="0" borderId="19" xfId="8" applyFont="1" applyBorder="1" applyAlignment="1">
      <alignment wrapText="1"/>
    </xf>
    <xf numFmtId="0" fontId="10" fillId="3" borderId="35" xfId="8" applyFont="1" applyFill="1" applyBorder="1" applyAlignment="1">
      <alignment horizontal="left" wrapText="1"/>
    </xf>
    <xf numFmtId="0" fontId="10" fillId="3" borderId="68" xfId="8" applyFont="1" applyFill="1" applyBorder="1" applyAlignment="1">
      <alignment wrapText="1"/>
    </xf>
    <xf numFmtId="0" fontId="10" fillId="3" borderId="22" xfId="8" applyFont="1" applyFill="1" applyBorder="1" applyAlignment="1">
      <alignment wrapText="1"/>
    </xf>
    <xf numFmtId="0" fontId="10" fillId="3" borderId="23" xfId="8" applyFont="1" applyFill="1" applyBorder="1"/>
    <xf numFmtId="0" fontId="10" fillId="3" borderId="24" xfId="8" applyFont="1" applyFill="1" applyBorder="1"/>
    <xf numFmtId="0" fontId="10" fillId="4" borderId="11" xfId="8" applyFont="1" applyFill="1" applyBorder="1"/>
    <xf numFmtId="0" fontId="10" fillId="4" borderId="4" xfId="8" applyFont="1" applyFill="1" applyBorder="1"/>
    <xf numFmtId="0" fontId="7" fillId="4" borderId="7" xfId="0" applyFont="1" applyFill="1" applyBorder="1" applyAlignment="1">
      <alignment wrapText="1"/>
    </xf>
    <xf numFmtId="0" fontId="6" fillId="2" borderId="58" xfId="0" applyFont="1" applyFill="1" applyBorder="1" applyAlignment="1">
      <alignment wrapText="1"/>
    </xf>
    <xf numFmtId="0" fontId="7" fillId="4" borderId="14" xfId="0" applyFont="1" applyFill="1" applyBorder="1" applyAlignment="1">
      <alignment wrapText="1"/>
    </xf>
    <xf numFmtId="0" fontId="17" fillId="0" borderId="0" xfId="0" applyFont="1" applyAlignment="1">
      <alignment vertical="top" wrapText="1"/>
    </xf>
    <xf numFmtId="0" fontId="10" fillId="0" borderId="1" xfId="0" applyFont="1" applyBorder="1" applyAlignment="1">
      <alignment horizontal="center" vertical="center" wrapText="1"/>
    </xf>
    <xf numFmtId="1" fontId="7" fillId="2" borderId="1" xfId="0" applyNumberFormat="1" applyFont="1" applyFill="1" applyBorder="1" applyAlignment="1">
      <alignment horizontal="center"/>
    </xf>
    <xf numFmtId="1" fontId="7" fillId="2" borderId="5" xfId="0" applyNumberFormat="1" applyFont="1" applyFill="1" applyBorder="1" applyAlignment="1">
      <alignment horizontal="center"/>
    </xf>
    <xf numFmtId="0" fontId="5" fillId="2" borderId="3" xfId="0" applyFont="1" applyFill="1" applyBorder="1"/>
    <xf numFmtId="0" fontId="6" fillId="0" borderId="19" xfId="0" applyFont="1" applyBorder="1" applyAlignment="1">
      <alignment wrapText="1"/>
    </xf>
    <xf numFmtId="0" fontId="7" fillId="2" borderId="23" xfId="0" applyFont="1" applyFill="1" applyBorder="1" applyAlignment="1"/>
    <xf numFmtId="0" fontId="7" fillId="2" borderId="24" xfId="0" applyFont="1" applyFill="1" applyBorder="1" applyAlignment="1"/>
    <xf numFmtId="0" fontId="7" fillId="4" borderId="1" xfId="0" applyFont="1" applyFill="1" applyBorder="1" applyAlignment="1"/>
    <xf numFmtId="0" fontId="7" fillId="0" borderId="1" xfId="0" applyFont="1" applyBorder="1" applyAlignment="1"/>
    <xf numFmtId="0" fontId="7" fillId="0" borderId="3" xfId="0" applyFont="1" applyBorder="1" applyAlignment="1"/>
    <xf numFmtId="0" fontId="7" fillId="4" borderId="5" xfId="0" applyFont="1" applyFill="1" applyBorder="1" applyAlignment="1"/>
    <xf numFmtId="0" fontId="7" fillId="4" borderId="11" xfId="0" applyFont="1" applyFill="1" applyBorder="1" applyAlignment="1"/>
    <xf numFmtId="0" fontId="7" fillId="0" borderId="11" xfId="0" applyFont="1" applyBorder="1" applyAlignment="1"/>
    <xf numFmtId="0" fontId="7" fillId="0" borderId="4" xfId="0" applyFont="1" applyBorder="1" applyAlignment="1"/>
    <xf numFmtId="0" fontId="7" fillId="2" borderId="15" xfId="0" applyFont="1" applyFill="1" applyBorder="1" applyAlignment="1"/>
    <xf numFmtId="0" fontId="7" fillId="4" borderId="8" xfId="0" applyFont="1" applyFill="1" applyBorder="1" applyAlignment="1"/>
    <xf numFmtId="0" fontId="7" fillId="0" borderId="8" xfId="0" applyFont="1" applyBorder="1" applyAlignment="1"/>
    <xf numFmtId="0" fontId="7" fillId="0" borderId="9" xfId="0" applyFont="1" applyBorder="1" applyAlignment="1"/>
    <xf numFmtId="0" fontId="25" fillId="2" borderId="23" xfId="0" applyFont="1" applyFill="1" applyBorder="1" applyAlignment="1"/>
    <xf numFmtId="0" fontId="25" fillId="2" borderId="24" xfId="0" applyFont="1" applyFill="1" applyBorder="1" applyAlignment="1"/>
    <xf numFmtId="0" fontId="6" fillId="2" borderId="45" xfId="0" applyFont="1" applyFill="1" applyBorder="1" applyAlignment="1"/>
    <xf numFmtId="0" fontId="6" fillId="2" borderId="46" xfId="0" applyFont="1" applyFill="1" applyBorder="1" applyAlignment="1"/>
    <xf numFmtId="0" fontId="6" fillId="4" borderId="15" xfId="0" applyFont="1" applyFill="1" applyBorder="1" applyAlignment="1"/>
    <xf numFmtId="0" fontId="6" fillId="4" borderId="16" xfId="0" applyFont="1" applyFill="1" applyBorder="1" applyAlignment="1"/>
    <xf numFmtId="0" fontId="6" fillId="4" borderId="1" xfId="0" applyFont="1" applyFill="1" applyBorder="1" applyAlignment="1"/>
    <xf numFmtId="0" fontId="6" fillId="4" borderId="3" xfId="0" applyFont="1" applyFill="1" applyBorder="1" applyAlignment="1"/>
    <xf numFmtId="0" fontId="6" fillId="4" borderId="11" xfId="0" applyFont="1" applyFill="1" applyBorder="1" applyAlignment="1"/>
    <xf numFmtId="0" fontId="6" fillId="4" borderId="4" xfId="0" applyFont="1" applyFill="1" applyBorder="1" applyAlignment="1"/>
    <xf numFmtId="1" fontId="5" fillId="4" borderId="1" xfId="0" applyNumberFormat="1" applyFont="1" applyFill="1" applyBorder="1" applyAlignment="1">
      <alignment horizontal="right"/>
    </xf>
    <xf numFmtId="1" fontId="5" fillId="0" borderId="5" xfId="0" applyNumberFormat="1" applyFont="1" applyBorder="1" applyAlignment="1">
      <alignment horizontal="right"/>
    </xf>
    <xf numFmtId="0" fontId="5" fillId="0" borderId="5" xfId="0" applyFont="1" applyBorder="1" applyAlignment="1">
      <alignment horizontal="right"/>
    </xf>
    <xf numFmtId="1" fontId="5" fillId="2" borderId="1" xfId="0" applyNumberFormat="1" applyFont="1" applyFill="1" applyBorder="1" applyAlignment="1">
      <alignment horizontal="right"/>
    </xf>
    <xf numFmtId="1" fontId="5" fillId="2" borderId="5" xfId="0" applyNumberFormat="1" applyFont="1" applyFill="1" applyBorder="1" applyAlignment="1">
      <alignment horizontal="right"/>
    </xf>
    <xf numFmtId="0" fontId="5" fillId="2" borderId="5" xfId="0" applyFont="1" applyFill="1" applyBorder="1" applyAlignment="1">
      <alignment horizontal="right"/>
    </xf>
    <xf numFmtId="1" fontId="5" fillId="0" borderId="11" xfId="0" applyNumberFormat="1" applyFont="1" applyBorder="1" applyAlignment="1">
      <alignment horizontal="right"/>
    </xf>
    <xf numFmtId="1" fontId="5" fillId="0" borderId="12" xfId="0" applyNumberFormat="1" applyFont="1" applyBorder="1" applyAlignment="1">
      <alignment horizontal="right"/>
    </xf>
    <xf numFmtId="0" fontId="5" fillId="0" borderId="12" xfId="0" applyFont="1" applyBorder="1" applyAlignment="1">
      <alignment horizontal="right"/>
    </xf>
    <xf numFmtId="0" fontId="5" fillId="0" borderId="4" xfId="0" applyFont="1" applyBorder="1" applyAlignment="1">
      <alignment horizontal="right"/>
    </xf>
    <xf numFmtId="1" fontId="6" fillId="3" borderId="1" xfId="0" applyNumberFormat="1" applyFont="1" applyFill="1" applyBorder="1" applyAlignment="1">
      <alignment horizontal="right"/>
    </xf>
    <xf numFmtId="1" fontId="6" fillId="3" borderId="5" xfId="0" applyNumberFormat="1" applyFont="1" applyFill="1" applyBorder="1" applyAlignment="1">
      <alignment horizontal="right"/>
    </xf>
    <xf numFmtId="0" fontId="6" fillId="3" borderId="5" xfId="0" applyFont="1" applyFill="1" applyBorder="1" applyAlignment="1">
      <alignment horizontal="right"/>
    </xf>
    <xf numFmtId="0" fontId="6" fillId="3" borderId="3" xfId="0" applyFont="1" applyFill="1" applyBorder="1" applyAlignment="1">
      <alignment horizontal="right"/>
    </xf>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1" xfId="0" applyFont="1" applyFill="1" applyBorder="1"/>
    <xf numFmtId="0" fontId="17" fillId="3" borderId="3" xfId="0" applyFont="1" applyFill="1" applyBorder="1"/>
    <xf numFmtId="0" fontId="17" fillId="0" borderId="1" xfId="0" applyFont="1" applyBorder="1"/>
    <xf numFmtId="0" fontId="17" fillId="0" borderId="5" xfId="0" applyFont="1" applyFill="1" applyBorder="1"/>
    <xf numFmtId="0" fontId="17" fillId="0" borderId="8" xfId="0" applyFont="1" applyBorder="1"/>
    <xf numFmtId="0" fontId="17" fillId="0" borderId="8" xfId="0" applyFont="1" applyFill="1" applyBorder="1"/>
    <xf numFmtId="0" fontId="17" fillId="0" borderId="36" xfId="0" applyFont="1" applyFill="1" applyBorder="1"/>
    <xf numFmtId="0" fontId="17" fillId="3" borderId="9" xfId="0" applyFont="1" applyFill="1" applyBorder="1"/>
    <xf numFmtId="0" fontId="17" fillId="3" borderId="1" xfId="0" applyFont="1" applyFill="1" applyBorder="1"/>
    <xf numFmtId="0" fontId="17" fillId="0" borderId="2" xfId="0" applyFont="1" applyBorder="1" applyAlignment="1">
      <alignment wrapText="1"/>
    </xf>
    <xf numFmtId="0" fontId="25" fillId="2" borderId="2" xfId="0" applyFont="1" applyFill="1" applyBorder="1" applyAlignment="1">
      <alignment wrapText="1"/>
    </xf>
    <xf numFmtId="0" fontId="17" fillId="0" borderId="38" xfId="0" applyFont="1" applyFill="1" applyBorder="1"/>
    <xf numFmtId="0" fontId="17" fillId="0" borderId="39" xfId="0" applyFont="1" applyFill="1" applyBorder="1"/>
    <xf numFmtId="0" fontId="25" fillId="2" borderId="14" xfId="0" applyFont="1" applyFill="1" applyBorder="1" applyAlignment="1">
      <alignment wrapText="1"/>
    </xf>
    <xf numFmtId="0" fontId="17" fillId="3" borderId="40" xfId="0" applyFont="1" applyFill="1" applyBorder="1"/>
    <xf numFmtId="0" fontId="17" fillId="0" borderId="38" xfId="0" applyFont="1" applyBorder="1"/>
    <xf numFmtId="0" fontId="10" fillId="0" borderId="2" xfId="0" applyFont="1" applyBorder="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0" xfId="0" applyFont="1" applyBorder="1" applyAlignment="1">
      <alignment wrapText="1"/>
    </xf>
    <xf numFmtId="0" fontId="10" fillId="0" borderId="11" xfId="0" applyFont="1" applyBorder="1" applyAlignment="1">
      <alignment horizontal="right" wrapText="1"/>
    </xf>
    <xf numFmtId="0" fontId="10" fillId="0" borderId="11" xfId="0" applyFont="1" applyBorder="1" applyAlignment="1">
      <alignment wrapText="1"/>
    </xf>
    <xf numFmtId="0" fontId="10" fillId="0" borderId="11" xfId="0" applyFont="1" applyFill="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17" fillId="3" borderId="1" xfId="0" applyNumberFormat="1" applyFont="1" applyFill="1" applyBorder="1" applyAlignment="1">
      <alignment horizontal="center"/>
    </xf>
    <xf numFmtId="0" fontId="25" fillId="2" borderId="1" xfId="0" applyFont="1" applyFill="1" applyBorder="1" applyAlignment="1">
      <alignment horizontal="right"/>
    </xf>
    <xf numFmtId="0" fontId="17" fillId="3" borderId="7" xfId="0" applyFont="1" applyFill="1" applyBorder="1" applyAlignment="1">
      <alignment wrapText="1"/>
    </xf>
    <xf numFmtId="0" fontId="17" fillId="3" borderId="8" xfId="0" applyNumberFormat="1" applyFont="1" applyFill="1" applyBorder="1" applyAlignment="1">
      <alignment horizontal="center"/>
    </xf>
    <xf numFmtId="0" fontId="10" fillId="3" borderId="58" xfId="0" applyFont="1" applyFill="1" applyBorder="1" applyAlignment="1">
      <alignment wrapText="1"/>
    </xf>
    <xf numFmtId="0" fontId="17" fillId="3" borderId="45" xfId="0" applyNumberFormat="1" applyFont="1" applyFill="1" applyBorder="1" applyAlignment="1">
      <alignment horizontal="center"/>
    </xf>
    <xf numFmtId="0" fontId="17" fillId="3" borderId="45" xfId="0" applyFont="1" applyFill="1" applyBorder="1"/>
    <xf numFmtId="0" fontId="17" fillId="3" borderId="46" xfId="0" applyFont="1" applyFill="1" applyBorder="1"/>
    <xf numFmtId="0" fontId="17" fillId="0" borderId="0" xfId="0" applyFont="1" applyAlignment="1"/>
    <xf numFmtId="0" fontId="15" fillId="0" borderId="1" xfId="0" applyNumberFormat="1" applyFont="1" applyBorder="1"/>
    <xf numFmtId="0" fontId="6" fillId="0" borderId="1" xfId="0" applyFont="1" applyBorder="1" applyAlignment="1">
      <alignment horizontal="right" wrapText="1"/>
    </xf>
    <xf numFmtId="0" fontId="6" fillId="0" borderId="2" xfId="0" applyFont="1" applyBorder="1" applyAlignment="1">
      <alignment wrapText="1"/>
    </xf>
    <xf numFmtId="0" fontId="6" fillId="3" borderId="4" xfId="0" applyFont="1" applyFill="1" applyBorder="1" applyAlignment="1">
      <alignmen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Fill="1" applyBorder="1" applyAlignment="1">
      <alignment wrapText="1"/>
    </xf>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1" xfId="0" applyFont="1" applyFill="1" applyBorder="1"/>
    <xf numFmtId="0" fontId="17" fillId="3" borderId="3" xfId="0" applyFont="1" applyFill="1" applyBorder="1"/>
    <xf numFmtId="0" fontId="17" fillId="0" borderId="1" xfId="0" applyFont="1" applyBorder="1"/>
    <xf numFmtId="0" fontId="17" fillId="0" borderId="5" xfId="0" applyFont="1" applyFill="1" applyBorder="1"/>
    <xf numFmtId="0" fontId="17" fillId="0" borderId="8" xfId="0" applyFont="1" applyBorder="1"/>
    <xf numFmtId="0" fontId="17" fillId="0" borderId="8" xfId="0" applyFont="1" applyFill="1" applyBorder="1"/>
    <xf numFmtId="0" fontId="17" fillId="0" borderId="36" xfId="0" applyFont="1" applyFill="1" applyBorder="1"/>
    <xf numFmtId="0" fontId="17" fillId="3" borderId="9" xfId="0" applyFont="1" applyFill="1" applyBorder="1"/>
    <xf numFmtId="0" fontId="17" fillId="3" borderId="1" xfId="0" applyFont="1" applyFill="1" applyBorder="1"/>
    <xf numFmtId="0" fontId="17" fillId="0" borderId="2" xfId="0" applyFont="1" applyBorder="1" applyAlignment="1">
      <alignment wrapText="1"/>
    </xf>
    <xf numFmtId="0" fontId="25" fillId="2" borderId="2" xfId="0" applyFont="1" applyFill="1" applyBorder="1" applyAlignment="1">
      <alignment wrapText="1"/>
    </xf>
    <xf numFmtId="0" fontId="17" fillId="0" borderId="38" xfId="0" applyFont="1" applyFill="1" applyBorder="1"/>
    <xf numFmtId="0" fontId="17" fillId="0" borderId="39" xfId="0" applyFont="1" applyFill="1" applyBorder="1"/>
    <xf numFmtId="0" fontId="25" fillId="2" borderId="14" xfId="0" applyFont="1" applyFill="1" applyBorder="1" applyAlignment="1">
      <alignment wrapText="1"/>
    </xf>
    <xf numFmtId="0" fontId="17" fillId="3" borderId="40" xfId="0" applyFont="1" applyFill="1" applyBorder="1"/>
    <xf numFmtId="0" fontId="17" fillId="0" borderId="38" xfId="0" applyFont="1" applyBorder="1"/>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17" fillId="3" borderId="1" xfId="0" applyNumberFormat="1" applyFont="1" applyFill="1" applyBorder="1" applyAlignment="1">
      <alignment horizontal="center"/>
    </xf>
    <xf numFmtId="0" fontId="25" fillId="2" borderId="1" xfId="0" applyFont="1" applyFill="1" applyBorder="1" applyAlignment="1">
      <alignment horizontal="right"/>
    </xf>
    <xf numFmtId="0" fontId="17" fillId="3" borderId="7" xfId="0" applyFont="1" applyFill="1" applyBorder="1" applyAlignment="1">
      <alignment wrapText="1"/>
    </xf>
    <xf numFmtId="0" fontId="17" fillId="3" borderId="8" xfId="0" applyNumberFormat="1" applyFont="1" applyFill="1" applyBorder="1" applyAlignment="1">
      <alignment horizontal="center"/>
    </xf>
    <xf numFmtId="0" fontId="10" fillId="3" borderId="58" xfId="0" applyFont="1" applyFill="1" applyBorder="1" applyAlignment="1">
      <alignment wrapText="1"/>
    </xf>
    <xf numFmtId="0" fontId="17" fillId="3" borderId="45" xfId="0" applyNumberFormat="1" applyFont="1" applyFill="1" applyBorder="1" applyAlignment="1">
      <alignment horizontal="center"/>
    </xf>
    <xf numFmtId="0" fontId="17" fillId="3" borderId="45" xfId="0" applyFont="1" applyFill="1" applyBorder="1"/>
    <xf numFmtId="0" fontId="17" fillId="3" borderId="46" xfId="0" applyFont="1" applyFill="1" applyBorder="1"/>
    <xf numFmtId="0" fontId="17" fillId="0" borderId="0" xfId="0" applyFont="1" applyAlignment="1"/>
    <xf numFmtId="0" fontId="15" fillId="0" borderId="1" xfId="0" applyNumberFormat="1" applyFont="1" applyBorder="1"/>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1" xfId="0" applyFont="1" applyBorder="1" applyAlignment="1">
      <alignment horizontal="right" wrapText="1"/>
    </xf>
    <xf numFmtId="0" fontId="6" fillId="0" borderId="2" xfId="0" applyFont="1" applyBorder="1" applyAlignment="1">
      <alignment wrapText="1"/>
    </xf>
    <xf numFmtId="0" fontId="6" fillId="3" borderId="4" xfId="0" applyFont="1" applyFill="1" applyBorder="1" applyAlignment="1">
      <alignmen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Fill="1" applyBorder="1" applyAlignment="1">
      <alignment wrapText="1"/>
    </xf>
    <xf numFmtId="0" fontId="17" fillId="0" borderId="0" xfId="0" applyFont="1" applyAlignment="1">
      <alignment wrapText="1"/>
    </xf>
    <xf numFmtId="0" fontId="17" fillId="0" borderId="0" xfId="0" applyFont="1" applyAlignment="1">
      <alignment horizontal="right"/>
    </xf>
    <xf numFmtId="0" fontId="17" fillId="0" borderId="0" xfId="0" applyFont="1"/>
    <xf numFmtId="0" fontId="10" fillId="0" borderId="10" xfId="0" applyFont="1" applyFill="1" applyBorder="1" applyAlignment="1">
      <alignment wrapText="1"/>
    </xf>
    <xf numFmtId="0" fontId="17" fillId="0" borderId="1" xfId="0" applyFont="1" applyFill="1" applyBorder="1"/>
    <xf numFmtId="0" fontId="10" fillId="0" borderId="2" xfId="0" applyFont="1" applyFill="1" applyBorder="1" applyAlignment="1">
      <alignment wrapText="1"/>
    </xf>
    <xf numFmtId="0" fontId="17" fillId="3" borderId="3" xfId="0" applyFont="1" applyFill="1" applyBorder="1"/>
    <xf numFmtId="0" fontId="17" fillId="0" borderId="1" xfId="0" applyFont="1" applyBorder="1"/>
    <xf numFmtId="0" fontId="17" fillId="0" borderId="5" xfId="0" applyFont="1" applyFill="1" applyBorder="1"/>
    <xf numFmtId="0" fontId="17" fillId="0" borderId="8" xfId="0" applyFont="1" applyBorder="1"/>
    <xf numFmtId="0" fontId="17" fillId="3" borderId="9" xfId="0" applyFont="1" applyFill="1" applyBorder="1"/>
    <xf numFmtId="0" fontId="17" fillId="3" borderId="1" xfId="0" applyFont="1" applyFill="1" applyBorder="1"/>
    <xf numFmtId="0" fontId="17" fillId="0" borderId="2" xfId="0" applyFont="1" applyBorder="1" applyAlignment="1">
      <alignment wrapText="1"/>
    </xf>
    <xf numFmtId="0" fontId="25" fillId="2" borderId="2" xfId="0" applyFont="1" applyFill="1" applyBorder="1" applyAlignment="1">
      <alignment wrapText="1"/>
    </xf>
    <xf numFmtId="0" fontId="17" fillId="0" borderId="11" xfId="0" applyFont="1" applyFill="1" applyBorder="1"/>
    <xf numFmtId="0" fontId="25" fillId="2" borderId="1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17" fillId="3" borderId="1" xfId="0" applyNumberFormat="1" applyFont="1" applyFill="1" applyBorder="1" applyAlignment="1">
      <alignment horizontal="center"/>
    </xf>
    <xf numFmtId="0" fontId="25" fillId="2" borderId="1" xfId="0" applyFont="1" applyFill="1" applyBorder="1" applyAlignment="1">
      <alignment horizontal="right"/>
    </xf>
    <xf numFmtId="0" fontId="17" fillId="0" borderId="2" xfId="0" applyFont="1" applyFill="1" applyBorder="1" applyAlignment="1">
      <alignment wrapText="1"/>
    </xf>
    <xf numFmtId="0" fontId="17" fillId="0" borderId="1" xfId="0" applyNumberFormat="1" applyFont="1" applyBorder="1" applyAlignment="1">
      <alignment horizontal="center"/>
    </xf>
    <xf numFmtId="0" fontId="25" fillId="2" borderId="15" xfId="0" applyFont="1" applyFill="1" applyBorder="1" applyAlignment="1">
      <alignment horizontal="right"/>
    </xf>
    <xf numFmtId="0" fontId="17" fillId="0" borderId="0" xfId="0" applyFont="1" applyAlignment="1"/>
    <xf numFmtId="0" fontId="17" fillId="0" borderId="1" xfId="0" applyFont="1" applyFill="1" applyBorder="1" applyAlignment="1"/>
    <xf numFmtId="0" fontId="17" fillId="3" borderId="6" xfId="0" applyFont="1" applyFill="1" applyBorder="1" applyAlignment="1">
      <alignment wrapText="1"/>
    </xf>
    <xf numFmtId="0" fontId="10" fillId="3" borderId="41" xfId="0" applyFont="1" applyFill="1" applyBorder="1" applyAlignment="1">
      <alignment wrapText="1"/>
    </xf>
    <xf numFmtId="0" fontId="17" fillId="3" borderId="42" xfId="0" applyNumberFormat="1" applyFont="1" applyFill="1" applyBorder="1" applyAlignment="1">
      <alignment horizontal="center"/>
    </xf>
    <xf numFmtId="0" fontId="17" fillId="3" borderId="42" xfId="0" applyFont="1" applyFill="1" applyBorder="1"/>
    <xf numFmtId="0" fontId="17" fillId="3" borderId="43" xfId="0" applyFont="1" applyFill="1" applyBorder="1"/>
    <xf numFmtId="0" fontId="17" fillId="3" borderId="44" xfId="0" applyFont="1" applyFill="1" applyBorder="1"/>
    <xf numFmtId="0" fontId="17" fillId="0" borderId="1" xfId="0" applyNumberFormat="1" applyFont="1" applyFill="1" applyBorder="1" applyAlignment="1">
      <alignment horizontal="center"/>
    </xf>
    <xf numFmtId="0" fontId="17" fillId="0" borderId="11" xfId="0" applyNumberFormat="1" applyFont="1" applyFill="1" applyBorder="1" applyAlignment="1">
      <alignment horizontal="center"/>
    </xf>
    <xf numFmtId="0" fontId="17" fillId="3" borderId="4" xfId="0" applyFont="1" applyFill="1" applyBorder="1"/>
    <xf numFmtId="0" fontId="0" fillId="0" borderId="0" xfId="0"/>
    <xf numFmtId="0" fontId="5" fillId="0" borderId="0" xfId="0" applyFont="1" applyAlignment="1">
      <alignment wrapText="1"/>
    </xf>
    <xf numFmtId="0" fontId="5" fillId="0" borderId="0" xfId="0" applyFont="1" applyAlignment="1"/>
    <xf numFmtId="0" fontId="6" fillId="0" borderId="1" xfId="0" applyFont="1" applyBorder="1" applyAlignment="1">
      <alignment horizontal="right" wrapText="1"/>
    </xf>
    <xf numFmtId="0" fontId="6" fillId="0" borderId="2" xfId="0" applyFont="1" applyBorder="1" applyAlignment="1">
      <alignment wrapText="1"/>
    </xf>
    <xf numFmtId="0" fontId="6" fillId="3" borderId="4" xfId="0" applyFont="1" applyFill="1" applyBorder="1" applyAlignment="1">
      <alignmen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Fill="1" applyBorder="1" applyAlignment="1">
      <alignment wrapText="1"/>
    </xf>
    <xf numFmtId="0" fontId="17" fillId="0" borderId="1" xfId="0" applyFont="1" applyFill="1" applyBorder="1"/>
    <xf numFmtId="0" fontId="17" fillId="3" borderId="3" xfId="0" applyFont="1" applyFill="1" applyBorder="1"/>
    <xf numFmtId="0" fontId="17" fillId="0" borderId="1" xfId="0" applyFont="1" applyBorder="1"/>
    <xf numFmtId="0" fontId="17" fillId="0" borderId="5" xfId="0" applyFont="1" applyFill="1" applyBorder="1"/>
    <xf numFmtId="0" fontId="17" fillId="0" borderId="8" xfId="0" applyFont="1" applyBorder="1"/>
    <xf numFmtId="0" fontId="17" fillId="0" borderId="8" xfId="0" applyFont="1" applyFill="1" applyBorder="1"/>
    <xf numFmtId="0" fontId="17" fillId="0" borderId="36" xfId="0" applyFont="1" applyFill="1" applyBorder="1"/>
    <xf numFmtId="0" fontId="17" fillId="3" borderId="9" xfId="0" applyFont="1" applyFill="1" applyBorder="1"/>
    <xf numFmtId="0" fontId="17" fillId="3" borderId="1" xfId="0" applyFont="1" applyFill="1" applyBorder="1"/>
    <xf numFmtId="0" fontId="17" fillId="0" borderId="2" xfId="0" applyFont="1" applyBorder="1" applyAlignment="1">
      <alignment wrapText="1"/>
    </xf>
    <xf numFmtId="0" fontId="25" fillId="2" borderId="2" xfId="0" applyFont="1" applyFill="1" applyBorder="1" applyAlignment="1">
      <alignment wrapText="1"/>
    </xf>
    <xf numFmtId="0" fontId="17" fillId="0" borderId="38" xfId="0" applyFont="1" applyFill="1" applyBorder="1"/>
    <xf numFmtId="0" fontId="17" fillId="0" borderId="39" xfId="0" applyFont="1" applyFill="1" applyBorder="1"/>
    <xf numFmtId="0" fontId="25" fillId="2" borderId="14" xfId="0" applyFont="1" applyFill="1" applyBorder="1" applyAlignment="1">
      <alignment wrapText="1"/>
    </xf>
    <xf numFmtId="0" fontId="17" fillId="3" borderId="40" xfId="0" applyFont="1" applyFill="1" applyBorder="1"/>
    <xf numFmtId="0" fontId="17" fillId="0" borderId="38" xfId="0" applyFont="1" applyBorder="1"/>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17" fillId="3" borderId="1" xfId="0" applyNumberFormat="1" applyFont="1" applyFill="1" applyBorder="1" applyAlignment="1">
      <alignment horizontal="center"/>
    </xf>
    <xf numFmtId="0" fontId="25" fillId="2" borderId="1" xfId="0" applyFont="1" applyFill="1" applyBorder="1" applyAlignment="1">
      <alignment horizontal="right"/>
    </xf>
    <xf numFmtId="0" fontId="17" fillId="3" borderId="7" xfId="0" applyFont="1" applyFill="1" applyBorder="1" applyAlignment="1">
      <alignment wrapText="1"/>
    </xf>
    <xf numFmtId="0" fontId="17" fillId="3" borderId="8" xfId="0" applyNumberFormat="1" applyFont="1" applyFill="1" applyBorder="1" applyAlignment="1">
      <alignment horizontal="center"/>
    </xf>
    <xf numFmtId="0" fontId="10" fillId="3" borderId="58" xfId="0" applyFont="1" applyFill="1" applyBorder="1" applyAlignment="1">
      <alignment wrapText="1"/>
    </xf>
    <xf numFmtId="0" fontId="17" fillId="3" borderId="45" xfId="0" applyNumberFormat="1" applyFont="1" applyFill="1" applyBorder="1" applyAlignment="1">
      <alignment horizontal="center"/>
    </xf>
    <xf numFmtId="0" fontId="17" fillId="3" borderId="45" xfId="0" applyFont="1" applyFill="1" applyBorder="1"/>
    <xf numFmtId="0" fontId="17" fillId="3" borderId="46" xfId="0" applyFont="1" applyFill="1" applyBorder="1"/>
    <xf numFmtId="0" fontId="15" fillId="0" borderId="1" xfId="0" applyNumberFormat="1" applyFont="1" applyBorder="1"/>
    <xf numFmtId="0" fontId="17" fillId="0" borderId="0" xfId="0" applyFont="1" applyAlignment="1">
      <alignment horizontal="left" wrapText="1"/>
    </xf>
    <xf numFmtId="0" fontId="0" fillId="0" borderId="0" xfId="0"/>
    <xf numFmtId="0" fontId="5" fillId="0" borderId="0" xfId="0" applyFont="1"/>
    <xf numFmtId="0" fontId="5" fillId="0" borderId="0" xfId="0" applyFont="1" applyAlignment="1">
      <alignment wrapText="1"/>
    </xf>
    <xf numFmtId="0" fontId="5" fillId="0" borderId="0" xfId="0" applyFont="1" applyAlignment="1"/>
    <xf numFmtId="0" fontId="6" fillId="0" borderId="2" xfId="0" applyFont="1" applyBorder="1" applyAlignment="1">
      <alignment wrapText="1"/>
    </xf>
    <xf numFmtId="0" fontId="6" fillId="0" borderId="22" xfId="0" applyFont="1" applyBorder="1" applyAlignment="1">
      <alignment wrapText="1"/>
    </xf>
    <xf numFmtId="0" fontId="6" fillId="0" borderId="8" xfId="0" applyFont="1" applyBorder="1" applyAlignment="1">
      <alignment horizontal="center" wrapText="1"/>
    </xf>
    <xf numFmtId="0" fontId="7" fillId="2" borderId="14" xfId="0" applyFont="1" applyFill="1" applyBorder="1" applyAlignment="1">
      <alignment wrapText="1"/>
    </xf>
    <xf numFmtId="0" fontId="6" fillId="0" borderId="0" xfId="0" applyFont="1"/>
    <xf numFmtId="0" fontId="5" fillId="0" borderId="0" xfId="0" applyFont="1" applyAlignment="1">
      <alignment horizontal="left"/>
    </xf>
    <xf numFmtId="166" fontId="0" fillId="0" borderId="1" xfId="0" applyNumberFormat="1" applyBorder="1"/>
    <xf numFmtId="166" fontId="0" fillId="0" borderId="11" xfId="0" applyNumberFormat="1" applyBorder="1"/>
    <xf numFmtId="0" fontId="17" fillId="0" borderId="0" xfId="0" applyFont="1" applyAlignment="1">
      <alignment horizontal="left"/>
    </xf>
    <xf numFmtId="0" fontId="10" fillId="2" borderId="10" xfId="0" applyFont="1" applyFill="1" applyBorder="1" applyAlignment="1">
      <alignment horizontal="left"/>
    </xf>
    <xf numFmtId="0" fontId="6" fillId="3" borderId="4" xfId="0" applyFont="1" applyFill="1" applyBorder="1" applyAlignment="1">
      <alignment wrapText="1"/>
    </xf>
    <xf numFmtId="0" fontId="6" fillId="0" borderId="11" xfId="0" applyFont="1" applyBorder="1" applyAlignment="1">
      <alignment horizontal="right" wrapText="1"/>
    </xf>
    <xf numFmtId="0" fontId="6" fillId="0" borderId="11" xfId="0" applyFont="1" applyBorder="1" applyAlignment="1">
      <alignment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6" fillId="0" borderId="11" xfId="0" applyFont="1" applyFill="1" applyBorder="1" applyAlignment="1">
      <alignment wrapText="1"/>
    </xf>
    <xf numFmtId="0" fontId="17" fillId="0" borderId="0" xfId="0" applyFont="1" applyAlignment="1">
      <alignment wrapText="1"/>
    </xf>
    <xf numFmtId="0" fontId="17" fillId="0" borderId="0" xfId="0" applyFont="1" applyAlignment="1">
      <alignment horizontal="right"/>
    </xf>
    <xf numFmtId="0" fontId="17" fillId="0" borderId="0" xfId="0" applyFont="1"/>
    <xf numFmtId="0" fontId="10" fillId="0" borderId="10" xfId="0" applyFont="1" applyFill="1" applyBorder="1" applyAlignment="1">
      <alignment wrapText="1"/>
    </xf>
    <xf numFmtId="0" fontId="17" fillId="0" borderId="1" xfId="0" applyFont="1" applyFill="1" applyBorder="1"/>
    <xf numFmtId="0" fontId="10" fillId="0" borderId="2" xfId="0" applyFont="1" applyFill="1" applyBorder="1" applyAlignment="1">
      <alignment wrapText="1"/>
    </xf>
    <xf numFmtId="0" fontId="17" fillId="3" borderId="3" xfId="0" applyFont="1" applyFill="1" applyBorder="1"/>
    <xf numFmtId="0" fontId="17" fillId="0" borderId="1" xfId="0" applyFont="1" applyBorder="1"/>
    <xf numFmtId="0" fontId="17" fillId="0" borderId="5" xfId="0" applyFont="1" applyFill="1" applyBorder="1"/>
    <xf numFmtId="0" fontId="17" fillId="0" borderId="8" xfId="0" applyFont="1" applyBorder="1"/>
    <xf numFmtId="0" fontId="17" fillId="0" borderId="8" xfId="0" applyFont="1" applyFill="1" applyBorder="1"/>
    <xf numFmtId="0" fontId="17" fillId="0" borderId="36" xfId="0" applyFont="1" applyFill="1" applyBorder="1"/>
    <xf numFmtId="0" fontId="17" fillId="3" borderId="9" xfId="0" applyFont="1" applyFill="1" applyBorder="1"/>
    <xf numFmtId="0" fontId="17" fillId="3" borderId="1" xfId="0" applyFont="1" applyFill="1" applyBorder="1"/>
    <xf numFmtId="0" fontId="17" fillId="0" borderId="2" xfId="0" applyFont="1" applyBorder="1" applyAlignment="1">
      <alignment wrapText="1"/>
    </xf>
    <xf numFmtId="0" fontId="25" fillId="2" borderId="2" xfId="0" applyFont="1" applyFill="1" applyBorder="1" applyAlignment="1">
      <alignment wrapText="1"/>
    </xf>
    <xf numFmtId="0" fontId="17" fillId="0" borderId="11" xfId="0" applyFont="1" applyFill="1" applyBorder="1"/>
    <xf numFmtId="0" fontId="25" fillId="2" borderId="1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17" fillId="3" borderId="1" xfId="0" applyNumberFormat="1" applyFont="1" applyFill="1" applyBorder="1" applyAlignment="1">
      <alignment horizontal="center"/>
    </xf>
    <xf numFmtId="0" fontId="25" fillId="2" borderId="1" xfId="0" applyFont="1" applyFill="1" applyBorder="1" applyAlignment="1">
      <alignment horizontal="right"/>
    </xf>
    <xf numFmtId="0" fontId="17" fillId="0" borderId="2" xfId="0" applyFont="1" applyFill="1" applyBorder="1" applyAlignment="1">
      <alignment wrapText="1"/>
    </xf>
    <xf numFmtId="0" fontId="17" fillId="0" borderId="1" xfId="0" applyNumberFormat="1" applyFont="1" applyBorder="1" applyAlignment="1">
      <alignment horizontal="center"/>
    </xf>
    <xf numFmtId="0" fontId="25" fillId="2" borderId="15" xfId="0" applyFont="1" applyFill="1" applyBorder="1" applyAlignment="1">
      <alignment horizontal="right"/>
    </xf>
    <xf numFmtId="0" fontId="17" fillId="0" borderId="1" xfId="0" applyFont="1" applyFill="1" applyBorder="1" applyAlignment="1"/>
    <xf numFmtId="0" fontId="17" fillId="3" borderId="6" xfId="0" applyFont="1" applyFill="1" applyBorder="1" applyAlignment="1">
      <alignment wrapText="1"/>
    </xf>
    <xf numFmtId="0" fontId="10" fillId="3" borderId="41" xfId="0" applyFont="1" applyFill="1" applyBorder="1" applyAlignment="1">
      <alignment wrapText="1"/>
    </xf>
    <xf numFmtId="0" fontId="17" fillId="3" borderId="42" xfId="0" applyNumberFormat="1" applyFont="1" applyFill="1" applyBorder="1" applyAlignment="1">
      <alignment horizontal="center"/>
    </xf>
    <xf numFmtId="0" fontId="17" fillId="3" borderId="42" xfId="0" applyFont="1" applyFill="1" applyBorder="1"/>
    <xf numFmtId="0" fontId="17" fillId="3" borderId="43" xfId="0" applyFont="1" applyFill="1" applyBorder="1"/>
    <xf numFmtId="0" fontId="17" fillId="3" borderId="44" xfId="0" applyFont="1" applyFill="1" applyBorder="1"/>
    <xf numFmtId="0" fontId="17" fillId="0" borderId="1" xfId="0" applyNumberFormat="1" applyFont="1" applyFill="1" applyBorder="1" applyAlignment="1">
      <alignment horizontal="center"/>
    </xf>
    <xf numFmtId="0" fontId="17" fillId="0" borderId="11" xfId="0" applyNumberFormat="1" applyFont="1" applyFill="1" applyBorder="1" applyAlignment="1">
      <alignment horizontal="center"/>
    </xf>
    <xf numFmtId="0" fontId="17" fillId="3" borderId="4" xfId="0" applyFont="1" applyFill="1" applyBorder="1"/>
    <xf numFmtId="0" fontId="17" fillId="0" borderId="0" xfId="0" applyFont="1" applyAlignment="1">
      <alignment wrapText="1"/>
    </xf>
    <xf numFmtId="0" fontId="17" fillId="0" borderId="0" xfId="0" applyFont="1" applyAlignment="1">
      <alignment horizontal="right"/>
    </xf>
    <xf numFmtId="0" fontId="17" fillId="0" borderId="0" xfId="0" applyFont="1"/>
    <xf numFmtId="0" fontId="10" fillId="0" borderId="11" xfId="0" applyFont="1" applyFill="1" applyBorder="1" applyAlignment="1">
      <alignment horizontal="center" wrapText="1"/>
    </xf>
    <xf numFmtId="0" fontId="17" fillId="0" borderId="2" xfId="0" applyFont="1" applyBorder="1" applyAlignment="1">
      <alignment wrapText="1"/>
    </xf>
    <xf numFmtId="0" fontId="10" fillId="3" borderId="10" xfId="0" applyFont="1" applyFill="1" applyBorder="1" applyAlignment="1">
      <alignment wrapText="1"/>
    </xf>
    <xf numFmtId="0" fontId="25" fillId="2" borderId="2" xfId="0" applyFont="1" applyFill="1" applyBorder="1" applyAlignment="1">
      <alignment wrapText="1"/>
    </xf>
    <xf numFmtId="0" fontId="17" fillId="3" borderId="11" xfId="0" applyNumberFormat="1" applyFont="1" applyFill="1" applyBorder="1" applyAlignment="1">
      <alignment horizontal="center"/>
    </xf>
    <xf numFmtId="3" fontId="17" fillId="0" borderId="1" xfId="0" applyNumberFormat="1" applyFont="1" applyBorder="1" applyAlignment="1">
      <alignment horizontal="right"/>
    </xf>
    <xf numFmtId="3" fontId="17" fillId="0" borderId="1" xfId="0" applyNumberFormat="1" applyFont="1" applyBorder="1"/>
    <xf numFmtId="3" fontId="17" fillId="0" borderId="3" xfId="0" applyNumberFormat="1" applyFont="1" applyBorder="1"/>
    <xf numFmtId="3" fontId="17" fillId="0" borderId="8" xfId="0" applyNumberFormat="1" applyFont="1" applyBorder="1" applyAlignment="1">
      <alignment horizontal="right"/>
    </xf>
    <xf numFmtId="3" fontId="17" fillId="0" borderId="8" xfId="0" applyNumberFormat="1" applyFont="1" applyBorder="1"/>
    <xf numFmtId="3" fontId="17" fillId="0" borderId="9" xfId="0" applyNumberFormat="1" applyFont="1" applyBorder="1"/>
    <xf numFmtId="3" fontId="17" fillId="3" borderId="11" xfId="0" applyNumberFormat="1" applyFont="1" applyFill="1" applyBorder="1"/>
    <xf numFmtId="3" fontId="17" fillId="3" borderId="4" xfId="0" applyNumberFormat="1" applyFont="1" applyFill="1" applyBorder="1"/>
    <xf numFmtId="3" fontId="17" fillId="3" borderId="11" xfId="0" applyNumberFormat="1" applyFont="1" applyFill="1" applyBorder="1" applyAlignment="1">
      <alignment horizontal="right"/>
    </xf>
    <xf numFmtId="0" fontId="25" fillId="2" borderId="1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17" fillId="3" borderId="1" xfId="0" applyNumberFormat="1" applyFont="1" applyFill="1" applyBorder="1" applyAlignment="1">
      <alignment horizontal="center"/>
    </xf>
    <xf numFmtId="0" fontId="25" fillId="2" borderId="1" xfId="0" applyFont="1" applyFill="1" applyBorder="1" applyAlignment="1">
      <alignment horizontal="right"/>
    </xf>
    <xf numFmtId="0" fontId="17" fillId="3" borderId="7" xfId="0" applyFont="1" applyFill="1" applyBorder="1" applyAlignment="1">
      <alignment wrapText="1"/>
    </xf>
    <xf numFmtId="0" fontId="17" fillId="3" borderId="8" xfId="0" applyNumberFormat="1" applyFont="1" applyFill="1" applyBorder="1" applyAlignment="1">
      <alignment horizontal="center"/>
    </xf>
    <xf numFmtId="0" fontId="25" fillId="2" borderId="30" xfId="0" applyFont="1" applyFill="1" applyBorder="1" applyAlignment="1"/>
    <xf numFmtId="0" fontId="25" fillId="2" borderId="31" xfId="0" applyFont="1" applyFill="1" applyBorder="1" applyAlignment="1"/>
    <xf numFmtId="0" fontId="25" fillId="2" borderId="17" xfId="0" applyFont="1" applyFill="1" applyBorder="1" applyAlignment="1"/>
    <xf numFmtId="3" fontId="17" fillId="3" borderId="1" xfId="0" applyNumberFormat="1" applyFont="1" applyFill="1" applyBorder="1" applyAlignment="1">
      <alignment horizontal="right"/>
    </xf>
    <xf numFmtId="3" fontId="17" fillId="3" borderId="1" xfId="0" applyNumberFormat="1" applyFont="1" applyFill="1" applyBorder="1"/>
    <xf numFmtId="3" fontId="17" fillId="3" borderId="3" xfId="0" applyNumberFormat="1" applyFont="1" applyFill="1" applyBorder="1"/>
    <xf numFmtId="0" fontId="17" fillId="0" borderId="0" xfId="0" applyFont="1" applyAlignment="1"/>
    <xf numFmtId="0" fontId="25" fillId="2" borderId="34" xfId="0" applyFont="1" applyFill="1" applyBorder="1" applyAlignment="1"/>
    <xf numFmtId="0" fontId="17" fillId="0" borderId="33" xfId="0" applyFont="1" applyFill="1" applyBorder="1" applyAlignment="1">
      <alignment wrapText="1"/>
    </xf>
    <xf numFmtId="0" fontId="17" fillId="0" borderId="5" xfId="0" applyFont="1" applyFill="1" applyBorder="1" applyAlignment="1">
      <alignment wrapText="1"/>
    </xf>
    <xf numFmtId="0" fontId="17" fillId="0" borderId="26" xfId="0" applyFont="1" applyFill="1" applyBorder="1" applyAlignment="1">
      <alignment wrapText="1"/>
    </xf>
    <xf numFmtId="0" fontId="17" fillId="0" borderId="37" xfId="0" applyFont="1" applyFill="1" applyBorder="1" applyAlignment="1">
      <alignment wrapText="1"/>
    </xf>
    <xf numFmtId="0" fontId="17" fillId="0" borderId="25" xfId="0" applyFont="1" applyFill="1" applyBorder="1" applyAlignment="1">
      <alignment wrapText="1"/>
    </xf>
    <xf numFmtId="0" fontId="0" fillId="0" borderId="0" xfId="0"/>
    <xf numFmtId="0" fontId="6" fillId="3" borderId="10" xfId="0" applyFont="1" applyFill="1" applyBorder="1" applyAlignment="1">
      <alignment wrapText="1"/>
    </xf>
    <xf numFmtId="0" fontId="6" fillId="3" borderId="4" xfId="0" applyFont="1" applyFill="1" applyBorder="1" applyAlignment="1">
      <alignment wrapText="1"/>
    </xf>
    <xf numFmtId="0" fontId="6" fillId="3" borderId="49" xfId="0" applyFont="1" applyFill="1" applyBorder="1" applyAlignment="1">
      <alignment wrapText="1"/>
    </xf>
    <xf numFmtId="0" fontId="6" fillId="3" borderId="50" xfId="0" applyFont="1" applyFill="1" applyBorder="1" applyAlignment="1">
      <alignment wrapText="1"/>
    </xf>
    <xf numFmtId="0" fontId="6" fillId="4" borderId="48" xfId="0" applyFont="1" applyFill="1" applyBorder="1" applyAlignment="1">
      <alignment wrapText="1"/>
    </xf>
    <xf numFmtId="0" fontId="6" fillId="3" borderId="48" xfId="0" applyFont="1" applyFill="1" applyBorder="1" applyAlignment="1">
      <alignment wrapText="1"/>
    </xf>
    <xf numFmtId="0" fontId="7" fillId="3" borderId="21" xfId="0" applyFont="1" applyFill="1" applyBorder="1"/>
    <xf numFmtId="0" fontId="6" fillId="3" borderId="51" xfId="0" applyFont="1" applyFill="1" applyBorder="1" applyAlignment="1">
      <alignment wrapText="1"/>
    </xf>
    <xf numFmtId="0" fontId="6" fillId="4" borderId="60" xfId="0" applyFont="1" applyFill="1" applyBorder="1" applyAlignment="1">
      <alignment wrapText="1"/>
    </xf>
    <xf numFmtId="0" fontId="6" fillId="3" borderId="12" xfId="0" applyFont="1" applyFill="1" applyBorder="1" applyAlignment="1">
      <alignment wrapText="1"/>
    </xf>
    <xf numFmtId="0" fontId="25" fillId="0" borderId="6" xfId="0" applyFont="1" applyFill="1" applyBorder="1"/>
    <xf numFmtId="0" fontId="10" fillId="0" borderId="15" xfId="0" applyFont="1" applyFill="1" applyBorder="1" applyAlignment="1">
      <alignment horizontal="center" wrapText="1"/>
    </xf>
    <xf numFmtId="0" fontId="10" fillId="0" borderId="32" xfId="0" applyFont="1" applyFill="1" applyBorder="1" applyAlignment="1">
      <alignment horizontal="center" wrapText="1"/>
    </xf>
    <xf numFmtId="0" fontId="5" fillId="0" borderId="53" xfId="0" applyFont="1" applyBorder="1"/>
    <xf numFmtId="165" fontId="0" fillId="0" borderId="0" xfId="0" applyNumberFormat="1"/>
    <xf numFmtId="0" fontId="17" fillId="0" borderId="2" xfId="0" applyFont="1" applyFill="1" applyBorder="1" applyAlignment="1">
      <alignment wrapText="1"/>
    </xf>
    <xf numFmtId="0" fontId="10" fillId="0" borderId="30" xfId="0" applyFont="1" applyFill="1" applyBorder="1" applyAlignment="1">
      <alignment horizontal="center" wrapText="1"/>
    </xf>
    <xf numFmtId="0" fontId="10" fillId="0" borderId="16" xfId="0" applyFont="1" applyFill="1" applyBorder="1" applyAlignment="1">
      <alignment horizontal="center" wrapText="1"/>
    </xf>
    <xf numFmtId="0" fontId="17" fillId="0" borderId="59" xfId="0" applyFont="1" applyFill="1" applyBorder="1" applyAlignment="1">
      <alignment wrapText="1"/>
    </xf>
    <xf numFmtId="0" fontId="17" fillId="0" borderId="36" xfId="0" applyFont="1" applyFill="1" applyBorder="1" applyAlignment="1">
      <alignment wrapText="1"/>
    </xf>
    <xf numFmtId="0" fontId="17" fillId="0" borderId="7" xfId="0" applyFont="1" applyFill="1" applyBorder="1" applyAlignment="1">
      <alignment wrapText="1"/>
    </xf>
    <xf numFmtId="0" fontId="17" fillId="0" borderId="9" xfId="0" applyFont="1" applyFill="1" applyBorder="1" applyAlignment="1">
      <alignment wrapText="1"/>
    </xf>
    <xf numFmtId="0" fontId="17" fillId="0" borderId="52" xfId="0" applyFont="1" applyFill="1" applyBorder="1" applyAlignment="1">
      <alignment wrapText="1"/>
    </xf>
    <xf numFmtId="0" fontId="0" fillId="0" borderId="0" xfId="0"/>
    <xf numFmtId="0" fontId="7" fillId="2" borderId="2" xfId="0" applyFont="1" applyFill="1" applyBorder="1" applyAlignment="1">
      <alignment wrapText="1"/>
    </xf>
    <xf numFmtId="0" fontId="7" fillId="4" borderId="13" xfId="0" applyFont="1" applyFill="1" applyBorder="1" applyAlignment="1">
      <alignment horizontal="right" wrapText="1"/>
    </xf>
    <xf numFmtId="0" fontId="5" fillId="0" borderId="2" xfId="1" applyFont="1" applyBorder="1" applyAlignment="1">
      <alignment wrapText="1"/>
    </xf>
    <xf numFmtId="0" fontId="7" fillId="2" borderId="14" xfId="0" applyFont="1" applyFill="1" applyBorder="1" applyAlignment="1">
      <alignment wrapText="1"/>
    </xf>
    <xf numFmtId="0" fontId="7" fillId="3" borderId="10" xfId="0" applyFont="1" applyFill="1" applyBorder="1" applyAlignment="1">
      <alignment wrapText="1"/>
    </xf>
    <xf numFmtId="166" fontId="5" fillId="0" borderId="1" xfId="0" applyNumberFormat="1" applyFont="1" applyFill="1" applyBorder="1" applyAlignment="1">
      <alignment wrapText="1"/>
    </xf>
    <xf numFmtId="166" fontId="5" fillId="0" borderId="1" xfId="0" applyNumberFormat="1" applyFont="1" applyFill="1" applyBorder="1" applyAlignment="1"/>
    <xf numFmtId="166" fontId="0" fillId="3" borderId="11" xfId="0" applyNumberFormat="1" applyFill="1" applyBorder="1" applyAlignment="1"/>
    <xf numFmtId="0" fontId="6" fillId="3" borderId="11" xfId="0" applyFont="1" applyFill="1" applyBorder="1" applyAlignment="1">
      <alignment horizontal="center" wrapText="1"/>
    </xf>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0" fontId="5" fillId="0" borderId="11" xfId="0" applyFont="1" applyFill="1" applyBorder="1" applyAlignment="1">
      <alignment horizontal="center" wrapText="1"/>
    </xf>
    <xf numFmtId="166" fontId="6" fillId="3" borderId="1" xfId="0" applyNumberFormat="1" applyFont="1" applyFill="1" applyBorder="1"/>
    <xf numFmtId="166" fontId="23" fillId="3" borderId="11" xfId="0" applyNumberFormat="1" applyFont="1" applyFill="1" applyBorder="1"/>
    <xf numFmtId="165" fontId="5" fillId="0" borderId="11" xfId="0" applyNumberFormat="1" applyFont="1" applyFill="1" applyBorder="1" applyAlignment="1">
      <alignment horizontal="center" wrapText="1"/>
    </xf>
    <xf numFmtId="165" fontId="5" fillId="0" borderId="1" xfId="0" applyNumberFormat="1" applyFont="1" applyFill="1" applyBorder="1" applyAlignment="1">
      <alignment wrapText="1"/>
    </xf>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3" borderId="11" xfId="0" applyNumberFormat="1" applyFill="1" applyBorder="1" applyAlignment="1"/>
    <xf numFmtId="165" fontId="5" fillId="0" borderId="1" xfId="0" applyNumberFormat="1" applyFont="1" applyFill="1" applyBorder="1" applyAlignmen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3" fillId="3" borderId="4" xfId="0" applyNumberFormat="1" applyFont="1" applyFill="1" applyBorder="1"/>
    <xf numFmtId="10" fontId="0" fillId="0" borderId="0" xfId="0" applyNumberFormat="1"/>
    <xf numFmtId="7" fontId="6" fillId="3" borderId="9" xfId="5" applyNumberFormat="1" applyFont="1" applyFill="1" applyBorder="1" applyAlignment="1">
      <alignment wrapText="1"/>
    </xf>
    <xf numFmtId="0" fontId="5" fillId="0" borderId="1" xfId="0" applyFont="1" applyBorder="1" applyAlignment="1">
      <alignment horizontal="right" wrapText="1"/>
    </xf>
    <xf numFmtId="0" fontId="5" fillId="0" borderId="8" xfId="0" applyFont="1" applyBorder="1" applyAlignment="1">
      <alignment wrapText="1"/>
    </xf>
    <xf numFmtId="0" fontId="5" fillId="0" borderId="8" xfId="0" applyFont="1" applyBorder="1" applyAlignment="1">
      <alignment horizontal="right" wrapText="1"/>
    </xf>
    <xf numFmtId="0" fontId="39" fillId="9" borderId="1" xfId="0" applyFont="1" applyFill="1" applyBorder="1" applyAlignment="1">
      <alignment horizontal="right" vertical="center" wrapText="1"/>
    </xf>
    <xf numFmtId="0" fontId="39" fillId="9" borderId="3" xfId="0" applyFont="1" applyFill="1" applyBorder="1" applyAlignment="1">
      <alignment horizontal="right" vertical="center" wrapText="1"/>
    </xf>
    <xf numFmtId="0" fontId="43" fillId="9" borderId="2" xfId="0" applyFont="1" applyFill="1" applyBorder="1" applyAlignment="1">
      <alignment vertical="center" wrapText="1"/>
    </xf>
    <xf numFmtId="0" fontId="39" fillId="9" borderId="8" xfId="0" applyFont="1" applyFill="1" applyBorder="1" applyAlignment="1">
      <alignment horizontal="right" vertical="center" wrapText="1"/>
    </xf>
    <xf numFmtId="0" fontId="43" fillId="9" borderId="7" xfId="0" applyFont="1" applyFill="1" applyBorder="1" applyAlignment="1">
      <alignment vertical="center" wrapText="1"/>
    </xf>
    <xf numFmtId="0" fontId="5" fillId="0" borderId="1" xfId="0" applyFont="1" applyBorder="1" applyAlignment="1">
      <alignment horizontal="right"/>
    </xf>
    <xf numFmtId="0" fontId="17" fillId="0" borderId="11" xfId="0" applyFont="1" applyBorder="1" applyAlignment="1">
      <alignment horizontal="right"/>
    </xf>
    <xf numFmtId="0" fontId="17" fillId="0" borderId="11" xfId="0" applyFont="1" applyBorder="1"/>
    <xf numFmtId="0" fontId="6" fillId="3" borderId="11" xfId="0" applyFont="1" applyFill="1" applyBorder="1" applyAlignment="1"/>
    <xf numFmtId="3" fontId="6" fillId="3" borderId="4" xfId="0" applyNumberFormat="1" applyFont="1" applyFill="1" applyBorder="1" applyAlignment="1"/>
    <xf numFmtId="1" fontId="5" fillId="0" borderId="3" xfId="0" applyNumberFormat="1" applyFont="1" applyBorder="1" applyAlignment="1">
      <alignment wrapText="1"/>
    </xf>
    <xf numFmtId="0" fontId="5" fillId="5" borderId="1" xfId="0" applyFont="1" applyFill="1" applyBorder="1" applyAlignment="1">
      <alignment wrapText="1"/>
    </xf>
    <xf numFmtId="1" fontId="5" fillId="5" borderId="3" xfId="0" applyNumberFormat="1" applyFont="1" applyFill="1" applyBorder="1" applyAlignment="1">
      <alignment wrapText="1"/>
    </xf>
    <xf numFmtId="1" fontId="17" fillId="4" borderId="1" xfId="0" applyNumberFormat="1" applyFont="1" applyFill="1" applyBorder="1" applyAlignment="1">
      <alignment horizontal="right"/>
    </xf>
    <xf numFmtId="1" fontId="17" fillId="0" borderId="5" xfId="0" applyNumberFormat="1" applyFont="1" applyBorder="1" applyAlignment="1">
      <alignment horizontal="right"/>
    </xf>
    <xf numFmtId="0" fontId="17" fillId="0" borderId="5" xfId="0" applyFont="1" applyBorder="1" applyAlignment="1">
      <alignment horizontal="right"/>
    </xf>
    <xf numFmtId="0" fontId="17" fillId="0" borderId="3" xfId="0" applyFont="1" applyBorder="1"/>
    <xf numFmtId="1" fontId="10" fillId="3" borderId="1" xfId="0" applyNumberFormat="1" applyFont="1" applyFill="1" applyBorder="1" applyAlignment="1">
      <alignment horizontal="right"/>
    </xf>
    <xf numFmtId="1" fontId="10" fillId="3" borderId="5" xfId="0" applyNumberFormat="1" applyFont="1" applyFill="1" applyBorder="1" applyAlignment="1">
      <alignment horizontal="right"/>
    </xf>
    <xf numFmtId="0" fontId="10" fillId="3" borderId="5" xfId="0" applyFont="1" applyFill="1" applyBorder="1" applyAlignment="1">
      <alignment horizontal="right"/>
    </xf>
    <xf numFmtId="0" fontId="10" fillId="3" borderId="3" xfId="0" applyFont="1" applyFill="1" applyBorder="1" applyAlignment="1">
      <alignment horizontal="right"/>
    </xf>
    <xf numFmtId="1" fontId="17" fillId="0" borderId="1" xfId="0" applyNumberFormat="1" applyFont="1" applyBorder="1" applyAlignment="1">
      <alignment horizontal="right"/>
    </xf>
    <xf numFmtId="3" fontId="5" fillId="0" borderId="0" xfId="0" applyNumberFormat="1" applyFont="1" applyAlignment="1">
      <alignment wrapText="1"/>
    </xf>
    <xf numFmtId="4" fontId="5" fillId="0" borderId="0" xfId="0" applyNumberFormat="1" applyFont="1" applyAlignment="1">
      <alignment wrapText="1"/>
    </xf>
    <xf numFmtId="0" fontId="15" fillId="0" borderId="5" xfId="0" applyFont="1" applyFill="1" applyBorder="1" applyAlignment="1">
      <alignment horizontal="left" vertical="top" wrapText="1"/>
    </xf>
    <xf numFmtId="0" fontId="15" fillId="0" borderId="26" xfId="0" applyFont="1" applyFill="1" applyBorder="1" applyAlignment="1">
      <alignment horizontal="left" vertical="top" wrapText="1"/>
    </xf>
    <xf numFmtId="0" fontId="15" fillId="0" borderId="25" xfId="0" applyFont="1" applyFill="1" applyBorder="1" applyAlignment="1">
      <alignment horizontal="left" vertical="top" wrapText="1"/>
    </xf>
    <xf numFmtId="0" fontId="11" fillId="0" borderId="5" xfId="0" applyFont="1" applyFill="1" applyBorder="1" applyAlignment="1">
      <alignment horizontal="left" vertical="top" wrapText="1"/>
    </xf>
    <xf numFmtId="0" fontId="11" fillId="0" borderId="26" xfId="0" applyFont="1" applyFill="1" applyBorder="1" applyAlignment="1">
      <alignment horizontal="left" vertical="top" wrapText="1"/>
    </xf>
    <xf numFmtId="0" fontId="15" fillId="0" borderId="30" xfId="0" applyFont="1" applyFill="1" applyBorder="1" applyAlignment="1">
      <alignment horizontal="left" vertical="top" wrapText="1"/>
    </xf>
    <xf numFmtId="0" fontId="15" fillId="0" borderId="32" xfId="0" applyFont="1" applyFill="1" applyBorder="1" applyAlignment="1">
      <alignment horizontal="left" vertical="top" wrapText="1"/>
    </xf>
    <xf numFmtId="0" fontId="25" fillId="2" borderId="5" xfId="0" applyFont="1" applyFill="1" applyBorder="1" applyAlignment="1">
      <alignment horizontal="center"/>
    </xf>
    <xf numFmtId="0" fontId="25" fillId="2" borderId="25" xfId="0" applyFont="1" applyFill="1" applyBorder="1" applyAlignment="1">
      <alignment horizontal="center"/>
    </xf>
    <xf numFmtId="0" fontId="25" fillId="2" borderId="6" xfId="0" applyFont="1" applyFill="1" applyBorder="1" applyAlignment="1">
      <alignment horizontal="center"/>
    </xf>
    <xf numFmtId="0" fontId="17" fillId="2" borderId="5" xfId="0" applyFont="1" applyFill="1" applyBorder="1" applyAlignment="1">
      <alignment horizontal="center" wrapText="1"/>
    </xf>
    <xf numFmtId="0" fontId="17" fillId="2" borderId="25" xfId="0" applyFont="1" applyFill="1" applyBorder="1" applyAlignment="1">
      <alignment horizontal="center" wrapText="1"/>
    </xf>
    <xf numFmtId="0" fontId="17" fillId="2" borderId="6" xfId="0" applyFont="1" applyFill="1" applyBorder="1" applyAlignment="1">
      <alignment horizontal="center" wrapText="1"/>
    </xf>
    <xf numFmtId="0" fontId="18" fillId="0" borderId="0" xfId="0" applyFont="1" applyAlignment="1">
      <alignment horizontal="center" vertic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5" xfId="0" applyFont="1" applyFill="1" applyBorder="1" applyAlignment="1">
      <alignment horizontal="center" wrapText="1"/>
    </xf>
    <xf numFmtId="0" fontId="10" fillId="0" borderId="26" xfId="0" applyFont="1" applyFill="1" applyBorder="1" applyAlignment="1">
      <alignment horizontal="center" wrapText="1"/>
    </xf>
    <xf numFmtId="0" fontId="25" fillId="2" borderId="34" xfId="0" applyFont="1" applyFill="1" applyBorder="1" applyAlignment="1">
      <alignment horizontal="center"/>
    </xf>
    <xf numFmtId="0" fontId="25" fillId="2" borderId="28" xfId="0" applyFont="1" applyFill="1" applyBorder="1" applyAlignment="1">
      <alignment horizontal="center"/>
    </xf>
    <xf numFmtId="0" fontId="25"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19"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19"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17" fillId="0" borderId="0" xfId="0" applyFont="1" applyAlignment="1">
      <alignment horizontal="left"/>
    </xf>
    <xf numFmtId="0" fontId="5" fillId="0" borderId="0" xfId="0" applyFont="1" applyAlignment="1">
      <alignment horizontal="left"/>
    </xf>
    <xf numFmtId="0" fontId="8" fillId="6" borderId="62" xfId="0" applyFont="1" applyFill="1" applyBorder="1" applyAlignment="1">
      <alignment horizontal="center" vertical="center"/>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17" fillId="0" borderId="0" xfId="0" applyFont="1" applyAlignment="1">
      <alignment horizontal="left" wrapText="1"/>
    </xf>
    <xf numFmtId="0" fontId="6" fillId="0" borderId="23" xfId="0" applyFont="1" applyBorder="1" applyAlignment="1">
      <alignment horizontal="center" wrapText="1"/>
    </xf>
    <xf numFmtId="0" fontId="6" fillId="3" borderId="44" xfId="0" applyFont="1" applyFill="1" applyBorder="1" applyAlignment="1">
      <alignment horizontal="center" wrapText="1"/>
    </xf>
    <xf numFmtId="0" fontId="6" fillId="3" borderId="40" xfId="0" applyFont="1" applyFill="1" applyBorder="1" applyAlignment="1">
      <alignment horizontal="center" wrapText="1"/>
    </xf>
    <xf numFmtId="0" fontId="2" fillId="6" borderId="55"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9" xfId="0" applyFont="1" applyBorder="1" applyAlignment="1">
      <alignment horizontal="center" wrapText="1"/>
    </xf>
    <xf numFmtId="0" fontId="17" fillId="0" borderId="0" xfId="0" applyFont="1" applyFill="1" applyAlignment="1">
      <alignment horizontal="left" vertical="top" wrapText="1"/>
    </xf>
    <xf numFmtId="0" fontId="25" fillId="2" borderId="5" xfId="0" applyFont="1" applyFill="1" applyBorder="1" applyAlignment="1">
      <alignment horizontal="left"/>
    </xf>
    <xf numFmtId="0" fontId="25" fillId="2" borderId="25" xfId="0" applyFont="1" applyFill="1" applyBorder="1" applyAlignment="1">
      <alignment horizontal="left"/>
    </xf>
    <xf numFmtId="0" fontId="25" fillId="2" borderId="6" xfId="0" applyFont="1" applyFill="1" applyBorder="1" applyAlignment="1">
      <alignment horizontal="left"/>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2" xfId="0" applyFont="1" applyBorder="1" applyAlignment="1">
      <alignment horizontal="center" wrapText="1"/>
    </xf>
    <xf numFmtId="0" fontId="6" fillId="0" borderId="37" xfId="0" applyFont="1" applyBorder="1" applyAlignment="1">
      <alignment horizontal="center" wrapText="1"/>
    </xf>
    <xf numFmtId="0" fontId="6" fillId="0" borderId="70" xfId="0" applyFont="1" applyBorder="1" applyAlignment="1">
      <alignment horizontal="center" wrapText="1"/>
    </xf>
    <xf numFmtId="0" fontId="6" fillId="0" borderId="71" xfId="0" applyFont="1" applyBorder="1" applyAlignment="1">
      <alignment horizontal="center" wrapText="1"/>
    </xf>
    <xf numFmtId="0" fontId="19" fillId="6" borderId="58" xfId="0" applyFont="1" applyFill="1" applyBorder="1" applyAlignment="1">
      <alignment horizontal="center" vertical="center"/>
    </xf>
    <xf numFmtId="0" fontId="8" fillId="6" borderId="45" xfId="0" applyFont="1" applyFill="1" applyBorder="1" applyAlignment="1">
      <alignment horizontal="center" vertical="center"/>
    </xf>
    <xf numFmtId="0" fontId="8" fillId="6" borderId="73" xfId="0" applyFont="1" applyFill="1" applyBorder="1" applyAlignment="1">
      <alignment horizontal="center" vertical="center"/>
    </xf>
    <xf numFmtId="0" fontId="8" fillId="6" borderId="46" xfId="0" applyFont="1" applyFill="1" applyBorder="1" applyAlignment="1">
      <alignment horizontal="center" vertical="center"/>
    </xf>
    <xf numFmtId="0" fontId="6" fillId="0" borderId="38"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center"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4" xfId="0" applyFont="1" applyBorder="1" applyAlignment="1">
      <alignment horizontal="center" wrapText="1"/>
    </xf>
    <xf numFmtId="0" fontId="17" fillId="0" borderId="0" xfId="0" applyFont="1" applyAlignment="1">
      <alignment horizontal="left" vertical="top" wrapText="1"/>
    </xf>
    <xf numFmtId="0" fontId="17" fillId="0" borderId="0" xfId="0" applyFont="1" applyAlignment="1">
      <alignment horizontal="left" vertical="top"/>
    </xf>
    <xf numFmtId="0" fontId="19" fillId="6" borderId="41" xfId="0" applyFont="1" applyFill="1" applyBorder="1" applyAlignment="1">
      <alignment horizontal="center" vertical="center"/>
    </xf>
    <xf numFmtId="0" fontId="19" fillId="6" borderId="42" xfId="0" applyFont="1" applyFill="1" applyBorder="1" applyAlignment="1">
      <alignment horizontal="center" vertical="center"/>
    </xf>
    <xf numFmtId="0" fontId="19" fillId="6" borderId="44" xfId="0" applyFont="1" applyFill="1" applyBorder="1" applyAlignment="1">
      <alignment horizontal="center" vertical="center"/>
    </xf>
    <xf numFmtId="0" fontId="6" fillId="0" borderId="43"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10" fillId="0" borderId="26" xfId="0" applyFont="1" applyBorder="1" applyAlignment="1">
      <alignment horizontal="center" wrapText="1"/>
    </xf>
    <xf numFmtId="0" fontId="10" fillId="0" borderId="0" xfId="0" applyFont="1" applyFill="1" applyAlignment="1">
      <alignment horizontal="left" vertical="top" wrapText="1"/>
    </xf>
    <xf numFmtId="0" fontId="6" fillId="0" borderId="41" xfId="0" applyFont="1" applyBorder="1" applyAlignment="1">
      <alignment horizontal="center" wrapText="1"/>
    </xf>
    <xf numFmtId="0" fontId="5" fillId="0" borderId="0" xfId="0" applyFont="1" applyAlignment="1">
      <alignment horizontal="left" vertical="top"/>
    </xf>
    <xf numFmtId="0" fontId="19" fillId="6" borderId="28" xfId="0" applyFont="1" applyFill="1" applyBorder="1" applyAlignment="1">
      <alignment horizontal="center" vertical="center" wrapText="1"/>
    </xf>
    <xf numFmtId="0" fontId="19" fillId="6" borderId="29" xfId="0" applyFont="1" applyFill="1" applyBorder="1" applyAlignment="1">
      <alignment horizontal="center" vertic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10" fillId="0" borderId="40" xfId="8" applyFont="1" applyBorder="1" applyAlignment="1">
      <alignment horizontal="center" wrapText="1"/>
    </xf>
    <xf numFmtId="0" fontId="10" fillId="0" borderId="20" xfId="8" applyFont="1" applyBorder="1" applyAlignment="1">
      <alignment horizontal="center" wrapText="1"/>
    </xf>
    <xf numFmtId="0" fontId="19" fillId="6" borderId="58" xfId="8" applyFont="1" applyFill="1" applyBorder="1" applyAlignment="1">
      <alignment horizontal="center" vertical="center"/>
    </xf>
    <xf numFmtId="0" fontId="8" fillId="6" borderId="45" xfId="8" applyFont="1" applyFill="1" applyBorder="1" applyAlignment="1">
      <alignment horizontal="center" vertical="center"/>
    </xf>
    <xf numFmtId="0" fontId="8" fillId="6" borderId="73" xfId="8" applyFont="1" applyFill="1" applyBorder="1" applyAlignment="1">
      <alignment horizontal="center" vertical="center"/>
    </xf>
    <xf numFmtId="0" fontId="8" fillId="6" borderId="46" xfId="8" applyFont="1" applyFill="1" applyBorder="1" applyAlignment="1">
      <alignment horizontal="center" vertical="center"/>
    </xf>
    <xf numFmtId="0" fontId="10" fillId="0" borderId="35" xfId="8" applyFont="1" applyBorder="1" applyAlignment="1">
      <alignment horizontal="center" wrapText="1"/>
    </xf>
    <xf numFmtId="0" fontId="10" fillId="0" borderId="19" xfId="8" applyFont="1" applyBorder="1" applyAlignment="1">
      <alignment horizontal="center" wrapText="1"/>
    </xf>
    <xf numFmtId="0" fontId="10" fillId="0" borderId="38" xfId="8" applyFont="1" applyBorder="1" applyAlignment="1">
      <alignment horizontal="center" wrapText="1"/>
    </xf>
    <xf numFmtId="0" fontId="10" fillId="0" borderId="18" xfId="8" applyFont="1" applyBorder="1" applyAlignment="1">
      <alignment horizontal="center" wrapText="1"/>
    </xf>
    <xf numFmtId="0" fontId="10" fillId="0" borderId="0" xfId="0" applyFont="1" applyAlignment="1">
      <alignment horizontal="left" wrapText="1"/>
    </xf>
    <xf numFmtId="0" fontId="10" fillId="0" borderId="0" xfId="0" applyFont="1" applyAlignment="1">
      <alignment horizontal="left" vertical="top" wrapText="1"/>
    </xf>
    <xf numFmtId="0" fontId="10" fillId="0" borderId="25" xfId="0" applyFont="1" applyBorder="1" applyAlignment="1">
      <alignment horizontal="center" wrapText="1"/>
    </xf>
    <xf numFmtId="0" fontId="6" fillId="0" borderId="3" xfId="0" applyFont="1" applyBorder="1" applyAlignment="1">
      <alignment horizontal="center" wrapText="1"/>
    </xf>
    <xf numFmtId="0" fontId="19"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16" xfId="0" applyFont="1" applyBorder="1" applyAlignment="1">
      <alignment horizontal="center" vertical="center" wrapText="1"/>
    </xf>
    <xf numFmtId="0" fontId="17"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17" fillId="0" borderId="0" xfId="0" applyFont="1" applyFill="1" applyAlignment="1">
      <alignment horizontal="left" wrapText="1"/>
    </xf>
    <xf numFmtId="0" fontId="19" fillId="6" borderId="55"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56" xfId="0" applyFont="1" applyFill="1" applyBorder="1" applyAlignment="1">
      <alignment horizontal="center" vertical="center" wrapText="1"/>
    </xf>
    <xf numFmtId="0" fontId="10" fillId="0" borderId="7" xfId="0" applyFont="1" applyFill="1" applyBorder="1" applyAlignment="1">
      <alignment horizontal="center" wrapText="1"/>
    </xf>
    <xf numFmtId="0" fontId="10" fillId="0" borderId="14" xfId="0" applyFont="1" applyFill="1" applyBorder="1" applyAlignment="1">
      <alignment horizontal="center" wrapText="1"/>
    </xf>
    <xf numFmtId="0" fontId="10" fillId="0" borderId="9" xfId="0" applyFont="1" applyFill="1" applyBorder="1" applyAlignment="1">
      <alignment horizontal="center" wrapText="1"/>
    </xf>
    <xf numFmtId="0" fontId="10" fillId="0" borderId="16" xfId="0" applyFont="1" applyFill="1" applyBorder="1" applyAlignment="1">
      <alignment horizontal="center" wrapText="1"/>
    </xf>
    <xf numFmtId="0" fontId="25" fillId="0" borderId="61" xfId="0" applyFont="1" applyFill="1" applyBorder="1" applyAlignment="1">
      <alignment horizontal="center" wrapText="1"/>
    </xf>
    <xf numFmtId="0" fontId="25" fillId="0" borderId="54" xfId="0" applyFont="1" applyFill="1" applyBorder="1" applyAlignment="1">
      <alignment horizontal="center" wrapText="1"/>
    </xf>
    <xf numFmtId="0" fontId="5" fillId="0" borderId="0" xfId="0" applyFont="1" applyFill="1" applyAlignment="1">
      <alignment horizontal="left" vertical="top" wrapText="1"/>
    </xf>
    <xf numFmtId="0" fontId="5" fillId="0" borderId="0" xfId="0" applyFont="1" applyFill="1" applyAlignment="1">
      <alignment horizontal="left" wrapText="1"/>
    </xf>
    <xf numFmtId="0" fontId="10" fillId="0" borderId="52" xfId="0" applyFont="1" applyFill="1" applyBorder="1" applyAlignment="1">
      <alignment horizontal="center" wrapText="1"/>
    </xf>
    <xf numFmtId="0" fontId="10" fillId="0" borderId="59" xfId="0" applyFont="1" applyFill="1" applyBorder="1" applyAlignment="1">
      <alignment horizontal="center" wrapText="1"/>
    </xf>
    <xf numFmtId="0" fontId="10" fillId="0" borderId="37" xfId="0" applyFont="1" applyFill="1" applyBorder="1" applyAlignment="1">
      <alignment horizontal="center" wrapText="1"/>
    </xf>
    <xf numFmtId="0" fontId="10" fillId="0" borderId="36" xfId="0" applyFont="1" applyFill="1" applyBorder="1" applyAlignment="1">
      <alignment horizontal="center" wrapText="1"/>
    </xf>
    <xf numFmtId="0" fontId="10" fillId="0" borderId="65" xfId="0" applyFont="1" applyFill="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1" xfId="0" applyFont="1" applyFill="1" applyBorder="1" applyAlignment="1">
      <alignment horizontal="center" wrapText="1"/>
    </xf>
    <xf numFmtId="0" fontId="6" fillId="0" borderId="2" xfId="0" applyFont="1" applyBorder="1" applyAlignment="1">
      <alignment horizontal="center" wrapText="1"/>
    </xf>
    <xf numFmtId="0" fontId="6" fillId="0" borderId="10" xfId="0" applyFont="1" applyBorder="1" applyAlignment="1">
      <alignment horizontal="center" wrapText="1"/>
    </xf>
    <xf numFmtId="0" fontId="0" fillId="0" borderId="0" xfId="0" applyAlignment="1">
      <alignment horizontal="left"/>
    </xf>
    <xf numFmtId="0" fontId="0" fillId="0" borderId="0" xfId="0" applyAlignment="1">
      <alignment horizontal="left"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8"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35" xfId="0" applyFont="1" applyBorder="1" applyAlignment="1">
      <alignment horizontal="left" wrapText="1"/>
    </xf>
    <xf numFmtId="0" fontId="6" fillId="0" borderId="14" xfId="0" applyFont="1" applyBorder="1" applyAlignment="1">
      <alignment horizontal="left"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26" fillId="0" borderId="0" xfId="0" applyFont="1" applyFill="1" applyAlignment="1">
      <alignment horizontal="left" vertical="center" wrapText="1"/>
    </xf>
    <xf numFmtId="0" fontId="17"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6" fillId="0" borderId="0" xfId="0" applyFont="1" applyAlignment="1">
      <alignment horizontal="left" vertical="center" wrapText="1"/>
    </xf>
    <xf numFmtId="0" fontId="19"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 fillId="6" borderId="27" xfId="0" applyFont="1" applyFill="1" applyBorder="1" applyAlignment="1">
      <alignment horizontal="center" vertical="center" wrapText="1"/>
    </xf>
    <xf numFmtId="0" fontId="2" fillId="6" borderId="74" xfId="0" applyFont="1" applyFill="1" applyBorder="1" applyAlignment="1">
      <alignment horizontal="center" vertical="center" wrapText="1"/>
    </xf>
  </cellXfs>
  <cellStyles count="14">
    <cellStyle name="Čárka 2" xfId="3" xr:uid="{00000000-0005-0000-0000-000000000000}"/>
    <cellStyle name="Měna" xfId="5" builtinId="4"/>
    <cellStyle name="Měna 2" xfId="6" xr:uid="{61534CD6-8AA7-49E1-91E3-60EF6468885A}"/>
    <cellStyle name="Měna 3" xfId="7" xr:uid="{0A884BC4-DEF5-4969-950E-DB20DBDFE9E6}"/>
    <cellStyle name="Měna 4" xfId="9" xr:uid="{EA74CD91-6EB1-4022-BB7C-A1DDEDE88C1A}"/>
    <cellStyle name="Měna 5" xfId="10" xr:uid="{66F0FF9B-3FD0-4525-B50A-61C276F88290}"/>
    <cellStyle name="Měna 6" xfId="11" xr:uid="{3DB36292-CDAE-4888-B4F0-736FB9DA5BBD}"/>
    <cellStyle name="Měna 7" xfId="12" xr:uid="{754DD3BE-FC4F-4BDF-BA82-D41A1E986266}"/>
    <cellStyle name="Měna 8" xfId="13" xr:uid="{7BF8E9D9-024C-4BDD-90D9-CB0854A5554C}"/>
    <cellStyle name="Normální" xfId="0" builtinId="0"/>
    <cellStyle name="Normální 2" xfId="1" xr:uid="{00000000-0005-0000-0000-000003000000}"/>
    <cellStyle name="normální 2 2" xfId="4" xr:uid="{00000000-0005-0000-0000-000004000000}"/>
    <cellStyle name="normální 2 5" xfId="2" xr:uid="{00000000-0005-0000-0000-000005000000}"/>
    <cellStyle name="Normální 3" xfId="8" xr:uid="{7F31E87F-D314-405D-8EBE-67EF21F1C71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A19" zoomScaleNormal="100" workbookViewId="0">
      <selection sqref="A1:B1"/>
    </sheetView>
  </sheetViews>
  <sheetFormatPr defaultColWidth="9.140625" defaultRowHeight="15" x14ac:dyDescent="0.25"/>
  <cols>
    <col min="1" max="1" width="35.140625" style="62" customWidth="1"/>
    <col min="2" max="2" width="153.42578125" style="61" customWidth="1"/>
    <col min="3" max="16384" width="9.140625" style="139"/>
  </cols>
  <sheetData>
    <row r="1" spans="1:2" ht="45" customHeight="1" x14ac:dyDescent="0.25">
      <c r="A1" s="722" t="s">
        <v>479</v>
      </c>
      <c r="B1" s="723"/>
    </row>
    <row r="2" spans="1:2" ht="15" customHeight="1" x14ac:dyDescent="0.25">
      <c r="A2" s="164"/>
      <c r="B2" s="164"/>
    </row>
    <row r="3" spans="1:2" ht="20.100000000000001" customHeight="1" x14ac:dyDescent="0.25">
      <c r="A3" s="165" t="s">
        <v>126</v>
      </c>
      <c r="B3" s="134"/>
    </row>
    <row r="4" spans="1:2" ht="30" customHeight="1" x14ac:dyDescent="0.25">
      <c r="A4" s="724" t="s">
        <v>147</v>
      </c>
      <c r="B4" s="725"/>
    </row>
    <row r="5" spans="1:2" ht="30" customHeight="1" x14ac:dyDescent="0.25">
      <c r="A5" s="719" t="s">
        <v>127</v>
      </c>
      <c r="B5" s="720"/>
    </row>
    <row r="6" spans="1:2" ht="15" customHeight="1" x14ac:dyDescent="0.25">
      <c r="A6" s="719" t="s">
        <v>638</v>
      </c>
      <c r="B6" s="720"/>
    </row>
    <row r="7" spans="1:2" ht="30.75" customHeight="1" x14ac:dyDescent="0.25">
      <c r="A7" s="719" t="s">
        <v>480</v>
      </c>
      <c r="B7" s="720"/>
    </row>
    <row r="8" spans="1:2" ht="15" customHeight="1" x14ac:dyDescent="0.25">
      <c r="A8" s="719" t="s">
        <v>505</v>
      </c>
      <c r="B8" s="720"/>
    </row>
    <row r="9" spans="1:2" ht="15" customHeight="1" x14ac:dyDescent="0.25">
      <c r="A9" s="719" t="s">
        <v>482</v>
      </c>
      <c r="B9" s="720"/>
    </row>
    <row r="10" spans="1:2" ht="15" customHeight="1" x14ac:dyDescent="0.25">
      <c r="A10" s="721"/>
      <c r="B10" s="721"/>
    </row>
    <row r="11" spans="1:2" ht="18.75" x14ac:dyDescent="0.25">
      <c r="A11" s="166" t="s">
        <v>82</v>
      </c>
      <c r="B11" s="166" t="s">
        <v>83</v>
      </c>
    </row>
    <row r="12" spans="1:2" ht="49.5" customHeight="1" x14ac:dyDescent="0.25">
      <c r="A12" s="52" t="s">
        <v>429</v>
      </c>
      <c r="B12" s="59" t="s">
        <v>578</v>
      </c>
    </row>
    <row r="13" spans="1:2" ht="45" x14ac:dyDescent="0.25">
      <c r="A13" s="50" t="s">
        <v>430</v>
      </c>
      <c r="B13" s="51" t="s">
        <v>579</v>
      </c>
    </row>
    <row r="14" spans="1:2" ht="92.25" customHeight="1" x14ac:dyDescent="0.25">
      <c r="A14" s="52" t="s">
        <v>431</v>
      </c>
      <c r="B14" s="59" t="s">
        <v>502</v>
      </c>
    </row>
    <row r="15" spans="1:2" ht="105" x14ac:dyDescent="0.25">
      <c r="A15" s="50" t="s">
        <v>432</v>
      </c>
      <c r="B15" s="60" t="s">
        <v>580</v>
      </c>
    </row>
    <row r="16" spans="1:2" ht="60" x14ac:dyDescent="0.25">
      <c r="A16" s="52" t="s">
        <v>433</v>
      </c>
      <c r="B16" s="59" t="s">
        <v>581</v>
      </c>
    </row>
    <row r="17" spans="1:2" ht="45" x14ac:dyDescent="0.25">
      <c r="A17" s="50" t="s">
        <v>434</v>
      </c>
      <c r="B17" s="60" t="s">
        <v>582</v>
      </c>
    </row>
    <row r="18" spans="1:2" ht="45" x14ac:dyDescent="0.25">
      <c r="A18" s="52" t="s">
        <v>435</v>
      </c>
      <c r="B18" s="59" t="s">
        <v>583</v>
      </c>
    </row>
    <row r="19" spans="1:2" ht="45" x14ac:dyDescent="0.25">
      <c r="A19" s="50" t="s">
        <v>436</v>
      </c>
      <c r="B19" s="60" t="s">
        <v>584</v>
      </c>
    </row>
    <row r="20" spans="1:2" ht="63.75" customHeight="1" x14ac:dyDescent="0.25">
      <c r="A20" s="52" t="s">
        <v>437</v>
      </c>
      <c r="B20" s="59" t="s">
        <v>585</v>
      </c>
    </row>
    <row r="21" spans="1:2" ht="78" customHeight="1" x14ac:dyDescent="0.25">
      <c r="A21" s="50" t="s">
        <v>438</v>
      </c>
      <c r="B21" s="60" t="s">
        <v>613</v>
      </c>
    </row>
    <row r="22" spans="1:2" ht="60" x14ac:dyDescent="0.25">
      <c r="A22" s="52" t="s">
        <v>407</v>
      </c>
      <c r="B22" s="59" t="s">
        <v>503</v>
      </c>
    </row>
    <row r="23" spans="1:2" ht="75" x14ac:dyDescent="0.25">
      <c r="A23" s="50" t="s">
        <v>439</v>
      </c>
      <c r="B23" s="60" t="s">
        <v>586</v>
      </c>
    </row>
    <row r="24" spans="1:2" ht="165" x14ac:dyDescent="0.25">
      <c r="A24" s="52" t="s">
        <v>440</v>
      </c>
      <c r="B24" s="59" t="s">
        <v>599</v>
      </c>
    </row>
    <row r="25" spans="1:2" ht="61.5" customHeight="1" x14ac:dyDescent="0.25">
      <c r="A25" s="50" t="s">
        <v>501</v>
      </c>
      <c r="B25" s="60" t="s">
        <v>600</v>
      </c>
    </row>
    <row r="26" spans="1:2" ht="60" x14ac:dyDescent="0.25">
      <c r="A26" s="52" t="s">
        <v>593</v>
      </c>
      <c r="B26" s="59" t="s">
        <v>587</v>
      </c>
    </row>
    <row r="27" spans="1:2" ht="75" x14ac:dyDescent="0.25">
      <c r="A27" s="50" t="s">
        <v>481</v>
      </c>
      <c r="B27" s="60" t="s">
        <v>535</v>
      </c>
    </row>
    <row r="28" spans="1:2" ht="90" x14ac:dyDescent="0.25">
      <c r="A28" s="129" t="s">
        <v>471</v>
      </c>
      <c r="B28" s="59" t="s">
        <v>636</v>
      </c>
    </row>
    <row r="29" spans="1:2" ht="47.25" customHeight="1" x14ac:dyDescent="0.25">
      <c r="A29" s="50" t="s">
        <v>518</v>
      </c>
      <c r="B29" s="60" t="s">
        <v>601</v>
      </c>
    </row>
    <row r="30" spans="1:2" ht="105" x14ac:dyDescent="0.25">
      <c r="A30" s="52" t="s">
        <v>472</v>
      </c>
      <c r="B30" s="59" t="s">
        <v>504</v>
      </c>
    </row>
    <row r="31" spans="1:2" ht="90" x14ac:dyDescent="0.25">
      <c r="A31" s="50" t="s">
        <v>443</v>
      </c>
      <c r="B31" s="60" t="s">
        <v>532</v>
      </c>
    </row>
    <row r="32" spans="1:2" ht="91.5" customHeight="1" x14ac:dyDescent="0.25">
      <c r="A32" s="52" t="s">
        <v>444</v>
      </c>
      <c r="B32" s="59" t="s">
        <v>642</v>
      </c>
    </row>
    <row r="33" spans="1:2" ht="45" x14ac:dyDescent="0.25">
      <c r="A33" s="50" t="s">
        <v>533</v>
      </c>
      <c r="B33" s="60" t="s">
        <v>624</v>
      </c>
    </row>
    <row r="34" spans="1:2" ht="60" x14ac:dyDescent="0.25">
      <c r="A34" s="52" t="s">
        <v>445</v>
      </c>
      <c r="B34" s="59" t="s">
        <v>637</v>
      </c>
    </row>
    <row r="35" spans="1:2" ht="60" x14ac:dyDescent="0.25">
      <c r="A35" s="50" t="s">
        <v>446</v>
      </c>
      <c r="B35" s="60" t="s">
        <v>157</v>
      </c>
    </row>
    <row r="36" spans="1:2" ht="60" x14ac:dyDescent="0.25">
      <c r="A36" s="52" t="s">
        <v>500</v>
      </c>
      <c r="B36" s="59" t="s">
        <v>452</v>
      </c>
    </row>
    <row r="37" spans="1:2" ht="90" x14ac:dyDescent="0.25">
      <c r="A37" s="50" t="s">
        <v>447</v>
      </c>
      <c r="B37" s="60" t="s">
        <v>602</v>
      </c>
    </row>
    <row r="38" spans="1:2" ht="30" customHeight="1" x14ac:dyDescent="0.25">
      <c r="A38" s="52" t="s">
        <v>441</v>
      </c>
      <c r="B38" s="59" t="s">
        <v>649</v>
      </c>
    </row>
    <row r="39" spans="1:2" ht="75" x14ac:dyDescent="0.25">
      <c r="A39" s="50" t="s">
        <v>442</v>
      </c>
      <c r="B39" s="60" t="s">
        <v>463</v>
      </c>
    </row>
    <row r="40" spans="1:2" x14ac:dyDescent="0.25">
      <c r="A40" s="139"/>
      <c r="B40" s="139"/>
    </row>
    <row r="41" spans="1:2" x14ac:dyDescent="0.25">
      <c r="A41" s="139"/>
      <c r="B41" s="139"/>
    </row>
    <row r="42" spans="1:2" x14ac:dyDescent="0.25">
      <c r="A42" s="139"/>
      <c r="B42" s="139"/>
    </row>
    <row r="43" spans="1:2" x14ac:dyDescent="0.25">
      <c r="A43" s="139"/>
      <c r="B43" s="139"/>
    </row>
    <row r="44" spans="1:2" x14ac:dyDescent="0.25">
      <c r="A44" s="139"/>
      <c r="B44" s="139"/>
    </row>
    <row r="45" spans="1:2" x14ac:dyDescent="0.25">
      <c r="A45" s="139"/>
      <c r="B45" s="139"/>
    </row>
    <row r="46" spans="1:2" x14ac:dyDescent="0.25">
      <c r="A46" s="139"/>
      <c r="B46" s="139"/>
    </row>
    <row r="47" spans="1:2" x14ac:dyDescent="0.25">
      <c r="A47" s="139"/>
      <c r="B47" s="139"/>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174"/>
  <sheetViews>
    <sheetView zoomScaleNormal="100" workbookViewId="0">
      <selection activeCell="M1" sqref="M1:W1"/>
    </sheetView>
  </sheetViews>
  <sheetFormatPr defaultColWidth="9.140625" defaultRowHeight="12.75" x14ac:dyDescent="0.2"/>
  <cols>
    <col min="1" max="1" width="47.85546875" style="2" customWidth="1"/>
    <col min="2" max="2" width="6.85546875" style="3" customWidth="1"/>
    <col min="3" max="3" width="8.140625" style="1" customWidth="1"/>
    <col min="4" max="4" width="6.85546875" style="1" customWidth="1"/>
    <col min="5" max="5" width="8.5703125" style="1" customWidth="1"/>
    <col min="6" max="6" width="7.42578125" style="1" customWidth="1"/>
    <col min="7" max="7" width="8.85546875" style="1" customWidth="1"/>
    <col min="8" max="8" width="7" style="1" customWidth="1"/>
    <col min="9" max="11" width="9.140625" style="1"/>
    <col min="12" max="13" width="8.85546875" style="1" customWidth="1"/>
    <col min="14" max="16384" width="9.140625" style="1"/>
  </cols>
  <sheetData>
    <row r="1" spans="1:23" ht="25.5" customHeight="1" x14ac:dyDescent="0.2">
      <c r="A1" s="733" t="s">
        <v>400</v>
      </c>
      <c r="B1" s="734"/>
      <c r="C1" s="734"/>
      <c r="D1" s="734"/>
      <c r="E1" s="734"/>
      <c r="F1" s="734"/>
      <c r="G1" s="734"/>
      <c r="H1" s="734"/>
      <c r="I1" s="734"/>
      <c r="J1" s="735"/>
      <c r="K1" s="736"/>
      <c r="M1" s="732"/>
      <c r="N1" s="732"/>
      <c r="O1" s="732"/>
      <c r="P1" s="732"/>
      <c r="Q1" s="732"/>
      <c r="R1" s="732"/>
      <c r="S1" s="732"/>
      <c r="T1" s="732"/>
      <c r="U1" s="732"/>
      <c r="V1" s="732"/>
      <c r="W1" s="732"/>
    </row>
    <row r="2" spans="1:23" s="5" customFormat="1" ht="38.25" customHeight="1" x14ac:dyDescent="0.25">
      <c r="A2" s="392" t="s">
        <v>652</v>
      </c>
      <c r="B2" s="393"/>
      <c r="C2" s="737" t="s">
        <v>0</v>
      </c>
      <c r="D2" s="738"/>
      <c r="E2" s="737" t="s">
        <v>2</v>
      </c>
      <c r="F2" s="738"/>
      <c r="G2" s="737" t="s">
        <v>1</v>
      </c>
      <c r="H2" s="738"/>
      <c r="I2" s="739" t="s">
        <v>3</v>
      </c>
      <c r="J2" s="740"/>
      <c r="K2" s="394" t="s">
        <v>4</v>
      </c>
      <c r="N2" s="53"/>
      <c r="O2" s="53"/>
      <c r="P2" s="53"/>
      <c r="Q2" s="53"/>
      <c r="R2" s="53"/>
      <c r="S2" s="53"/>
      <c r="T2" s="53"/>
      <c r="U2" s="53"/>
      <c r="V2" s="53"/>
      <c r="W2" s="53"/>
    </row>
    <row r="3" spans="1:23" s="5" customFormat="1" ht="13.5" customHeight="1" thickBot="1" x14ac:dyDescent="0.25">
      <c r="A3" s="395"/>
      <c r="B3" s="396"/>
      <c r="C3" s="397" t="s">
        <v>7</v>
      </c>
      <c r="D3" s="397" t="s">
        <v>8</v>
      </c>
      <c r="E3" s="397" t="s">
        <v>7</v>
      </c>
      <c r="F3" s="397" t="s">
        <v>8</v>
      </c>
      <c r="G3" s="397" t="s">
        <v>7</v>
      </c>
      <c r="H3" s="397" t="s">
        <v>8</v>
      </c>
      <c r="I3" s="398" t="s">
        <v>7</v>
      </c>
      <c r="J3" s="398" t="s">
        <v>8</v>
      </c>
      <c r="K3" s="399"/>
      <c r="M3" s="36"/>
    </row>
    <row r="4" spans="1:23" s="6" customFormat="1" ht="15" customHeight="1" x14ac:dyDescent="0.2">
      <c r="A4" s="389" t="s">
        <v>650</v>
      </c>
      <c r="B4" s="741"/>
      <c r="C4" s="742"/>
      <c r="D4" s="742"/>
      <c r="E4" s="742"/>
      <c r="F4" s="742"/>
      <c r="G4" s="742"/>
      <c r="H4" s="742"/>
      <c r="I4" s="742"/>
      <c r="J4" s="742"/>
      <c r="K4" s="743"/>
      <c r="M4" s="36"/>
    </row>
    <row r="5" spans="1:23" s="2" customFormat="1" x14ac:dyDescent="0.2">
      <c r="A5" s="400" t="s">
        <v>549</v>
      </c>
      <c r="B5" s="401" t="s">
        <v>548</v>
      </c>
      <c r="C5" s="729"/>
      <c r="D5" s="730"/>
      <c r="E5" s="730"/>
      <c r="F5" s="730"/>
      <c r="G5" s="730"/>
      <c r="H5" s="730"/>
      <c r="I5" s="730"/>
      <c r="J5" s="730"/>
      <c r="K5" s="731"/>
    </row>
    <row r="6" spans="1:23" x14ac:dyDescent="0.2">
      <c r="A6" s="385" t="s">
        <v>563</v>
      </c>
      <c r="B6" s="402" t="s">
        <v>550</v>
      </c>
      <c r="C6" s="378">
        <v>0</v>
      </c>
      <c r="D6" s="378">
        <v>0</v>
      </c>
      <c r="E6" s="378">
        <v>0</v>
      </c>
      <c r="F6" s="378">
        <v>0</v>
      </c>
      <c r="G6" s="378">
        <v>0</v>
      </c>
      <c r="H6" s="378">
        <v>0</v>
      </c>
      <c r="I6" s="378">
        <v>0</v>
      </c>
      <c r="J6" s="378">
        <v>0</v>
      </c>
      <c r="K6" s="377">
        <v>0</v>
      </c>
    </row>
    <row r="7" spans="1:23" x14ac:dyDescent="0.2">
      <c r="A7" s="385" t="s">
        <v>564</v>
      </c>
      <c r="B7" s="402" t="s">
        <v>551</v>
      </c>
      <c r="C7" s="378">
        <v>0</v>
      </c>
      <c r="D7" s="378">
        <v>0</v>
      </c>
      <c r="E7" s="378">
        <v>0</v>
      </c>
      <c r="F7" s="378">
        <v>0</v>
      </c>
      <c r="G7" s="378">
        <v>0</v>
      </c>
      <c r="H7" s="378">
        <v>0</v>
      </c>
      <c r="I7" s="376">
        <v>0</v>
      </c>
      <c r="J7" s="379">
        <v>0</v>
      </c>
      <c r="K7" s="377">
        <v>0</v>
      </c>
    </row>
    <row r="8" spans="1:23" x14ac:dyDescent="0.2">
      <c r="A8" s="385" t="s">
        <v>565</v>
      </c>
      <c r="B8" s="402" t="s">
        <v>552</v>
      </c>
      <c r="C8" s="378">
        <v>0</v>
      </c>
      <c r="D8" s="378">
        <v>0</v>
      </c>
      <c r="E8" s="378">
        <v>0</v>
      </c>
      <c r="F8" s="378">
        <v>0</v>
      </c>
      <c r="G8" s="378">
        <v>0</v>
      </c>
      <c r="H8" s="378">
        <v>0</v>
      </c>
      <c r="I8" s="376">
        <v>0</v>
      </c>
      <c r="J8" s="379">
        <v>0</v>
      </c>
      <c r="K8" s="377">
        <v>0</v>
      </c>
    </row>
    <row r="9" spans="1:23" x14ac:dyDescent="0.2">
      <c r="A9" s="385" t="s">
        <v>566</v>
      </c>
      <c r="B9" s="402" t="s">
        <v>553</v>
      </c>
      <c r="C9" s="378">
        <v>0</v>
      </c>
      <c r="D9" s="378">
        <v>0</v>
      </c>
      <c r="E9" s="378">
        <v>0</v>
      </c>
      <c r="F9" s="378">
        <v>0</v>
      </c>
      <c r="G9" s="378">
        <v>0</v>
      </c>
      <c r="H9" s="378">
        <v>0</v>
      </c>
      <c r="I9" s="376">
        <v>0</v>
      </c>
      <c r="J9" s="379">
        <v>0</v>
      </c>
      <c r="K9" s="377">
        <v>0</v>
      </c>
    </row>
    <row r="10" spans="1:23" x14ac:dyDescent="0.2">
      <c r="A10" s="385" t="s">
        <v>567</v>
      </c>
      <c r="B10" s="402" t="s">
        <v>554</v>
      </c>
      <c r="C10" s="378">
        <v>0</v>
      </c>
      <c r="D10" s="378">
        <v>0</v>
      </c>
      <c r="E10" s="378">
        <v>0</v>
      </c>
      <c r="F10" s="378">
        <v>0</v>
      </c>
      <c r="G10" s="378">
        <v>0</v>
      </c>
      <c r="H10" s="378">
        <v>0</v>
      </c>
      <c r="I10" s="376">
        <v>0</v>
      </c>
      <c r="J10" s="379">
        <v>0</v>
      </c>
      <c r="K10" s="377">
        <v>0</v>
      </c>
    </row>
    <row r="11" spans="1:23" x14ac:dyDescent="0.2">
      <c r="A11" s="385" t="s">
        <v>568</v>
      </c>
      <c r="B11" s="402" t="s">
        <v>555</v>
      </c>
      <c r="C11" s="378">
        <v>0</v>
      </c>
      <c r="D11" s="378">
        <v>0</v>
      </c>
      <c r="E11" s="378">
        <v>0</v>
      </c>
      <c r="F11" s="378">
        <v>0</v>
      </c>
      <c r="G11" s="378">
        <v>0</v>
      </c>
      <c r="H11" s="378">
        <v>0</v>
      </c>
      <c r="I11" s="376">
        <v>0</v>
      </c>
      <c r="J11" s="379">
        <v>0</v>
      </c>
      <c r="K11" s="377">
        <v>0</v>
      </c>
    </row>
    <row r="12" spans="1:23" x14ac:dyDescent="0.2">
      <c r="A12" s="385" t="s">
        <v>562</v>
      </c>
      <c r="B12" s="402" t="s">
        <v>556</v>
      </c>
      <c r="C12" s="378">
        <v>0</v>
      </c>
      <c r="D12" s="378">
        <v>0</v>
      </c>
      <c r="E12" s="378">
        <v>0</v>
      </c>
      <c r="F12" s="378">
        <v>0</v>
      </c>
      <c r="G12" s="378">
        <v>0</v>
      </c>
      <c r="H12" s="378">
        <v>0</v>
      </c>
      <c r="I12" s="376">
        <v>0</v>
      </c>
      <c r="J12" s="379">
        <v>0</v>
      </c>
      <c r="K12" s="377">
        <v>0</v>
      </c>
    </row>
    <row r="13" spans="1:23" x14ac:dyDescent="0.2">
      <c r="A13" s="385" t="s">
        <v>569</v>
      </c>
      <c r="B13" s="402" t="s">
        <v>557</v>
      </c>
      <c r="C13" s="378">
        <v>1</v>
      </c>
      <c r="D13" s="378">
        <v>0</v>
      </c>
      <c r="E13" s="378">
        <v>0</v>
      </c>
      <c r="F13" s="378">
        <v>0</v>
      </c>
      <c r="G13" s="378">
        <v>0</v>
      </c>
      <c r="H13" s="378">
        <v>0</v>
      </c>
      <c r="I13" s="376">
        <v>0</v>
      </c>
      <c r="J13" s="379">
        <v>0</v>
      </c>
      <c r="K13" s="377">
        <v>1</v>
      </c>
    </row>
    <row r="14" spans="1:23" x14ac:dyDescent="0.2">
      <c r="A14" s="385" t="s">
        <v>570</v>
      </c>
      <c r="B14" s="402" t="s">
        <v>558</v>
      </c>
      <c r="C14" s="378">
        <v>0</v>
      </c>
      <c r="D14" s="378">
        <v>0</v>
      </c>
      <c r="E14" s="378">
        <v>0</v>
      </c>
      <c r="F14" s="378">
        <v>0</v>
      </c>
      <c r="G14" s="378">
        <v>0</v>
      </c>
      <c r="H14" s="378">
        <v>0</v>
      </c>
      <c r="I14" s="376">
        <v>0</v>
      </c>
      <c r="J14" s="379">
        <v>0</v>
      </c>
      <c r="K14" s="377">
        <v>0</v>
      </c>
    </row>
    <row r="15" spans="1:23" ht="12.75" customHeight="1" x14ac:dyDescent="0.2">
      <c r="A15" s="385" t="s">
        <v>571</v>
      </c>
      <c r="B15" s="402" t="s">
        <v>559</v>
      </c>
      <c r="C15" s="378">
        <v>0</v>
      </c>
      <c r="D15" s="378">
        <v>0</v>
      </c>
      <c r="E15" s="378">
        <v>0</v>
      </c>
      <c r="F15" s="378">
        <v>0</v>
      </c>
      <c r="G15" s="378">
        <v>0</v>
      </c>
      <c r="H15" s="378">
        <v>0</v>
      </c>
      <c r="I15" s="376">
        <v>0</v>
      </c>
      <c r="J15" s="379">
        <v>0</v>
      </c>
      <c r="K15" s="377">
        <v>0</v>
      </c>
    </row>
    <row r="16" spans="1:23" x14ac:dyDescent="0.2">
      <c r="A16" s="385" t="s">
        <v>561</v>
      </c>
      <c r="B16" s="402" t="s">
        <v>560</v>
      </c>
      <c r="C16" s="378">
        <v>0</v>
      </c>
      <c r="D16" s="378">
        <v>0</v>
      </c>
      <c r="E16" s="378">
        <v>0</v>
      </c>
      <c r="F16" s="378">
        <v>0</v>
      </c>
      <c r="G16" s="378">
        <v>0</v>
      </c>
      <c r="H16" s="378">
        <v>0</v>
      </c>
      <c r="I16" s="376">
        <v>0</v>
      </c>
      <c r="J16" s="379">
        <v>0</v>
      </c>
      <c r="K16" s="377">
        <v>0</v>
      </c>
    </row>
    <row r="17" spans="1:11" x14ac:dyDescent="0.2">
      <c r="A17" s="403" t="s">
        <v>98</v>
      </c>
      <c r="B17" s="404" t="s">
        <v>99</v>
      </c>
      <c r="C17" s="384">
        <v>1</v>
      </c>
      <c r="D17" s="384">
        <v>0</v>
      </c>
      <c r="E17" s="384">
        <v>0</v>
      </c>
      <c r="F17" s="384">
        <v>0</v>
      </c>
      <c r="G17" s="384">
        <v>0</v>
      </c>
      <c r="H17" s="384">
        <v>0</v>
      </c>
      <c r="I17" s="384">
        <v>0</v>
      </c>
      <c r="J17" s="384">
        <v>0</v>
      </c>
      <c r="K17" s="377">
        <v>1</v>
      </c>
    </row>
    <row r="18" spans="1:11" s="6" customFormat="1" x14ac:dyDescent="0.2">
      <c r="A18" s="386" t="s">
        <v>655</v>
      </c>
      <c r="B18" s="405"/>
      <c r="C18" s="726"/>
      <c r="D18" s="727"/>
      <c r="E18" s="727"/>
      <c r="F18" s="727"/>
      <c r="G18" s="727"/>
      <c r="H18" s="727"/>
      <c r="I18" s="727"/>
      <c r="J18" s="727"/>
      <c r="K18" s="728"/>
    </row>
    <row r="19" spans="1:11" s="2" customFormat="1" x14ac:dyDescent="0.2">
      <c r="A19" s="400" t="s">
        <v>549</v>
      </c>
      <c r="B19" s="401" t="s">
        <v>548</v>
      </c>
      <c r="C19" s="729"/>
      <c r="D19" s="730"/>
      <c r="E19" s="730"/>
      <c r="F19" s="730"/>
      <c r="G19" s="730"/>
      <c r="H19" s="730"/>
      <c r="I19" s="730"/>
      <c r="J19" s="730"/>
      <c r="K19" s="731"/>
    </row>
    <row r="20" spans="1:11" x14ac:dyDescent="0.2">
      <c r="A20" s="385" t="s">
        <v>563</v>
      </c>
      <c r="B20" s="402" t="s">
        <v>550</v>
      </c>
      <c r="C20" s="378">
        <v>0</v>
      </c>
      <c r="D20" s="378">
        <v>0</v>
      </c>
      <c r="E20" s="378">
        <v>0</v>
      </c>
      <c r="F20" s="378">
        <v>0</v>
      </c>
      <c r="G20" s="378">
        <v>0</v>
      </c>
      <c r="H20" s="378">
        <v>0</v>
      </c>
      <c r="I20" s="376">
        <v>0</v>
      </c>
      <c r="J20" s="379">
        <v>0</v>
      </c>
      <c r="K20" s="377">
        <v>0</v>
      </c>
    </row>
    <row r="21" spans="1:11" ht="15" x14ac:dyDescent="0.25">
      <c r="A21" s="385" t="s">
        <v>564</v>
      </c>
      <c r="B21" s="402" t="s">
        <v>551</v>
      </c>
      <c r="C21" s="413">
        <v>0</v>
      </c>
      <c r="D21" s="413">
        <v>0</v>
      </c>
      <c r="E21" s="413">
        <v>0</v>
      </c>
      <c r="F21" s="413">
        <v>0</v>
      </c>
      <c r="G21" s="413">
        <v>0</v>
      </c>
      <c r="H21" s="413">
        <v>0</v>
      </c>
      <c r="I21" s="376">
        <v>0</v>
      </c>
      <c r="J21" s="379">
        <v>0</v>
      </c>
      <c r="K21" s="377">
        <v>0</v>
      </c>
    </row>
    <row r="22" spans="1:11" x14ac:dyDescent="0.2">
      <c r="A22" s="385" t="s">
        <v>565</v>
      </c>
      <c r="B22" s="402" t="s">
        <v>552</v>
      </c>
      <c r="C22" s="378">
        <v>0</v>
      </c>
      <c r="D22" s="378">
        <v>0</v>
      </c>
      <c r="E22" s="378">
        <v>0</v>
      </c>
      <c r="F22" s="378">
        <v>0</v>
      </c>
      <c r="G22" s="378">
        <v>0</v>
      </c>
      <c r="H22" s="378">
        <v>0</v>
      </c>
      <c r="I22" s="376">
        <v>0</v>
      </c>
      <c r="J22" s="379">
        <v>0</v>
      </c>
      <c r="K22" s="377">
        <v>0</v>
      </c>
    </row>
    <row r="23" spans="1:11" x14ac:dyDescent="0.2">
      <c r="A23" s="385" t="s">
        <v>566</v>
      </c>
      <c r="B23" s="402" t="s">
        <v>553</v>
      </c>
      <c r="C23" s="378">
        <v>0</v>
      </c>
      <c r="D23" s="378">
        <v>0</v>
      </c>
      <c r="E23" s="378">
        <v>0</v>
      </c>
      <c r="F23" s="378">
        <v>0</v>
      </c>
      <c r="G23" s="378">
        <v>0</v>
      </c>
      <c r="H23" s="378">
        <v>0</v>
      </c>
      <c r="I23" s="376">
        <v>0</v>
      </c>
      <c r="J23" s="379">
        <v>0</v>
      </c>
      <c r="K23" s="377">
        <v>0</v>
      </c>
    </row>
    <row r="24" spans="1:11" x14ac:dyDescent="0.2">
      <c r="A24" s="385" t="s">
        <v>567</v>
      </c>
      <c r="B24" s="402" t="s">
        <v>554</v>
      </c>
      <c r="C24" s="378">
        <v>0</v>
      </c>
      <c r="D24" s="378">
        <v>0</v>
      </c>
      <c r="E24" s="378">
        <v>0</v>
      </c>
      <c r="F24" s="378">
        <v>0</v>
      </c>
      <c r="G24" s="378">
        <v>0</v>
      </c>
      <c r="H24" s="378">
        <v>0</v>
      </c>
      <c r="I24" s="376">
        <v>0</v>
      </c>
      <c r="J24" s="379">
        <v>0</v>
      </c>
      <c r="K24" s="377">
        <v>0</v>
      </c>
    </row>
    <row r="25" spans="1:11" x14ac:dyDescent="0.2">
      <c r="A25" s="385" t="s">
        <v>568</v>
      </c>
      <c r="B25" s="402" t="s">
        <v>555</v>
      </c>
      <c r="C25" s="378">
        <v>0</v>
      </c>
      <c r="D25" s="378">
        <v>0</v>
      </c>
      <c r="E25" s="378">
        <v>0</v>
      </c>
      <c r="F25" s="378">
        <v>0</v>
      </c>
      <c r="G25" s="378">
        <v>0</v>
      </c>
      <c r="H25" s="378">
        <v>0</v>
      </c>
      <c r="I25" s="376">
        <v>0</v>
      </c>
      <c r="J25" s="379">
        <v>0</v>
      </c>
      <c r="K25" s="377">
        <v>0</v>
      </c>
    </row>
    <row r="26" spans="1:11" x14ac:dyDescent="0.2">
      <c r="A26" s="385" t="s">
        <v>562</v>
      </c>
      <c r="B26" s="402" t="s">
        <v>556</v>
      </c>
      <c r="C26" s="378">
        <v>0</v>
      </c>
      <c r="D26" s="378">
        <v>0</v>
      </c>
      <c r="E26" s="378">
        <v>0</v>
      </c>
      <c r="F26" s="378">
        <v>0</v>
      </c>
      <c r="G26" s="378">
        <v>0</v>
      </c>
      <c r="H26" s="378">
        <v>0</v>
      </c>
      <c r="I26" s="376">
        <v>0</v>
      </c>
      <c r="J26" s="379">
        <v>0</v>
      </c>
      <c r="K26" s="377">
        <v>0</v>
      </c>
    </row>
    <row r="27" spans="1:11" x14ac:dyDescent="0.2">
      <c r="A27" s="385" t="s">
        <v>569</v>
      </c>
      <c r="B27" s="402" t="s">
        <v>557</v>
      </c>
      <c r="C27" s="378">
        <v>2</v>
      </c>
      <c r="D27" s="378">
        <v>0</v>
      </c>
      <c r="E27" s="378">
        <v>0</v>
      </c>
      <c r="F27" s="378">
        <v>0</v>
      </c>
      <c r="G27" s="378">
        <v>2</v>
      </c>
      <c r="H27" s="378">
        <v>0</v>
      </c>
      <c r="I27" s="376">
        <v>1</v>
      </c>
      <c r="J27" s="379">
        <v>1</v>
      </c>
      <c r="K27" s="377">
        <v>6</v>
      </c>
    </row>
    <row r="28" spans="1:11" x14ac:dyDescent="0.2">
      <c r="A28" s="385" t="s">
        <v>570</v>
      </c>
      <c r="B28" s="402" t="s">
        <v>558</v>
      </c>
      <c r="C28" s="378">
        <v>0</v>
      </c>
      <c r="D28" s="378">
        <v>0</v>
      </c>
      <c r="E28" s="378">
        <v>0</v>
      </c>
      <c r="F28" s="378">
        <v>0</v>
      </c>
      <c r="G28" s="378">
        <v>0</v>
      </c>
      <c r="H28" s="378">
        <v>0</v>
      </c>
      <c r="I28" s="376">
        <v>0</v>
      </c>
      <c r="J28" s="379">
        <v>0</v>
      </c>
      <c r="K28" s="377">
        <v>0</v>
      </c>
    </row>
    <row r="29" spans="1:11" ht="12.75" customHeight="1" x14ac:dyDescent="0.2">
      <c r="A29" s="385" t="s">
        <v>571</v>
      </c>
      <c r="B29" s="402" t="s">
        <v>559</v>
      </c>
      <c r="C29" s="380">
        <v>0</v>
      </c>
      <c r="D29" s="380">
        <v>0</v>
      </c>
      <c r="E29" s="380">
        <v>0</v>
      </c>
      <c r="F29" s="380">
        <v>0</v>
      </c>
      <c r="G29" s="380">
        <v>0</v>
      </c>
      <c r="H29" s="380">
        <v>0</v>
      </c>
      <c r="I29" s="381">
        <v>0</v>
      </c>
      <c r="J29" s="382">
        <v>0</v>
      </c>
      <c r="K29" s="383">
        <v>0</v>
      </c>
    </row>
    <row r="30" spans="1:11" x14ac:dyDescent="0.2">
      <c r="A30" s="385" t="s">
        <v>561</v>
      </c>
      <c r="B30" s="402" t="s">
        <v>560</v>
      </c>
      <c r="C30" s="380">
        <v>0</v>
      </c>
      <c r="D30" s="380">
        <v>0</v>
      </c>
      <c r="E30" s="380">
        <v>0</v>
      </c>
      <c r="F30" s="380">
        <v>0</v>
      </c>
      <c r="G30" s="380">
        <v>0</v>
      </c>
      <c r="H30" s="380">
        <v>0</v>
      </c>
      <c r="I30" s="381">
        <v>0</v>
      </c>
      <c r="J30" s="382">
        <v>0</v>
      </c>
      <c r="K30" s="383">
        <v>0</v>
      </c>
    </row>
    <row r="31" spans="1:11" x14ac:dyDescent="0.2">
      <c r="A31" s="406" t="s">
        <v>98</v>
      </c>
      <c r="B31" s="407" t="s">
        <v>99</v>
      </c>
      <c r="C31" s="384">
        <v>2</v>
      </c>
      <c r="D31" s="384">
        <v>0</v>
      </c>
      <c r="E31" s="384">
        <v>0</v>
      </c>
      <c r="F31" s="384">
        <v>0</v>
      </c>
      <c r="G31" s="384">
        <v>2</v>
      </c>
      <c r="H31" s="384">
        <v>0</v>
      </c>
      <c r="I31" s="384">
        <v>1</v>
      </c>
      <c r="J31" s="384">
        <v>1</v>
      </c>
      <c r="K31" s="383">
        <v>6</v>
      </c>
    </row>
    <row r="32" spans="1:11" x14ac:dyDescent="0.2">
      <c r="A32" s="386" t="s">
        <v>654</v>
      </c>
      <c r="B32" s="405"/>
      <c r="C32" s="726"/>
      <c r="D32" s="727"/>
      <c r="E32" s="727"/>
      <c r="F32" s="727"/>
      <c r="G32" s="727"/>
      <c r="H32" s="727"/>
      <c r="I32" s="727"/>
      <c r="J32" s="727"/>
      <c r="K32" s="728"/>
    </row>
    <row r="33" spans="1:11" x14ac:dyDescent="0.2">
      <c r="A33" s="400" t="s">
        <v>549</v>
      </c>
      <c r="B33" s="401" t="s">
        <v>548</v>
      </c>
      <c r="C33" s="729"/>
      <c r="D33" s="730"/>
      <c r="E33" s="730"/>
      <c r="F33" s="730"/>
      <c r="G33" s="730"/>
      <c r="H33" s="730"/>
      <c r="I33" s="730"/>
      <c r="J33" s="730"/>
      <c r="K33" s="731"/>
    </row>
    <row r="34" spans="1:11" x14ac:dyDescent="0.2">
      <c r="A34" s="385" t="s">
        <v>563</v>
      </c>
      <c r="B34" s="402" t="s">
        <v>550</v>
      </c>
      <c r="C34" s="378">
        <v>0</v>
      </c>
      <c r="D34" s="378">
        <v>0</v>
      </c>
      <c r="E34" s="378">
        <v>0</v>
      </c>
      <c r="F34" s="378">
        <v>0</v>
      </c>
      <c r="G34" s="378">
        <v>0</v>
      </c>
      <c r="H34" s="378">
        <v>0</v>
      </c>
      <c r="I34" s="376">
        <v>0</v>
      </c>
      <c r="J34" s="379">
        <v>0</v>
      </c>
      <c r="K34" s="377">
        <v>0</v>
      </c>
    </row>
    <row r="35" spans="1:11" ht="15" x14ac:dyDescent="0.25">
      <c r="A35" s="385" t="s">
        <v>564</v>
      </c>
      <c r="B35" s="402" t="s">
        <v>551</v>
      </c>
      <c r="C35" s="413">
        <v>0</v>
      </c>
      <c r="D35" s="413">
        <v>0</v>
      </c>
      <c r="E35" s="413">
        <v>0</v>
      </c>
      <c r="F35" s="413">
        <v>0</v>
      </c>
      <c r="G35" s="413">
        <v>0</v>
      </c>
      <c r="H35" s="413">
        <v>0</v>
      </c>
      <c r="I35" s="376">
        <v>0</v>
      </c>
      <c r="J35" s="379">
        <v>0</v>
      </c>
      <c r="K35" s="377">
        <v>0</v>
      </c>
    </row>
    <row r="36" spans="1:11" x14ac:dyDescent="0.2">
      <c r="A36" s="385" t="s">
        <v>565</v>
      </c>
      <c r="B36" s="402" t="s">
        <v>552</v>
      </c>
      <c r="C36" s="378">
        <v>1</v>
      </c>
      <c r="D36" s="378">
        <v>0</v>
      </c>
      <c r="E36" s="378">
        <v>0</v>
      </c>
      <c r="F36" s="378">
        <v>0</v>
      </c>
      <c r="G36" s="378">
        <v>0</v>
      </c>
      <c r="H36" s="378">
        <v>0</v>
      </c>
      <c r="I36" s="376">
        <v>0</v>
      </c>
      <c r="J36" s="379">
        <v>0</v>
      </c>
      <c r="K36" s="377">
        <v>1</v>
      </c>
    </row>
    <row r="37" spans="1:11" x14ac:dyDescent="0.2">
      <c r="A37" s="385" t="s">
        <v>566</v>
      </c>
      <c r="B37" s="402" t="s">
        <v>553</v>
      </c>
      <c r="C37" s="378">
        <v>0</v>
      </c>
      <c r="D37" s="378">
        <v>0</v>
      </c>
      <c r="E37" s="378">
        <v>0</v>
      </c>
      <c r="F37" s="378">
        <v>0</v>
      </c>
      <c r="G37" s="378">
        <v>0</v>
      </c>
      <c r="H37" s="378">
        <v>0</v>
      </c>
      <c r="I37" s="376">
        <v>0</v>
      </c>
      <c r="J37" s="379">
        <v>0</v>
      </c>
      <c r="K37" s="377">
        <v>0</v>
      </c>
    </row>
    <row r="38" spans="1:11" x14ac:dyDescent="0.2">
      <c r="A38" s="385" t="s">
        <v>567</v>
      </c>
      <c r="B38" s="402" t="s">
        <v>554</v>
      </c>
      <c r="C38" s="378">
        <v>0</v>
      </c>
      <c r="D38" s="378">
        <v>0</v>
      </c>
      <c r="E38" s="378">
        <v>0</v>
      </c>
      <c r="F38" s="378">
        <v>0</v>
      </c>
      <c r="G38" s="378">
        <v>0</v>
      </c>
      <c r="H38" s="378">
        <v>0</v>
      </c>
      <c r="I38" s="376">
        <v>0</v>
      </c>
      <c r="J38" s="379">
        <v>0</v>
      </c>
      <c r="K38" s="377">
        <v>0</v>
      </c>
    </row>
    <row r="39" spans="1:11" x14ac:dyDescent="0.2">
      <c r="A39" s="385" t="s">
        <v>568</v>
      </c>
      <c r="B39" s="402" t="s">
        <v>555</v>
      </c>
      <c r="C39" s="378">
        <v>0</v>
      </c>
      <c r="D39" s="378">
        <v>0</v>
      </c>
      <c r="E39" s="378">
        <v>0</v>
      </c>
      <c r="F39" s="378">
        <v>0</v>
      </c>
      <c r="G39" s="378">
        <v>0</v>
      </c>
      <c r="H39" s="378">
        <v>0</v>
      </c>
      <c r="I39" s="376">
        <v>0</v>
      </c>
      <c r="J39" s="379">
        <v>0</v>
      </c>
      <c r="K39" s="377">
        <v>0</v>
      </c>
    </row>
    <row r="40" spans="1:11" x14ac:dyDescent="0.2">
      <c r="A40" s="385" t="s">
        <v>562</v>
      </c>
      <c r="B40" s="402" t="s">
        <v>556</v>
      </c>
      <c r="C40" s="378">
        <v>2</v>
      </c>
      <c r="D40" s="378">
        <v>0</v>
      </c>
      <c r="E40" s="378">
        <v>0</v>
      </c>
      <c r="F40" s="378">
        <v>0</v>
      </c>
      <c r="G40" s="378">
        <v>2</v>
      </c>
      <c r="H40" s="378">
        <v>0</v>
      </c>
      <c r="I40" s="376">
        <v>4</v>
      </c>
      <c r="J40" s="379">
        <v>4</v>
      </c>
      <c r="K40" s="377">
        <v>12</v>
      </c>
    </row>
    <row r="41" spans="1:11" x14ac:dyDescent="0.2">
      <c r="A41" s="385" t="s">
        <v>569</v>
      </c>
      <c r="B41" s="402" t="s">
        <v>557</v>
      </c>
      <c r="C41" s="378">
        <v>7</v>
      </c>
      <c r="D41" s="378">
        <v>4</v>
      </c>
      <c r="E41" s="378">
        <v>0</v>
      </c>
      <c r="F41" s="378">
        <v>0</v>
      </c>
      <c r="G41" s="378">
        <v>16</v>
      </c>
      <c r="H41" s="378">
        <v>6</v>
      </c>
      <c r="I41" s="376">
        <v>14</v>
      </c>
      <c r="J41" s="379">
        <v>14</v>
      </c>
      <c r="K41" s="377">
        <v>61</v>
      </c>
    </row>
    <row r="42" spans="1:11" x14ac:dyDescent="0.2">
      <c r="A42" s="385" t="s">
        <v>570</v>
      </c>
      <c r="B42" s="402" t="s">
        <v>558</v>
      </c>
      <c r="C42" s="378">
        <v>0</v>
      </c>
      <c r="D42" s="378">
        <v>0</v>
      </c>
      <c r="E42" s="378">
        <v>0</v>
      </c>
      <c r="F42" s="378">
        <v>0</v>
      </c>
      <c r="G42" s="378">
        <v>0</v>
      </c>
      <c r="H42" s="378">
        <v>0</v>
      </c>
      <c r="I42" s="376">
        <v>0</v>
      </c>
      <c r="J42" s="379">
        <v>0</v>
      </c>
      <c r="K42" s="377">
        <v>0</v>
      </c>
    </row>
    <row r="43" spans="1:11" ht="12.75" customHeight="1" x14ac:dyDescent="0.2">
      <c r="A43" s="385" t="s">
        <v>571</v>
      </c>
      <c r="B43" s="402" t="s">
        <v>559</v>
      </c>
      <c r="C43" s="380">
        <v>0</v>
      </c>
      <c r="D43" s="380">
        <v>0</v>
      </c>
      <c r="E43" s="380">
        <v>0</v>
      </c>
      <c r="F43" s="380">
        <v>0</v>
      </c>
      <c r="G43" s="380">
        <v>0</v>
      </c>
      <c r="H43" s="380">
        <v>0</v>
      </c>
      <c r="I43" s="381">
        <v>0</v>
      </c>
      <c r="J43" s="382">
        <v>0</v>
      </c>
      <c r="K43" s="383">
        <v>0</v>
      </c>
    </row>
    <row r="44" spans="1:11" x14ac:dyDescent="0.2">
      <c r="A44" s="385" t="s">
        <v>561</v>
      </c>
      <c r="B44" s="402" t="s">
        <v>560</v>
      </c>
      <c r="C44" s="380">
        <v>0</v>
      </c>
      <c r="D44" s="380">
        <v>0</v>
      </c>
      <c r="E44" s="380">
        <v>0</v>
      </c>
      <c r="F44" s="380">
        <v>0</v>
      </c>
      <c r="G44" s="380">
        <v>0</v>
      </c>
      <c r="H44" s="380">
        <v>0</v>
      </c>
      <c r="I44" s="381">
        <v>0</v>
      </c>
      <c r="J44" s="382">
        <v>0</v>
      </c>
      <c r="K44" s="383">
        <v>0</v>
      </c>
    </row>
    <row r="45" spans="1:11" x14ac:dyDescent="0.2">
      <c r="A45" s="406" t="s">
        <v>98</v>
      </c>
      <c r="B45" s="407" t="s">
        <v>99</v>
      </c>
      <c r="C45" s="384">
        <v>10</v>
      </c>
      <c r="D45" s="384">
        <v>4</v>
      </c>
      <c r="E45" s="384">
        <v>0</v>
      </c>
      <c r="F45" s="384">
        <v>0</v>
      </c>
      <c r="G45" s="384">
        <v>18</v>
      </c>
      <c r="H45" s="384">
        <v>6</v>
      </c>
      <c r="I45" s="384">
        <v>18</v>
      </c>
      <c r="J45" s="384">
        <v>18</v>
      </c>
      <c r="K45" s="383">
        <v>74</v>
      </c>
    </row>
    <row r="46" spans="1:11" x14ac:dyDescent="0.2">
      <c r="A46" s="386" t="s">
        <v>656</v>
      </c>
      <c r="B46" s="405"/>
      <c r="C46" s="726"/>
      <c r="D46" s="727"/>
      <c r="E46" s="727"/>
      <c r="F46" s="727"/>
      <c r="G46" s="727"/>
      <c r="H46" s="727"/>
      <c r="I46" s="727"/>
      <c r="J46" s="727"/>
      <c r="K46" s="728"/>
    </row>
    <row r="47" spans="1:11" x14ac:dyDescent="0.2">
      <c r="A47" s="400" t="s">
        <v>549</v>
      </c>
      <c r="B47" s="401" t="s">
        <v>548</v>
      </c>
      <c r="C47" s="729"/>
      <c r="D47" s="730"/>
      <c r="E47" s="730"/>
      <c r="F47" s="730"/>
      <c r="G47" s="730"/>
      <c r="H47" s="730"/>
      <c r="I47" s="730"/>
      <c r="J47" s="730"/>
      <c r="K47" s="731"/>
    </row>
    <row r="48" spans="1:11" x14ac:dyDescent="0.2">
      <c r="A48" s="385" t="s">
        <v>563</v>
      </c>
      <c r="B48" s="402" t="s">
        <v>550</v>
      </c>
      <c r="C48" s="378">
        <v>0</v>
      </c>
      <c r="D48" s="378">
        <v>0</v>
      </c>
      <c r="E48" s="378">
        <v>0</v>
      </c>
      <c r="F48" s="378">
        <v>0</v>
      </c>
      <c r="G48" s="378">
        <v>0</v>
      </c>
      <c r="H48" s="378">
        <v>0</v>
      </c>
      <c r="I48" s="376">
        <v>0</v>
      </c>
      <c r="J48" s="379">
        <v>0</v>
      </c>
      <c r="K48" s="377">
        <v>0</v>
      </c>
    </row>
    <row r="49" spans="1:11" ht="15" x14ac:dyDescent="0.25">
      <c r="A49" s="385" t="s">
        <v>564</v>
      </c>
      <c r="B49" s="402" t="s">
        <v>551</v>
      </c>
      <c r="C49" s="413">
        <v>0</v>
      </c>
      <c r="D49" s="413">
        <v>0</v>
      </c>
      <c r="E49" s="413">
        <v>0</v>
      </c>
      <c r="F49" s="413">
        <v>0</v>
      </c>
      <c r="G49" s="413">
        <v>0</v>
      </c>
      <c r="H49" s="413">
        <v>0</v>
      </c>
      <c r="I49" s="376">
        <v>0</v>
      </c>
      <c r="J49" s="379">
        <v>0</v>
      </c>
      <c r="K49" s="377">
        <v>0</v>
      </c>
    </row>
    <row r="50" spans="1:11" x14ac:dyDescent="0.2">
      <c r="A50" s="385" t="s">
        <v>565</v>
      </c>
      <c r="B50" s="402" t="s">
        <v>552</v>
      </c>
      <c r="C50" s="378">
        <v>0</v>
      </c>
      <c r="D50" s="378">
        <v>0</v>
      </c>
      <c r="E50" s="378">
        <v>0</v>
      </c>
      <c r="F50" s="378">
        <v>0</v>
      </c>
      <c r="G50" s="378">
        <v>0</v>
      </c>
      <c r="H50" s="378">
        <v>0</v>
      </c>
      <c r="I50" s="376">
        <v>0</v>
      </c>
      <c r="J50" s="379">
        <v>0</v>
      </c>
      <c r="K50" s="377">
        <v>0</v>
      </c>
    </row>
    <row r="51" spans="1:11" x14ac:dyDescent="0.2">
      <c r="A51" s="385" t="s">
        <v>566</v>
      </c>
      <c r="B51" s="402" t="s">
        <v>553</v>
      </c>
      <c r="C51" s="378">
        <v>0</v>
      </c>
      <c r="D51" s="378">
        <v>0</v>
      </c>
      <c r="E51" s="378">
        <v>0</v>
      </c>
      <c r="F51" s="378">
        <v>0</v>
      </c>
      <c r="G51" s="378">
        <v>0</v>
      </c>
      <c r="H51" s="378">
        <v>0</v>
      </c>
      <c r="I51" s="376">
        <v>0</v>
      </c>
      <c r="J51" s="379">
        <v>0</v>
      </c>
      <c r="K51" s="377">
        <v>0</v>
      </c>
    </row>
    <row r="52" spans="1:11" x14ac:dyDescent="0.2">
      <c r="A52" s="385" t="s">
        <v>567</v>
      </c>
      <c r="B52" s="402" t="s">
        <v>554</v>
      </c>
      <c r="C52" s="378">
        <v>0</v>
      </c>
      <c r="D52" s="378">
        <v>0</v>
      </c>
      <c r="E52" s="378">
        <v>0</v>
      </c>
      <c r="F52" s="378">
        <v>0</v>
      </c>
      <c r="G52" s="378">
        <v>0</v>
      </c>
      <c r="H52" s="378">
        <v>0</v>
      </c>
      <c r="I52" s="376">
        <v>0</v>
      </c>
      <c r="J52" s="379">
        <v>0</v>
      </c>
      <c r="K52" s="377">
        <v>0</v>
      </c>
    </row>
    <row r="53" spans="1:11" x14ac:dyDescent="0.2">
      <c r="A53" s="385" t="s">
        <v>568</v>
      </c>
      <c r="B53" s="402" t="s">
        <v>555</v>
      </c>
      <c r="C53" s="378">
        <v>3</v>
      </c>
      <c r="D53" s="378">
        <v>1</v>
      </c>
      <c r="E53" s="378">
        <v>0</v>
      </c>
      <c r="F53" s="378">
        <v>0</v>
      </c>
      <c r="G53" s="378">
        <v>1</v>
      </c>
      <c r="H53" s="378">
        <v>0</v>
      </c>
      <c r="I53" s="376">
        <v>6</v>
      </c>
      <c r="J53" s="379">
        <v>6</v>
      </c>
      <c r="K53" s="377">
        <v>17</v>
      </c>
    </row>
    <row r="54" spans="1:11" x14ac:dyDescent="0.2">
      <c r="A54" s="385" t="s">
        <v>562</v>
      </c>
      <c r="B54" s="402" t="s">
        <v>556</v>
      </c>
      <c r="C54" s="378">
        <v>0</v>
      </c>
      <c r="D54" s="378">
        <v>0</v>
      </c>
      <c r="E54" s="378">
        <v>0</v>
      </c>
      <c r="F54" s="378">
        <v>0</v>
      </c>
      <c r="G54" s="378">
        <v>0</v>
      </c>
      <c r="H54" s="378">
        <v>0</v>
      </c>
      <c r="I54" s="376">
        <v>0</v>
      </c>
      <c r="J54" s="379">
        <v>0</v>
      </c>
      <c r="K54" s="377">
        <v>0</v>
      </c>
    </row>
    <row r="55" spans="1:11" x14ac:dyDescent="0.2">
      <c r="A55" s="385" t="s">
        <v>569</v>
      </c>
      <c r="B55" s="402" t="s">
        <v>557</v>
      </c>
      <c r="C55" s="378">
        <v>6</v>
      </c>
      <c r="D55" s="378">
        <v>6</v>
      </c>
      <c r="E55" s="378">
        <v>0</v>
      </c>
      <c r="F55" s="378">
        <v>0</v>
      </c>
      <c r="G55" s="378">
        <v>5</v>
      </c>
      <c r="H55" s="378">
        <v>4</v>
      </c>
      <c r="I55" s="376">
        <v>4</v>
      </c>
      <c r="J55" s="379">
        <v>4</v>
      </c>
      <c r="K55" s="377">
        <v>29</v>
      </c>
    </row>
    <row r="56" spans="1:11" x14ac:dyDescent="0.2">
      <c r="A56" s="385" t="s">
        <v>570</v>
      </c>
      <c r="B56" s="402" t="s">
        <v>558</v>
      </c>
      <c r="C56" s="378">
        <v>0</v>
      </c>
      <c r="D56" s="378">
        <v>0</v>
      </c>
      <c r="E56" s="378">
        <v>0</v>
      </c>
      <c r="F56" s="378">
        <v>0</v>
      </c>
      <c r="G56" s="378">
        <v>0</v>
      </c>
      <c r="H56" s="378">
        <v>0</v>
      </c>
      <c r="I56" s="376">
        <v>0</v>
      </c>
      <c r="J56" s="379">
        <v>0</v>
      </c>
      <c r="K56" s="377">
        <v>0</v>
      </c>
    </row>
    <row r="57" spans="1:11" x14ac:dyDescent="0.2">
      <c r="A57" s="385" t="s">
        <v>571</v>
      </c>
      <c r="B57" s="402" t="s">
        <v>559</v>
      </c>
      <c r="C57" s="380">
        <v>0</v>
      </c>
      <c r="D57" s="380">
        <v>0</v>
      </c>
      <c r="E57" s="380">
        <v>0</v>
      </c>
      <c r="F57" s="380">
        <v>0</v>
      </c>
      <c r="G57" s="380">
        <v>0</v>
      </c>
      <c r="H57" s="380">
        <v>0</v>
      </c>
      <c r="I57" s="381">
        <v>0</v>
      </c>
      <c r="J57" s="382">
        <v>0</v>
      </c>
      <c r="K57" s="383">
        <v>0</v>
      </c>
    </row>
    <row r="58" spans="1:11" x14ac:dyDescent="0.2">
      <c r="A58" s="385" t="s">
        <v>561</v>
      </c>
      <c r="B58" s="402" t="s">
        <v>560</v>
      </c>
      <c r="C58" s="380">
        <v>0</v>
      </c>
      <c r="D58" s="380">
        <v>0</v>
      </c>
      <c r="E58" s="380">
        <v>0</v>
      </c>
      <c r="F58" s="380">
        <v>0</v>
      </c>
      <c r="G58" s="380">
        <v>0</v>
      </c>
      <c r="H58" s="380">
        <v>0</v>
      </c>
      <c r="I58" s="381">
        <v>0</v>
      </c>
      <c r="J58" s="382">
        <v>0</v>
      </c>
      <c r="K58" s="383">
        <v>0</v>
      </c>
    </row>
    <row r="59" spans="1:11" x14ac:dyDescent="0.2">
      <c r="A59" s="406" t="s">
        <v>98</v>
      </c>
      <c r="B59" s="407" t="s">
        <v>99</v>
      </c>
      <c r="C59" s="384">
        <v>9</v>
      </c>
      <c r="D59" s="384">
        <v>7</v>
      </c>
      <c r="E59" s="384">
        <v>0</v>
      </c>
      <c r="F59" s="384">
        <v>0</v>
      </c>
      <c r="G59" s="384">
        <v>6</v>
      </c>
      <c r="H59" s="384">
        <v>4</v>
      </c>
      <c r="I59" s="384">
        <v>10</v>
      </c>
      <c r="J59" s="384">
        <v>10</v>
      </c>
      <c r="K59" s="383">
        <v>46</v>
      </c>
    </row>
    <row r="60" spans="1:11" x14ac:dyDescent="0.2">
      <c r="A60" s="386" t="s">
        <v>659</v>
      </c>
      <c r="B60" s="405"/>
      <c r="C60" s="726"/>
      <c r="D60" s="727"/>
      <c r="E60" s="727"/>
      <c r="F60" s="727"/>
      <c r="G60" s="727"/>
      <c r="H60" s="727"/>
      <c r="I60" s="727"/>
      <c r="J60" s="727"/>
      <c r="K60" s="728"/>
    </row>
    <row r="61" spans="1:11" x14ac:dyDescent="0.2">
      <c r="A61" s="400" t="s">
        <v>549</v>
      </c>
      <c r="B61" s="401" t="s">
        <v>548</v>
      </c>
      <c r="C61" s="729"/>
      <c r="D61" s="730"/>
      <c r="E61" s="730"/>
      <c r="F61" s="730"/>
      <c r="G61" s="730"/>
      <c r="H61" s="730"/>
      <c r="I61" s="730"/>
      <c r="J61" s="730"/>
      <c r="K61" s="731"/>
    </row>
    <row r="62" spans="1:11" x14ac:dyDescent="0.2">
      <c r="A62" s="385" t="s">
        <v>563</v>
      </c>
      <c r="B62" s="402" t="s">
        <v>550</v>
      </c>
      <c r="C62" s="378">
        <v>0</v>
      </c>
      <c r="D62" s="378">
        <v>0</v>
      </c>
      <c r="E62" s="378">
        <v>0</v>
      </c>
      <c r="F62" s="378">
        <v>0</v>
      </c>
      <c r="G62" s="378">
        <v>0</v>
      </c>
      <c r="H62" s="378">
        <v>0</v>
      </c>
      <c r="I62" s="376">
        <v>0</v>
      </c>
      <c r="J62" s="379">
        <v>0</v>
      </c>
      <c r="K62" s="377">
        <v>0</v>
      </c>
    </row>
    <row r="63" spans="1:11" ht="15" x14ac:dyDescent="0.25">
      <c r="A63" s="385" t="s">
        <v>564</v>
      </c>
      <c r="B63" s="402" t="s">
        <v>551</v>
      </c>
      <c r="C63" s="413">
        <v>0</v>
      </c>
      <c r="D63" s="413">
        <v>0</v>
      </c>
      <c r="E63" s="413">
        <v>0</v>
      </c>
      <c r="F63" s="413">
        <v>0</v>
      </c>
      <c r="G63" s="413">
        <v>0</v>
      </c>
      <c r="H63" s="413">
        <v>0</v>
      </c>
      <c r="I63" s="376">
        <v>0</v>
      </c>
      <c r="J63" s="379">
        <v>0</v>
      </c>
      <c r="K63" s="377">
        <v>0</v>
      </c>
    </row>
    <row r="64" spans="1:11" x14ac:dyDescent="0.2">
      <c r="A64" s="385" t="s">
        <v>565</v>
      </c>
      <c r="B64" s="402" t="s">
        <v>552</v>
      </c>
      <c r="C64" s="378">
        <v>0</v>
      </c>
      <c r="D64" s="378">
        <v>0</v>
      </c>
      <c r="E64" s="378">
        <v>0</v>
      </c>
      <c r="F64" s="378">
        <v>0</v>
      </c>
      <c r="G64" s="378">
        <v>0</v>
      </c>
      <c r="H64" s="378">
        <v>0</v>
      </c>
      <c r="I64" s="376">
        <v>0</v>
      </c>
      <c r="J64" s="379">
        <v>0</v>
      </c>
      <c r="K64" s="377">
        <v>0</v>
      </c>
    </row>
    <row r="65" spans="1:11" x14ac:dyDescent="0.2">
      <c r="A65" s="385" t="s">
        <v>566</v>
      </c>
      <c r="B65" s="402" t="s">
        <v>553</v>
      </c>
      <c r="C65" s="378">
        <v>0</v>
      </c>
      <c r="D65" s="378">
        <v>0</v>
      </c>
      <c r="E65" s="378">
        <v>0</v>
      </c>
      <c r="F65" s="378">
        <v>0</v>
      </c>
      <c r="G65" s="378">
        <v>0</v>
      </c>
      <c r="H65" s="378">
        <v>0</v>
      </c>
      <c r="I65" s="376">
        <v>0</v>
      </c>
      <c r="J65" s="379">
        <v>0</v>
      </c>
      <c r="K65" s="377">
        <v>0</v>
      </c>
    </row>
    <row r="66" spans="1:11" x14ac:dyDescent="0.2">
      <c r="A66" s="385" t="s">
        <v>567</v>
      </c>
      <c r="B66" s="402" t="s">
        <v>554</v>
      </c>
      <c r="C66" s="378">
        <v>0</v>
      </c>
      <c r="D66" s="378">
        <v>0</v>
      </c>
      <c r="E66" s="378">
        <v>0</v>
      </c>
      <c r="F66" s="378">
        <v>0</v>
      </c>
      <c r="G66" s="378">
        <v>0</v>
      </c>
      <c r="H66" s="378">
        <v>0</v>
      </c>
      <c r="I66" s="376">
        <v>0</v>
      </c>
      <c r="J66" s="379">
        <v>0</v>
      </c>
      <c r="K66" s="377">
        <v>0</v>
      </c>
    </row>
    <row r="67" spans="1:11" x14ac:dyDescent="0.2">
      <c r="A67" s="385" t="s">
        <v>568</v>
      </c>
      <c r="B67" s="402" t="s">
        <v>555</v>
      </c>
      <c r="C67" s="378">
        <v>0</v>
      </c>
      <c r="D67" s="378">
        <v>0</v>
      </c>
      <c r="E67" s="378">
        <v>0</v>
      </c>
      <c r="F67" s="378">
        <v>0</v>
      </c>
      <c r="G67" s="378">
        <v>0</v>
      </c>
      <c r="H67" s="378">
        <v>0</v>
      </c>
      <c r="I67" s="376">
        <v>0</v>
      </c>
      <c r="J67" s="379">
        <v>0</v>
      </c>
      <c r="K67" s="377">
        <v>0</v>
      </c>
    </row>
    <row r="68" spans="1:11" x14ac:dyDescent="0.2">
      <c r="A68" s="385" t="s">
        <v>562</v>
      </c>
      <c r="B68" s="402" t="s">
        <v>556</v>
      </c>
      <c r="C68" s="378">
        <v>2</v>
      </c>
      <c r="D68" s="378">
        <v>0</v>
      </c>
      <c r="E68" s="378">
        <v>0</v>
      </c>
      <c r="F68" s="378">
        <v>0</v>
      </c>
      <c r="G68" s="378">
        <v>2</v>
      </c>
      <c r="H68" s="378">
        <v>0</v>
      </c>
      <c r="I68" s="376">
        <v>1</v>
      </c>
      <c r="J68" s="379">
        <v>1</v>
      </c>
      <c r="K68" s="377">
        <v>6</v>
      </c>
    </row>
    <row r="69" spans="1:11" x14ac:dyDescent="0.2">
      <c r="A69" s="385" t="s">
        <v>569</v>
      </c>
      <c r="B69" s="402" t="s">
        <v>557</v>
      </c>
      <c r="C69" s="378">
        <v>0</v>
      </c>
      <c r="D69" s="378">
        <v>0</v>
      </c>
      <c r="E69" s="378">
        <v>0</v>
      </c>
      <c r="F69" s="378">
        <v>0</v>
      </c>
      <c r="G69" s="378">
        <v>0</v>
      </c>
      <c r="H69" s="378">
        <v>0</v>
      </c>
      <c r="I69" s="376">
        <v>0</v>
      </c>
      <c r="J69" s="379">
        <v>0</v>
      </c>
      <c r="K69" s="377">
        <v>0</v>
      </c>
    </row>
    <row r="70" spans="1:11" x14ac:dyDescent="0.2">
      <c r="A70" s="385" t="s">
        <v>570</v>
      </c>
      <c r="B70" s="402" t="s">
        <v>558</v>
      </c>
      <c r="C70" s="378">
        <v>0</v>
      </c>
      <c r="D70" s="378">
        <v>0</v>
      </c>
      <c r="E70" s="378">
        <v>0</v>
      </c>
      <c r="F70" s="378">
        <v>0</v>
      </c>
      <c r="G70" s="378">
        <v>0</v>
      </c>
      <c r="H70" s="378">
        <v>0</v>
      </c>
      <c r="I70" s="376">
        <v>0</v>
      </c>
      <c r="J70" s="379">
        <v>0</v>
      </c>
      <c r="K70" s="377">
        <v>0</v>
      </c>
    </row>
    <row r="71" spans="1:11" x14ac:dyDescent="0.2">
      <c r="A71" s="385" t="s">
        <v>571</v>
      </c>
      <c r="B71" s="402" t="s">
        <v>559</v>
      </c>
      <c r="C71" s="380">
        <v>0</v>
      </c>
      <c r="D71" s="380">
        <v>0</v>
      </c>
      <c r="E71" s="380">
        <v>0</v>
      </c>
      <c r="F71" s="380">
        <v>0</v>
      </c>
      <c r="G71" s="380">
        <v>0</v>
      </c>
      <c r="H71" s="380">
        <v>0</v>
      </c>
      <c r="I71" s="381">
        <v>0</v>
      </c>
      <c r="J71" s="382">
        <v>0</v>
      </c>
      <c r="K71" s="383">
        <v>0</v>
      </c>
    </row>
    <row r="72" spans="1:11" x14ac:dyDescent="0.2">
      <c r="A72" s="385" t="s">
        <v>561</v>
      </c>
      <c r="B72" s="402" t="s">
        <v>560</v>
      </c>
      <c r="C72" s="380">
        <v>0</v>
      </c>
      <c r="D72" s="380">
        <v>0</v>
      </c>
      <c r="E72" s="380">
        <v>0</v>
      </c>
      <c r="F72" s="380">
        <v>0</v>
      </c>
      <c r="G72" s="380">
        <v>0</v>
      </c>
      <c r="H72" s="380">
        <v>0</v>
      </c>
      <c r="I72" s="381">
        <v>0</v>
      </c>
      <c r="J72" s="382">
        <v>0</v>
      </c>
      <c r="K72" s="383">
        <v>0</v>
      </c>
    </row>
    <row r="73" spans="1:11" x14ac:dyDescent="0.2">
      <c r="A73" s="406" t="s">
        <v>98</v>
      </c>
      <c r="B73" s="407" t="s">
        <v>99</v>
      </c>
      <c r="C73" s="384">
        <v>2</v>
      </c>
      <c r="D73" s="384">
        <v>0</v>
      </c>
      <c r="E73" s="384">
        <v>0</v>
      </c>
      <c r="F73" s="384">
        <v>0</v>
      </c>
      <c r="G73" s="384">
        <v>2</v>
      </c>
      <c r="H73" s="384">
        <v>0</v>
      </c>
      <c r="I73" s="384">
        <v>1</v>
      </c>
      <c r="J73" s="384">
        <v>1</v>
      </c>
      <c r="K73" s="383">
        <v>6</v>
      </c>
    </row>
    <row r="74" spans="1:11" x14ac:dyDescent="0.2">
      <c r="A74" s="386" t="s">
        <v>657</v>
      </c>
      <c r="B74" s="405"/>
      <c r="C74" s="726"/>
      <c r="D74" s="727"/>
      <c r="E74" s="727"/>
      <c r="F74" s="727"/>
      <c r="G74" s="727"/>
      <c r="H74" s="727"/>
      <c r="I74" s="727"/>
      <c r="J74" s="727"/>
      <c r="K74" s="728"/>
    </row>
    <row r="75" spans="1:11" x14ac:dyDescent="0.2">
      <c r="A75" s="400" t="s">
        <v>549</v>
      </c>
      <c r="B75" s="401" t="s">
        <v>548</v>
      </c>
      <c r="C75" s="729"/>
      <c r="D75" s="730"/>
      <c r="E75" s="730"/>
      <c r="F75" s="730"/>
      <c r="G75" s="730"/>
      <c r="H75" s="730"/>
      <c r="I75" s="730"/>
      <c r="J75" s="730"/>
      <c r="K75" s="731"/>
    </row>
    <row r="76" spans="1:11" x14ac:dyDescent="0.2">
      <c r="A76" s="385" t="s">
        <v>563</v>
      </c>
      <c r="B76" s="402" t="s">
        <v>550</v>
      </c>
      <c r="C76" s="378">
        <v>0</v>
      </c>
      <c r="D76" s="378">
        <v>0</v>
      </c>
      <c r="E76" s="378">
        <v>0</v>
      </c>
      <c r="F76" s="378">
        <v>0</v>
      </c>
      <c r="G76" s="378">
        <v>0</v>
      </c>
      <c r="H76" s="378">
        <v>0</v>
      </c>
      <c r="I76" s="376">
        <v>0</v>
      </c>
      <c r="J76" s="379">
        <v>0</v>
      </c>
      <c r="K76" s="377">
        <v>0</v>
      </c>
    </row>
    <row r="77" spans="1:11" ht="15" x14ac:dyDescent="0.25">
      <c r="A77" s="385" t="s">
        <v>564</v>
      </c>
      <c r="B77" s="402" t="s">
        <v>551</v>
      </c>
      <c r="C77" s="413">
        <v>0</v>
      </c>
      <c r="D77" s="413">
        <v>0</v>
      </c>
      <c r="E77" s="413">
        <v>0</v>
      </c>
      <c r="F77" s="413">
        <v>0</v>
      </c>
      <c r="G77" s="413">
        <v>0</v>
      </c>
      <c r="H77" s="413">
        <v>0</v>
      </c>
      <c r="I77" s="376">
        <v>0</v>
      </c>
      <c r="J77" s="379">
        <v>0</v>
      </c>
      <c r="K77" s="377">
        <v>0</v>
      </c>
    </row>
    <row r="78" spans="1:11" x14ac:dyDescent="0.2">
      <c r="A78" s="385" t="s">
        <v>565</v>
      </c>
      <c r="B78" s="402" t="s">
        <v>552</v>
      </c>
      <c r="C78" s="378">
        <v>0</v>
      </c>
      <c r="D78" s="378">
        <v>0</v>
      </c>
      <c r="E78" s="378">
        <v>0</v>
      </c>
      <c r="F78" s="378">
        <v>0</v>
      </c>
      <c r="G78" s="378">
        <v>0</v>
      </c>
      <c r="H78" s="378">
        <v>0</v>
      </c>
      <c r="I78" s="376">
        <v>0</v>
      </c>
      <c r="J78" s="379">
        <v>0</v>
      </c>
      <c r="K78" s="377">
        <v>0</v>
      </c>
    </row>
    <row r="79" spans="1:11" x14ac:dyDescent="0.2">
      <c r="A79" s="385" t="s">
        <v>566</v>
      </c>
      <c r="B79" s="402" t="s">
        <v>553</v>
      </c>
      <c r="C79" s="378">
        <v>0</v>
      </c>
      <c r="D79" s="378">
        <v>0</v>
      </c>
      <c r="E79" s="378">
        <v>0</v>
      </c>
      <c r="F79" s="378">
        <v>0</v>
      </c>
      <c r="G79" s="378">
        <v>2</v>
      </c>
      <c r="H79" s="378">
        <v>0</v>
      </c>
      <c r="I79" s="376">
        <v>0</v>
      </c>
      <c r="J79" s="379">
        <v>0</v>
      </c>
      <c r="K79" s="377">
        <v>2</v>
      </c>
    </row>
    <row r="80" spans="1:11" x14ac:dyDescent="0.2">
      <c r="A80" s="385" t="s">
        <v>567</v>
      </c>
      <c r="B80" s="402" t="s">
        <v>554</v>
      </c>
      <c r="C80" s="378">
        <v>6</v>
      </c>
      <c r="D80" s="378">
        <v>1</v>
      </c>
      <c r="E80" s="378">
        <v>0</v>
      </c>
      <c r="F80" s="378">
        <v>0</v>
      </c>
      <c r="G80" s="378">
        <v>5</v>
      </c>
      <c r="H80" s="378">
        <v>4</v>
      </c>
      <c r="I80" s="376">
        <v>3</v>
      </c>
      <c r="J80" s="379">
        <v>2</v>
      </c>
      <c r="K80" s="377">
        <v>21</v>
      </c>
    </row>
    <row r="81" spans="1:11" x14ac:dyDescent="0.2">
      <c r="A81" s="385" t="s">
        <v>568</v>
      </c>
      <c r="B81" s="402" t="s">
        <v>555</v>
      </c>
      <c r="C81" s="378">
        <v>0</v>
      </c>
      <c r="D81" s="378">
        <v>0</v>
      </c>
      <c r="E81" s="378">
        <v>0</v>
      </c>
      <c r="F81" s="378">
        <v>0</v>
      </c>
      <c r="G81" s="378">
        <v>0</v>
      </c>
      <c r="H81" s="378">
        <v>0</v>
      </c>
      <c r="I81" s="376">
        <v>0</v>
      </c>
      <c r="J81" s="379">
        <v>0</v>
      </c>
      <c r="K81" s="377">
        <v>0</v>
      </c>
    </row>
    <row r="82" spans="1:11" x14ac:dyDescent="0.2">
      <c r="A82" s="385" t="s">
        <v>562</v>
      </c>
      <c r="B82" s="402" t="s">
        <v>556</v>
      </c>
      <c r="C82" s="378">
        <v>1</v>
      </c>
      <c r="D82" s="378">
        <v>1</v>
      </c>
      <c r="E82" s="378">
        <v>0</v>
      </c>
      <c r="F82" s="378">
        <v>0</v>
      </c>
      <c r="G82" s="378">
        <v>1</v>
      </c>
      <c r="H82" s="378">
        <v>0</v>
      </c>
      <c r="I82" s="376">
        <v>0</v>
      </c>
      <c r="J82" s="379">
        <v>0</v>
      </c>
      <c r="K82" s="377">
        <v>3</v>
      </c>
    </row>
    <row r="83" spans="1:11" x14ac:dyDescent="0.2">
      <c r="A83" s="385" t="s">
        <v>569</v>
      </c>
      <c r="B83" s="402" t="s">
        <v>557</v>
      </c>
      <c r="C83" s="378">
        <v>0</v>
      </c>
      <c r="D83" s="378">
        <v>0</v>
      </c>
      <c r="E83" s="378">
        <v>0</v>
      </c>
      <c r="F83" s="378">
        <v>0</v>
      </c>
      <c r="G83" s="378">
        <v>0</v>
      </c>
      <c r="H83" s="378">
        <v>0</v>
      </c>
      <c r="I83" s="376">
        <v>0</v>
      </c>
      <c r="J83" s="379">
        <v>0</v>
      </c>
      <c r="K83" s="377">
        <v>0</v>
      </c>
    </row>
    <row r="84" spans="1:11" x14ac:dyDescent="0.2">
      <c r="A84" s="385" t="s">
        <v>570</v>
      </c>
      <c r="B84" s="402" t="s">
        <v>558</v>
      </c>
      <c r="C84" s="378">
        <v>0</v>
      </c>
      <c r="D84" s="378">
        <v>0</v>
      </c>
      <c r="E84" s="378">
        <v>0</v>
      </c>
      <c r="F84" s="378">
        <v>0</v>
      </c>
      <c r="G84" s="378">
        <v>0</v>
      </c>
      <c r="H84" s="378">
        <v>0</v>
      </c>
      <c r="I84" s="376">
        <v>0</v>
      </c>
      <c r="J84" s="379">
        <v>0</v>
      </c>
      <c r="K84" s="377">
        <v>0</v>
      </c>
    </row>
    <row r="85" spans="1:11" x14ac:dyDescent="0.2">
      <c r="A85" s="385" t="s">
        <v>571</v>
      </c>
      <c r="B85" s="402" t="s">
        <v>559</v>
      </c>
      <c r="C85" s="380">
        <v>0</v>
      </c>
      <c r="D85" s="380">
        <v>0</v>
      </c>
      <c r="E85" s="380">
        <v>0</v>
      </c>
      <c r="F85" s="380">
        <v>0</v>
      </c>
      <c r="G85" s="380">
        <v>0</v>
      </c>
      <c r="H85" s="380">
        <v>0</v>
      </c>
      <c r="I85" s="381">
        <v>0</v>
      </c>
      <c r="J85" s="382">
        <v>0</v>
      </c>
      <c r="K85" s="383">
        <v>0</v>
      </c>
    </row>
    <row r="86" spans="1:11" x14ac:dyDescent="0.2">
      <c r="A86" s="385" t="s">
        <v>561</v>
      </c>
      <c r="B86" s="402" t="s">
        <v>560</v>
      </c>
      <c r="C86" s="380">
        <v>0</v>
      </c>
      <c r="D86" s="380">
        <v>0</v>
      </c>
      <c r="E86" s="380">
        <v>0</v>
      </c>
      <c r="F86" s="380">
        <v>0</v>
      </c>
      <c r="G86" s="380">
        <v>0</v>
      </c>
      <c r="H86" s="380">
        <v>0</v>
      </c>
      <c r="I86" s="381">
        <v>0</v>
      </c>
      <c r="J86" s="382">
        <v>0</v>
      </c>
      <c r="K86" s="383">
        <v>0</v>
      </c>
    </row>
    <row r="87" spans="1:11" x14ac:dyDescent="0.2">
      <c r="A87" s="406" t="s">
        <v>98</v>
      </c>
      <c r="B87" s="407" t="s">
        <v>99</v>
      </c>
      <c r="C87" s="384">
        <v>7</v>
      </c>
      <c r="D87" s="384">
        <v>2</v>
      </c>
      <c r="E87" s="384">
        <v>0</v>
      </c>
      <c r="F87" s="384">
        <v>0</v>
      </c>
      <c r="G87" s="384">
        <v>8</v>
      </c>
      <c r="H87" s="384">
        <v>4</v>
      </c>
      <c r="I87" s="384">
        <v>3</v>
      </c>
      <c r="J87" s="384">
        <v>2</v>
      </c>
      <c r="K87" s="383">
        <v>26</v>
      </c>
    </row>
    <row r="88" spans="1:11" x14ac:dyDescent="0.2">
      <c r="A88" s="386" t="s">
        <v>651</v>
      </c>
      <c r="B88" s="405"/>
      <c r="C88" s="726"/>
      <c r="D88" s="727"/>
      <c r="E88" s="727"/>
      <c r="F88" s="727"/>
      <c r="G88" s="727"/>
      <c r="H88" s="727"/>
      <c r="I88" s="727"/>
      <c r="J88" s="727"/>
      <c r="K88" s="728"/>
    </row>
    <row r="89" spans="1:11" x14ac:dyDescent="0.2">
      <c r="A89" s="400" t="s">
        <v>549</v>
      </c>
      <c r="B89" s="401" t="s">
        <v>548</v>
      </c>
      <c r="C89" s="729"/>
      <c r="D89" s="730"/>
      <c r="E89" s="730"/>
      <c r="F89" s="730"/>
      <c r="G89" s="730"/>
      <c r="H89" s="730"/>
      <c r="I89" s="730"/>
      <c r="J89" s="730"/>
      <c r="K89" s="731"/>
    </row>
    <row r="90" spans="1:11" x14ac:dyDescent="0.2">
      <c r="A90" s="385" t="s">
        <v>563</v>
      </c>
      <c r="B90" s="402" t="s">
        <v>550</v>
      </c>
      <c r="C90" s="378">
        <v>0</v>
      </c>
      <c r="D90" s="378">
        <v>0</v>
      </c>
      <c r="E90" s="378">
        <v>0</v>
      </c>
      <c r="F90" s="378">
        <v>0</v>
      </c>
      <c r="G90" s="378">
        <v>0</v>
      </c>
      <c r="H90" s="378">
        <v>0</v>
      </c>
      <c r="I90" s="376">
        <v>0</v>
      </c>
      <c r="J90" s="379">
        <v>0</v>
      </c>
      <c r="K90" s="377">
        <v>0</v>
      </c>
    </row>
    <row r="91" spans="1:11" ht="15" x14ac:dyDescent="0.25">
      <c r="A91" s="385" t="s">
        <v>564</v>
      </c>
      <c r="B91" s="402" t="s">
        <v>551</v>
      </c>
      <c r="C91" s="413">
        <v>0</v>
      </c>
      <c r="D91" s="413">
        <v>0</v>
      </c>
      <c r="E91" s="413">
        <v>0</v>
      </c>
      <c r="F91" s="413">
        <v>0</v>
      </c>
      <c r="G91" s="413">
        <v>0</v>
      </c>
      <c r="H91" s="413">
        <v>0</v>
      </c>
      <c r="I91" s="376">
        <v>0</v>
      </c>
      <c r="J91" s="379">
        <v>0</v>
      </c>
      <c r="K91" s="377">
        <v>0</v>
      </c>
    </row>
    <row r="92" spans="1:11" x14ac:dyDescent="0.2">
      <c r="A92" s="385" t="s">
        <v>565</v>
      </c>
      <c r="B92" s="402" t="s">
        <v>552</v>
      </c>
      <c r="C92" s="378">
        <v>0</v>
      </c>
      <c r="D92" s="378">
        <v>0</v>
      </c>
      <c r="E92" s="378">
        <v>0</v>
      </c>
      <c r="F92" s="378">
        <v>0</v>
      </c>
      <c r="G92" s="378">
        <v>0</v>
      </c>
      <c r="H92" s="378">
        <v>0</v>
      </c>
      <c r="I92" s="376">
        <v>0</v>
      </c>
      <c r="J92" s="379">
        <v>0</v>
      </c>
      <c r="K92" s="377">
        <v>0</v>
      </c>
    </row>
    <row r="93" spans="1:11" x14ac:dyDescent="0.2">
      <c r="A93" s="385" t="s">
        <v>566</v>
      </c>
      <c r="B93" s="402" t="s">
        <v>553</v>
      </c>
      <c r="C93" s="378">
        <v>0</v>
      </c>
      <c r="D93" s="378">
        <v>0</v>
      </c>
      <c r="E93" s="378">
        <v>0</v>
      </c>
      <c r="F93" s="378">
        <v>0</v>
      </c>
      <c r="G93" s="378">
        <v>0</v>
      </c>
      <c r="H93" s="378">
        <v>0</v>
      </c>
      <c r="I93" s="376">
        <v>0</v>
      </c>
      <c r="J93" s="379">
        <v>0</v>
      </c>
      <c r="K93" s="377">
        <v>0</v>
      </c>
    </row>
    <row r="94" spans="1:11" x14ac:dyDescent="0.2">
      <c r="A94" s="385" t="s">
        <v>567</v>
      </c>
      <c r="B94" s="402" t="s">
        <v>554</v>
      </c>
      <c r="C94" s="378">
        <v>0</v>
      </c>
      <c r="D94" s="378">
        <v>0</v>
      </c>
      <c r="E94" s="378">
        <v>0</v>
      </c>
      <c r="F94" s="378">
        <v>0</v>
      </c>
      <c r="G94" s="378">
        <v>0</v>
      </c>
      <c r="H94" s="378">
        <v>0</v>
      </c>
      <c r="I94" s="376">
        <v>0</v>
      </c>
      <c r="J94" s="379">
        <v>0</v>
      </c>
      <c r="K94" s="377">
        <v>0</v>
      </c>
    </row>
    <row r="95" spans="1:11" x14ac:dyDescent="0.2">
      <c r="A95" s="385" t="s">
        <v>568</v>
      </c>
      <c r="B95" s="402" t="s">
        <v>555</v>
      </c>
      <c r="C95" s="378">
        <v>1</v>
      </c>
      <c r="D95" s="378">
        <v>0</v>
      </c>
      <c r="E95" s="378">
        <v>0</v>
      </c>
      <c r="F95" s="378">
        <v>0</v>
      </c>
      <c r="G95" s="378">
        <v>1</v>
      </c>
      <c r="H95" s="378">
        <v>0</v>
      </c>
      <c r="I95" s="376">
        <v>2</v>
      </c>
      <c r="J95" s="379">
        <v>2</v>
      </c>
      <c r="K95" s="377">
        <v>6</v>
      </c>
    </row>
    <row r="96" spans="1:11" x14ac:dyDescent="0.2">
      <c r="A96" s="385" t="s">
        <v>562</v>
      </c>
      <c r="B96" s="402" t="s">
        <v>556</v>
      </c>
      <c r="C96" s="378">
        <v>0</v>
      </c>
      <c r="D96" s="378">
        <v>0</v>
      </c>
      <c r="E96" s="378">
        <v>0</v>
      </c>
      <c r="F96" s="378">
        <v>0</v>
      </c>
      <c r="G96" s="378">
        <v>0</v>
      </c>
      <c r="H96" s="378">
        <v>0</v>
      </c>
      <c r="I96" s="376">
        <v>0</v>
      </c>
      <c r="J96" s="379">
        <v>0</v>
      </c>
      <c r="K96" s="377">
        <v>0</v>
      </c>
    </row>
    <row r="97" spans="1:11" x14ac:dyDescent="0.2">
      <c r="A97" s="385" t="s">
        <v>569</v>
      </c>
      <c r="B97" s="402" t="s">
        <v>557</v>
      </c>
      <c r="C97" s="378">
        <v>9</v>
      </c>
      <c r="D97" s="378">
        <v>3</v>
      </c>
      <c r="E97" s="378">
        <v>0</v>
      </c>
      <c r="F97" s="378">
        <v>0</v>
      </c>
      <c r="G97" s="378">
        <v>14</v>
      </c>
      <c r="H97" s="378">
        <v>2</v>
      </c>
      <c r="I97" s="376">
        <v>12</v>
      </c>
      <c r="J97" s="379">
        <v>12</v>
      </c>
      <c r="K97" s="377">
        <v>52</v>
      </c>
    </row>
    <row r="98" spans="1:11" x14ac:dyDescent="0.2">
      <c r="A98" s="385" t="s">
        <v>570</v>
      </c>
      <c r="B98" s="402" t="s">
        <v>558</v>
      </c>
      <c r="C98" s="378">
        <v>0</v>
      </c>
      <c r="D98" s="378">
        <v>0</v>
      </c>
      <c r="E98" s="378">
        <v>0</v>
      </c>
      <c r="F98" s="378">
        <v>0</v>
      </c>
      <c r="G98" s="378">
        <v>0</v>
      </c>
      <c r="H98" s="378">
        <v>0</v>
      </c>
      <c r="I98" s="376">
        <v>0</v>
      </c>
      <c r="J98" s="379">
        <v>0</v>
      </c>
      <c r="K98" s="377">
        <v>0</v>
      </c>
    </row>
    <row r="99" spans="1:11" x14ac:dyDescent="0.2">
      <c r="A99" s="385" t="s">
        <v>571</v>
      </c>
      <c r="B99" s="402" t="s">
        <v>559</v>
      </c>
      <c r="C99" s="380">
        <v>0</v>
      </c>
      <c r="D99" s="380">
        <v>0</v>
      </c>
      <c r="E99" s="380">
        <v>0</v>
      </c>
      <c r="F99" s="380">
        <v>0</v>
      </c>
      <c r="G99" s="380">
        <v>0</v>
      </c>
      <c r="H99" s="380">
        <v>0</v>
      </c>
      <c r="I99" s="381">
        <v>0</v>
      </c>
      <c r="J99" s="382">
        <v>0</v>
      </c>
      <c r="K99" s="383">
        <v>0</v>
      </c>
    </row>
    <row r="100" spans="1:11" x14ac:dyDescent="0.2">
      <c r="A100" s="385" t="s">
        <v>561</v>
      </c>
      <c r="B100" s="402" t="s">
        <v>560</v>
      </c>
      <c r="C100" s="380">
        <v>0</v>
      </c>
      <c r="D100" s="380">
        <v>0</v>
      </c>
      <c r="E100" s="380">
        <v>0</v>
      </c>
      <c r="F100" s="380">
        <v>0</v>
      </c>
      <c r="G100" s="380">
        <v>0</v>
      </c>
      <c r="H100" s="380">
        <v>0</v>
      </c>
      <c r="I100" s="381">
        <v>0</v>
      </c>
      <c r="J100" s="382">
        <v>0</v>
      </c>
      <c r="K100" s="383">
        <v>0</v>
      </c>
    </row>
    <row r="101" spans="1:11" x14ac:dyDescent="0.2">
      <c r="A101" s="406" t="s">
        <v>98</v>
      </c>
      <c r="B101" s="407" t="s">
        <v>99</v>
      </c>
      <c r="C101" s="384">
        <v>10</v>
      </c>
      <c r="D101" s="384">
        <v>3</v>
      </c>
      <c r="E101" s="384">
        <v>0</v>
      </c>
      <c r="F101" s="384">
        <v>0</v>
      </c>
      <c r="G101" s="384">
        <v>15</v>
      </c>
      <c r="H101" s="384">
        <v>2</v>
      </c>
      <c r="I101" s="384">
        <v>14</v>
      </c>
      <c r="J101" s="384">
        <v>14</v>
      </c>
      <c r="K101" s="383">
        <v>58</v>
      </c>
    </row>
    <row r="102" spans="1:11" x14ac:dyDescent="0.2">
      <c r="A102" s="386" t="s">
        <v>653</v>
      </c>
      <c r="B102" s="405"/>
      <c r="C102" s="726"/>
      <c r="D102" s="727"/>
      <c r="E102" s="727"/>
      <c r="F102" s="727"/>
      <c r="G102" s="727"/>
      <c r="H102" s="727"/>
      <c r="I102" s="727"/>
      <c r="J102" s="727"/>
      <c r="K102" s="728"/>
    </row>
    <row r="103" spans="1:11" x14ac:dyDescent="0.2">
      <c r="A103" s="400" t="s">
        <v>549</v>
      </c>
      <c r="B103" s="401" t="s">
        <v>548</v>
      </c>
      <c r="C103" s="729"/>
      <c r="D103" s="730"/>
      <c r="E103" s="730"/>
      <c r="F103" s="730"/>
      <c r="G103" s="730"/>
      <c r="H103" s="730"/>
      <c r="I103" s="730"/>
      <c r="J103" s="730"/>
      <c r="K103" s="731"/>
    </row>
    <row r="104" spans="1:11" x14ac:dyDescent="0.2">
      <c r="A104" s="385" t="s">
        <v>563</v>
      </c>
      <c r="B104" s="402" t="s">
        <v>550</v>
      </c>
      <c r="C104" s="378">
        <v>0</v>
      </c>
      <c r="D104" s="378">
        <v>0</v>
      </c>
      <c r="E104" s="378">
        <v>0</v>
      </c>
      <c r="F104" s="378">
        <v>0</v>
      </c>
      <c r="G104" s="378">
        <v>0</v>
      </c>
      <c r="H104" s="378">
        <v>0</v>
      </c>
      <c r="I104" s="376">
        <v>0</v>
      </c>
      <c r="J104" s="379">
        <v>0</v>
      </c>
      <c r="K104" s="377">
        <v>0</v>
      </c>
    </row>
    <row r="105" spans="1:11" ht="15" x14ac:dyDescent="0.25">
      <c r="A105" s="385" t="s">
        <v>564</v>
      </c>
      <c r="B105" s="402" t="s">
        <v>551</v>
      </c>
      <c r="C105" s="413">
        <v>0</v>
      </c>
      <c r="D105" s="413">
        <v>0</v>
      </c>
      <c r="E105" s="413">
        <v>0</v>
      </c>
      <c r="F105" s="413">
        <v>0</v>
      </c>
      <c r="G105" s="413">
        <v>0</v>
      </c>
      <c r="H105" s="413">
        <v>0</v>
      </c>
      <c r="I105" s="376">
        <v>0</v>
      </c>
      <c r="J105" s="379">
        <v>0</v>
      </c>
      <c r="K105" s="377">
        <v>0</v>
      </c>
    </row>
    <row r="106" spans="1:11" x14ac:dyDescent="0.2">
      <c r="A106" s="385" t="s">
        <v>565</v>
      </c>
      <c r="B106" s="402" t="s">
        <v>552</v>
      </c>
      <c r="C106" s="378">
        <v>1</v>
      </c>
      <c r="D106" s="378">
        <v>0</v>
      </c>
      <c r="E106" s="378">
        <v>0</v>
      </c>
      <c r="F106" s="378">
        <v>0</v>
      </c>
      <c r="G106" s="378">
        <v>0</v>
      </c>
      <c r="H106" s="378">
        <v>0</v>
      </c>
      <c r="I106" s="376">
        <v>0</v>
      </c>
      <c r="J106" s="379">
        <v>0</v>
      </c>
      <c r="K106" s="377">
        <v>1</v>
      </c>
    </row>
    <row r="107" spans="1:11" x14ac:dyDescent="0.2">
      <c r="A107" s="385" t="s">
        <v>566</v>
      </c>
      <c r="B107" s="402" t="s">
        <v>553</v>
      </c>
      <c r="C107" s="378">
        <v>0</v>
      </c>
      <c r="D107" s="378">
        <v>0</v>
      </c>
      <c r="E107" s="378">
        <v>0</v>
      </c>
      <c r="F107" s="378">
        <v>0</v>
      </c>
      <c r="G107" s="378">
        <v>0</v>
      </c>
      <c r="H107" s="378">
        <v>0</v>
      </c>
      <c r="I107" s="376">
        <v>0</v>
      </c>
      <c r="J107" s="379">
        <v>0</v>
      </c>
      <c r="K107" s="377">
        <v>0</v>
      </c>
    </row>
    <row r="108" spans="1:11" x14ac:dyDescent="0.2">
      <c r="A108" s="385" t="s">
        <v>567</v>
      </c>
      <c r="B108" s="402" t="s">
        <v>554</v>
      </c>
      <c r="C108" s="378">
        <v>0</v>
      </c>
      <c r="D108" s="378">
        <v>0</v>
      </c>
      <c r="E108" s="378">
        <v>0</v>
      </c>
      <c r="F108" s="378">
        <v>0</v>
      </c>
      <c r="G108" s="378">
        <v>0</v>
      </c>
      <c r="H108" s="378">
        <v>0</v>
      </c>
      <c r="I108" s="376">
        <v>0</v>
      </c>
      <c r="J108" s="379">
        <v>0</v>
      </c>
      <c r="K108" s="377">
        <v>0</v>
      </c>
    </row>
    <row r="109" spans="1:11" x14ac:dyDescent="0.2">
      <c r="A109" s="385" t="s">
        <v>568</v>
      </c>
      <c r="B109" s="402" t="s">
        <v>555</v>
      </c>
      <c r="C109" s="378">
        <v>1</v>
      </c>
      <c r="D109" s="378">
        <v>0</v>
      </c>
      <c r="E109" s="378">
        <v>0</v>
      </c>
      <c r="F109" s="378">
        <v>0</v>
      </c>
      <c r="G109" s="378">
        <v>2</v>
      </c>
      <c r="H109" s="378">
        <v>0</v>
      </c>
      <c r="I109" s="376">
        <v>1</v>
      </c>
      <c r="J109" s="379">
        <v>1</v>
      </c>
      <c r="K109" s="377">
        <v>5</v>
      </c>
    </row>
    <row r="110" spans="1:11" x14ac:dyDescent="0.2">
      <c r="A110" s="385" t="s">
        <v>562</v>
      </c>
      <c r="B110" s="402" t="s">
        <v>556</v>
      </c>
      <c r="C110" s="378">
        <v>0</v>
      </c>
      <c r="D110" s="378">
        <v>0</v>
      </c>
      <c r="E110" s="378">
        <v>0</v>
      </c>
      <c r="F110" s="378">
        <v>0</v>
      </c>
      <c r="G110" s="378">
        <v>0</v>
      </c>
      <c r="H110" s="378">
        <v>0</v>
      </c>
      <c r="I110" s="376">
        <v>0</v>
      </c>
      <c r="J110" s="379">
        <v>0</v>
      </c>
      <c r="K110" s="377">
        <v>0</v>
      </c>
    </row>
    <row r="111" spans="1:11" x14ac:dyDescent="0.2">
      <c r="A111" s="385" t="s">
        <v>569</v>
      </c>
      <c r="B111" s="402" t="s">
        <v>557</v>
      </c>
      <c r="C111" s="378">
        <v>9</v>
      </c>
      <c r="D111" s="378">
        <v>2</v>
      </c>
      <c r="E111" s="378">
        <v>0</v>
      </c>
      <c r="F111" s="378">
        <v>0</v>
      </c>
      <c r="G111" s="378">
        <v>20</v>
      </c>
      <c r="H111" s="378">
        <v>5</v>
      </c>
      <c r="I111" s="376">
        <v>11</v>
      </c>
      <c r="J111" s="379">
        <v>10</v>
      </c>
      <c r="K111" s="377">
        <v>57</v>
      </c>
    </row>
    <row r="112" spans="1:11" x14ac:dyDescent="0.2">
      <c r="A112" s="385" t="s">
        <v>570</v>
      </c>
      <c r="B112" s="402" t="s">
        <v>558</v>
      </c>
      <c r="C112" s="378">
        <v>0</v>
      </c>
      <c r="D112" s="378">
        <v>0</v>
      </c>
      <c r="E112" s="378">
        <v>0</v>
      </c>
      <c r="F112" s="378">
        <v>0</v>
      </c>
      <c r="G112" s="378">
        <v>0</v>
      </c>
      <c r="H112" s="378">
        <v>0</v>
      </c>
      <c r="I112" s="376">
        <v>0</v>
      </c>
      <c r="J112" s="379">
        <v>0</v>
      </c>
      <c r="K112" s="377">
        <v>0</v>
      </c>
    </row>
    <row r="113" spans="1:11" x14ac:dyDescent="0.2">
      <c r="A113" s="385" t="s">
        <v>571</v>
      </c>
      <c r="B113" s="402" t="s">
        <v>559</v>
      </c>
      <c r="C113" s="380">
        <v>0</v>
      </c>
      <c r="D113" s="380">
        <v>0</v>
      </c>
      <c r="E113" s="380">
        <v>0</v>
      </c>
      <c r="F113" s="380">
        <v>0</v>
      </c>
      <c r="G113" s="380">
        <v>0</v>
      </c>
      <c r="H113" s="380">
        <v>0</v>
      </c>
      <c r="I113" s="381">
        <v>0</v>
      </c>
      <c r="J113" s="382">
        <v>0</v>
      </c>
      <c r="K113" s="383">
        <v>0</v>
      </c>
    </row>
    <row r="114" spans="1:11" x14ac:dyDescent="0.2">
      <c r="A114" s="385" t="s">
        <v>561</v>
      </c>
      <c r="B114" s="402" t="s">
        <v>560</v>
      </c>
      <c r="C114" s="380">
        <v>0</v>
      </c>
      <c r="D114" s="380">
        <v>0</v>
      </c>
      <c r="E114" s="380">
        <v>0</v>
      </c>
      <c r="F114" s="380">
        <v>0</v>
      </c>
      <c r="G114" s="380">
        <v>0</v>
      </c>
      <c r="H114" s="380">
        <v>0</v>
      </c>
      <c r="I114" s="381">
        <v>0</v>
      </c>
      <c r="J114" s="382">
        <v>0</v>
      </c>
      <c r="K114" s="383">
        <v>0</v>
      </c>
    </row>
    <row r="115" spans="1:11" x14ac:dyDescent="0.2">
      <c r="A115" s="406" t="s">
        <v>98</v>
      </c>
      <c r="B115" s="407" t="s">
        <v>99</v>
      </c>
      <c r="C115" s="384">
        <v>11</v>
      </c>
      <c r="D115" s="384">
        <v>2</v>
      </c>
      <c r="E115" s="384">
        <v>0</v>
      </c>
      <c r="F115" s="384">
        <v>0</v>
      </c>
      <c r="G115" s="384">
        <v>22</v>
      </c>
      <c r="H115" s="384">
        <v>5</v>
      </c>
      <c r="I115" s="384">
        <v>12</v>
      </c>
      <c r="J115" s="384">
        <v>11</v>
      </c>
      <c r="K115" s="383">
        <v>63</v>
      </c>
    </row>
    <row r="116" spans="1:11" x14ac:dyDescent="0.2">
      <c r="A116" s="386" t="s">
        <v>658</v>
      </c>
      <c r="B116" s="405"/>
      <c r="C116" s="726"/>
      <c r="D116" s="727"/>
      <c r="E116" s="727"/>
      <c r="F116" s="727"/>
      <c r="G116" s="727"/>
      <c r="H116" s="727"/>
      <c r="I116" s="727"/>
      <c r="J116" s="727"/>
      <c r="K116" s="728"/>
    </row>
    <row r="117" spans="1:11" x14ac:dyDescent="0.2">
      <c r="A117" s="400" t="s">
        <v>549</v>
      </c>
      <c r="B117" s="401" t="s">
        <v>548</v>
      </c>
      <c r="C117" s="729"/>
      <c r="D117" s="730"/>
      <c r="E117" s="730"/>
      <c r="F117" s="730"/>
      <c r="G117" s="730"/>
      <c r="H117" s="730"/>
      <c r="I117" s="730"/>
      <c r="J117" s="730"/>
      <c r="K117" s="731"/>
    </row>
    <row r="118" spans="1:11" x14ac:dyDescent="0.2">
      <c r="A118" s="385" t="s">
        <v>563</v>
      </c>
      <c r="B118" s="402" t="s">
        <v>550</v>
      </c>
      <c r="C118" s="378">
        <v>0</v>
      </c>
      <c r="D118" s="378">
        <v>0</v>
      </c>
      <c r="E118" s="378">
        <v>0</v>
      </c>
      <c r="F118" s="378">
        <v>0</v>
      </c>
      <c r="G118" s="378">
        <v>0</v>
      </c>
      <c r="H118" s="378">
        <v>0</v>
      </c>
      <c r="I118" s="376">
        <v>0</v>
      </c>
      <c r="J118" s="379">
        <v>0</v>
      </c>
      <c r="K118" s="377">
        <v>0</v>
      </c>
    </row>
    <row r="119" spans="1:11" ht="15" x14ac:dyDescent="0.25">
      <c r="A119" s="385" t="s">
        <v>564</v>
      </c>
      <c r="B119" s="402" t="s">
        <v>551</v>
      </c>
      <c r="C119" s="413">
        <v>0</v>
      </c>
      <c r="D119" s="413">
        <v>0</v>
      </c>
      <c r="E119" s="413">
        <v>0</v>
      </c>
      <c r="F119" s="413">
        <v>0</v>
      </c>
      <c r="G119" s="413">
        <v>0</v>
      </c>
      <c r="H119" s="413">
        <v>0</v>
      </c>
      <c r="I119" s="376">
        <v>0</v>
      </c>
      <c r="J119" s="379">
        <v>0</v>
      </c>
      <c r="K119" s="377">
        <v>0</v>
      </c>
    </row>
    <row r="120" spans="1:11" x14ac:dyDescent="0.2">
      <c r="A120" s="385" t="s">
        <v>565</v>
      </c>
      <c r="B120" s="402" t="s">
        <v>552</v>
      </c>
      <c r="C120" s="378">
        <v>1</v>
      </c>
      <c r="D120" s="378">
        <v>0</v>
      </c>
      <c r="E120" s="378">
        <v>0</v>
      </c>
      <c r="F120" s="378">
        <v>0</v>
      </c>
      <c r="G120" s="378">
        <v>1</v>
      </c>
      <c r="H120" s="378">
        <v>0</v>
      </c>
      <c r="I120" s="376">
        <v>1</v>
      </c>
      <c r="J120" s="379">
        <v>1</v>
      </c>
      <c r="K120" s="377">
        <v>4</v>
      </c>
    </row>
    <row r="121" spans="1:11" x14ac:dyDescent="0.2">
      <c r="A121" s="385" t="s">
        <v>566</v>
      </c>
      <c r="B121" s="402" t="s">
        <v>553</v>
      </c>
      <c r="C121" s="378">
        <v>0</v>
      </c>
      <c r="D121" s="378">
        <v>0</v>
      </c>
      <c r="E121" s="378">
        <v>0</v>
      </c>
      <c r="F121" s="378">
        <v>0</v>
      </c>
      <c r="G121" s="378">
        <v>0</v>
      </c>
      <c r="H121" s="378">
        <v>0</v>
      </c>
      <c r="I121" s="376">
        <v>0</v>
      </c>
      <c r="J121" s="379">
        <v>0</v>
      </c>
      <c r="K121" s="377">
        <v>0</v>
      </c>
    </row>
    <row r="122" spans="1:11" x14ac:dyDescent="0.2">
      <c r="A122" s="385" t="s">
        <v>567</v>
      </c>
      <c r="B122" s="402" t="s">
        <v>554</v>
      </c>
      <c r="C122" s="378">
        <v>0</v>
      </c>
      <c r="D122" s="378">
        <v>0</v>
      </c>
      <c r="E122" s="378">
        <v>0</v>
      </c>
      <c r="F122" s="378">
        <v>0</v>
      </c>
      <c r="G122" s="378">
        <v>0</v>
      </c>
      <c r="H122" s="378">
        <v>0</v>
      </c>
      <c r="I122" s="376">
        <v>0</v>
      </c>
      <c r="J122" s="379">
        <v>0</v>
      </c>
      <c r="K122" s="377">
        <v>0</v>
      </c>
    </row>
    <row r="123" spans="1:11" x14ac:dyDescent="0.2">
      <c r="A123" s="385" t="s">
        <v>568</v>
      </c>
      <c r="B123" s="402" t="s">
        <v>555</v>
      </c>
      <c r="C123" s="378">
        <v>0</v>
      </c>
      <c r="D123" s="378">
        <v>0</v>
      </c>
      <c r="E123" s="378">
        <v>0</v>
      </c>
      <c r="F123" s="378">
        <v>0</v>
      </c>
      <c r="G123" s="378">
        <v>0</v>
      </c>
      <c r="H123" s="378">
        <v>0</v>
      </c>
      <c r="I123" s="376">
        <v>0</v>
      </c>
      <c r="J123" s="379">
        <v>0</v>
      </c>
      <c r="K123" s="377">
        <v>0</v>
      </c>
    </row>
    <row r="124" spans="1:11" x14ac:dyDescent="0.2">
      <c r="A124" s="385" t="s">
        <v>562</v>
      </c>
      <c r="B124" s="402" t="s">
        <v>556</v>
      </c>
      <c r="C124" s="378">
        <v>0</v>
      </c>
      <c r="D124" s="378">
        <v>0</v>
      </c>
      <c r="E124" s="378">
        <v>0</v>
      </c>
      <c r="F124" s="378">
        <v>0</v>
      </c>
      <c r="G124" s="378">
        <v>0</v>
      </c>
      <c r="H124" s="378">
        <v>0</v>
      </c>
      <c r="I124" s="376">
        <v>0</v>
      </c>
      <c r="J124" s="379">
        <v>0</v>
      </c>
      <c r="K124" s="377">
        <v>0</v>
      </c>
    </row>
    <row r="125" spans="1:11" x14ac:dyDescent="0.2">
      <c r="A125" s="385" t="s">
        <v>569</v>
      </c>
      <c r="B125" s="402" t="s">
        <v>557</v>
      </c>
      <c r="C125" s="378">
        <v>0</v>
      </c>
      <c r="D125" s="378">
        <v>0</v>
      </c>
      <c r="E125" s="378">
        <v>0</v>
      </c>
      <c r="F125" s="378">
        <v>0</v>
      </c>
      <c r="G125" s="378">
        <v>0</v>
      </c>
      <c r="H125" s="378">
        <v>0</v>
      </c>
      <c r="I125" s="376">
        <v>0</v>
      </c>
      <c r="J125" s="379">
        <v>0</v>
      </c>
      <c r="K125" s="377">
        <v>0</v>
      </c>
    </row>
    <row r="126" spans="1:11" x14ac:dyDescent="0.2">
      <c r="A126" s="385" t="s">
        <v>570</v>
      </c>
      <c r="B126" s="402" t="s">
        <v>558</v>
      </c>
      <c r="C126" s="378">
        <v>0</v>
      </c>
      <c r="D126" s="378">
        <v>0</v>
      </c>
      <c r="E126" s="378">
        <v>0</v>
      </c>
      <c r="F126" s="378">
        <v>0</v>
      </c>
      <c r="G126" s="378">
        <v>0</v>
      </c>
      <c r="H126" s="378">
        <v>0</v>
      </c>
      <c r="I126" s="376">
        <v>0</v>
      </c>
      <c r="J126" s="379">
        <v>0</v>
      </c>
      <c r="K126" s="377">
        <v>0</v>
      </c>
    </row>
    <row r="127" spans="1:11" x14ac:dyDescent="0.2">
      <c r="A127" s="385" t="s">
        <v>571</v>
      </c>
      <c r="B127" s="402" t="s">
        <v>559</v>
      </c>
      <c r="C127" s="380">
        <v>0</v>
      </c>
      <c r="D127" s="380">
        <v>0</v>
      </c>
      <c r="E127" s="380">
        <v>0</v>
      </c>
      <c r="F127" s="380">
        <v>0</v>
      </c>
      <c r="G127" s="380">
        <v>0</v>
      </c>
      <c r="H127" s="380">
        <v>0</v>
      </c>
      <c r="I127" s="381">
        <v>0</v>
      </c>
      <c r="J127" s="382">
        <v>0</v>
      </c>
      <c r="K127" s="383">
        <v>0</v>
      </c>
    </row>
    <row r="128" spans="1:11" x14ac:dyDescent="0.2">
      <c r="A128" s="385" t="s">
        <v>561</v>
      </c>
      <c r="B128" s="402" t="s">
        <v>560</v>
      </c>
      <c r="C128" s="380">
        <v>0</v>
      </c>
      <c r="D128" s="380">
        <v>0</v>
      </c>
      <c r="E128" s="380">
        <v>0</v>
      </c>
      <c r="F128" s="380">
        <v>0</v>
      </c>
      <c r="G128" s="380">
        <v>0</v>
      </c>
      <c r="H128" s="380">
        <v>0</v>
      </c>
      <c r="I128" s="381">
        <v>0</v>
      </c>
      <c r="J128" s="382">
        <v>0</v>
      </c>
      <c r="K128" s="383">
        <v>0</v>
      </c>
    </row>
    <row r="129" spans="1:11" x14ac:dyDescent="0.2">
      <c r="A129" s="406" t="s">
        <v>98</v>
      </c>
      <c r="B129" s="407" t="s">
        <v>99</v>
      </c>
      <c r="C129" s="384">
        <v>1</v>
      </c>
      <c r="D129" s="384">
        <v>0</v>
      </c>
      <c r="E129" s="384">
        <v>0</v>
      </c>
      <c r="F129" s="384">
        <v>0</v>
      </c>
      <c r="G129" s="384">
        <v>1</v>
      </c>
      <c r="H129" s="384">
        <v>0</v>
      </c>
      <c r="I129" s="384">
        <v>1</v>
      </c>
      <c r="J129" s="384">
        <v>1</v>
      </c>
      <c r="K129" s="383">
        <v>4</v>
      </c>
    </row>
    <row r="130" spans="1:11" x14ac:dyDescent="0.2">
      <c r="A130" s="386" t="s">
        <v>661</v>
      </c>
      <c r="B130" s="405"/>
      <c r="C130" s="726"/>
      <c r="D130" s="727"/>
      <c r="E130" s="727"/>
      <c r="F130" s="727"/>
      <c r="G130" s="727"/>
      <c r="H130" s="727"/>
      <c r="I130" s="727"/>
      <c r="J130" s="727"/>
      <c r="K130" s="728"/>
    </row>
    <row r="131" spans="1:11" x14ac:dyDescent="0.2">
      <c r="A131" s="400" t="s">
        <v>549</v>
      </c>
      <c r="B131" s="401" t="s">
        <v>548</v>
      </c>
      <c r="C131" s="729"/>
      <c r="D131" s="730"/>
      <c r="E131" s="730"/>
      <c r="F131" s="730"/>
      <c r="G131" s="730"/>
      <c r="H131" s="730"/>
      <c r="I131" s="730"/>
      <c r="J131" s="730"/>
      <c r="K131" s="731"/>
    </row>
    <row r="132" spans="1:11" x14ac:dyDescent="0.2">
      <c r="A132" s="385" t="s">
        <v>563</v>
      </c>
      <c r="B132" s="402" t="s">
        <v>550</v>
      </c>
      <c r="C132" s="378">
        <v>0</v>
      </c>
      <c r="D132" s="378">
        <v>0</v>
      </c>
      <c r="E132" s="378">
        <v>0</v>
      </c>
      <c r="F132" s="378">
        <v>0</v>
      </c>
      <c r="G132" s="378">
        <v>0</v>
      </c>
      <c r="H132" s="378">
        <v>0</v>
      </c>
      <c r="I132" s="376">
        <v>0</v>
      </c>
      <c r="J132" s="379">
        <v>0</v>
      </c>
      <c r="K132" s="377">
        <v>0</v>
      </c>
    </row>
    <row r="133" spans="1:11" ht="15" x14ac:dyDescent="0.25">
      <c r="A133" s="385" t="s">
        <v>564</v>
      </c>
      <c r="B133" s="402" t="s">
        <v>551</v>
      </c>
      <c r="C133" s="413">
        <v>0</v>
      </c>
      <c r="D133" s="413">
        <v>0</v>
      </c>
      <c r="E133" s="413">
        <v>0</v>
      </c>
      <c r="F133" s="413">
        <v>0</v>
      </c>
      <c r="G133" s="413">
        <v>0</v>
      </c>
      <c r="H133" s="413">
        <v>0</v>
      </c>
      <c r="I133" s="376">
        <v>0</v>
      </c>
      <c r="J133" s="379">
        <v>0</v>
      </c>
      <c r="K133" s="377">
        <v>0</v>
      </c>
    </row>
    <row r="134" spans="1:11" x14ac:dyDescent="0.2">
      <c r="A134" s="385" t="s">
        <v>565</v>
      </c>
      <c r="B134" s="402" t="s">
        <v>552</v>
      </c>
      <c r="C134" s="378">
        <v>0</v>
      </c>
      <c r="D134" s="378">
        <v>0</v>
      </c>
      <c r="E134" s="378">
        <v>0</v>
      </c>
      <c r="F134" s="378">
        <v>0</v>
      </c>
      <c r="G134" s="378">
        <v>0</v>
      </c>
      <c r="H134" s="378">
        <v>0</v>
      </c>
      <c r="I134" s="376">
        <v>0</v>
      </c>
      <c r="J134" s="379">
        <v>0</v>
      </c>
      <c r="K134" s="377">
        <v>0</v>
      </c>
    </row>
    <row r="135" spans="1:11" x14ac:dyDescent="0.2">
      <c r="A135" s="385" t="s">
        <v>566</v>
      </c>
      <c r="B135" s="402" t="s">
        <v>553</v>
      </c>
      <c r="C135" s="378">
        <v>0</v>
      </c>
      <c r="D135" s="378">
        <v>0</v>
      </c>
      <c r="E135" s="378">
        <v>0</v>
      </c>
      <c r="F135" s="378">
        <v>0</v>
      </c>
      <c r="G135" s="378">
        <v>0</v>
      </c>
      <c r="H135" s="378">
        <v>0</v>
      </c>
      <c r="I135" s="376">
        <v>0</v>
      </c>
      <c r="J135" s="379">
        <v>0</v>
      </c>
      <c r="K135" s="377">
        <v>0</v>
      </c>
    </row>
    <row r="136" spans="1:11" x14ac:dyDescent="0.2">
      <c r="A136" s="385" t="s">
        <v>567</v>
      </c>
      <c r="B136" s="402" t="s">
        <v>554</v>
      </c>
      <c r="C136" s="378">
        <v>0</v>
      </c>
      <c r="D136" s="378">
        <v>0</v>
      </c>
      <c r="E136" s="378">
        <v>0</v>
      </c>
      <c r="F136" s="378">
        <v>0</v>
      </c>
      <c r="G136" s="378">
        <v>0</v>
      </c>
      <c r="H136" s="378">
        <v>0</v>
      </c>
      <c r="I136" s="376">
        <v>0</v>
      </c>
      <c r="J136" s="379">
        <v>0</v>
      </c>
      <c r="K136" s="377">
        <v>0</v>
      </c>
    </row>
    <row r="137" spans="1:11" x14ac:dyDescent="0.2">
      <c r="A137" s="385" t="s">
        <v>568</v>
      </c>
      <c r="B137" s="402" t="s">
        <v>555</v>
      </c>
      <c r="C137" s="378">
        <v>0</v>
      </c>
      <c r="D137" s="378">
        <v>0</v>
      </c>
      <c r="E137" s="378">
        <v>0</v>
      </c>
      <c r="F137" s="378">
        <v>0</v>
      </c>
      <c r="G137" s="378">
        <v>0</v>
      </c>
      <c r="H137" s="378">
        <v>0</v>
      </c>
      <c r="I137" s="376">
        <v>0</v>
      </c>
      <c r="J137" s="379">
        <v>0</v>
      </c>
      <c r="K137" s="377">
        <v>0</v>
      </c>
    </row>
    <row r="138" spans="1:11" x14ac:dyDescent="0.2">
      <c r="A138" s="385" t="s">
        <v>562</v>
      </c>
      <c r="B138" s="402" t="s">
        <v>556</v>
      </c>
      <c r="C138" s="378">
        <v>0</v>
      </c>
      <c r="D138" s="378">
        <v>0</v>
      </c>
      <c r="E138" s="378">
        <v>0</v>
      </c>
      <c r="F138" s="378">
        <v>0</v>
      </c>
      <c r="G138" s="378">
        <v>0</v>
      </c>
      <c r="H138" s="378">
        <v>0</v>
      </c>
      <c r="I138" s="376">
        <v>0</v>
      </c>
      <c r="J138" s="379">
        <v>0</v>
      </c>
      <c r="K138" s="377">
        <v>0</v>
      </c>
    </row>
    <row r="139" spans="1:11" x14ac:dyDescent="0.2">
      <c r="A139" s="385" t="s">
        <v>569</v>
      </c>
      <c r="B139" s="402" t="s">
        <v>557</v>
      </c>
      <c r="C139" s="378">
        <v>0</v>
      </c>
      <c r="D139" s="378">
        <v>0</v>
      </c>
      <c r="E139" s="378">
        <v>0</v>
      </c>
      <c r="F139" s="378">
        <v>0</v>
      </c>
      <c r="G139" s="378">
        <v>0</v>
      </c>
      <c r="H139" s="378">
        <v>0</v>
      </c>
      <c r="I139" s="376">
        <v>1</v>
      </c>
      <c r="J139" s="379">
        <v>1</v>
      </c>
      <c r="K139" s="377">
        <v>2</v>
      </c>
    </row>
    <row r="140" spans="1:11" x14ac:dyDescent="0.2">
      <c r="A140" s="385" t="s">
        <v>570</v>
      </c>
      <c r="B140" s="402" t="s">
        <v>558</v>
      </c>
      <c r="C140" s="378">
        <v>0</v>
      </c>
      <c r="D140" s="378">
        <v>0</v>
      </c>
      <c r="E140" s="378">
        <v>0</v>
      </c>
      <c r="F140" s="378">
        <v>0</v>
      </c>
      <c r="G140" s="378">
        <v>0</v>
      </c>
      <c r="H140" s="378">
        <v>0</v>
      </c>
      <c r="I140" s="376">
        <v>0</v>
      </c>
      <c r="J140" s="379">
        <v>0</v>
      </c>
      <c r="K140" s="377">
        <v>0</v>
      </c>
    </row>
    <row r="141" spans="1:11" x14ac:dyDescent="0.2">
      <c r="A141" s="385" t="s">
        <v>571</v>
      </c>
      <c r="B141" s="402" t="s">
        <v>559</v>
      </c>
      <c r="C141" s="380">
        <v>0</v>
      </c>
      <c r="D141" s="380">
        <v>0</v>
      </c>
      <c r="E141" s="380">
        <v>0</v>
      </c>
      <c r="F141" s="380">
        <v>0</v>
      </c>
      <c r="G141" s="380">
        <v>0</v>
      </c>
      <c r="H141" s="380">
        <v>0</v>
      </c>
      <c r="I141" s="381">
        <v>0</v>
      </c>
      <c r="J141" s="382">
        <v>0</v>
      </c>
      <c r="K141" s="383">
        <v>0</v>
      </c>
    </row>
    <row r="142" spans="1:11" x14ac:dyDescent="0.2">
      <c r="A142" s="385" t="s">
        <v>561</v>
      </c>
      <c r="B142" s="402" t="s">
        <v>560</v>
      </c>
      <c r="C142" s="380">
        <v>0</v>
      </c>
      <c r="D142" s="380">
        <v>0</v>
      </c>
      <c r="E142" s="380">
        <v>0</v>
      </c>
      <c r="F142" s="380">
        <v>0</v>
      </c>
      <c r="G142" s="380">
        <v>0</v>
      </c>
      <c r="H142" s="380">
        <v>0</v>
      </c>
      <c r="I142" s="381">
        <v>0</v>
      </c>
      <c r="J142" s="382">
        <v>0</v>
      </c>
      <c r="K142" s="383">
        <v>0</v>
      </c>
    </row>
    <row r="143" spans="1:11" x14ac:dyDescent="0.2">
      <c r="A143" s="406" t="s">
        <v>98</v>
      </c>
      <c r="B143" s="407" t="s">
        <v>99</v>
      </c>
      <c r="C143" s="384">
        <v>0</v>
      </c>
      <c r="D143" s="384">
        <v>0</v>
      </c>
      <c r="E143" s="384">
        <v>0</v>
      </c>
      <c r="F143" s="384">
        <v>0</v>
      </c>
      <c r="G143" s="384">
        <v>0</v>
      </c>
      <c r="H143" s="384">
        <v>0</v>
      </c>
      <c r="I143" s="384">
        <v>1</v>
      </c>
      <c r="J143" s="384">
        <v>1</v>
      </c>
      <c r="K143" s="383">
        <v>2</v>
      </c>
    </row>
    <row r="144" spans="1:11" x14ac:dyDescent="0.2">
      <c r="A144" s="386" t="s">
        <v>660</v>
      </c>
      <c r="B144" s="405"/>
      <c r="C144" s="726"/>
      <c r="D144" s="727"/>
      <c r="E144" s="727"/>
      <c r="F144" s="727"/>
      <c r="G144" s="727"/>
      <c r="H144" s="727"/>
      <c r="I144" s="727"/>
      <c r="J144" s="727"/>
      <c r="K144" s="728"/>
    </row>
    <row r="145" spans="1:11" x14ac:dyDescent="0.2">
      <c r="A145" s="400" t="s">
        <v>549</v>
      </c>
      <c r="B145" s="401" t="s">
        <v>548</v>
      </c>
      <c r="C145" s="729"/>
      <c r="D145" s="730"/>
      <c r="E145" s="730"/>
      <c r="F145" s="730"/>
      <c r="G145" s="730"/>
      <c r="H145" s="730"/>
      <c r="I145" s="730"/>
      <c r="J145" s="730"/>
      <c r="K145" s="731"/>
    </row>
    <row r="146" spans="1:11" x14ac:dyDescent="0.2">
      <c r="A146" s="385" t="s">
        <v>563</v>
      </c>
      <c r="B146" s="402" t="s">
        <v>550</v>
      </c>
      <c r="C146" s="378">
        <v>0</v>
      </c>
      <c r="D146" s="378">
        <v>0</v>
      </c>
      <c r="E146" s="378">
        <v>0</v>
      </c>
      <c r="F146" s="378">
        <v>0</v>
      </c>
      <c r="G146" s="378">
        <v>0</v>
      </c>
      <c r="H146" s="378">
        <v>0</v>
      </c>
      <c r="I146" s="376">
        <v>0</v>
      </c>
      <c r="J146" s="379">
        <v>0</v>
      </c>
      <c r="K146" s="377">
        <v>0</v>
      </c>
    </row>
    <row r="147" spans="1:11" ht="15" x14ac:dyDescent="0.25">
      <c r="A147" s="385" t="s">
        <v>564</v>
      </c>
      <c r="B147" s="402" t="s">
        <v>551</v>
      </c>
      <c r="C147" s="413">
        <v>0</v>
      </c>
      <c r="D147" s="413">
        <v>0</v>
      </c>
      <c r="E147" s="413">
        <v>0</v>
      </c>
      <c r="F147" s="413">
        <v>0</v>
      </c>
      <c r="G147" s="413">
        <v>0</v>
      </c>
      <c r="H147" s="413">
        <v>0</v>
      </c>
      <c r="I147" s="376">
        <v>0</v>
      </c>
      <c r="J147" s="379">
        <v>0</v>
      </c>
      <c r="K147" s="377">
        <v>0</v>
      </c>
    </row>
    <row r="148" spans="1:11" x14ac:dyDescent="0.2">
      <c r="A148" s="385" t="s">
        <v>565</v>
      </c>
      <c r="B148" s="402" t="s">
        <v>552</v>
      </c>
      <c r="C148" s="378">
        <v>0</v>
      </c>
      <c r="D148" s="378">
        <v>0</v>
      </c>
      <c r="E148" s="378">
        <v>0</v>
      </c>
      <c r="F148" s="378">
        <v>0</v>
      </c>
      <c r="G148" s="378">
        <v>0</v>
      </c>
      <c r="H148" s="378">
        <v>0</v>
      </c>
      <c r="I148" s="376">
        <v>0</v>
      </c>
      <c r="J148" s="379">
        <v>0</v>
      </c>
      <c r="K148" s="377">
        <v>0</v>
      </c>
    </row>
    <row r="149" spans="1:11" x14ac:dyDescent="0.2">
      <c r="A149" s="385" t="s">
        <v>566</v>
      </c>
      <c r="B149" s="402" t="s">
        <v>553</v>
      </c>
      <c r="C149" s="378">
        <v>0</v>
      </c>
      <c r="D149" s="378">
        <v>0</v>
      </c>
      <c r="E149" s="378">
        <v>0</v>
      </c>
      <c r="F149" s="378">
        <v>0</v>
      </c>
      <c r="G149" s="378">
        <v>0</v>
      </c>
      <c r="H149" s="378">
        <v>0</v>
      </c>
      <c r="I149" s="376">
        <v>0</v>
      </c>
      <c r="J149" s="379">
        <v>0</v>
      </c>
      <c r="K149" s="377">
        <v>0</v>
      </c>
    </row>
    <row r="150" spans="1:11" x14ac:dyDescent="0.2">
      <c r="A150" s="385" t="s">
        <v>567</v>
      </c>
      <c r="B150" s="402" t="s">
        <v>554</v>
      </c>
      <c r="C150" s="378">
        <v>0</v>
      </c>
      <c r="D150" s="378">
        <v>0</v>
      </c>
      <c r="E150" s="378">
        <v>0</v>
      </c>
      <c r="F150" s="378">
        <v>0</v>
      </c>
      <c r="G150" s="378">
        <v>2</v>
      </c>
      <c r="H150" s="378">
        <v>0</v>
      </c>
      <c r="I150" s="376">
        <v>0</v>
      </c>
      <c r="J150" s="379">
        <v>0</v>
      </c>
      <c r="K150" s="377">
        <v>2</v>
      </c>
    </row>
    <row r="151" spans="1:11" x14ac:dyDescent="0.2">
      <c r="A151" s="385" t="s">
        <v>568</v>
      </c>
      <c r="B151" s="402" t="s">
        <v>555</v>
      </c>
      <c r="C151" s="378">
        <v>0</v>
      </c>
      <c r="D151" s="378">
        <v>0</v>
      </c>
      <c r="E151" s="378">
        <v>0</v>
      </c>
      <c r="F151" s="378">
        <v>0</v>
      </c>
      <c r="G151" s="378">
        <v>0</v>
      </c>
      <c r="H151" s="378">
        <v>0</v>
      </c>
      <c r="I151" s="376">
        <v>0</v>
      </c>
      <c r="J151" s="379">
        <v>0</v>
      </c>
      <c r="K151" s="377">
        <v>0</v>
      </c>
    </row>
    <row r="152" spans="1:11" x14ac:dyDescent="0.2">
      <c r="A152" s="385" t="s">
        <v>562</v>
      </c>
      <c r="B152" s="402" t="s">
        <v>556</v>
      </c>
      <c r="C152" s="378">
        <v>0</v>
      </c>
      <c r="D152" s="378">
        <v>0</v>
      </c>
      <c r="E152" s="378">
        <v>0</v>
      </c>
      <c r="F152" s="378">
        <v>0</v>
      </c>
      <c r="G152" s="378">
        <v>0</v>
      </c>
      <c r="H152" s="378">
        <v>0</v>
      </c>
      <c r="I152" s="376">
        <v>0</v>
      </c>
      <c r="J152" s="379">
        <v>0</v>
      </c>
      <c r="K152" s="377">
        <v>0</v>
      </c>
    </row>
    <row r="153" spans="1:11" x14ac:dyDescent="0.2">
      <c r="A153" s="385" t="s">
        <v>569</v>
      </c>
      <c r="B153" s="402" t="s">
        <v>557</v>
      </c>
      <c r="C153" s="378">
        <v>0</v>
      </c>
      <c r="D153" s="378">
        <v>0</v>
      </c>
      <c r="E153" s="378">
        <v>0</v>
      </c>
      <c r="F153" s="378">
        <v>0</v>
      </c>
      <c r="G153" s="378">
        <v>2</v>
      </c>
      <c r="H153" s="378">
        <v>0</v>
      </c>
      <c r="I153" s="376">
        <v>2</v>
      </c>
      <c r="J153" s="379">
        <v>2</v>
      </c>
      <c r="K153" s="377">
        <v>6</v>
      </c>
    </row>
    <row r="154" spans="1:11" x14ac:dyDescent="0.2">
      <c r="A154" s="385" t="s">
        <v>570</v>
      </c>
      <c r="B154" s="402" t="s">
        <v>558</v>
      </c>
      <c r="C154" s="378">
        <v>0</v>
      </c>
      <c r="D154" s="378">
        <v>0</v>
      </c>
      <c r="E154" s="378">
        <v>0</v>
      </c>
      <c r="F154" s="378">
        <v>0</v>
      </c>
      <c r="G154" s="378">
        <v>0</v>
      </c>
      <c r="H154" s="378">
        <v>0</v>
      </c>
      <c r="I154" s="376">
        <v>0</v>
      </c>
      <c r="J154" s="379">
        <v>0</v>
      </c>
      <c r="K154" s="377">
        <v>0</v>
      </c>
    </row>
    <row r="155" spans="1:11" x14ac:dyDescent="0.2">
      <c r="A155" s="385" t="s">
        <v>571</v>
      </c>
      <c r="B155" s="402" t="s">
        <v>559</v>
      </c>
      <c r="C155" s="380">
        <v>0</v>
      </c>
      <c r="D155" s="380">
        <v>0</v>
      </c>
      <c r="E155" s="380">
        <v>0</v>
      </c>
      <c r="F155" s="380">
        <v>0</v>
      </c>
      <c r="G155" s="380">
        <v>0</v>
      </c>
      <c r="H155" s="380">
        <v>0</v>
      </c>
      <c r="I155" s="381">
        <v>0</v>
      </c>
      <c r="J155" s="382">
        <v>0</v>
      </c>
      <c r="K155" s="383">
        <v>0</v>
      </c>
    </row>
    <row r="156" spans="1:11" x14ac:dyDescent="0.2">
      <c r="A156" s="385" t="s">
        <v>561</v>
      </c>
      <c r="B156" s="402" t="s">
        <v>560</v>
      </c>
      <c r="C156" s="380">
        <v>0</v>
      </c>
      <c r="D156" s="380">
        <v>0</v>
      </c>
      <c r="E156" s="380">
        <v>0</v>
      </c>
      <c r="F156" s="380">
        <v>0</v>
      </c>
      <c r="G156" s="380">
        <v>1</v>
      </c>
      <c r="H156" s="380">
        <v>0</v>
      </c>
      <c r="I156" s="381">
        <v>0</v>
      </c>
      <c r="J156" s="382">
        <v>0</v>
      </c>
      <c r="K156" s="383">
        <v>1</v>
      </c>
    </row>
    <row r="157" spans="1:11" x14ac:dyDescent="0.2">
      <c r="A157" s="406" t="s">
        <v>98</v>
      </c>
      <c r="B157" s="407" t="s">
        <v>99</v>
      </c>
      <c r="C157" s="384">
        <v>0</v>
      </c>
      <c r="D157" s="384">
        <v>0</v>
      </c>
      <c r="E157" s="384">
        <v>0</v>
      </c>
      <c r="F157" s="384">
        <v>0</v>
      </c>
      <c r="G157" s="384">
        <v>5</v>
      </c>
      <c r="H157" s="384">
        <v>0</v>
      </c>
      <c r="I157" s="384">
        <v>2</v>
      </c>
      <c r="J157" s="384">
        <v>2</v>
      </c>
      <c r="K157" s="383">
        <v>9</v>
      </c>
    </row>
    <row r="158" spans="1:11" x14ac:dyDescent="0.2">
      <c r="A158" s="386" t="s">
        <v>652</v>
      </c>
      <c r="B158" s="405"/>
      <c r="C158" s="726"/>
      <c r="D158" s="727"/>
      <c r="E158" s="727"/>
      <c r="F158" s="727"/>
      <c r="G158" s="727"/>
      <c r="H158" s="727"/>
      <c r="I158" s="727"/>
      <c r="J158" s="727"/>
      <c r="K158" s="728"/>
    </row>
    <row r="159" spans="1:11" x14ac:dyDescent="0.2">
      <c r="A159" s="400" t="s">
        <v>549</v>
      </c>
      <c r="B159" s="401" t="s">
        <v>548</v>
      </c>
      <c r="C159" s="729"/>
      <c r="D159" s="730"/>
      <c r="E159" s="730"/>
      <c r="F159" s="730"/>
      <c r="G159" s="730"/>
      <c r="H159" s="730"/>
      <c r="I159" s="730"/>
      <c r="J159" s="730"/>
      <c r="K159" s="731"/>
    </row>
    <row r="160" spans="1:11" x14ac:dyDescent="0.2">
      <c r="A160" s="385" t="s">
        <v>563</v>
      </c>
      <c r="B160" s="402" t="s">
        <v>550</v>
      </c>
      <c r="C160" s="378">
        <v>0</v>
      </c>
      <c r="D160" s="378">
        <v>0</v>
      </c>
      <c r="E160" s="378">
        <v>0</v>
      </c>
      <c r="F160" s="378">
        <v>0</v>
      </c>
      <c r="G160" s="378">
        <v>0</v>
      </c>
      <c r="H160" s="378">
        <v>0</v>
      </c>
      <c r="I160" s="376">
        <v>0</v>
      </c>
      <c r="J160" s="376">
        <v>0</v>
      </c>
      <c r="K160" s="377">
        <v>0</v>
      </c>
    </row>
    <row r="161" spans="1:11" x14ac:dyDescent="0.2">
      <c r="A161" s="385" t="s">
        <v>564</v>
      </c>
      <c r="B161" s="402" t="s">
        <v>551</v>
      </c>
      <c r="C161" s="378">
        <v>0</v>
      </c>
      <c r="D161" s="378">
        <v>0</v>
      </c>
      <c r="E161" s="378">
        <v>0</v>
      </c>
      <c r="F161" s="378">
        <v>0</v>
      </c>
      <c r="G161" s="378">
        <v>0</v>
      </c>
      <c r="H161" s="378">
        <v>0</v>
      </c>
      <c r="I161" s="376">
        <v>0</v>
      </c>
      <c r="J161" s="376">
        <v>0</v>
      </c>
      <c r="K161" s="377">
        <v>0</v>
      </c>
    </row>
    <row r="162" spans="1:11" x14ac:dyDescent="0.2">
      <c r="A162" s="385" t="s">
        <v>565</v>
      </c>
      <c r="B162" s="402" t="s">
        <v>552</v>
      </c>
      <c r="C162" s="378">
        <v>3</v>
      </c>
      <c r="D162" s="378">
        <v>0</v>
      </c>
      <c r="E162" s="378">
        <v>0</v>
      </c>
      <c r="F162" s="378">
        <v>0</v>
      </c>
      <c r="G162" s="378">
        <v>1</v>
      </c>
      <c r="H162" s="378">
        <v>0</v>
      </c>
      <c r="I162" s="376">
        <v>1</v>
      </c>
      <c r="J162" s="376">
        <v>1</v>
      </c>
      <c r="K162" s="377">
        <v>6</v>
      </c>
    </row>
    <row r="163" spans="1:11" x14ac:dyDescent="0.2">
      <c r="A163" s="385" t="s">
        <v>566</v>
      </c>
      <c r="B163" s="402" t="s">
        <v>553</v>
      </c>
      <c r="C163" s="378">
        <v>0</v>
      </c>
      <c r="D163" s="378">
        <v>0</v>
      </c>
      <c r="E163" s="378">
        <v>0</v>
      </c>
      <c r="F163" s="378">
        <v>0</v>
      </c>
      <c r="G163" s="378">
        <v>2</v>
      </c>
      <c r="H163" s="378">
        <v>0</v>
      </c>
      <c r="I163" s="376">
        <v>0</v>
      </c>
      <c r="J163" s="376">
        <v>0</v>
      </c>
      <c r="K163" s="377">
        <v>2</v>
      </c>
    </row>
    <row r="164" spans="1:11" x14ac:dyDescent="0.2">
      <c r="A164" s="385" t="s">
        <v>567</v>
      </c>
      <c r="B164" s="402" t="s">
        <v>554</v>
      </c>
      <c r="C164" s="378">
        <v>6</v>
      </c>
      <c r="D164" s="378">
        <v>1</v>
      </c>
      <c r="E164" s="378">
        <v>0</v>
      </c>
      <c r="F164" s="378">
        <v>0</v>
      </c>
      <c r="G164" s="378">
        <v>7</v>
      </c>
      <c r="H164" s="378">
        <v>4</v>
      </c>
      <c r="I164" s="376">
        <v>3</v>
      </c>
      <c r="J164" s="376">
        <v>2</v>
      </c>
      <c r="K164" s="377">
        <v>23</v>
      </c>
    </row>
    <row r="165" spans="1:11" x14ac:dyDescent="0.2">
      <c r="A165" s="385" t="s">
        <v>568</v>
      </c>
      <c r="B165" s="402" t="s">
        <v>555</v>
      </c>
      <c r="C165" s="378">
        <v>5</v>
      </c>
      <c r="D165" s="378">
        <v>1</v>
      </c>
      <c r="E165" s="378">
        <v>0</v>
      </c>
      <c r="F165" s="378">
        <v>0</v>
      </c>
      <c r="G165" s="378">
        <v>4</v>
      </c>
      <c r="H165" s="378">
        <v>0</v>
      </c>
      <c r="I165" s="376">
        <v>9</v>
      </c>
      <c r="J165" s="376">
        <v>9</v>
      </c>
      <c r="K165" s="377">
        <v>28</v>
      </c>
    </row>
    <row r="166" spans="1:11" x14ac:dyDescent="0.2">
      <c r="A166" s="385" t="s">
        <v>562</v>
      </c>
      <c r="B166" s="402" t="s">
        <v>556</v>
      </c>
      <c r="C166" s="378">
        <v>5</v>
      </c>
      <c r="D166" s="378">
        <v>1</v>
      </c>
      <c r="E166" s="378">
        <v>0</v>
      </c>
      <c r="F166" s="378">
        <v>0</v>
      </c>
      <c r="G166" s="378">
        <v>5</v>
      </c>
      <c r="H166" s="378">
        <v>0</v>
      </c>
      <c r="I166" s="376">
        <v>5</v>
      </c>
      <c r="J166" s="376">
        <v>5</v>
      </c>
      <c r="K166" s="377">
        <v>21</v>
      </c>
    </row>
    <row r="167" spans="1:11" x14ac:dyDescent="0.2">
      <c r="A167" s="385" t="s">
        <v>569</v>
      </c>
      <c r="B167" s="402" t="s">
        <v>557</v>
      </c>
      <c r="C167" s="378">
        <v>34</v>
      </c>
      <c r="D167" s="378">
        <v>15</v>
      </c>
      <c r="E167" s="378">
        <v>0</v>
      </c>
      <c r="F167" s="378">
        <v>0</v>
      </c>
      <c r="G167" s="378">
        <v>59</v>
      </c>
      <c r="H167" s="378">
        <v>17</v>
      </c>
      <c r="I167" s="376">
        <v>45</v>
      </c>
      <c r="J167" s="376">
        <v>44</v>
      </c>
      <c r="K167" s="377">
        <v>214</v>
      </c>
    </row>
    <row r="168" spans="1:11" x14ac:dyDescent="0.2">
      <c r="A168" s="385" t="s">
        <v>570</v>
      </c>
      <c r="B168" s="402" t="s">
        <v>558</v>
      </c>
      <c r="C168" s="378">
        <v>0</v>
      </c>
      <c r="D168" s="378">
        <v>0</v>
      </c>
      <c r="E168" s="378">
        <v>0</v>
      </c>
      <c r="F168" s="378">
        <v>0</v>
      </c>
      <c r="G168" s="378">
        <v>0</v>
      </c>
      <c r="H168" s="378">
        <v>0</v>
      </c>
      <c r="I168" s="376">
        <v>0</v>
      </c>
      <c r="J168" s="376">
        <v>0</v>
      </c>
      <c r="K168" s="377">
        <v>0</v>
      </c>
    </row>
    <row r="169" spans="1:11" x14ac:dyDescent="0.2">
      <c r="A169" s="385" t="s">
        <v>571</v>
      </c>
      <c r="B169" s="402" t="s">
        <v>559</v>
      </c>
      <c r="C169" s="378">
        <v>0</v>
      </c>
      <c r="D169" s="378">
        <v>0</v>
      </c>
      <c r="E169" s="378">
        <v>0</v>
      </c>
      <c r="F169" s="378">
        <v>0</v>
      </c>
      <c r="G169" s="378">
        <v>0</v>
      </c>
      <c r="H169" s="378">
        <v>0</v>
      </c>
      <c r="I169" s="376">
        <v>0</v>
      </c>
      <c r="J169" s="376">
        <v>0</v>
      </c>
      <c r="K169" s="377">
        <v>0</v>
      </c>
    </row>
    <row r="170" spans="1:11" ht="13.5" thickBot="1" x14ac:dyDescent="0.25">
      <c r="A170" s="385" t="s">
        <v>561</v>
      </c>
      <c r="B170" s="402" t="s">
        <v>560</v>
      </c>
      <c r="C170" s="391">
        <v>0</v>
      </c>
      <c r="D170" s="391">
        <v>0</v>
      </c>
      <c r="E170" s="391">
        <v>0</v>
      </c>
      <c r="F170" s="391">
        <v>0</v>
      </c>
      <c r="G170" s="391">
        <v>1</v>
      </c>
      <c r="H170" s="391">
        <v>0</v>
      </c>
      <c r="I170" s="387">
        <v>0</v>
      </c>
      <c r="J170" s="388">
        <v>0</v>
      </c>
      <c r="K170" s="390">
        <v>1</v>
      </c>
    </row>
    <row r="171" spans="1:11" ht="13.5" thickBot="1" x14ac:dyDescent="0.25">
      <c r="A171" s="408" t="s">
        <v>100</v>
      </c>
      <c r="B171" s="409" t="s">
        <v>99</v>
      </c>
      <c r="C171" s="410">
        <v>53</v>
      </c>
      <c r="D171" s="410">
        <v>18</v>
      </c>
      <c r="E171" s="410">
        <v>0</v>
      </c>
      <c r="F171" s="410">
        <v>0</v>
      </c>
      <c r="G171" s="410">
        <v>79</v>
      </c>
      <c r="H171" s="410">
        <v>21</v>
      </c>
      <c r="I171" s="410">
        <v>63</v>
      </c>
      <c r="J171" s="410">
        <v>61</v>
      </c>
      <c r="K171" s="411">
        <v>295</v>
      </c>
    </row>
    <row r="172" spans="1:11" x14ac:dyDescent="0.2">
      <c r="A172" s="373"/>
      <c r="B172" s="374"/>
      <c r="C172" s="375"/>
      <c r="D172" s="375"/>
      <c r="E172" s="375"/>
      <c r="F172" s="375"/>
      <c r="G172" s="375"/>
      <c r="H172" s="375"/>
      <c r="I172" s="375"/>
      <c r="J172" s="375"/>
      <c r="K172" s="375"/>
    </row>
    <row r="173" spans="1:11" x14ac:dyDescent="0.2">
      <c r="A173" s="373" t="s">
        <v>5</v>
      </c>
      <c r="B173" s="412" t="s">
        <v>6</v>
      </c>
      <c r="C173" s="375"/>
      <c r="D173" s="375"/>
      <c r="E173" s="375"/>
      <c r="F173" s="375"/>
      <c r="G173" s="375"/>
      <c r="H173" s="375"/>
      <c r="I173" s="375"/>
      <c r="J173" s="375"/>
      <c r="K173" s="375"/>
    </row>
    <row r="174" spans="1:11" x14ac:dyDescent="0.2">
      <c r="A174" s="412" t="s">
        <v>148</v>
      </c>
      <c r="B174" s="375"/>
      <c r="C174" s="375"/>
      <c r="D174" s="375"/>
      <c r="E174" s="375"/>
      <c r="F174" s="375"/>
      <c r="G174" s="375"/>
      <c r="H174" s="375"/>
      <c r="I174" s="375"/>
      <c r="J174" s="375"/>
      <c r="K174" s="375"/>
    </row>
  </sheetData>
  <mergeCells count="30">
    <mergeCell ref="C32:K32"/>
    <mergeCell ref="C33:K33"/>
    <mergeCell ref="B4:K4"/>
    <mergeCell ref="C18:K18"/>
    <mergeCell ref="C5:K5"/>
    <mergeCell ref="C19:K19"/>
    <mergeCell ref="M1:W1"/>
    <mergeCell ref="A1:K1"/>
    <mergeCell ref="C2:D2"/>
    <mergeCell ref="E2:F2"/>
    <mergeCell ref="G2:H2"/>
    <mergeCell ref="I2:J2"/>
    <mergeCell ref="C145:K145"/>
    <mergeCell ref="C158:K158"/>
    <mergeCell ref="C159:K159"/>
    <mergeCell ref="C116:K116"/>
    <mergeCell ref="C117:K117"/>
    <mergeCell ref="C130:K130"/>
    <mergeCell ref="C131:K131"/>
    <mergeCell ref="C144:K144"/>
    <mergeCell ref="C75:K75"/>
    <mergeCell ref="C88:K88"/>
    <mergeCell ref="C89:K89"/>
    <mergeCell ref="C102:K102"/>
    <mergeCell ref="C103:K103"/>
    <mergeCell ref="C46:K46"/>
    <mergeCell ref="C47:K47"/>
    <mergeCell ref="C60:K60"/>
    <mergeCell ref="C61:K61"/>
    <mergeCell ref="C74:K74"/>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74"/>
  <sheetViews>
    <sheetView workbookViewId="0">
      <selection activeCell="A131" sqref="A131"/>
    </sheetView>
  </sheetViews>
  <sheetFormatPr defaultColWidth="9.140625" defaultRowHeight="12.75" x14ac:dyDescent="0.2"/>
  <cols>
    <col min="1" max="1" width="47.85546875" style="2" customWidth="1"/>
    <col min="2" max="2" width="6.85546875" style="3" customWidth="1"/>
    <col min="3" max="3" width="8.140625" style="1" customWidth="1"/>
    <col min="4" max="4" width="6.85546875" style="1" customWidth="1"/>
    <col min="5" max="5" width="8.5703125" style="1" customWidth="1"/>
    <col min="6" max="6" width="7.42578125" style="1" customWidth="1"/>
    <col min="7" max="7" width="8.85546875" style="1" customWidth="1"/>
    <col min="8" max="8" width="7" style="1" customWidth="1"/>
    <col min="9" max="11" width="9.140625" style="1"/>
    <col min="12" max="12" width="4.85546875" style="1" customWidth="1"/>
    <col min="13" max="16384" width="9.140625" style="1"/>
  </cols>
  <sheetData>
    <row r="1" spans="1:16" ht="25.5" customHeight="1" x14ac:dyDescent="0.2">
      <c r="A1" s="733" t="s">
        <v>399</v>
      </c>
      <c r="B1" s="734"/>
      <c r="C1" s="734"/>
      <c r="D1" s="734"/>
      <c r="E1" s="734"/>
      <c r="F1" s="734"/>
      <c r="G1" s="734"/>
      <c r="H1" s="734"/>
      <c r="I1" s="734"/>
      <c r="J1" s="735"/>
      <c r="K1" s="736"/>
    </row>
    <row r="2" spans="1:16" s="5" customFormat="1" ht="38.25" customHeight="1" x14ac:dyDescent="0.2">
      <c r="A2" s="415" t="s">
        <v>652</v>
      </c>
      <c r="B2" s="414"/>
      <c r="C2" s="744" t="s">
        <v>0</v>
      </c>
      <c r="D2" s="744"/>
      <c r="E2" s="744" t="s">
        <v>2</v>
      </c>
      <c r="F2" s="744"/>
      <c r="G2" s="744" t="s">
        <v>1</v>
      </c>
      <c r="H2" s="744"/>
      <c r="I2" s="745" t="s">
        <v>3</v>
      </c>
      <c r="J2" s="746"/>
      <c r="K2" s="418" t="s">
        <v>4</v>
      </c>
    </row>
    <row r="3" spans="1:16" s="5" customFormat="1" ht="13.5" customHeight="1" thickBot="1" x14ac:dyDescent="0.25">
      <c r="A3" s="417"/>
      <c r="B3" s="419"/>
      <c r="C3" s="420" t="s">
        <v>7</v>
      </c>
      <c r="D3" s="420" t="s">
        <v>8</v>
      </c>
      <c r="E3" s="420" t="s">
        <v>7</v>
      </c>
      <c r="F3" s="420" t="s">
        <v>8</v>
      </c>
      <c r="G3" s="420" t="s">
        <v>7</v>
      </c>
      <c r="H3" s="420" t="s">
        <v>8</v>
      </c>
      <c r="I3" s="421" t="s">
        <v>7</v>
      </c>
      <c r="J3" s="421" t="s">
        <v>8</v>
      </c>
      <c r="K3" s="416"/>
    </row>
    <row r="4" spans="1:16" s="6" customFormat="1" x14ac:dyDescent="0.2">
      <c r="A4" s="438" t="s">
        <v>650</v>
      </c>
      <c r="B4" s="741"/>
      <c r="C4" s="742"/>
      <c r="D4" s="742"/>
      <c r="E4" s="742"/>
      <c r="F4" s="742"/>
      <c r="G4" s="742"/>
      <c r="H4" s="742"/>
      <c r="I4" s="742"/>
      <c r="J4" s="742"/>
      <c r="K4" s="743"/>
    </row>
    <row r="5" spans="1:16" s="2" customFormat="1" x14ac:dyDescent="0.2">
      <c r="A5" s="441" t="s">
        <v>549</v>
      </c>
      <c r="B5" s="442" t="s">
        <v>548</v>
      </c>
      <c r="C5" s="729"/>
      <c r="D5" s="730"/>
      <c r="E5" s="730"/>
      <c r="F5" s="730"/>
      <c r="G5" s="730"/>
      <c r="H5" s="730"/>
      <c r="I5" s="730"/>
      <c r="J5" s="730"/>
      <c r="K5" s="731"/>
    </row>
    <row r="6" spans="1:16" x14ac:dyDescent="0.2">
      <c r="A6" s="434" t="s">
        <v>563</v>
      </c>
      <c r="B6" s="443" t="s">
        <v>550</v>
      </c>
      <c r="C6" s="427">
        <v>0</v>
      </c>
      <c r="D6" s="427">
        <v>0</v>
      </c>
      <c r="E6" s="427">
        <v>0</v>
      </c>
      <c r="F6" s="427">
        <v>0</v>
      </c>
      <c r="G6" s="427">
        <v>0</v>
      </c>
      <c r="H6" s="427">
        <v>0</v>
      </c>
      <c r="I6" s="427">
        <v>0</v>
      </c>
      <c r="J6" s="427">
        <v>0</v>
      </c>
      <c r="K6" s="426">
        <v>0</v>
      </c>
    </row>
    <row r="7" spans="1:16" ht="12.75" customHeight="1" x14ac:dyDescent="0.2">
      <c r="A7" s="434" t="s">
        <v>564</v>
      </c>
      <c r="B7" s="443" t="s">
        <v>551</v>
      </c>
      <c r="C7" s="427">
        <v>0</v>
      </c>
      <c r="D7" s="427">
        <v>0</v>
      </c>
      <c r="E7" s="427">
        <v>0</v>
      </c>
      <c r="F7" s="427">
        <v>0</v>
      </c>
      <c r="G7" s="427">
        <v>0</v>
      </c>
      <c r="H7" s="427">
        <v>0</v>
      </c>
      <c r="I7" s="425">
        <v>0</v>
      </c>
      <c r="J7" s="428">
        <v>0</v>
      </c>
      <c r="K7" s="426">
        <v>0</v>
      </c>
    </row>
    <row r="8" spans="1:16" ht="12.75" customHeight="1" x14ac:dyDescent="0.2">
      <c r="A8" s="434" t="s">
        <v>565</v>
      </c>
      <c r="B8" s="443" t="s">
        <v>552</v>
      </c>
      <c r="C8" s="427">
        <v>0</v>
      </c>
      <c r="D8" s="427">
        <v>0</v>
      </c>
      <c r="E8" s="427">
        <v>0</v>
      </c>
      <c r="F8" s="427">
        <v>0</v>
      </c>
      <c r="G8" s="427">
        <v>0</v>
      </c>
      <c r="H8" s="427">
        <v>0</v>
      </c>
      <c r="I8" s="425">
        <v>0</v>
      </c>
      <c r="J8" s="428">
        <v>0</v>
      </c>
      <c r="K8" s="426">
        <v>0</v>
      </c>
    </row>
    <row r="9" spans="1:16" ht="12.75" customHeight="1" x14ac:dyDescent="0.2">
      <c r="A9" s="434" t="s">
        <v>566</v>
      </c>
      <c r="B9" s="443" t="s">
        <v>553</v>
      </c>
      <c r="C9" s="427">
        <v>0</v>
      </c>
      <c r="D9" s="427">
        <v>0</v>
      </c>
      <c r="E9" s="427">
        <v>0</v>
      </c>
      <c r="F9" s="427">
        <v>0</v>
      </c>
      <c r="G9" s="427">
        <v>0</v>
      </c>
      <c r="H9" s="427">
        <v>0</v>
      </c>
      <c r="I9" s="425">
        <v>0</v>
      </c>
      <c r="J9" s="428">
        <v>0</v>
      </c>
      <c r="K9" s="426">
        <v>0</v>
      </c>
    </row>
    <row r="10" spans="1:16" ht="12.75" customHeight="1" x14ac:dyDescent="0.2">
      <c r="A10" s="434" t="s">
        <v>567</v>
      </c>
      <c r="B10" s="443" t="s">
        <v>554</v>
      </c>
      <c r="C10" s="427">
        <v>0</v>
      </c>
      <c r="D10" s="427">
        <v>0</v>
      </c>
      <c r="E10" s="427">
        <v>0</v>
      </c>
      <c r="F10" s="427">
        <v>0</v>
      </c>
      <c r="G10" s="427">
        <v>0</v>
      </c>
      <c r="H10" s="427">
        <v>0</v>
      </c>
      <c r="I10" s="425">
        <v>0</v>
      </c>
      <c r="J10" s="428">
        <v>0</v>
      </c>
      <c r="K10" s="426">
        <v>0</v>
      </c>
    </row>
    <row r="11" spans="1:16" ht="12.75" customHeight="1" x14ac:dyDescent="0.2">
      <c r="A11" s="434" t="s">
        <v>568</v>
      </c>
      <c r="B11" s="443" t="s">
        <v>555</v>
      </c>
      <c r="C11" s="427">
        <v>0</v>
      </c>
      <c r="D11" s="427">
        <v>0</v>
      </c>
      <c r="E11" s="427">
        <v>0</v>
      </c>
      <c r="F11" s="427">
        <v>0</v>
      </c>
      <c r="G11" s="427">
        <v>0</v>
      </c>
      <c r="H11" s="427">
        <v>0</v>
      </c>
      <c r="I11" s="425">
        <v>0</v>
      </c>
      <c r="J11" s="428">
        <v>0</v>
      </c>
      <c r="K11" s="426">
        <v>0</v>
      </c>
      <c r="M11" s="39"/>
      <c r="N11" s="39"/>
      <c r="O11" s="39"/>
      <c r="P11" s="39"/>
    </row>
    <row r="12" spans="1:16" ht="12.75" customHeight="1" x14ac:dyDescent="0.2">
      <c r="A12" s="434" t="s">
        <v>562</v>
      </c>
      <c r="B12" s="443" t="s">
        <v>556</v>
      </c>
      <c r="C12" s="427">
        <v>0</v>
      </c>
      <c r="D12" s="427">
        <v>0</v>
      </c>
      <c r="E12" s="427">
        <v>0</v>
      </c>
      <c r="F12" s="427">
        <v>0</v>
      </c>
      <c r="G12" s="427">
        <v>0</v>
      </c>
      <c r="H12" s="427">
        <v>0</v>
      </c>
      <c r="I12" s="425">
        <v>0</v>
      </c>
      <c r="J12" s="428">
        <v>0</v>
      </c>
      <c r="K12" s="426">
        <v>0</v>
      </c>
      <c r="M12" s="39"/>
      <c r="N12" s="39"/>
      <c r="O12" s="39"/>
      <c r="P12" s="39"/>
    </row>
    <row r="13" spans="1:16" ht="12.75" customHeight="1" x14ac:dyDescent="0.2">
      <c r="A13" s="434" t="s">
        <v>569</v>
      </c>
      <c r="B13" s="443" t="s">
        <v>557</v>
      </c>
      <c r="C13" s="427">
        <v>0</v>
      </c>
      <c r="D13" s="427">
        <v>0</v>
      </c>
      <c r="E13" s="427">
        <v>0</v>
      </c>
      <c r="F13" s="427">
        <v>0</v>
      </c>
      <c r="G13" s="427">
        <v>0</v>
      </c>
      <c r="H13" s="427">
        <v>0</v>
      </c>
      <c r="I13" s="425">
        <v>0</v>
      </c>
      <c r="J13" s="428">
        <v>0</v>
      </c>
      <c r="K13" s="426">
        <v>0</v>
      </c>
    </row>
    <row r="14" spans="1:16" x14ac:dyDescent="0.2">
      <c r="A14" s="434" t="s">
        <v>570</v>
      </c>
      <c r="B14" s="443" t="s">
        <v>558</v>
      </c>
      <c r="C14" s="427">
        <v>0</v>
      </c>
      <c r="D14" s="427">
        <v>0</v>
      </c>
      <c r="E14" s="427">
        <v>0</v>
      </c>
      <c r="F14" s="427">
        <v>0</v>
      </c>
      <c r="G14" s="427">
        <v>0</v>
      </c>
      <c r="H14" s="427">
        <v>0</v>
      </c>
      <c r="I14" s="425">
        <v>0</v>
      </c>
      <c r="J14" s="428">
        <v>0</v>
      </c>
      <c r="K14" s="426">
        <v>0</v>
      </c>
    </row>
    <row r="15" spans="1:16" x14ac:dyDescent="0.2">
      <c r="A15" s="434" t="s">
        <v>571</v>
      </c>
      <c r="B15" s="443" t="s">
        <v>559</v>
      </c>
      <c r="C15" s="427">
        <v>0</v>
      </c>
      <c r="D15" s="427">
        <v>0</v>
      </c>
      <c r="E15" s="427">
        <v>0</v>
      </c>
      <c r="F15" s="427">
        <v>0</v>
      </c>
      <c r="G15" s="427">
        <v>0</v>
      </c>
      <c r="H15" s="427">
        <v>0</v>
      </c>
      <c r="I15" s="425">
        <v>0</v>
      </c>
      <c r="J15" s="428">
        <v>0</v>
      </c>
      <c r="K15" s="426">
        <v>0</v>
      </c>
    </row>
    <row r="16" spans="1:16" x14ac:dyDescent="0.2">
      <c r="A16" s="434" t="s">
        <v>561</v>
      </c>
      <c r="B16" s="443" t="s">
        <v>560</v>
      </c>
      <c r="C16" s="427">
        <v>0</v>
      </c>
      <c r="D16" s="427">
        <v>0</v>
      </c>
      <c r="E16" s="427">
        <v>0</v>
      </c>
      <c r="F16" s="427">
        <v>0</v>
      </c>
      <c r="G16" s="427">
        <v>0</v>
      </c>
      <c r="H16" s="427">
        <v>0</v>
      </c>
      <c r="I16" s="425">
        <v>0</v>
      </c>
      <c r="J16" s="428">
        <v>0</v>
      </c>
      <c r="K16" s="426">
        <v>0</v>
      </c>
    </row>
    <row r="17" spans="1:11" ht="12.75" customHeight="1" x14ac:dyDescent="0.2">
      <c r="A17" s="444" t="s">
        <v>98</v>
      </c>
      <c r="B17" s="445" t="s">
        <v>99</v>
      </c>
      <c r="C17" s="433">
        <v>0</v>
      </c>
      <c r="D17" s="433">
        <v>0</v>
      </c>
      <c r="E17" s="433">
        <v>0</v>
      </c>
      <c r="F17" s="433">
        <v>0</v>
      </c>
      <c r="G17" s="433">
        <v>0</v>
      </c>
      <c r="H17" s="433">
        <v>0</v>
      </c>
      <c r="I17" s="433">
        <v>0</v>
      </c>
      <c r="J17" s="433">
        <v>0</v>
      </c>
      <c r="K17" s="426">
        <v>0</v>
      </c>
    </row>
    <row r="18" spans="1:11" s="6" customFormat="1" x14ac:dyDescent="0.2">
      <c r="A18" s="435" t="s">
        <v>655</v>
      </c>
      <c r="B18" s="446"/>
      <c r="C18" s="726"/>
      <c r="D18" s="727"/>
      <c r="E18" s="727"/>
      <c r="F18" s="727"/>
      <c r="G18" s="727"/>
      <c r="H18" s="727"/>
      <c r="I18" s="727"/>
      <c r="J18" s="727"/>
      <c r="K18" s="728"/>
    </row>
    <row r="19" spans="1:11" s="2" customFormat="1" x14ac:dyDescent="0.2">
      <c r="A19" s="441" t="s">
        <v>549</v>
      </c>
      <c r="B19" s="442" t="s">
        <v>548</v>
      </c>
      <c r="C19" s="729"/>
      <c r="D19" s="730"/>
      <c r="E19" s="730"/>
      <c r="F19" s="730"/>
      <c r="G19" s="730"/>
      <c r="H19" s="730"/>
      <c r="I19" s="730"/>
      <c r="J19" s="730"/>
      <c r="K19" s="731"/>
    </row>
    <row r="20" spans="1:11" x14ac:dyDescent="0.2">
      <c r="A20" s="434" t="s">
        <v>563</v>
      </c>
      <c r="B20" s="443" t="s">
        <v>550</v>
      </c>
      <c r="C20" s="427">
        <v>0</v>
      </c>
      <c r="D20" s="427">
        <v>0</v>
      </c>
      <c r="E20" s="427">
        <v>0</v>
      </c>
      <c r="F20" s="427">
        <v>0</v>
      </c>
      <c r="G20" s="427">
        <v>0</v>
      </c>
      <c r="H20" s="427">
        <v>0</v>
      </c>
      <c r="I20" s="425">
        <v>0</v>
      </c>
      <c r="J20" s="428">
        <v>0</v>
      </c>
      <c r="K20" s="426">
        <v>0</v>
      </c>
    </row>
    <row r="21" spans="1:11" ht="15" x14ac:dyDescent="0.25">
      <c r="A21" s="434" t="s">
        <v>564</v>
      </c>
      <c r="B21" s="443" t="s">
        <v>551</v>
      </c>
      <c r="C21" s="454">
        <v>0</v>
      </c>
      <c r="D21" s="454">
        <v>0</v>
      </c>
      <c r="E21" s="454">
        <v>0</v>
      </c>
      <c r="F21" s="454">
        <v>0</v>
      </c>
      <c r="G21" s="454">
        <v>0</v>
      </c>
      <c r="H21" s="454">
        <v>0</v>
      </c>
      <c r="I21" s="425">
        <v>0</v>
      </c>
      <c r="J21" s="428">
        <v>0</v>
      </c>
      <c r="K21" s="426">
        <v>0</v>
      </c>
    </row>
    <row r="22" spans="1:11" x14ac:dyDescent="0.2">
      <c r="A22" s="434" t="s">
        <v>565</v>
      </c>
      <c r="B22" s="443" t="s">
        <v>552</v>
      </c>
      <c r="C22" s="427">
        <v>0</v>
      </c>
      <c r="D22" s="427">
        <v>0</v>
      </c>
      <c r="E22" s="427">
        <v>0</v>
      </c>
      <c r="F22" s="427">
        <v>0</v>
      </c>
      <c r="G22" s="427">
        <v>0</v>
      </c>
      <c r="H22" s="427">
        <v>0</v>
      </c>
      <c r="I22" s="425">
        <v>0</v>
      </c>
      <c r="J22" s="428">
        <v>0</v>
      </c>
      <c r="K22" s="426">
        <v>0</v>
      </c>
    </row>
    <row r="23" spans="1:11" x14ac:dyDescent="0.2">
      <c r="A23" s="434" t="s">
        <v>566</v>
      </c>
      <c r="B23" s="443" t="s">
        <v>553</v>
      </c>
      <c r="C23" s="427">
        <v>0</v>
      </c>
      <c r="D23" s="427">
        <v>0</v>
      </c>
      <c r="E23" s="427">
        <v>0</v>
      </c>
      <c r="F23" s="427">
        <v>0</v>
      </c>
      <c r="G23" s="427">
        <v>0</v>
      </c>
      <c r="H23" s="427">
        <v>0</v>
      </c>
      <c r="I23" s="425">
        <v>0</v>
      </c>
      <c r="J23" s="428">
        <v>0</v>
      </c>
      <c r="K23" s="426">
        <v>0</v>
      </c>
    </row>
    <row r="24" spans="1:11" x14ac:dyDescent="0.2">
      <c r="A24" s="434" t="s">
        <v>567</v>
      </c>
      <c r="B24" s="443" t="s">
        <v>554</v>
      </c>
      <c r="C24" s="427">
        <v>0</v>
      </c>
      <c r="D24" s="427">
        <v>0</v>
      </c>
      <c r="E24" s="427">
        <v>0</v>
      </c>
      <c r="F24" s="427">
        <v>0</v>
      </c>
      <c r="G24" s="427">
        <v>0</v>
      </c>
      <c r="H24" s="427">
        <v>0</v>
      </c>
      <c r="I24" s="425">
        <v>0</v>
      </c>
      <c r="J24" s="428">
        <v>0</v>
      </c>
      <c r="K24" s="426">
        <v>0</v>
      </c>
    </row>
    <row r="25" spans="1:11" x14ac:dyDescent="0.2">
      <c r="A25" s="434" t="s">
        <v>568</v>
      </c>
      <c r="B25" s="443" t="s">
        <v>555</v>
      </c>
      <c r="C25" s="427">
        <v>0</v>
      </c>
      <c r="D25" s="427">
        <v>0</v>
      </c>
      <c r="E25" s="427">
        <v>0</v>
      </c>
      <c r="F25" s="427">
        <v>0</v>
      </c>
      <c r="G25" s="427">
        <v>0</v>
      </c>
      <c r="H25" s="427">
        <v>0</v>
      </c>
      <c r="I25" s="425">
        <v>0</v>
      </c>
      <c r="J25" s="428">
        <v>0</v>
      </c>
      <c r="K25" s="426">
        <v>0</v>
      </c>
    </row>
    <row r="26" spans="1:11" x14ac:dyDescent="0.2">
      <c r="A26" s="434" t="s">
        <v>562</v>
      </c>
      <c r="B26" s="443" t="s">
        <v>556</v>
      </c>
      <c r="C26" s="427">
        <v>0</v>
      </c>
      <c r="D26" s="427">
        <v>0</v>
      </c>
      <c r="E26" s="427">
        <v>0</v>
      </c>
      <c r="F26" s="427">
        <v>0</v>
      </c>
      <c r="G26" s="427">
        <v>0</v>
      </c>
      <c r="H26" s="427">
        <v>0</v>
      </c>
      <c r="I26" s="425">
        <v>0</v>
      </c>
      <c r="J26" s="428">
        <v>0</v>
      </c>
      <c r="K26" s="426">
        <v>0</v>
      </c>
    </row>
    <row r="27" spans="1:11" x14ac:dyDescent="0.2">
      <c r="A27" s="434" t="s">
        <v>569</v>
      </c>
      <c r="B27" s="443" t="s">
        <v>557</v>
      </c>
      <c r="C27" s="427">
        <v>1</v>
      </c>
      <c r="D27" s="427">
        <v>0</v>
      </c>
      <c r="E27" s="427">
        <v>0</v>
      </c>
      <c r="F27" s="427">
        <v>0</v>
      </c>
      <c r="G27" s="427">
        <v>1</v>
      </c>
      <c r="H27" s="427">
        <v>0</v>
      </c>
      <c r="I27" s="425">
        <v>0</v>
      </c>
      <c r="J27" s="428">
        <v>0</v>
      </c>
      <c r="K27" s="426">
        <v>2</v>
      </c>
    </row>
    <row r="28" spans="1:11" x14ac:dyDescent="0.2">
      <c r="A28" s="434" t="s">
        <v>570</v>
      </c>
      <c r="B28" s="443" t="s">
        <v>558</v>
      </c>
      <c r="C28" s="427">
        <v>0</v>
      </c>
      <c r="D28" s="427">
        <v>0</v>
      </c>
      <c r="E28" s="427">
        <v>0</v>
      </c>
      <c r="F28" s="427">
        <v>0</v>
      </c>
      <c r="G28" s="427">
        <v>0</v>
      </c>
      <c r="H28" s="427">
        <v>0</v>
      </c>
      <c r="I28" s="425">
        <v>0</v>
      </c>
      <c r="J28" s="428">
        <v>0</v>
      </c>
      <c r="K28" s="426">
        <v>0</v>
      </c>
    </row>
    <row r="29" spans="1:11" x14ac:dyDescent="0.2">
      <c r="A29" s="434" t="s">
        <v>571</v>
      </c>
      <c r="B29" s="443" t="s">
        <v>559</v>
      </c>
      <c r="C29" s="429">
        <v>0</v>
      </c>
      <c r="D29" s="429">
        <v>0</v>
      </c>
      <c r="E29" s="429">
        <v>0</v>
      </c>
      <c r="F29" s="429">
        <v>0</v>
      </c>
      <c r="G29" s="429">
        <v>0</v>
      </c>
      <c r="H29" s="429">
        <v>0</v>
      </c>
      <c r="I29" s="430">
        <v>0</v>
      </c>
      <c r="J29" s="431">
        <v>0</v>
      </c>
      <c r="K29" s="432">
        <v>0</v>
      </c>
    </row>
    <row r="30" spans="1:11" x14ac:dyDescent="0.2">
      <c r="A30" s="434" t="s">
        <v>561</v>
      </c>
      <c r="B30" s="443" t="s">
        <v>560</v>
      </c>
      <c r="C30" s="429">
        <v>0</v>
      </c>
      <c r="D30" s="429">
        <v>0</v>
      </c>
      <c r="E30" s="429">
        <v>0</v>
      </c>
      <c r="F30" s="429">
        <v>0</v>
      </c>
      <c r="G30" s="429">
        <v>0</v>
      </c>
      <c r="H30" s="429">
        <v>0</v>
      </c>
      <c r="I30" s="430">
        <v>0</v>
      </c>
      <c r="J30" s="431">
        <v>0</v>
      </c>
      <c r="K30" s="432">
        <v>0</v>
      </c>
    </row>
    <row r="31" spans="1:11" x14ac:dyDescent="0.2">
      <c r="A31" s="447" t="s">
        <v>98</v>
      </c>
      <c r="B31" s="448" t="s">
        <v>99</v>
      </c>
      <c r="C31" s="433">
        <v>1</v>
      </c>
      <c r="D31" s="433">
        <v>0</v>
      </c>
      <c r="E31" s="433">
        <v>0</v>
      </c>
      <c r="F31" s="433">
        <v>0</v>
      </c>
      <c r="G31" s="433">
        <v>1</v>
      </c>
      <c r="H31" s="433">
        <v>0</v>
      </c>
      <c r="I31" s="433">
        <v>0</v>
      </c>
      <c r="J31" s="433">
        <v>0</v>
      </c>
      <c r="K31" s="432">
        <v>2</v>
      </c>
    </row>
    <row r="32" spans="1:11" x14ac:dyDescent="0.2">
      <c r="A32" s="435" t="s">
        <v>654</v>
      </c>
      <c r="B32" s="446"/>
      <c r="C32" s="726"/>
      <c r="D32" s="727"/>
      <c r="E32" s="727"/>
      <c r="F32" s="727"/>
      <c r="G32" s="727"/>
      <c r="H32" s="727"/>
      <c r="I32" s="727"/>
      <c r="J32" s="727"/>
      <c r="K32" s="728"/>
    </row>
    <row r="33" spans="1:11" x14ac:dyDescent="0.2">
      <c r="A33" s="441" t="s">
        <v>549</v>
      </c>
      <c r="B33" s="442" t="s">
        <v>548</v>
      </c>
      <c r="C33" s="729"/>
      <c r="D33" s="730"/>
      <c r="E33" s="730"/>
      <c r="F33" s="730"/>
      <c r="G33" s="730"/>
      <c r="H33" s="730"/>
      <c r="I33" s="730"/>
      <c r="J33" s="730"/>
      <c r="K33" s="731"/>
    </row>
    <row r="34" spans="1:11" x14ac:dyDescent="0.2">
      <c r="A34" s="434" t="s">
        <v>563</v>
      </c>
      <c r="B34" s="443" t="s">
        <v>550</v>
      </c>
      <c r="C34" s="427">
        <v>0</v>
      </c>
      <c r="D34" s="427">
        <v>0</v>
      </c>
      <c r="E34" s="427">
        <v>0</v>
      </c>
      <c r="F34" s="427">
        <v>0</v>
      </c>
      <c r="G34" s="427">
        <v>0</v>
      </c>
      <c r="H34" s="427">
        <v>0</v>
      </c>
      <c r="I34" s="425">
        <v>0</v>
      </c>
      <c r="J34" s="428">
        <v>0</v>
      </c>
      <c r="K34" s="426">
        <v>0</v>
      </c>
    </row>
    <row r="35" spans="1:11" ht="15" x14ac:dyDescent="0.25">
      <c r="A35" s="434" t="s">
        <v>564</v>
      </c>
      <c r="B35" s="443" t="s">
        <v>551</v>
      </c>
      <c r="C35" s="454">
        <v>0</v>
      </c>
      <c r="D35" s="454">
        <v>0</v>
      </c>
      <c r="E35" s="454">
        <v>0</v>
      </c>
      <c r="F35" s="454">
        <v>0</v>
      </c>
      <c r="G35" s="454">
        <v>0</v>
      </c>
      <c r="H35" s="454">
        <v>0</v>
      </c>
      <c r="I35" s="425">
        <v>0</v>
      </c>
      <c r="J35" s="428">
        <v>0</v>
      </c>
      <c r="K35" s="426">
        <v>0</v>
      </c>
    </row>
    <row r="36" spans="1:11" x14ac:dyDescent="0.2">
      <c r="A36" s="434" t="s">
        <v>565</v>
      </c>
      <c r="B36" s="443" t="s">
        <v>552</v>
      </c>
      <c r="C36" s="427">
        <v>0</v>
      </c>
      <c r="D36" s="427">
        <v>0</v>
      </c>
      <c r="E36" s="427">
        <v>0</v>
      </c>
      <c r="F36" s="427">
        <v>0</v>
      </c>
      <c r="G36" s="427">
        <v>0</v>
      </c>
      <c r="H36" s="427">
        <v>0</v>
      </c>
      <c r="I36" s="425">
        <v>0</v>
      </c>
      <c r="J36" s="428">
        <v>0</v>
      </c>
      <c r="K36" s="426">
        <v>0</v>
      </c>
    </row>
    <row r="37" spans="1:11" x14ac:dyDescent="0.2">
      <c r="A37" s="434" t="s">
        <v>566</v>
      </c>
      <c r="B37" s="443" t="s">
        <v>553</v>
      </c>
      <c r="C37" s="427">
        <v>0</v>
      </c>
      <c r="D37" s="427">
        <v>0</v>
      </c>
      <c r="E37" s="427">
        <v>0</v>
      </c>
      <c r="F37" s="427">
        <v>0</v>
      </c>
      <c r="G37" s="427">
        <v>0</v>
      </c>
      <c r="H37" s="427">
        <v>0</v>
      </c>
      <c r="I37" s="425">
        <v>0</v>
      </c>
      <c r="J37" s="428">
        <v>0</v>
      </c>
      <c r="K37" s="426">
        <v>0</v>
      </c>
    </row>
    <row r="38" spans="1:11" x14ac:dyDescent="0.2">
      <c r="A38" s="434" t="s">
        <v>567</v>
      </c>
      <c r="B38" s="443" t="s">
        <v>554</v>
      </c>
      <c r="C38" s="427">
        <v>0</v>
      </c>
      <c r="D38" s="427">
        <v>0</v>
      </c>
      <c r="E38" s="427">
        <v>0</v>
      </c>
      <c r="F38" s="427">
        <v>0</v>
      </c>
      <c r="G38" s="427">
        <v>0</v>
      </c>
      <c r="H38" s="427">
        <v>0</v>
      </c>
      <c r="I38" s="425">
        <v>0</v>
      </c>
      <c r="J38" s="428">
        <v>0</v>
      </c>
      <c r="K38" s="426">
        <v>0</v>
      </c>
    </row>
    <row r="39" spans="1:11" x14ac:dyDescent="0.2">
      <c r="A39" s="434" t="s">
        <v>568</v>
      </c>
      <c r="B39" s="443" t="s">
        <v>555</v>
      </c>
      <c r="C39" s="427">
        <v>0</v>
      </c>
      <c r="D39" s="427">
        <v>0</v>
      </c>
      <c r="E39" s="427">
        <v>0</v>
      </c>
      <c r="F39" s="427">
        <v>0</v>
      </c>
      <c r="G39" s="427">
        <v>0</v>
      </c>
      <c r="H39" s="427">
        <v>0</v>
      </c>
      <c r="I39" s="425">
        <v>0</v>
      </c>
      <c r="J39" s="428">
        <v>0</v>
      </c>
      <c r="K39" s="426">
        <v>0</v>
      </c>
    </row>
    <row r="40" spans="1:11" x14ac:dyDescent="0.2">
      <c r="A40" s="434" t="s">
        <v>562</v>
      </c>
      <c r="B40" s="443" t="s">
        <v>556</v>
      </c>
      <c r="C40" s="427">
        <v>0</v>
      </c>
      <c r="D40" s="427">
        <v>0</v>
      </c>
      <c r="E40" s="427">
        <v>0</v>
      </c>
      <c r="F40" s="427">
        <v>0</v>
      </c>
      <c r="G40" s="427">
        <v>0</v>
      </c>
      <c r="H40" s="427">
        <v>0</v>
      </c>
      <c r="I40" s="425">
        <v>2</v>
      </c>
      <c r="J40" s="428">
        <v>2</v>
      </c>
      <c r="K40" s="426">
        <v>4</v>
      </c>
    </row>
    <row r="41" spans="1:11" x14ac:dyDescent="0.2">
      <c r="A41" s="434" t="s">
        <v>569</v>
      </c>
      <c r="B41" s="443" t="s">
        <v>557</v>
      </c>
      <c r="C41" s="427">
        <v>1</v>
      </c>
      <c r="D41" s="427">
        <v>0</v>
      </c>
      <c r="E41" s="427">
        <v>0</v>
      </c>
      <c r="F41" s="427">
        <v>0</v>
      </c>
      <c r="G41" s="427">
        <v>6</v>
      </c>
      <c r="H41" s="427">
        <v>0</v>
      </c>
      <c r="I41" s="425">
        <v>7</v>
      </c>
      <c r="J41" s="428">
        <v>7</v>
      </c>
      <c r="K41" s="426">
        <v>21</v>
      </c>
    </row>
    <row r="42" spans="1:11" x14ac:dyDescent="0.2">
      <c r="A42" s="434" t="s">
        <v>570</v>
      </c>
      <c r="B42" s="443" t="s">
        <v>558</v>
      </c>
      <c r="C42" s="427">
        <v>0</v>
      </c>
      <c r="D42" s="427">
        <v>0</v>
      </c>
      <c r="E42" s="427">
        <v>0</v>
      </c>
      <c r="F42" s="427">
        <v>0</v>
      </c>
      <c r="G42" s="427">
        <v>0</v>
      </c>
      <c r="H42" s="427">
        <v>0</v>
      </c>
      <c r="I42" s="425">
        <v>0</v>
      </c>
      <c r="J42" s="428">
        <v>0</v>
      </c>
      <c r="K42" s="426">
        <v>0</v>
      </c>
    </row>
    <row r="43" spans="1:11" x14ac:dyDescent="0.2">
      <c r="A43" s="434" t="s">
        <v>571</v>
      </c>
      <c r="B43" s="443" t="s">
        <v>559</v>
      </c>
      <c r="C43" s="429">
        <v>0</v>
      </c>
      <c r="D43" s="429">
        <v>0</v>
      </c>
      <c r="E43" s="429">
        <v>0</v>
      </c>
      <c r="F43" s="429">
        <v>0</v>
      </c>
      <c r="G43" s="429">
        <v>0</v>
      </c>
      <c r="H43" s="429">
        <v>0</v>
      </c>
      <c r="I43" s="430">
        <v>0</v>
      </c>
      <c r="J43" s="431">
        <v>0</v>
      </c>
      <c r="K43" s="432">
        <v>0</v>
      </c>
    </row>
    <row r="44" spans="1:11" x14ac:dyDescent="0.2">
      <c r="A44" s="434" t="s">
        <v>561</v>
      </c>
      <c r="B44" s="443" t="s">
        <v>560</v>
      </c>
      <c r="C44" s="429">
        <v>0</v>
      </c>
      <c r="D44" s="429">
        <v>0</v>
      </c>
      <c r="E44" s="429">
        <v>0</v>
      </c>
      <c r="F44" s="429">
        <v>0</v>
      </c>
      <c r="G44" s="429">
        <v>0</v>
      </c>
      <c r="H44" s="429">
        <v>0</v>
      </c>
      <c r="I44" s="430">
        <v>0</v>
      </c>
      <c r="J44" s="431">
        <v>0</v>
      </c>
      <c r="K44" s="432">
        <v>0</v>
      </c>
    </row>
    <row r="45" spans="1:11" x14ac:dyDescent="0.2">
      <c r="A45" s="447" t="s">
        <v>98</v>
      </c>
      <c r="B45" s="448" t="s">
        <v>99</v>
      </c>
      <c r="C45" s="433">
        <v>1</v>
      </c>
      <c r="D45" s="433">
        <v>0</v>
      </c>
      <c r="E45" s="433">
        <v>0</v>
      </c>
      <c r="F45" s="433">
        <v>0</v>
      </c>
      <c r="G45" s="433">
        <v>6</v>
      </c>
      <c r="H45" s="433">
        <v>0</v>
      </c>
      <c r="I45" s="433">
        <v>9</v>
      </c>
      <c r="J45" s="433">
        <v>9</v>
      </c>
      <c r="K45" s="432">
        <v>25</v>
      </c>
    </row>
    <row r="46" spans="1:11" x14ac:dyDescent="0.2">
      <c r="A46" s="435" t="s">
        <v>656</v>
      </c>
      <c r="B46" s="446"/>
      <c r="C46" s="726"/>
      <c r="D46" s="727"/>
      <c r="E46" s="727"/>
      <c r="F46" s="727"/>
      <c r="G46" s="727"/>
      <c r="H46" s="727"/>
      <c r="I46" s="727"/>
      <c r="J46" s="727"/>
      <c r="K46" s="728"/>
    </row>
    <row r="47" spans="1:11" x14ac:dyDescent="0.2">
      <c r="A47" s="441" t="s">
        <v>549</v>
      </c>
      <c r="B47" s="442" t="s">
        <v>548</v>
      </c>
      <c r="C47" s="729"/>
      <c r="D47" s="730"/>
      <c r="E47" s="730"/>
      <c r="F47" s="730"/>
      <c r="G47" s="730"/>
      <c r="H47" s="730"/>
      <c r="I47" s="730"/>
      <c r="J47" s="730"/>
      <c r="K47" s="731"/>
    </row>
    <row r="48" spans="1:11" x14ac:dyDescent="0.2">
      <c r="A48" s="434" t="s">
        <v>563</v>
      </c>
      <c r="B48" s="443" t="s">
        <v>550</v>
      </c>
      <c r="C48" s="427">
        <v>0</v>
      </c>
      <c r="D48" s="427">
        <v>0</v>
      </c>
      <c r="E48" s="427">
        <v>0</v>
      </c>
      <c r="F48" s="427">
        <v>0</v>
      </c>
      <c r="G48" s="427">
        <v>0</v>
      </c>
      <c r="H48" s="427">
        <v>0</v>
      </c>
      <c r="I48" s="425">
        <v>0</v>
      </c>
      <c r="J48" s="428">
        <v>0</v>
      </c>
      <c r="K48" s="426">
        <v>0</v>
      </c>
    </row>
    <row r="49" spans="1:11" ht="15" x14ac:dyDescent="0.25">
      <c r="A49" s="434" t="s">
        <v>564</v>
      </c>
      <c r="B49" s="443" t="s">
        <v>551</v>
      </c>
      <c r="C49" s="454">
        <v>0</v>
      </c>
      <c r="D49" s="454">
        <v>0</v>
      </c>
      <c r="E49" s="454">
        <v>0</v>
      </c>
      <c r="F49" s="454">
        <v>0</v>
      </c>
      <c r="G49" s="454">
        <v>0</v>
      </c>
      <c r="H49" s="454">
        <v>0</v>
      </c>
      <c r="I49" s="425">
        <v>0</v>
      </c>
      <c r="J49" s="428">
        <v>0</v>
      </c>
      <c r="K49" s="426">
        <v>0</v>
      </c>
    </row>
    <row r="50" spans="1:11" x14ac:dyDescent="0.2">
      <c r="A50" s="434" t="s">
        <v>565</v>
      </c>
      <c r="B50" s="443" t="s">
        <v>552</v>
      </c>
      <c r="C50" s="427">
        <v>0</v>
      </c>
      <c r="D50" s="427">
        <v>0</v>
      </c>
      <c r="E50" s="427">
        <v>0</v>
      </c>
      <c r="F50" s="427">
        <v>0</v>
      </c>
      <c r="G50" s="427">
        <v>0</v>
      </c>
      <c r="H50" s="427">
        <v>0</v>
      </c>
      <c r="I50" s="425">
        <v>0</v>
      </c>
      <c r="J50" s="428">
        <v>0</v>
      </c>
      <c r="K50" s="426">
        <v>0</v>
      </c>
    </row>
    <row r="51" spans="1:11" x14ac:dyDescent="0.2">
      <c r="A51" s="434" t="s">
        <v>566</v>
      </c>
      <c r="B51" s="443" t="s">
        <v>553</v>
      </c>
      <c r="C51" s="427">
        <v>0</v>
      </c>
      <c r="D51" s="427">
        <v>0</v>
      </c>
      <c r="E51" s="427">
        <v>0</v>
      </c>
      <c r="F51" s="427">
        <v>0</v>
      </c>
      <c r="G51" s="427">
        <v>0</v>
      </c>
      <c r="H51" s="427">
        <v>0</v>
      </c>
      <c r="I51" s="425">
        <v>0</v>
      </c>
      <c r="J51" s="428">
        <v>0</v>
      </c>
      <c r="K51" s="426">
        <v>0</v>
      </c>
    </row>
    <row r="52" spans="1:11" x14ac:dyDescent="0.2">
      <c r="A52" s="434" t="s">
        <v>567</v>
      </c>
      <c r="B52" s="443" t="s">
        <v>554</v>
      </c>
      <c r="C52" s="427">
        <v>0</v>
      </c>
      <c r="D52" s="427">
        <v>0</v>
      </c>
      <c r="E52" s="427">
        <v>0</v>
      </c>
      <c r="F52" s="427">
        <v>0</v>
      </c>
      <c r="G52" s="427">
        <v>0</v>
      </c>
      <c r="H52" s="427">
        <v>0</v>
      </c>
      <c r="I52" s="425">
        <v>0</v>
      </c>
      <c r="J52" s="428">
        <v>0</v>
      </c>
      <c r="K52" s="426">
        <v>0</v>
      </c>
    </row>
    <row r="53" spans="1:11" x14ac:dyDescent="0.2">
      <c r="A53" s="434" t="s">
        <v>568</v>
      </c>
      <c r="B53" s="443" t="s">
        <v>555</v>
      </c>
      <c r="C53" s="427">
        <v>0</v>
      </c>
      <c r="D53" s="427">
        <v>0</v>
      </c>
      <c r="E53" s="427">
        <v>0</v>
      </c>
      <c r="F53" s="427">
        <v>0</v>
      </c>
      <c r="G53" s="427">
        <v>0</v>
      </c>
      <c r="H53" s="427">
        <v>0</v>
      </c>
      <c r="I53" s="425">
        <v>3</v>
      </c>
      <c r="J53" s="428">
        <v>3</v>
      </c>
      <c r="K53" s="426">
        <v>6</v>
      </c>
    </row>
    <row r="54" spans="1:11" x14ac:dyDescent="0.2">
      <c r="A54" s="434" t="s">
        <v>562</v>
      </c>
      <c r="B54" s="443" t="s">
        <v>556</v>
      </c>
      <c r="C54" s="427">
        <v>0</v>
      </c>
      <c r="D54" s="427">
        <v>0</v>
      </c>
      <c r="E54" s="427">
        <v>0</v>
      </c>
      <c r="F54" s="427">
        <v>0</v>
      </c>
      <c r="G54" s="427">
        <v>0</v>
      </c>
      <c r="H54" s="427">
        <v>0</v>
      </c>
      <c r="I54" s="425">
        <v>0</v>
      </c>
      <c r="J54" s="428">
        <v>0</v>
      </c>
      <c r="K54" s="426">
        <v>0</v>
      </c>
    </row>
    <row r="55" spans="1:11" x14ac:dyDescent="0.2">
      <c r="A55" s="434" t="s">
        <v>569</v>
      </c>
      <c r="B55" s="443" t="s">
        <v>557</v>
      </c>
      <c r="C55" s="427">
        <v>1</v>
      </c>
      <c r="D55" s="427">
        <v>0</v>
      </c>
      <c r="E55" s="427">
        <v>0</v>
      </c>
      <c r="F55" s="427">
        <v>0</v>
      </c>
      <c r="G55" s="427">
        <v>1</v>
      </c>
      <c r="H55" s="427">
        <v>0</v>
      </c>
      <c r="I55" s="425">
        <v>2</v>
      </c>
      <c r="J55" s="428">
        <v>2</v>
      </c>
      <c r="K55" s="426">
        <v>6</v>
      </c>
    </row>
    <row r="56" spans="1:11" x14ac:dyDescent="0.2">
      <c r="A56" s="434" t="s">
        <v>570</v>
      </c>
      <c r="B56" s="443" t="s">
        <v>558</v>
      </c>
      <c r="C56" s="427">
        <v>0</v>
      </c>
      <c r="D56" s="427">
        <v>0</v>
      </c>
      <c r="E56" s="427">
        <v>0</v>
      </c>
      <c r="F56" s="427">
        <v>0</v>
      </c>
      <c r="G56" s="427">
        <v>0</v>
      </c>
      <c r="H56" s="427">
        <v>0</v>
      </c>
      <c r="I56" s="425">
        <v>0</v>
      </c>
      <c r="J56" s="428">
        <v>0</v>
      </c>
      <c r="K56" s="426">
        <v>0</v>
      </c>
    </row>
    <row r="57" spans="1:11" x14ac:dyDescent="0.2">
      <c r="A57" s="434" t="s">
        <v>571</v>
      </c>
      <c r="B57" s="443" t="s">
        <v>559</v>
      </c>
      <c r="C57" s="429">
        <v>0</v>
      </c>
      <c r="D57" s="429">
        <v>0</v>
      </c>
      <c r="E57" s="429">
        <v>0</v>
      </c>
      <c r="F57" s="429">
        <v>0</v>
      </c>
      <c r="G57" s="429">
        <v>0</v>
      </c>
      <c r="H57" s="429">
        <v>0</v>
      </c>
      <c r="I57" s="430">
        <v>0</v>
      </c>
      <c r="J57" s="431">
        <v>0</v>
      </c>
      <c r="K57" s="432">
        <v>0</v>
      </c>
    </row>
    <row r="58" spans="1:11" x14ac:dyDescent="0.2">
      <c r="A58" s="434" t="s">
        <v>561</v>
      </c>
      <c r="B58" s="443" t="s">
        <v>560</v>
      </c>
      <c r="C58" s="429">
        <v>0</v>
      </c>
      <c r="D58" s="429">
        <v>0</v>
      </c>
      <c r="E58" s="429">
        <v>0</v>
      </c>
      <c r="F58" s="429">
        <v>0</v>
      </c>
      <c r="G58" s="429">
        <v>0</v>
      </c>
      <c r="H58" s="429">
        <v>0</v>
      </c>
      <c r="I58" s="430">
        <v>0</v>
      </c>
      <c r="J58" s="431">
        <v>0</v>
      </c>
      <c r="K58" s="432">
        <v>0</v>
      </c>
    </row>
    <row r="59" spans="1:11" x14ac:dyDescent="0.2">
      <c r="A59" s="447" t="s">
        <v>98</v>
      </c>
      <c r="B59" s="448" t="s">
        <v>99</v>
      </c>
      <c r="C59" s="433">
        <v>1</v>
      </c>
      <c r="D59" s="433">
        <v>0</v>
      </c>
      <c r="E59" s="433">
        <v>0</v>
      </c>
      <c r="F59" s="433">
        <v>0</v>
      </c>
      <c r="G59" s="433">
        <v>1</v>
      </c>
      <c r="H59" s="433">
        <v>0</v>
      </c>
      <c r="I59" s="433">
        <v>5</v>
      </c>
      <c r="J59" s="433">
        <v>5</v>
      </c>
      <c r="K59" s="432">
        <v>12</v>
      </c>
    </row>
    <row r="60" spans="1:11" x14ac:dyDescent="0.2">
      <c r="A60" s="435" t="s">
        <v>659</v>
      </c>
      <c r="B60" s="446"/>
      <c r="C60" s="726"/>
      <c r="D60" s="727"/>
      <c r="E60" s="727"/>
      <c r="F60" s="727"/>
      <c r="G60" s="727"/>
      <c r="H60" s="727"/>
      <c r="I60" s="727"/>
      <c r="J60" s="727"/>
      <c r="K60" s="728"/>
    </row>
    <row r="61" spans="1:11" x14ac:dyDescent="0.2">
      <c r="A61" s="441" t="s">
        <v>549</v>
      </c>
      <c r="B61" s="442" t="s">
        <v>548</v>
      </c>
      <c r="C61" s="729"/>
      <c r="D61" s="730"/>
      <c r="E61" s="730"/>
      <c r="F61" s="730"/>
      <c r="G61" s="730"/>
      <c r="H61" s="730"/>
      <c r="I61" s="730"/>
      <c r="J61" s="730"/>
      <c r="K61" s="731"/>
    </row>
    <row r="62" spans="1:11" x14ac:dyDescent="0.2">
      <c r="A62" s="434" t="s">
        <v>563</v>
      </c>
      <c r="B62" s="443" t="s">
        <v>550</v>
      </c>
      <c r="C62" s="427">
        <v>0</v>
      </c>
      <c r="D62" s="427">
        <v>0</v>
      </c>
      <c r="E62" s="427">
        <v>0</v>
      </c>
      <c r="F62" s="427">
        <v>0</v>
      </c>
      <c r="G62" s="427">
        <v>0</v>
      </c>
      <c r="H62" s="427">
        <v>0</v>
      </c>
      <c r="I62" s="425">
        <v>0</v>
      </c>
      <c r="J62" s="428">
        <v>0</v>
      </c>
      <c r="K62" s="426">
        <v>0</v>
      </c>
    </row>
    <row r="63" spans="1:11" ht="15" x14ac:dyDescent="0.25">
      <c r="A63" s="434" t="s">
        <v>564</v>
      </c>
      <c r="B63" s="443" t="s">
        <v>551</v>
      </c>
      <c r="C63" s="454">
        <v>0</v>
      </c>
      <c r="D63" s="454">
        <v>0</v>
      </c>
      <c r="E63" s="454">
        <v>0</v>
      </c>
      <c r="F63" s="454">
        <v>0</v>
      </c>
      <c r="G63" s="454">
        <v>0</v>
      </c>
      <c r="H63" s="454">
        <v>0</v>
      </c>
      <c r="I63" s="425">
        <v>0</v>
      </c>
      <c r="J63" s="428">
        <v>0</v>
      </c>
      <c r="K63" s="426">
        <v>0</v>
      </c>
    </row>
    <row r="64" spans="1:11" x14ac:dyDescent="0.2">
      <c r="A64" s="434" t="s">
        <v>565</v>
      </c>
      <c r="B64" s="443" t="s">
        <v>552</v>
      </c>
      <c r="C64" s="427">
        <v>0</v>
      </c>
      <c r="D64" s="427">
        <v>0</v>
      </c>
      <c r="E64" s="427">
        <v>0</v>
      </c>
      <c r="F64" s="427">
        <v>0</v>
      </c>
      <c r="G64" s="427">
        <v>0</v>
      </c>
      <c r="H64" s="427">
        <v>0</v>
      </c>
      <c r="I64" s="425">
        <v>0</v>
      </c>
      <c r="J64" s="428">
        <v>0</v>
      </c>
      <c r="K64" s="426">
        <v>0</v>
      </c>
    </row>
    <row r="65" spans="1:11" x14ac:dyDescent="0.2">
      <c r="A65" s="434" t="s">
        <v>566</v>
      </c>
      <c r="B65" s="443" t="s">
        <v>553</v>
      </c>
      <c r="C65" s="427">
        <v>0</v>
      </c>
      <c r="D65" s="427">
        <v>0</v>
      </c>
      <c r="E65" s="427">
        <v>0</v>
      </c>
      <c r="F65" s="427">
        <v>0</v>
      </c>
      <c r="G65" s="427">
        <v>0</v>
      </c>
      <c r="H65" s="427">
        <v>0</v>
      </c>
      <c r="I65" s="425">
        <v>0</v>
      </c>
      <c r="J65" s="428">
        <v>0</v>
      </c>
      <c r="K65" s="426">
        <v>0</v>
      </c>
    </row>
    <row r="66" spans="1:11" x14ac:dyDescent="0.2">
      <c r="A66" s="434" t="s">
        <v>567</v>
      </c>
      <c r="B66" s="443" t="s">
        <v>554</v>
      </c>
      <c r="C66" s="427">
        <v>0</v>
      </c>
      <c r="D66" s="427">
        <v>0</v>
      </c>
      <c r="E66" s="427">
        <v>0</v>
      </c>
      <c r="F66" s="427">
        <v>0</v>
      </c>
      <c r="G66" s="427">
        <v>0</v>
      </c>
      <c r="H66" s="427">
        <v>0</v>
      </c>
      <c r="I66" s="425">
        <v>0</v>
      </c>
      <c r="J66" s="428">
        <v>0</v>
      </c>
      <c r="K66" s="426">
        <v>0</v>
      </c>
    </row>
    <row r="67" spans="1:11" x14ac:dyDescent="0.2">
      <c r="A67" s="434" t="s">
        <v>568</v>
      </c>
      <c r="B67" s="443" t="s">
        <v>555</v>
      </c>
      <c r="C67" s="427">
        <v>0</v>
      </c>
      <c r="D67" s="427">
        <v>0</v>
      </c>
      <c r="E67" s="427">
        <v>0</v>
      </c>
      <c r="F67" s="427">
        <v>0</v>
      </c>
      <c r="G67" s="427">
        <v>0</v>
      </c>
      <c r="H67" s="427">
        <v>0</v>
      </c>
      <c r="I67" s="425">
        <v>0</v>
      </c>
      <c r="J67" s="428">
        <v>0</v>
      </c>
      <c r="K67" s="426">
        <v>0</v>
      </c>
    </row>
    <row r="68" spans="1:11" x14ac:dyDescent="0.2">
      <c r="A68" s="434" t="s">
        <v>562</v>
      </c>
      <c r="B68" s="443" t="s">
        <v>556</v>
      </c>
      <c r="C68" s="427">
        <v>1</v>
      </c>
      <c r="D68" s="427">
        <v>0</v>
      </c>
      <c r="E68" s="427">
        <v>0</v>
      </c>
      <c r="F68" s="427">
        <v>0</v>
      </c>
      <c r="G68" s="427">
        <v>1</v>
      </c>
      <c r="H68" s="427">
        <v>0</v>
      </c>
      <c r="I68" s="425">
        <v>1</v>
      </c>
      <c r="J68" s="428">
        <v>1</v>
      </c>
      <c r="K68" s="426">
        <v>4</v>
      </c>
    </row>
    <row r="69" spans="1:11" x14ac:dyDescent="0.2">
      <c r="A69" s="434" t="s">
        <v>569</v>
      </c>
      <c r="B69" s="443" t="s">
        <v>557</v>
      </c>
      <c r="C69" s="427">
        <v>0</v>
      </c>
      <c r="D69" s="427">
        <v>0</v>
      </c>
      <c r="E69" s="427">
        <v>0</v>
      </c>
      <c r="F69" s="427">
        <v>0</v>
      </c>
      <c r="G69" s="427">
        <v>0</v>
      </c>
      <c r="H69" s="427">
        <v>0</v>
      </c>
      <c r="I69" s="425">
        <v>0</v>
      </c>
      <c r="J69" s="428">
        <v>0</v>
      </c>
      <c r="K69" s="426">
        <v>0</v>
      </c>
    </row>
    <row r="70" spans="1:11" x14ac:dyDescent="0.2">
      <c r="A70" s="434" t="s">
        <v>570</v>
      </c>
      <c r="B70" s="443" t="s">
        <v>558</v>
      </c>
      <c r="C70" s="427">
        <v>0</v>
      </c>
      <c r="D70" s="427">
        <v>0</v>
      </c>
      <c r="E70" s="427">
        <v>0</v>
      </c>
      <c r="F70" s="427">
        <v>0</v>
      </c>
      <c r="G70" s="427">
        <v>0</v>
      </c>
      <c r="H70" s="427">
        <v>0</v>
      </c>
      <c r="I70" s="425">
        <v>0</v>
      </c>
      <c r="J70" s="428">
        <v>0</v>
      </c>
      <c r="K70" s="426">
        <v>0</v>
      </c>
    </row>
    <row r="71" spans="1:11" x14ac:dyDescent="0.2">
      <c r="A71" s="434" t="s">
        <v>571</v>
      </c>
      <c r="B71" s="443" t="s">
        <v>559</v>
      </c>
      <c r="C71" s="429">
        <v>0</v>
      </c>
      <c r="D71" s="429">
        <v>0</v>
      </c>
      <c r="E71" s="429">
        <v>0</v>
      </c>
      <c r="F71" s="429">
        <v>0</v>
      </c>
      <c r="G71" s="429">
        <v>0</v>
      </c>
      <c r="H71" s="429">
        <v>0</v>
      </c>
      <c r="I71" s="430">
        <v>0</v>
      </c>
      <c r="J71" s="431">
        <v>0</v>
      </c>
      <c r="K71" s="432">
        <v>0</v>
      </c>
    </row>
    <row r="72" spans="1:11" x14ac:dyDescent="0.2">
      <c r="A72" s="434" t="s">
        <v>561</v>
      </c>
      <c r="B72" s="443" t="s">
        <v>560</v>
      </c>
      <c r="C72" s="429">
        <v>0</v>
      </c>
      <c r="D72" s="429">
        <v>0</v>
      </c>
      <c r="E72" s="429">
        <v>0</v>
      </c>
      <c r="F72" s="429">
        <v>0</v>
      </c>
      <c r="G72" s="429">
        <v>0</v>
      </c>
      <c r="H72" s="429">
        <v>0</v>
      </c>
      <c r="I72" s="430">
        <v>0</v>
      </c>
      <c r="J72" s="431">
        <v>0</v>
      </c>
      <c r="K72" s="432">
        <v>0</v>
      </c>
    </row>
    <row r="73" spans="1:11" x14ac:dyDescent="0.2">
      <c r="A73" s="447" t="s">
        <v>98</v>
      </c>
      <c r="B73" s="448" t="s">
        <v>99</v>
      </c>
      <c r="C73" s="433">
        <v>1</v>
      </c>
      <c r="D73" s="433">
        <v>0</v>
      </c>
      <c r="E73" s="433">
        <v>0</v>
      </c>
      <c r="F73" s="433">
        <v>0</v>
      </c>
      <c r="G73" s="433">
        <v>1</v>
      </c>
      <c r="H73" s="433">
        <v>0</v>
      </c>
      <c r="I73" s="433">
        <v>1</v>
      </c>
      <c r="J73" s="433">
        <v>1</v>
      </c>
      <c r="K73" s="432">
        <v>4</v>
      </c>
    </row>
    <row r="74" spans="1:11" x14ac:dyDescent="0.2">
      <c r="A74" s="435" t="s">
        <v>657</v>
      </c>
      <c r="B74" s="446"/>
      <c r="C74" s="726"/>
      <c r="D74" s="727"/>
      <c r="E74" s="727"/>
      <c r="F74" s="727"/>
      <c r="G74" s="727"/>
      <c r="H74" s="727"/>
      <c r="I74" s="727"/>
      <c r="J74" s="727"/>
      <c r="K74" s="728"/>
    </row>
    <row r="75" spans="1:11" x14ac:dyDescent="0.2">
      <c r="A75" s="441" t="s">
        <v>549</v>
      </c>
      <c r="B75" s="442" t="s">
        <v>548</v>
      </c>
      <c r="C75" s="729"/>
      <c r="D75" s="730"/>
      <c r="E75" s="730"/>
      <c r="F75" s="730"/>
      <c r="G75" s="730"/>
      <c r="H75" s="730"/>
      <c r="I75" s="730"/>
      <c r="J75" s="730"/>
      <c r="K75" s="731"/>
    </row>
    <row r="76" spans="1:11" x14ac:dyDescent="0.2">
      <c r="A76" s="434" t="s">
        <v>563</v>
      </c>
      <c r="B76" s="443" t="s">
        <v>550</v>
      </c>
      <c r="C76" s="427">
        <v>0</v>
      </c>
      <c r="D76" s="427">
        <v>0</v>
      </c>
      <c r="E76" s="427">
        <v>0</v>
      </c>
      <c r="F76" s="427">
        <v>0</v>
      </c>
      <c r="G76" s="427">
        <v>0</v>
      </c>
      <c r="H76" s="427">
        <v>0</v>
      </c>
      <c r="I76" s="425">
        <v>0</v>
      </c>
      <c r="J76" s="428">
        <v>0</v>
      </c>
      <c r="K76" s="426">
        <v>0</v>
      </c>
    </row>
    <row r="77" spans="1:11" ht="15" x14ac:dyDescent="0.25">
      <c r="A77" s="434" t="s">
        <v>564</v>
      </c>
      <c r="B77" s="443" t="s">
        <v>551</v>
      </c>
      <c r="C77" s="454">
        <v>0</v>
      </c>
      <c r="D77" s="454">
        <v>0</v>
      </c>
      <c r="E77" s="454">
        <v>0</v>
      </c>
      <c r="F77" s="454">
        <v>0</v>
      </c>
      <c r="G77" s="454">
        <v>0</v>
      </c>
      <c r="H77" s="454">
        <v>0</v>
      </c>
      <c r="I77" s="425">
        <v>0</v>
      </c>
      <c r="J77" s="428">
        <v>0</v>
      </c>
      <c r="K77" s="426">
        <v>0</v>
      </c>
    </row>
    <row r="78" spans="1:11" x14ac:dyDescent="0.2">
      <c r="A78" s="434" t="s">
        <v>565</v>
      </c>
      <c r="B78" s="443" t="s">
        <v>552</v>
      </c>
      <c r="C78" s="427">
        <v>0</v>
      </c>
      <c r="D78" s="427">
        <v>0</v>
      </c>
      <c r="E78" s="427">
        <v>0</v>
      </c>
      <c r="F78" s="427">
        <v>0</v>
      </c>
      <c r="G78" s="427">
        <v>0</v>
      </c>
      <c r="H78" s="427">
        <v>0</v>
      </c>
      <c r="I78" s="425">
        <v>0</v>
      </c>
      <c r="J78" s="428">
        <v>0</v>
      </c>
      <c r="K78" s="426">
        <v>0</v>
      </c>
    </row>
    <row r="79" spans="1:11" x14ac:dyDescent="0.2">
      <c r="A79" s="434" t="s">
        <v>566</v>
      </c>
      <c r="B79" s="443" t="s">
        <v>553</v>
      </c>
      <c r="C79" s="427">
        <v>0</v>
      </c>
      <c r="D79" s="427">
        <v>0</v>
      </c>
      <c r="E79" s="427">
        <v>0</v>
      </c>
      <c r="F79" s="427">
        <v>0</v>
      </c>
      <c r="G79" s="427">
        <v>1</v>
      </c>
      <c r="H79" s="427">
        <v>0</v>
      </c>
      <c r="I79" s="425">
        <v>0</v>
      </c>
      <c r="J79" s="428">
        <v>0</v>
      </c>
      <c r="K79" s="426">
        <v>1</v>
      </c>
    </row>
    <row r="80" spans="1:11" x14ac:dyDescent="0.2">
      <c r="A80" s="434" t="s">
        <v>567</v>
      </c>
      <c r="B80" s="443" t="s">
        <v>554</v>
      </c>
      <c r="C80" s="427">
        <v>2</v>
      </c>
      <c r="D80" s="427">
        <v>0</v>
      </c>
      <c r="E80" s="427">
        <v>0</v>
      </c>
      <c r="F80" s="427">
        <v>0</v>
      </c>
      <c r="G80" s="427">
        <v>2</v>
      </c>
      <c r="H80" s="427">
        <v>0</v>
      </c>
      <c r="I80" s="425">
        <v>2</v>
      </c>
      <c r="J80" s="428">
        <v>1</v>
      </c>
      <c r="K80" s="426">
        <v>7</v>
      </c>
    </row>
    <row r="81" spans="1:11" x14ac:dyDescent="0.2">
      <c r="A81" s="434" t="s">
        <v>568</v>
      </c>
      <c r="B81" s="443" t="s">
        <v>555</v>
      </c>
      <c r="C81" s="427">
        <v>0</v>
      </c>
      <c r="D81" s="427">
        <v>0</v>
      </c>
      <c r="E81" s="427">
        <v>0</v>
      </c>
      <c r="F81" s="427">
        <v>0</v>
      </c>
      <c r="G81" s="427">
        <v>0</v>
      </c>
      <c r="H81" s="427">
        <v>0</v>
      </c>
      <c r="I81" s="425">
        <v>0</v>
      </c>
      <c r="J81" s="428">
        <v>0</v>
      </c>
      <c r="K81" s="426">
        <v>0</v>
      </c>
    </row>
    <row r="82" spans="1:11" x14ac:dyDescent="0.2">
      <c r="A82" s="434" t="s">
        <v>562</v>
      </c>
      <c r="B82" s="443" t="s">
        <v>556</v>
      </c>
      <c r="C82" s="427">
        <v>0</v>
      </c>
      <c r="D82" s="427">
        <v>0</v>
      </c>
      <c r="E82" s="427">
        <v>0</v>
      </c>
      <c r="F82" s="427">
        <v>0</v>
      </c>
      <c r="G82" s="427">
        <v>0</v>
      </c>
      <c r="H82" s="427">
        <v>0</v>
      </c>
      <c r="I82" s="425">
        <v>0</v>
      </c>
      <c r="J82" s="428">
        <v>0</v>
      </c>
      <c r="K82" s="426">
        <v>0</v>
      </c>
    </row>
    <row r="83" spans="1:11" x14ac:dyDescent="0.2">
      <c r="A83" s="434" t="s">
        <v>569</v>
      </c>
      <c r="B83" s="443" t="s">
        <v>557</v>
      </c>
      <c r="C83" s="427">
        <v>0</v>
      </c>
      <c r="D83" s="427">
        <v>0</v>
      </c>
      <c r="E83" s="427">
        <v>0</v>
      </c>
      <c r="F83" s="427">
        <v>0</v>
      </c>
      <c r="G83" s="427">
        <v>0</v>
      </c>
      <c r="H83" s="427">
        <v>0</v>
      </c>
      <c r="I83" s="425">
        <v>0</v>
      </c>
      <c r="J83" s="428">
        <v>0</v>
      </c>
      <c r="K83" s="426">
        <v>0</v>
      </c>
    </row>
    <row r="84" spans="1:11" x14ac:dyDescent="0.2">
      <c r="A84" s="434" t="s">
        <v>570</v>
      </c>
      <c r="B84" s="443" t="s">
        <v>558</v>
      </c>
      <c r="C84" s="427">
        <v>0</v>
      </c>
      <c r="D84" s="427">
        <v>0</v>
      </c>
      <c r="E84" s="427">
        <v>0</v>
      </c>
      <c r="F84" s="427">
        <v>0</v>
      </c>
      <c r="G84" s="427">
        <v>0</v>
      </c>
      <c r="H84" s="427">
        <v>0</v>
      </c>
      <c r="I84" s="425">
        <v>0</v>
      </c>
      <c r="J84" s="428">
        <v>0</v>
      </c>
      <c r="K84" s="426">
        <v>0</v>
      </c>
    </row>
    <row r="85" spans="1:11" x14ac:dyDescent="0.2">
      <c r="A85" s="434" t="s">
        <v>571</v>
      </c>
      <c r="B85" s="443" t="s">
        <v>559</v>
      </c>
      <c r="C85" s="429">
        <v>0</v>
      </c>
      <c r="D85" s="429">
        <v>0</v>
      </c>
      <c r="E85" s="429">
        <v>0</v>
      </c>
      <c r="F85" s="429">
        <v>0</v>
      </c>
      <c r="G85" s="429">
        <v>0</v>
      </c>
      <c r="H85" s="429">
        <v>0</v>
      </c>
      <c r="I85" s="430">
        <v>0</v>
      </c>
      <c r="J85" s="431">
        <v>0</v>
      </c>
      <c r="K85" s="432">
        <v>0</v>
      </c>
    </row>
    <row r="86" spans="1:11" x14ac:dyDescent="0.2">
      <c r="A86" s="434" t="s">
        <v>561</v>
      </c>
      <c r="B86" s="443" t="s">
        <v>560</v>
      </c>
      <c r="C86" s="429">
        <v>0</v>
      </c>
      <c r="D86" s="429">
        <v>0</v>
      </c>
      <c r="E86" s="429">
        <v>0</v>
      </c>
      <c r="F86" s="429">
        <v>0</v>
      </c>
      <c r="G86" s="429">
        <v>0</v>
      </c>
      <c r="H86" s="429">
        <v>0</v>
      </c>
      <c r="I86" s="430">
        <v>0</v>
      </c>
      <c r="J86" s="431">
        <v>0</v>
      </c>
      <c r="K86" s="432">
        <v>0</v>
      </c>
    </row>
    <row r="87" spans="1:11" x14ac:dyDescent="0.2">
      <c r="A87" s="447" t="s">
        <v>98</v>
      </c>
      <c r="B87" s="448" t="s">
        <v>99</v>
      </c>
      <c r="C87" s="433">
        <v>2</v>
      </c>
      <c r="D87" s="433">
        <v>0</v>
      </c>
      <c r="E87" s="433">
        <v>0</v>
      </c>
      <c r="F87" s="433">
        <v>0</v>
      </c>
      <c r="G87" s="433">
        <v>3</v>
      </c>
      <c r="H87" s="433">
        <v>0</v>
      </c>
      <c r="I87" s="433">
        <v>2</v>
      </c>
      <c r="J87" s="433">
        <v>1</v>
      </c>
      <c r="K87" s="432">
        <v>8</v>
      </c>
    </row>
    <row r="88" spans="1:11" x14ac:dyDescent="0.2">
      <c r="A88" s="435" t="s">
        <v>651</v>
      </c>
      <c r="B88" s="446"/>
      <c r="C88" s="726"/>
      <c r="D88" s="727"/>
      <c r="E88" s="727"/>
      <c r="F88" s="727"/>
      <c r="G88" s="727"/>
      <c r="H88" s="727"/>
      <c r="I88" s="727"/>
      <c r="J88" s="727"/>
      <c r="K88" s="728"/>
    </row>
    <row r="89" spans="1:11" x14ac:dyDescent="0.2">
      <c r="A89" s="441" t="s">
        <v>549</v>
      </c>
      <c r="B89" s="442" t="s">
        <v>548</v>
      </c>
      <c r="C89" s="729"/>
      <c r="D89" s="730"/>
      <c r="E89" s="730"/>
      <c r="F89" s="730"/>
      <c r="G89" s="730"/>
      <c r="H89" s="730"/>
      <c r="I89" s="730"/>
      <c r="J89" s="730"/>
      <c r="K89" s="731"/>
    </row>
    <row r="90" spans="1:11" x14ac:dyDescent="0.2">
      <c r="A90" s="434" t="s">
        <v>563</v>
      </c>
      <c r="B90" s="443" t="s">
        <v>550</v>
      </c>
      <c r="C90" s="427">
        <v>0</v>
      </c>
      <c r="D90" s="427">
        <v>0</v>
      </c>
      <c r="E90" s="427">
        <v>0</v>
      </c>
      <c r="F90" s="427">
        <v>0</v>
      </c>
      <c r="G90" s="427">
        <v>0</v>
      </c>
      <c r="H90" s="427">
        <v>0</v>
      </c>
      <c r="I90" s="425">
        <v>0</v>
      </c>
      <c r="J90" s="428">
        <v>0</v>
      </c>
      <c r="K90" s="426">
        <v>0</v>
      </c>
    </row>
    <row r="91" spans="1:11" ht="15" x14ac:dyDescent="0.25">
      <c r="A91" s="434" t="s">
        <v>564</v>
      </c>
      <c r="B91" s="443" t="s">
        <v>551</v>
      </c>
      <c r="C91" s="454">
        <v>0</v>
      </c>
      <c r="D91" s="454">
        <v>0</v>
      </c>
      <c r="E91" s="454">
        <v>0</v>
      </c>
      <c r="F91" s="454">
        <v>0</v>
      </c>
      <c r="G91" s="454">
        <v>0</v>
      </c>
      <c r="H91" s="454">
        <v>0</v>
      </c>
      <c r="I91" s="425">
        <v>0</v>
      </c>
      <c r="J91" s="428">
        <v>0</v>
      </c>
      <c r="K91" s="426">
        <v>0</v>
      </c>
    </row>
    <row r="92" spans="1:11" x14ac:dyDescent="0.2">
      <c r="A92" s="434" t="s">
        <v>565</v>
      </c>
      <c r="B92" s="443" t="s">
        <v>552</v>
      </c>
      <c r="C92" s="427">
        <v>0</v>
      </c>
      <c r="D92" s="427">
        <v>0</v>
      </c>
      <c r="E92" s="427">
        <v>0</v>
      </c>
      <c r="F92" s="427">
        <v>0</v>
      </c>
      <c r="G92" s="427">
        <v>0</v>
      </c>
      <c r="H92" s="427">
        <v>0</v>
      </c>
      <c r="I92" s="425">
        <v>0</v>
      </c>
      <c r="J92" s="428">
        <v>0</v>
      </c>
      <c r="K92" s="426">
        <v>0</v>
      </c>
    </row>
    <row r="93" spans="1:11" x14ac:dyDescent="0.2">
      <c r="A93" s="434" t="s">
        <v>566</v>
      </c>
      <c r="B93" s="443" t="s">
        <v>553</v>
      </c>
      <c r="C93" s="427">
        <v>0</v>
      </c>
      <c r="D93" s="427">
        <v>0</v>
      </c>
      <c r="E93" s="427">
        <v>0</v>
      </c>
      <c r="F93" s="427">
        <v>0</v>
      </c>
      <c r="G93" s="427">
        <v>0</v>
      </c>
      <c r="H93" s="427">
        <v>0</v>
      </c>
      <c r="I93" s="425">
        <v>0</v>
      </c>
      <c r="J93" s="428">
        <v>0</v>
      </c>
      <c r="K93" s="426">
        <v>0</v>
      </c>
    </row>
    <row r="94" spans="1:11" x14ac:dyDescent="0.2">
      <c r="A94" s="434" t="s">
        <v>567</v>
      </c>
      <c r="B94" s="443" t="s">
        <v>554</v>
      </c>
      <c r="C94" s="427">
        <v>0</v>
      </c>
      <c r="D94" s="427">
        <v>0</v>
      </c>
      <c r="E94" s="427">
        <v>0</v>
      </c>
      <c r="F94" s="427">
        <v>0</v>
      </c>
      <c r="G94" s="427">
        <v>0</v>
      </c>
      <c r="H94" s="427">
        <v>0</v>
      </c>
      <c r="I94" s="425">
        <v>0</v>
      </c>
      <c r="J94" s="428">
        <v>0</v>
      </c>
      <c r="K94" s="426">
        <v>0</v>
      </c>
    </row>
    <row r="95" spans="1:11" x14ac:dyDescent="0.2">
      <c r="A95" s="434" t="s">
        <v>568</v>
      </c>
      <c r="B95" s="443" t="s">
        <v>555</v>
      </c>
      <c r="C95" s="427">
        <v>0</v>
      </c>
      <c r="D95" s="427">
        <v>0</v>
      </c>
      <c r="E95" s="427">
        <v>0</v>
      </c>
      <c r="F95" s="427">
        <v>0</v>
      </c>
      <c r="G95" s="427">
        <v>0</v>
      </c>
      <c r="H95" s="427">
        <v>0</v>
      </c>
      <c r="I95" s="425">
        <v>1</v>
      </c>
      <c r="J95" s="428">
        <v>1</v>
      </c>
      <c r="K95" s="426">
        <v>2</v>
      </c>
    </row>
    <row r="96" spans="1:11" x14ac:dyDescent="0.2">
      <c r="A96" s="434" t="s">
        <v>562</v>
      </c>
      <c r="B96" s="443" t="s">
        <v>556</v>
      </c>
      <c r="C96" s="427">
        <v>0</v>
      </c>
      <c r="D96" s="427">
        <v>0</v>
      </c>
      <c r="E96" s="427">
        <v>0</v>
      </c>
      <c r="F96" s="427">
        <v>0</v>
      </c>
      <c r="G96" s="427">
        <v>0</v>
      </c>
      <c r="H96" s="427">
        <v>0</v>
      </c>
      <c r="I96" s="425">
        <v>0</v>
      </c>
      <c r="J96" s="428">
        <v>0</v>
      </c>
      <c r="K96" s="426">
        <v>0</v>
      </c>
    </row>
    <row r="97" spans="1:11" x14ac:dyDescent="0.2">
      <c r="A97" s="434" t="s">
        <v>569</v>
      </c>
      <c r="B97" s="443" t="s">
        <v>557</v>
      </c>
      <c r="C97" s="427">
        <v>2</v>
      </c>
      <c r="D97" s="427">
        <v>0</v>
      </c>
      <c r="E97" s="427">
        <v>0</v>
      </c>
      <c r="F97" s="427">
        <v>0</v>
      </c>
      <c r="G97" s="427">
        <v>2</v>
      </c>
      <c r="H97" s="427">
        <v>0</v>
      </c>
      <c r="I97" s="425">
        <v>6</v>
      </c>
      <c r="J97" s="428">
        <v>6</v>
      </c>
      <c r="K97" s="426">
        <v>16</v>
      </c>
    </row>
    <row r="98" spans="1:11" x14ac:dyDescent="0.2">
      <c r="A98" s="434" t="s">
        <v>570</v>
      </c>
      <c r="B98" s="443" t="s">
        <v>558</v>
      </c>
      <c r="C98" s="427">
        <v>0</v>
      </c>
      <c r="D98" s="427">
        <v>0</v>
      </c>
      <c r="E98" s="427">
        <v>0</v>
      </c>
      <c r="F98" s="427">
        <v>0</v>
      </c>
      <c r="G98" s="427">
        <v>0</v>
      </c>
      <c r="H98" s="427">
        <v>0</v>
      </c>
      <c r="I98" s="425">
        <v>0</v>
      </c>
      <c r="J98" s="428">
        <v>0</v>
      </c>
      <c r="K98" s="426">
        <v>0</v>
      </c>
    </row>
    <row r="99" spans="1:11" x14ac:dyDescent="0.2">
      <c r="A99" s="434" t="s">
        <v>571</v>
      </c>
      <c r="B99" s="443" t="s">
        <v>559</v>
      </c>
      <c r="C99" s="429">
        <v>0</v>
      </c>
      <c r="D99" s="429">
        <v>0</v>
      </c>
      <c r="E99" s="429">
        <v>0</v>
      </c>
      <c r="F99" s="429">
        <v>0</v>
      </c>
      <c r="G99" s="429">
        <v>0</v>
      </c>
      <c r="H99" s="429">
        <v>0</v>
      </c>
      <c r="I99" s="430">
        <v>0</v>
      </c>
      <c r="J99" s="431">
        <v>0</v>
      </c>
      <c r="K99" s="432">
        <v>0</v>
      </c>
    </row>
    <row r="100" spans="1:11" x14ac:dyDescent="0.2">
      <c r="A100" s="434" t="s">
        <v>561</v>
      </c>
      <c r="B100" s="443" t="s">
        <v>560</v>
      </c>
      <c r="C100" s="429">
        <v>0</v>
      </c>
      <c r="D100" s="429">
        <v>0</v>
      </c>
      <c r="E100" s="429">
        <v>0</v>
      </c>
      <c r="F100" s="429">
        <v>0</v>
      </c>
      <c r="G100" s="429">
        <v>0</v>
      </c>
      <c r="H100" s="429">
        <v>0</v>
      </c>
      <c r="I100" s="430">
        <v>0</v>
      </c>
      <c r="J100" s="431">
        <v>0</v>
      </c>
      <c r="K100" s="432">
        <v>0</v>
      </c>
    </row>
    <row r="101" spans="1:11" x14ac:dyDescent="0.2">
      <c r="A101" s="447" t="s">
        <v>98</v>
      </c>
      <c r="B101" s="448" t="s">
        <v>99</v>
      </c>
      <c r="C101" s="433">
        <v>2</v>
      </c>
      <c r="D101" s="433">
        <v>0</v>
      </c>
      <c r="E101" s="433">
        <v>0</v>
      </c>
      <c r="F101" s="433">
        <v>0</v>
      </c>
      <c r="G101" s="433">
        <v>2</v>
      </c>
      <c r="H101" s="433">
        <v>0</v>
      </c>
      <c r="I101" s="433">
        <v>7</v>
      </c>
      <c r="J101" s="433">
        <v>7</v>
      </c>
      <c r="K101" s="432">
        <v>18</v>
      </c>
    </row>
    <row r="102" spans="1:11" x14ac:dyDescent="0.2">
      <c r="A102" s="435" t="s">
        <v>653</v>
      </c>
      <c r="B102" s="446"/>
      <c r="C102" s="726"/>
      <c r="D102" s="727"/>
      <c r="E102" s="727"/>
      <c r="F102" s="727"/>
      <c r="G102" s="727"/>
      <c r="H102" s="727"/>
      <c r="I102" s="727"/>
      <c r="J102" s="727"/>
      <c r="K102" s="728"/>
    </row>
    <row r="103" spans="1:11" x14ac:dyDescent="0.2">
      <c r="A103" s="441" t="s">
        <v>549</v>
      </c>
      <c r="B103" s="442" t="s">
        <v>548</v>
      </c>
      <c r="C103" s="729"/>
      <c r="D103" s="730"/>
      <c r="E103" s="730"/>
      <c r="F103" s="730"/>
      <c r="G103" s="730"/>
      <c r="H103" s="730"/>
      <c r="I103" s="730"/>
      <c r="J103" s="730"/>
      <c r="K103" s="731"/>
    </row>
    <row r="104" spans="1:11" x14ac:dyDescent="0.2">
      <c r="A104" s="434" t="s">
        <v>563</v>
      </c>
      <c r="B104" s="443" t="s">
        <v>550</v>
      </c>
      <c r="C104" s="427">
        <v>0</v>
      </c>
      <c r="D104" s="427">
        <v>0</v>
      </c>
      <c r="E104" s="427">
        <v>0</v>
      </c>
      <c r="F104" s="427">
        <v>0</v>
      </c>
      <c r="G104" s="427">
        <v>0</v>
      </c>
      <c r="H104" s="427">
        <v>0</v>
      </c>
      <c r="I104" s="425">
        <v>0</v>
      </c>
      <c r="J104" s="428">
        <v>0</v>
      </c>
      <c r="K104" s="426">
        <v>0</v>
      </c>
    </row>
    <row r="105" spans="1:11" ht="15" x14ac:dyDescent="0.25">
      <c r="A105" s="434" t="s">
        <v>564</v>
      </c>
      <c r="B105" s="443" t="s">
        <v>551</v>
      </c>
      <c r="C105" s="454">
        <v>0</v>
      </c>
      <c r="D105" s="454">
        <v>0</v>
      </c>
      <c r="E105" s="454">
        <v>0</v>
      </c>
      <c r="F105" s="454">
        <v>0</v>
      </c>
      <c r="G105" s="454">
        <v>0</v>
      </c>
      <c r="H105" s="454">
        <v>0</v>
      </c>
      <c r="I105" s="425">
        <v>0</v>
      </c>
      <c r="J105" s="428">
        <v>0</v>
      </c>
      <c r="K105" s="426">
        <v>0</v>
      </c>
    </row>
    <row r="106" spans="1:11" x14ac:dyDescent="0.2">
      <c r="A106" s="434" t="s">
        <v>565</v>
      </c>
      <c r="B106" s="443" t="s">
        <v>552</v>
      </c>
      <c r="C106" s="427">
        <v>0</v>
      </c>
      <c r="D106" s="427">
        <v>0</v>
      </c>
      <c r="E106" s="427">
        <v>0</v>
      </c>
      <c r="F106" s="427">
        <v>0</v>
      </c>
      <c r="G106" s="427">
        <v>0</v>
      </c>
      <c r="H106" s="427">
        <v>0</v>
      </c>
      <c r="I106" s="425">
        <v>0</v>
      </c>
      <c r="J106" s="428">
        <v>0</v>
      </c>
      <c r="K106" s="426">
        <v>0</v>
      </c>
    </row>
    <row r="107" spans="1:11" x14ac:dyDescent="0.2">
      <c r="A107" s="434" t="s">
        <v>566</v>
      </c>
      <c r="B107" s="443" t="s">
        <v>553</v>
      </c>
      <c r="C107" s="427">
        <v>0</v>
      </c>
      <c r="D107" s="427">
        <v>0</v>
      </c>
      <c r="E107" s="427">
        <v>0</v>
      </c>
      <c r="F107" s="427">
        <v>0</v>
      </c>
      <c r="G107" s="427">
        <v>0</v>
      </c>
      <c r="H107" s="427">
        <v>0</v>
      </c>
      <c r="I107" s="425">
        <v>0</v>
      </c>
      <c r="J107" s="428">
        <v>0</v>
      </c>
      <c r="K107" s="426">
        <v>0</v>
      </c>
    </row>
    <row r="108" spans="1:11" x14ac:dyDescent="0.2">
      <c r="A108" s="434" t="s">
        <v>567</v>
      </c>
      <c r="B108" s="443" t="s">
        <v>554</v>
      </c>
      <c r="C108" s="427">
        <v>0</v>
      </c>
      <c r="D108" s="427">
        <v>0</v>
      </c>
      <c r="E108" s="427">
        <v>0</v>
      </c>
      <c r="F108" s="427">
        <v>0</v>
      </c>
      <c r="G108" s="427">
        <v>0</v>
      </c>
      <c r="H108" s="427">
        <v>0</v>
      </c>
      <c r="I108" s="425">
        <v>0</v>
      </c>
      <c r="J108" s="428">
        <v>0</v>
      </c>
      <c r="K108" s="426">
        <v>0</v>
      </c>
    </row>
    <row r="109" spans="1:11" x14ac:dyDescent="0.2">
      <c r="A109" s="434" t="s">
        <v>568</v>
      </c>
      <c r="B109" s="443" t="s">
        <v>555</v>
      </c>
      <c r="C109" s="427">
        <v>0</v>
      </c>
      <c r="D109" s="427">
        <v>0</v>
      </c>
      <c r="E109" s="427">
        <v>0</v>
      </c>
      <c r="F109" s="427">
        <v>0</v>
      </c>
      <c r="G109" s="427">
        <v>0</v>
      </c>
      <c r="H109" s="427">
        <v>0</v>
      </c>
      <c r="I109" s="425">
        <v>0</v>
      </c>
      <c r="J109" s="428">
        <v>0</v>
      </c>
      <c r="K109" s="426">
        <v>0</v>
      </c>
    </row>
    <row r="110" spans="1:11" x14ac:dyDescent="0.2">
      <c r="A110" s="434" t="s">
        <v>562</v>
      </c>
      <c r="B110" s="443" t="s">
        <v>556</v>
      </c>
      <c r="C110" s="427">
        <v>0</v>
      </c>
      <c r="D110" s="427">
        <v>0</v>
      </c>
      <c r="E110" s="427">
        <v>0</v>
      </c>
      <c r="F110" s="427">
        <v>0</v>
      </c>
      <c r="G110" s="427">
        <v>0</v>
      </c>
      <c r="H110" s="427">
        <v>0</v>
      </c>
      <c r="I110" s="425">
        <v>0</v>
      </c>
      <c r="J110" s="428">
        <v>0</v>
      </c>
      <c r="K110" s="426">
        <v>0</v>
      </c>
    </row>
    <row r="111" spans="1:11" x14ac:dyDescent="0.2">
      <c r="A111" s="434" t="s">
        <v>569</v>
      </c>
      <c r="B111" s="443" t="s">
        <v>557</v>
      </c>
      <c r="C111" s="427">
        <v>3</v>
      </c>
      <c r="D111" s="427">
        <v>0</v>
      </c>
      <c r="E111" s="427">
        <v>0</v>
      </c>
      <c r="F111" s="427">
        <v>0</v>
      </c>
      <c r="G111" s="427">
        <v>5</v>
      </c>
      <c r="H111" s="427">
        <v>0</v>
      </c>
      <c r="I111" s="425">
        <v>6</v>
      </c>
      <c r="J111" s="428">
        <v>3</v>
      </c>
      <c r="K111" s="426">
        <v>17</v>
      </c>
    </row>
    <row r="112" spans="1:11" x14ac:dyDescent="0.2">
      <c r="A112" s="434" t="s">
        <v>570</v>
      </c>
      <c r="B112" s="443" t="s">
        <v>558</v>
      </c>
      <c r="C112" s="427">
        <v>0</v>
      </c>
      <c r="D112" s="427">
        <v>0</v>
      </c>
      <c r="E112" s="427">
        <v>0</v>
      </c>
      <c r="F112" s="427">
        <v>0</v>
      </c>
      <c r="G112" s="427">
        <v>0</v>
      </c>
      <c r="H112" s="427">
        <v>0</v>
      </c>
      <c r="I112" s="425">
        <v>0</v>
      </c>
      <c r="J112" s="428">
        <v>0</v>
      </c>
      <c r="K112" s="426">
        <v>0</v>
      </c>
    </row>
    <row r="113" spans="1:11" x14ac:dyDescent="0.2">
      <c r="A113" s="434" t="s">
        <v>571</v>
      </c>
      <c r="B113" s="443" t="s">
        <v>559</v>
      </c>
      <c r="C113" s="429">
        <v>0</v>
      </c>
      <c r="D113" s="429">
        <v>0</v>
      </c>
      <c r="E113" s="429">
        <v>0</v>
      </c>
      <c r="F113" s="429">
        <v>0</v>
      </c>
      <c r="G113" s="429">
        <v>0</v>
      </c>
      <c r="H113" s="429">
        <v>0</v>
      </c>
      <c r="I113" s="430">
        <v>0</v>
      </c>
      <c r="J113" s="431">
        <v>0</v>
      </c>
      <c r="K113" s="432">
        <v>0</v>
      </c>
    </row>
    <row r="114" spans="1:11" x14ac:dyDescent="0.2">
      <c r="A114" s="434" t="s">
        <v>561</v>
      </c>
      <c r="B114" s="443" t="s">
        <v>560</v>
      </c>
      <c r="C114" s="429">
        <v>0</v>
      </c>
      <c r="D114" s="429">
        <v>0</v>
      </c>
      <c r="E114" s="429">
        <v>0</v>
      </c>
      <c r="F114" s="429">
        <v>0</v>
      </c>
      <c r="G114" s="429">
        <v>0</v>
      </c>
      <c r="H114" s="429">
        <v>0</v>
      </c>
      <c r="I114" s="430">
        <v>0</v>
      </c>
      <c r="J114" s="431">
        <v>0</v>
      </c>
      <c r="K114" s="432">
        <v>0</v>
      </c>
    </row>
    <row r="115" spans="1:11" x14ac:dyDescent="0.2">
      <c r="A115" s="447" t="s">
        <v>98</v>
      </c>
      <c r="B115" s="448" t="s">
        <v>99</v>
      </c>
      <c r="C115" s="433">
        <v>3</v>
      </c>
      <c r="D115" s="433">
        <v>0</v>
      </c>
      <c r="E115" s="433">
        <v>0</v>
      </c>
      <c r="F115" s="433">
        <v>0</v>
      </c>
      <c r="G115" s="433">
        <v>5</v>
      </c>
      <c r="H115" s="433">
        <v>0</v>
      </c>
      <c r="I115" s="433">
        <v>6</v>
      </c>
      <c r="J115" s="433">
        <v>3</v>
      </c>
      <c r="K115" s="432">
        <v>17</v>
      </c>
    </row>
    <row r="116" spans="1:11" x14ac:dyDescent="0.2">
      <c r="A116" s="435" t="s">
        <v>658</v>
      </c>
      <c r="B116" s="446"/>
      <c r="C116" s="726"/>
      <c r="D116" s="727"/>
      <c r="E116" s="727"/>
      <c r="F116" s="727"/>
      <c r="G116" s="727"/>
      <c r="H116" s="727"/>
      <c r="I116" s="727"/>
      <c r="J116" s="727"/>
      <c r="K116" s="728"/>
    </row>
    <row r="117" spans="1:11" x14ac:dyDescent="0.2">
      <c r="A117" s="441" t="s">
        <v>549</v>
      </c>
      <c r="B117" s="442" t="s">
        <v>548</v>
      </c>
      <c r="C117" s="729"/>
      <c r="D117" s="730"/>
      <c r="E117" s="730"/>
      <c r="F117" s="730"/>
      <c r="G117" s="730"/>
      <c r="H117" s="730"/>
      <c r="I117" s="730"/>
      <c r="J117" s="730"/>
      <c r="K117" s="731"/>
    </row>
    <row r="118" spans="1:11" x14ac:dyDescent="0.2">
      <c r="A118" s="434" t="s">
        <v>563</v>
      </c>
      <c r="B118" s="443" t="s">
        <v>550</v>
      </c>
      <c r="C118" s="427">
        <v>0</v>
      </c>
      <c r="D118" s="427">
        <v>0</v>
      </c>
      <c r="E118" s="427">
        <v>0</v>
      </c>
      <c r="F118" s="427">
        <v>0</v>
      </c>
      <c r="G118" s="427">
        <v>0</v>
      </c>
      <c r="H118" s="427">
        <v>0</v>
      </c>
      <c r="I118" s="425">
        <v>0</v>
      </c>
      <c r="J118" s="428">
        <v>0</v>
      </c>
      <c r="K118" s="426">
        <v>0</v>
      </c>
    </row>
    <row r="119" spans="1:11" ht="15" x14ac:dyDescent="0.25">
      <c r="A119" s="434" t="s">
        <v>564</v>
      </c>
      <c r="B119" s="443" t="s">
        <v>551</v>
      </c>
      <c r="C119" s="454">
        <v>0</v>
      </c>
      <c r="D119" s="454">
        <v>0</v>
      </c>
      <c r="E119" s="454">
        <v>0</v>
      </c>
      <c r="F119" s="454">
        <v>0</v>
      </c>
      <c r="G119" s="454">
        <v>0</v>
      </c>
      <c r="H119" s="454">
        <v>0</v>
      </c>
      <c r="I119" s="425">
        <v>0</v>
      </c>
      <c r="J119" s="428">
        <v>0</v>
      </c>
      <c r="K119" s="426">
        <v>0</v>
      </c>
    </row>
    <row r="120" spans="1:11" x14ac:dyDescent="0.2">
      <c r="A120" s="434" t="s">
        <v>565</v>
      </c>
      <c r="B120" s="443" t="s">
        <v>552</v>
      </c>
      <c r="C120" s="427">
        <v>1</v>
      </c>
      <c r="D120" s="427">
        <v>0</v>
      </c>
      <c r="E120" s="427">
        <v>0</v>
      </c>
      <c r="F120" s="427">
        <v>0</v>
      </c>
      <c r="G120" s="427">
        <v>1</v>
      </c>
      <c r="H120" s="427">
        <v>0</v>
      </c>
      <c r="I120" s="425">
        <v>0</v>
      </c>
      <c r="J120" s="428">
        <v>0</v>
      </c>
      <c r="K120" s="426">
        <v>2</v>
      </c>
    </row>
    <row r="121" spans="1:11" x14ac:dyDescent="0.2">
      <c r="A121" s="434" t="s">
        <v>566</v>
      </c>
      <c r="B121" s="443" t="s">
        <v>553</v>
      </c>
      <c r="C121" s="427">
        <v>0</v>
      </c>
      <c r="D121" s="427">
        <v>0</v>
      </c>
      <c r="E121" s="427">
        <v>0</v>
      </c>
      <c r="F121" s="427">
        <v>0</v>
      </c>
      <c r="G121" s="427">
        <v>0</v>
      </c>
      <c r="H121" s="427">
        <v>0</v>
      </c>
      <c r="I121" s="425">
        <v>0</v>
      </c>
      <c r="J121" s="428">
        <v>0</v>
      </c>
      <c r="K121" s="426">
        <v>0</v>
      </c>
    </row>
    <row r="122" spans="1:11" x14ac:dyDescent="0.2">
      <c r="A122" s="434" t="s">
        <v>567</v>
      </c>
      <c r="B122" s="443" t="s">
        <v>554</v>
      </c>
      <c r="C122" s="427">
        <v>0</v>
      </c>
      <c r="D122" s="427">
        <v>0</v>
      </c>
      <c r="E122" s="427">
        <v>0</v>
      </c>
      <c r="F122" s="427">
        <v>0</v>
      </c>
      <c r="G122" s="427">
        <v>0</v>
      </c>
      <c r="H122" s="427">
        <v>0</v>
      </c>
      <c r="I122" s="425">
        <v>0</v>
      </c>
      <c r="J122" s="428">
        <v>0</v>
      </c>
      <c r="K122" s="426">
        <v>0</v>
      </c>
    </row>
    <row r="123" spans="1:11" x14ac:dyDescent="0.2">
      <c r="A123" s="434" t="s">
        <v>568</v>
      </c>
      <c r="B123" s="443" t="s">
        <v>555</v>
      </c>
      <c r="C123" s="427">
        <v>0</v>
      </c>
      <c r="D123" s="427">
        <v>0</v>
      </c>
      <c r="E123" s="427">
        <v>0</v>
      </c>
      <c r="F123" s="427">
        <v>0</v>
      </c>
      <c r="G123" s="427">
        <v>0</v>
      </c>
      <c r="H123" s="427">
        <v>0</v>
      </c>
      <c r="I123" s="425">
        <v>0</v>
      </c>
      <c r="J123" s="428">
        <v>0</v>
      </c>
      <c r="K123" s="426">
        <v>0</v>
      </c>
    </row>
    <row r="124" spans="1:11" x14ac:dyDescent="0.2">
      <c r="A124" s="434" t="s">
        <v>562</v>
      </c>
      <c r="B124" s="443" t="s">
        <v>556</v>
      </c>
      <c r="C124" s="427">
        <v>0</v>
      </c>
      <c r="D124" s="427">
        <v>0</v>
      </c>
      <c r="E124" s="427">
        <v>0</v>
      </c>
      <c r="F124" s="427">
        <v>0</v>
      </c>
      <c r="G124" s="427">
        <v>0</v>
      </c>
      <c r="H124" s="427">
        <v>0</v>
      </c>
      <c r="I124" s="425">
        <v>0</v>
      </c>
      <c r="J124" s="428">
        <v>0</v>
      </c>
      <c r="K124" s="426">
        <v>0</v>
      </c>
    </row>
    <row r="125" spans="1:11" x14ac:dyDescent="0.2">
      <c r="A125" s="434" t="s">
        <v>569</v>
      </c>
      <c r="B125" s="443" t="s">
        <v>557</v>
      </c>
      <c r="C125" s="427">
        <v>0</v>
      </c>
      <c r="D125" s="427">
        <v>0</v>
      </c>
      <c r="E125" s="427">
        <v>0</v>
      </c>
      <c r="F125" s="427">
        <v>0</v>
      </c>
      <c r="G125" s="427">
        <v>0</v>
      </c>
      <c r="H125" s="427">
        <v>0</v>
      </c>
      <c r="I125" s="425">
        <v>0</v>
      </c>
      <c r="J125" s="428">
        <v>0</v>
      </c>
      <c r="K125" s="426">
        <v>0</v>
      </c>
    </row>
    <row r="126" spans="1:11" x14ac:dyDescent="0.2">
      <c r="A126" s="434" t="s">
        <v>570</v>
      </c>
      <c r="B126" s="443" t="s">
        <v>558</v>
      </c>
      <c r="C126" s="427">
        <v>0</v>
      </c>
      <c r="D126" s="427">
        <v>0</v>
      </c>
      <c r="E126" s="427">
        <v>0</v>
      </c>
      <c r="F126" s="427">
        <v>0</v>
      </c>
      <c r="G126" s="427">
        <v>0</v>
      </c>
      <c r="H126" s="427">
        <v>0</v>
      </c>
      <c r="I126" s="425">
        <v>0</v>
      </c>
      <c r="J126" s="428">
        <v>0</v>
      </c>
      <c r="K126" s="426">
        <v>0</v>
      </c>
    </row>
    <row r="127" spans="1:11" x14ac:dyDescent="0.2">
      <c r="A127" s="434" t="s">
        <v>571</v>
      </c>
      <c r="B127" s="443" t="s">
        <v>559</v>
      </c>
      <c r="C127" s="429">
        <v>0</v>
      </c>
      <c r="D127" s="429">
        <v>0</v>
      </c>
      <c r="E127" s="429">
        <v>0</v>
      </c>
      <c r="F127" s="429">
        <v>0</v>
      </c>
      <c r="G127" s="429">
        <v>0</v>
      </c>
      <c r="H127" s="429">
        <v>0</v>
      </c>
      <c r="I127" s="430">
        <v>0</v>
      </c>
      <c r="J127" s="431">
        <v>0</v>
      </c>
      <c r="K127" s="432">
        <v>0</v>
      </c>
    </row>
    <row r="128" spans="1:11" x14ac:dyDescent="0.2">
      <c r="A128" s="434" t="s">
        <v>561</v>
      </c>
      <c r="B128" s="443" t="s">
        <v>560</v>
      </c>
      <c r="C128" s="429">
        <v>0</v>
      </c>
      <c r="D128" s="429">
        <v>0</v>
      </c>
      <c r="E128" s="429">
        <v>0</v>
      </c>
      <c r="F128" s="429">
        <v>0</v>
      </c>
      <c r="G128" s="429">
        <v>0</v>
      </c>
      <c r="H128" s="429">
        <v>0</v>
      </c>
      <c r="I128" s="430">
        <v>0</v>
      </c>
      <c r="J128" s="431">
        <v>0</v>
      </c>
      <c r="K128" s="432">
        <v>0</v>
      </c>
    </row>
    <row r="129" spans="1:11" x14ac:dyDescent="0.2">
      <c r="A129" s="447" t="s">
        <v>98</v>
      </c>
      <c r="B129" s="448" t="s">
        <v>99</v>
      </c>
      <c r="C129" s="433">
        <v>1</v>
      </c>
      <c r="D129" s="433">
        <v>0</v>
      </c>
      <c r="E129" s="433">
        <v>0</v>
      </c>
      <c r="F129" s="433">
        <v>0</v>
      </c>
      <c r="G129" s="433">
        <v>1</v>
      </c>
      <c r="H129" s="433">
        <v>0</v>
      </c>
      <c r="I129" s="433">
        <v>0</v>
      </c>
      <c r="J129" s="433">
        <v>0</v>
      </c>
      <c r="K129" s="432">
        <v>2</v>
      </c>
    </row>
    <row r="130" spans="1:11" x14ac:dyDescent="0.2">
      <c r="A130" s="435" t="s">
        <v>661</v>
      </c>
      <c r="B130" s="446"/>
      <c r="C130" s="726"/>
      <c r="D130" s="727"/>
      <c r="E130" s="727"/>
      <c r="F130" s="727"/>
      <c r="G130" s="727"/>
      <c r="H130" s="727"/>
      <c r="I130" s="727"/>
      <c r="J130" s="727"/>
      <c r="K130" s="728"/>
    </row>
    <row r="131" spans="1:11" x14ac:dyDescent="0.2">
      <c r="A131" s="441" t="s">
        <v>549</v>
      </c>
      <c r="B131" s="442" t="s">
        <v>548</v>
      </c>
      <c r="C131" s="729"/>
      <c r="D131" s="730"/>
      <c r="E131" s="730"/>
      <c r="F131" s="730"/>
      <c r="G131" s="730"/>
      <c r="H131" s="730"/>
      <c r="I131" s="730"/>
      <c r="J131" s="730"/>
      <c r="K131" s="731"/>
    </row>
    <row r="132" spans="1:11" x14ac:dyDescent="0.2">
      <c r="A132" s="434" t="s">
        <v>563</v>
      </c>
      <c r="B132" s="443" t="s">
        <v>550</v>
      </c>
      <c r="C132" s="427">
        <v>0</v>
      </c>
      <c r="D132" s="427">
        <v>0</v>
      </c>
      <c r="E132" s="427">
        <v>0</v>
      </c>
      <c r="F132" s="427">
        <v>0</v>
      </c>
      <c r="G132" s="427">
        <v>0</v>
      </c>
      <c r="H132" s="427">
        <v>0</v>
      </c>
      <c r="I132" s="425">
        <v>0</v>
      </c>
      <c r="J132" s="428">
        <v>0</v>
      </c>
      <c r="K132" s="426">
        <v>0</v>
      </c>
    </row>
    <row r="133" spans="1:11" ht="15" x14ac:dyDescent="0.25">
      <c r="A133" s="434" t="s">
        <v>564</v>
      </c>
      <c r="B133" s="443" t="s">
        <v>551</v>
      </c>
      <c r="C133" s="454">
        <v>0</v>
      </c>
      <c r="D133" s="454">
        <v>0</v>
      </c>
      <c r="E133" s="454">
        <v>0</v>
      </c>
      <c r="F133" s="454">
        <v>0</v>
      </c>
      <c r="G133" s="454">
        <v>0</v>
      </c>
      <c r="H133" s="454">
        <v>0</v>
      </c>
      <c r="I133" s="425">
        <v>0</v>
      </c>
      <c r="J133" s="428">
        <v>0</v>
      </c>
      <c r="K133" s="426">
        <v>0</v>
      </c>
    </row>
    <row r="134" spans="1:11" x14ac:dyDescent="0.2">
      <c r="A134" s="434" t="s">
        <v>565</v>
      </c>
      <c r="B134" s="443" t="s">
        <v>552</v>
      </c>
      <c r="C134" s="427">
        <v>0</v>
      </c>
      <c r="D134" s="427">
        <v>0</v>
      </c>
      <c r="E134" s="427">
        <v>0</v>
      </c>
      <c r="F134" s="427">
        <v>0</v>
      </c>
      <c r="G134" s="427">
        <v>0</v>
      </c>
      <c r="H134" s="427">
        <v>0</v>
      </c>
      <c r="I134" s="425">
        <v>0</v>
      </c>
      <c r="J134" s="428">
        <v>0</v>
      </c>
      <c r="K134" s="426">
        <v>0</v>
      </c>
    </row>
    <row r="135" spans="1:11" x14ac:dyDescent="0.2">
      <c r="A135" s="434" t="s">
        <v>566</v>
      </c>
      <c r="B135" s="443" t="s">
        <v>553</v>
      </c>
      <c r="C135" s="427">
        <v>0</v>
      </c>
      <c r="D135" s="427">
        <v>0</v>
      </c>
      <c r="E135" s="427">
        <v>0</v>
      </c>
      <c r="F135" s="427">
        <v>0</v>
      </c>
      <c r="G135" s="427">
        <v>0</v>
      </c>
      <c r="H135" s="427">
        <v>0</v>
      </c>
      <c r="I135" s="425">
        <v>0</v>
      </c>
      <c r="J135" s="428">
        <v>0</v>
      </c>
      <c r="K135" s="426">
        <v>0</v>
      </c>
    </row>
    <row r="136" spans="1:11" x14ac:dyDescent="0.2">
      <c r="A136" s="434" t="s">
        <v>567</v>
      </c>
      <c r="B136" s="443" t="s">
        <v>554</v>
      </c>
      <c r="C136" s="427">
        <v>0</v>
      </c>
      <c r="D136" s="427">
        <v>0</v>
      </c>
      <c r="E136" s="427">
        <v>0</v>
      </c>
      <c r="F136" s="427">
        <v>0</v>
      </c>
      <c r="G136" s="427">
        <v>0</v>
      </c>
      <c r="H136" s="427">
        <v>0</v>
      </c>
      <c r="I136" s="425">
        <v>0</v>
      </c>
      <c r="J136" s="428">
        <v>0</v>
      </c>
      <c r="K136" s="426">
        <v>0</v>
      </c>
    </row>
    <row r="137" spans="1:11" x14ac:dyDescent="0.2">
      <c r="A137" s="434" t="s">
        <v>568</v>
      </c>
      <c r="B137" s="443" t="s">
        <v>555</v>
      </c>
      <c r="C137" s="427">
        <v>0</v>
      </c>
      <c r="D137" s="427">
        <v>0</v>
      </c>
      <c r="E137" s="427">
        <v>0</v>
      </c>
      <c r="F137" s="427">
        <v>0</v>
      </c>
      <c r="G137" s="427">
        <v>0</v>
      </c>
      <c r="H137" s="427">
        <v>0</v>
      </c>
      <c r="I137" s="425">
        <v>0</v>
      </c>
      <c r="J137" s="428">
        <v>0</v>
      </c>
      <c r="K137" s="426">
        <v>0</v>
      </c>
    </row>
    <row r="138" spans="1:11" x14ac:dyDescent="0.2">
      <c r="A138" s="434" t="s">
        <v>562</v>
      </c>
      <c r="B138" s="443" t="s">
        <v>556</v>
      </c>
      <c r="C138" s="427">
        <v>0</v>
      </c>
      <c r="D138" s="427">
        <v>0</v>
      </c>
      <c r="E138" s="427">
        <v>0</v>
      </c>
      <c r="F138" s="427">
        <v>0</v>
      </c>
      <c r="G138" s="427">
        <v>0</v>
      </c>
      <c r="H138" s="427">
        <v>0</v>
      </c>
      <c r="I138" s="425">
        <v>0</v>
      </c>
      <c r="J138" s="428">
        <v>0</v>
      </c>
      <c r="K138" s="426">
        <v>0</v>
      </c>
    </row>
    <row r="139" spans="1:11" x14ac:dyDescent="0.2">
      <c r="A139" s="434" t="s">
        <v>569</v>
      </c>
      <c r="B139" s="443" t="s">
        <v>557</v>
      </c>
      <c r="C139" s="427">
        <v>0</v>
      </c>
      <c r="D139" s="427">
        <v>0</v>
      </c>
      <c r="E139" s="427">
        <v>0</v>
      </c>
      <c r="F139" s="427">
        <v>0</v>
      </c>
      <c r="G139" s="427">
        <v>0</v>
      </c>
      <c r="H139" s="427">
        <v>0</v>
      </c>
      <c r="I139" s="425">
        <v>1</v>
      </c>
      <c r="J139" s="428">
        <v>0</v>
      </c>
      <c r="K139" s="426">
        <v>1</v>
      </c>
    </row>
    <row r="140" spans="1:11" x14ac:dyDescent="0.2">
      <c r="A140" s="434" t="s">
        <v>570</v>
      </c>
      <c r="B140" s="443" t="s">
        <v>558</v>
      </c>
      <c r="C140" s="427">
        <v>0</v>
      </c>
      <c r="D140" s="427">
        <v>0</v>
      </c>
      <c r="E140" s="427">
        <v>0</v>
      </c>
      <c r="F140" s="427">
        <v>0</v>
      </c>
      <c r="G140" s="427">
        <v>0</v>
      </c>
      <c r="H140" s="427">
        <v>0</v>
      </c>
      <c r="I140" s="425">
        <v>0</v>
      </c>
      <c r="J140" s="428">
        <v>0</v>
      </c>
      <c r="K140" s="426">
        <v>0</v>
      </c>
    </row>
    <row r="141" spans="1:11" x14ac:dyDescent="0.2">
      <c r="A141" s="434" t="s">
        <v>571</v>
      </c>
      <c r="B141" s="443" t="s">
        <v>559</v>
      </c>
      <c r="C141" s="429">
        <v>0</v>
      </c>
      <c r="D141" s="429">
        <v>0</v>
      </c>
      <c r="E141" s="429">
        <v>0</v>
      </c>
      <c r="F141" s="429">
        <v>0</v>
      </c>
      <c r="G141" s="429">
        <v>0</v>
      </c>
      <c r="H141" s="429">
        <v>0</v>
      </c>
      <c r="I141" s="430">
        <v>0</v>
      </c>
      <c r="J141" s="431">
        <v>0</v>
      </c>
      <c r="K141" s="432">
        <v>0</v>
      </c>
    </row>
    <row r="142" spans="1:11" x14ac:dyDescent="0.2">
      <c r="A142" s="434" t="s">
        <v>561</v>
      </c>
      <c r="B142" s="443" t="s">
        <v>560</v>
      </c>
      <c r="C142" s="429">
        <v>0</v>
      </c>
      <c r="D142" s="429">
        <v>0</v>
      </c>
      <c r="E142" s="429">
        <v>0</v>
      </c>
      <c r="F142" s="429">
        <v>0</v>
      </c>
      <c r="G142" s="429">
        <v>0</v>
      </c>
      <c r="H142" s="429">
        <v>0</v>
      </c>
      <c r="I142" s="430">
        <v>0</v>
      </c>
      <c r="J142" s="431">
        <v>0</v>
      </c>
      <c r="K142" s="432">
        <v>0</v>
      </c>
    </row>
    <row r="143" spans="1:11" x14ac:dyDescent="0.2">
      <c r="A143" s="447" t="s">
        <v>98</v>
      </c>
      <c r="B143" s="448" t="s">
        <v>99</v>
      </c>
      <c r="C143" s="433">
        <v>0</v>
      </c>
      <c r="D143" s="433">
        <v>0</v>
      </c>
      <c r="E143" s="433">
        <v>0</v>
      </c>
      <c r="F143" s="433">
        <v>0</v>
      </c>
      <c r="G143" s="433">
        <v>0</v>
      </c>
      <c r="H143" s="433">
        <v>0</v>
      </c>
      <c r="I143" s="433">
        <v>1</v>
      </c>
      <c r="J143" s="433">
        <v>0</v>
      </c>
      <c r="K143" s="432">
        <v>1</v>
      </c>
    </row>
    <row r="144" spans="1:11" x14ac:dyDescent="0.2">
      <c r="A144" s="435" t="s">
        <v>660</v>
      </c>
      <c r="B144" s="446"/>
      <c r="C144" s="726"/>
      <c r="D144" s="727"/>
      <c r="E144" s="727"/>
      <c r="F144" s="727"/>
      <c r="G144" s="727"/>
      <c r="H144" s="727"/>
      <c r="I144" s="727"/>
      <c r="J144" s="727"/>
      <c r="K144" s="728"/>
    </row>
    <row r="145" spans="1:11" x14ac:dyDescent="0.2">
      <c r="A145" s="441" t="s">
        <v>549</v>
      </c>
      <c r="B145" s="442" t="s">
        <v>548</v>
      </c>
      <c r="C145" s="729"/>
      <c r="D145" s="730"/>
      <c r="E145" s="730"/>
      <c r="F145" s="730"/>
      <c r="G145" s="730"/>
      <c r="H145" s="730"/>
      <c r="I145" s="730"/>
      <c r="J145" s="730"/>
      <c r="K145" s="731"/>
    </row>
    <row r="146" spans="1:11" x14ac:dyDescent="0.2">
      <c r="A146" s="434" t="s">
        <v>563</v>
      </c>
      <c r="B146" s="443" t="s">
        <v>550</v>
      </c>
      <c r="C146" s="427">
        <v>0</v>
      </c>
      <c r="D146" s="427">
        <v>0</v>
      </c>
      <c r="E146" s="427">
        <v>0</v>
      </c>
      <c r="F146" s="427">
        <v>0</v>
      </c>
      <c r="G146" s="427">
        <v>0</v>
      </c>
      <c r="H146" s="427">
        <v>0</v>
      </c>
      <c r="I146" s="425">
        <v>0</v>
      </c>
      <c r="J146" s="428">
        <v>0</v>
      </c>
      <c r="K146" s="426">
        <v>0</v>
      </c>
    </row>
    <row r="147" spans="1:11" ht="15" x14ac:dyDescent="0.25">
      <c r="A147" s="434" t="s">
        <v>564</v>
      </c>
      <c r="B147" s="443" t="s">
        <v>551</v>
      </c>
      <c r="C147" s="454">
        <v>0</v>
      </c>
      <c r="D147" s="454">
        <v>0</v>
      </c>
      <c r="E147" s="454">
        <v>0</v>
      </c>
      <c r="F147" s="454">
        <v>0</v>
      </c>
      <c r="G147" s="454">
        <v>0</v>
      </c>
      <c r="H147" s="454">
        <v>0</v>
      </c>
      <c r="I147" s="425">
        <v>0</v>
      </c>
      <c r="J147" s="428">
        <v>0</v>
      </c>
      <c r="K147" s="426">
        <v>0</v>
      </c>
    </row>
    <row r="148" spans="1:11" x14ac:dyDescent="0.2">
      <c r="A148" s="434" t="s">
        <v>565</v>
      </c>
      <c r="B148" s="443" t="s">
        <v>552</v>
      </c>
      <c r="C148" s="427">
        <v>0</v>
      </c>
      <c r="D148" s="427">
        <v>0</v>
      </c>
      <c r="E148" s="427">
        <v>0</v>
      </c>
      <c r="F148" s="427">
        <v>0</v>
      </c>
      <c r="G148" s="427">
        <v>0</v>
      </c>
      <c r="H148" s="427">
        <v>0</v>
      </c>
      <c r="I148" s="425">
        <v>0</v>
      </c>
      <c r="J148" s="428">
        <v>0</v>
      </c>
      <c r="K148" s="426">
        <v>0</v>
      </c>
    </row>
    <row r="149" spans="1:11" x14ac:dyDescent="0.2">
      <c r="A149" s="434" t="s">
        <v>566</v>
      </c>
      <c r="B149" s="443" t="s">
        <v>553</v>
      </c>
      <c r="C149" s="427">
        <v>0</v>
      </c>
      <c r="D149" s="427">
        <v>0</v>
      </c>
      <c r="E149" s="427">
        <v>0</v>
      </c>
      <c r="F149" s="427">
        <v>0</v>
      </c>
      <c r="G149" s="427">
        <v>0</v>
      </c>
      <c r="H149" s="427">
        <v>0</v>
      </c>
      <c r="I149" s="425">
        <v>0</v>
      </c>
      <c r="J149" s="428">
        <v>0</v>
      </c>
      <c r="K149" s="426">
        <v>0</v>
      </c>
    </row>
    <row r="150" spans="1:11" x14ac:dyDescent="0.2">
      <c r="A150" s="434" t="s">
        <v>567</v>
      </c>
      <c r="B150" s="443" t="s">
        <v>554</v>
      </c>
      <c r="C150" s="427">
        <v>0</v>
      </c>
      <c r="D150" s="427">
        <v>0</v>
      </c>
      <c r="E150" s="427">
        <v>0</v>
      </c>
      <c r="F150" s="427">
        <v>0</v>
      </c>
      <c r="G150" s="427">
        <v>0</v>
      </c>
      <c r="H150" s="427">
        <v>0</v>
      </c>
      <c r="I150" s="425">
        <v>0</v>
      </c>
      <c r="J150" s="428">
        <v>0</v>
      </c>
      <c r="K150" s="426">
        <v>0</v>
      </c>
    </row>
    <row r="151" spans="1:11" x14ac:dyDescent="0.2">
      <c r="A151" s="434" t="s">
        <v>568</v>
      </c>
      <c r="B151" s="443" t="s">
        <v>555</v>
      </c>
      <c r="C151" s="427">
        <v>0</v>
      </c>
      <c r="D151" s="427">
        <v>0</v>
      </c>
      <c r="E151" s="427">
        <v>0</v>
      </c>
      <c r="F151" s="427">
        <v>0</v>
      </c>
      <c r="G151" s="427">
        <v>0</v>
      </c>
      <c r="H151" s="427">
        <v>0</v>
      </c>
      <c r="I151" s="425">
        <v>0</v>
      </c>
      <c r="J151" s="428">
        <v>0</v>
      </c>
      <c r="K151" s="426">
        <v>0</v>
      </c>
    </row>
    <row r="152" spans="1:11" x14ac:dyDescent="0.2">
      <c r="A152" s="434" t="s">
        <v>562</v>
      </c>
      <c r="B152" s="443" t="s">
        <v>556</v>
      </c>
      <c r="C152" s="427">
        <v>0</v>
      </c>
      <c r="D152" s="427">
        <v>0</v>
      </c>
      <c r="E152" s="427">
        <v>0</v>
      </c>
      <c r="F152" s="427">
        <v>0</v>
      </c>
      <c r="G152" s="427">
        <v>0</v>
      </c>
      <c r="H152" s="427">
        <v>0</v>
      </c>
      <c r="I152" s="425">
        <v>0</v>
      </c>
      <c r="J152" s="428">
        <v>0</v>
      </c>
      <c r="K152" s="426">
        <v>0</v>
      </c>
    </row>
    <row r="153" spans="1:11" x14ac:dyDescent="0.2">
      <c r="A153" s="434" t="s">
        <v>569</v>
      </c>
      <c r="B153" s="443" t="s">
        <v>557</v>
      </c>
      <c r="C153" s="427">
        <v>0</v>
      </c>
      <c r="D153" s="427">
        <v>0</v>
      </c>
      <c r="E153" s="427">
        <v>0</v>
      </c>
      <c r="F153" s="427">
        <v>0</v>
      </c>
      <c r="G153" s="427">
        <v>0</v>
      </c>
      <c r="H153" s="427">
        <v>0</v>
      </c>
      <c r="I153" s="425">
        <v>0</v>
      </c>
      <c r="J153" s="428">
        <v>0</v>
      </c>
      <c r="K153" s="426">
        <v>0</v>
      </c>
    </row>
    <row r="154" spans="1:11" x14ac:dyDescent="0.2">
      <c r="A154" s="434" t="s">
        <v>570</v>
      </c>
      <c r="B154" s="443" t="s">
        <v>558</v>
      </c>
      <c r="C154" s="427">
        <v>0</v>
      </c>
      <c r="D154" s="427">
        <v>0</v>
      </c>
      <c r="E154" s="427">
        <v>0</v>
      </c>
      <c r="F154" s="427">
        <v>0</v>
      </c>
      <c r="G154" s="427">
        <v>0</v>
      </c>
      <c r="H154" s="427">
        <v>0</v>
      </c>
      <c r="I154" s="425">
        <v>0</v>
      </c>
      <c r="J154" s="428">
        <v>0</v>
      </c>
      <c r="K154" s="426">
        <v>0</v>
      </c>
    </row>
    <row r="155" spans="1:11" x14ac:dyDescent="0.2">
      <c r="A155" s="434" t="s">
        <v>571</v>
      </c>
      <c r="B155" s="443" t="s">
        <v>559</v>
      </c>
      <c r="C155" s="429">
        <v>0</v>
      </c>
      <c r="D155" s="429">
        <v>0</v>
      </c>
      <c r="E155" s="429">
        <v>0</v>
      </c>
      <c r="F155" s="429">
        <v>0</v>
      </c>
      <c r="G155" s="429">
        <v>0</v>
      </c>
      <c r="H155" s="429">
        <v>0</v>
      </c>
      <c r="I155" s="430">
        <v>0</v>
      </c>
      <c r="J155" s="431">
        <v>0</v>
      </c>
      <c r="K155" s="432">
        <v>0</v>
      </c>
    </row>
    <row r="156" spans="1:11" x14ac:dyDescent="0.2">
      <c r="A156" s="434" t="s">
        <v>561</v>
      </c>
      <c r="B156" s="443" t="s">
        <v>560</v>
      </c>
      <c r="C156" s="429">
        <v>0</v>
      </c>
      <c r="D156" s="429">
        <v>0</v>
      </c>
      <c r="E156" s="429">
        <v>0</v>
      </c>
      <c r="F156" s="429">
        <v>0</v>
      </c>
      <c r="G156" s="429">
        <v>0</v>
      </c>
      <c r="H156" s="429">
        <v>0</v>
      </c>
      <c r="I156" s="430">
        <v>0</v>
      </c>
      <c r="J156" s="431">
        <v>0</v>
      </c>
      <c r="K156" s="432">
        <v>0</v>
      </c>
    </row>
    <row r="157" spans="1:11" x14ac:dyDescent="0.2">
      <c r="A157" s="447" t="s">
        <v>98</v>
      </c>
      <c r="B157" s="448" t="s">
        <v>99</v>
      </c>
      <c r="C157" s="433">
        <v>0</v>
      </c>
      <c r="D157" s="433">
        <v>0</v>
      </c>
      <c r="E157" s="433">
        <v>0</v>
      </c>
      <c r="F157" s="433">
        <v>0</v>
      </c>
      <c r="G157" s="433">
        <v>0</v>
      </c>
      <c r="H157" s="433">
        <v>0</v>
      </c>
      <c r="I157" s="433">
        <v>0</v>
      </c>
      <c r="J157" s="433">
        <v>0</v>
      </c>
      <c r="K157" s="432">
        <v>0</v>
      </c>
    </row>
    <row r="158" spans="1:11" x14ac:dyDescent="0.2">
      <c r="A158" s="435" t="s">
        <v>652</v>
      </c>
      <c r="B158" s="446"/>
      <c r="C158" s="726"/>
      <c r="D158" s="727"/>
      <c r="E158" s="727"/>
      <c r="F158" s="727"/>
      <c r="G158" s="727"/>
      <c r="H158" s="727"/>
      <c r="I158" s="727"/>
      <c r="J158" s="727"/>
      <c r="K158" s="728"/>
    </row>
    <row r="159" spans="1:11" x14ac:dyDescent="0.2">
      <c r="A159" s="441" t="s">
        <v>549</v>
      </c>
      <c r="B159" s="442" t="s">
        <v>548</v>
      </c>
      <c r="C159" s="729"/>
      <c r="D159" s="730"/>
      <c r="E159" s="730"/>
      <c r="F159" s="730"/>
      <c r="G159" s="730"/>
      <c r="H159" s="730"/>
      <c r="I159" s="730"/>
      <c r="J159" s="730"/>
      <c r="K159" s="731"/>
    </row>
    <row r="160" spans="1:11" x14ac:dyDescent="0.2">
      <c r="A160" s="434" t="s">
        <v>563</v>
      </c>
      <c r="B160" s="443" t="s">
        <v>550</v>
      </c>
      <c r="C160" s="427">
        <v>0</v>
      </c>
      <c r="D160" s="427">
        <v>0</v>
      </c>
      <c r="E160" s="427">
        <v>0</v>
      </c>
      <c r="F160" s="427">
        <v>0</v>
      </c>
      <c r="G160" s="427">
        <v>0</v>
      </c>
      <c r="H160" s="427">
        <v>0</v>
      </c>
      <c r="I160" s="425">
        <v>0</v>
      </c>
      <c r="J160" s="425">
        <v>0</v>
      </c>
      <c r="K160" s="426">
        <v>0</v>
      </c>
    </row>
    <row r="161" spans="1:11" x14ac:dyDescent="0.2">
      <c r="A161" s="434" t="s">
        <v>564</v>
      </c>
      <c r="B161" s="443" t="s">
        <v>551</v>
      </c>
      <c r="C161" s="427">
        <v>0</v>
      </c>
      <c r="D161" s="427">
        <v>0</v>
      </c>
      <c r="E161" s="427">
        <v>0</v>
      </c>
      <c r="F161" s="427">
        <v>0</v>
      </c>
      <c r="G161" s="427">
        <v>0</v>
      </c>
      <c r="H161" s="427">
        <v>0</v>
      </c>
      <c r="I161" s="425">
        <v>0</v>
      </c>
      <c r="J161" s="425">
        <v>0</v>
      </c>
      <c r="K161" s="426">
        <v>0</v>
      </c>
    </row>
    <row r="162" spans="1:11" x14ac:dyDescent="0.2">
      <c r="A162" s="434" t="s">
        <v>565</v>
      </c>
      <c r="B162" s="443" t="s">
        <v>552</v>
      </c>
      <c r="C162" s="427">
        <v>1</v>
      </c>
      <c r="D162" s="427">
        <v>0</v>
      </c>
      <c r="E162" s="427">
        <v>0</v>
      </c>
      <c r="F162" s="427">
        <v>0</v>
      </c>
      <c r="G162" s="427">
        <v>1</v>
      </c>
      <c r="H162" s="427">
        <v>0</v>
      </c>
      <c r="I162" s="425">
        <v>0</v>
      </c>
      <c r="J162" s="425">
        <v>0</v>
      </c>
      <c r="K162" s="426">
        <v>2</v>
      </c>
    </row>
    <row r="163" spans="1:11" x14ac:dyDescent="0.2">
      <c r="A163" s="434" t="s">
        <v>566</v>
      </c>
      <c r="B163" s="443" t="s">
        <v>553</v>
      </c>
      <c r="C163" s="427">
        <v>0</v>
      </c>
      <c r="D163" s="427">
        <v>0</v>
      </c>
      <c r="E163" s="427">
        <v>0</v>
      </c>
      <c r="F163" s="427">
        <v>0</v>
      </c>
      <c r="G163" s="427">
        <v>1</v>
      </c>
      <c r="H163" s="427">
        <v>0</v>
      </c>
      <c r="I163" s="425">
        <v>0</v>
      </c>
      <c r="J163" s="425">
        <v>0</v>
      </c>
      <c r="K163" s="426">
        <v>1</v>
      </c>
    </row>
    <row r="164" spans="1:11" x14ac:dyDescent="0.2">
      <c r="A164" s="434" t="s">
        <v>567</v>
      </c>
      <c r="B164" s="443" t="s">
        <v>554</v>
      </c>
      <c r="C164" s="427">
        <v>2</v>
      </c>
      <c r="D164" s="427">
        <v>0</v>
      </c>
      <c r="E164" s="427">
        <v>0</v>
      </c>
      <c r="F164" s="427">
        <v>0</v>
      </c>
      <c r="G164" s="427">
        <v>2</v>
      </c>
      <c r="H164" s="427">
        <v>0</v>
      </c>
      <c r="I164" s="425">
        <v>2</v>
      </c>
      <c r="J164" s="425">
        <v>1</v>
      </c>
      <c r="K164" s="426">
        <v>7</v>
      </c>
    </row>
    <row r="165" spans="1:11" x14ac:dyDescent="0.2">
      <c r="A165" s="434" t="s">
        <v>568</v>
      </c>
      <c r="B165" s="443" t="s">
        <v>555</v>
      </c>
      <c r="C165" s="427">
        <v>0</v>
      </c>
      <c r="D165" s="427">
        <v>0</v>
      </c>
      <c r="E165" s="427">
        <v>0</v>
      </c>
      <c r="F165" s="427">
        <v>0</v>
      </c>
      <c r="G165" s="427">
        <v>0</v>
      </c>
      <c r="H165" s="427">
        <v>0</v>
      </c>
      <c r="I165" s="425">
        <v>4</v>
      </c>
      <c r="J165" s="425">
        <v>4</v>
      </c>
      <c r="K165" s="426">
        <v>8</v>
      </c>
    </row>
    <row r="166" spans="1:11" x14ac:dyDescent="0.2">
      <c r="A166" s="434" t="s">
        <v>562</v>
      </c>
      <c r="B166" s="443" t="s">
        <v>556</v>
      </c>
      <c r="C166" s="427">
        <v>1</v>
      </c>
      <c r="D166" s="427">
        <v>0</v>
      </c>
      <c r="E166" s="427">
        <v>0</v>
      </c>
      <c r="F166" s="427">
        <v>0</v>
      </c>
      <c r="G166" s="427">
        <v>1</v>
      </c>
      <c r="H166" s="427">
        <v>0</v>
      </c>
      <c r="I166" s="425">
        <v>3</v>
      </c>
      <c r="J166" s="425">
        <v>3</v>
      </c>
      <c r="K166" s="426">
        <v>8</v>
      </c>
    </row>
    <row r="167" spans="1:11" x14ac:dyDescent="0.2">
      <c r="A167" s="434" t="s">
        <v>569</v>
      </c>
      <c r="B167" s="443" t="s">
        <v>557</v>
      </c>
      <c r="C167" s="427">
        <v>8</v>
      </c>
      <c r="D167" s="427">
        <v>0</v>
      </c>
      <c r="E167" s="427">
        <v>0</v>
      </c>
      <c r="F167" s="427">
        <v>0</v>
      </c>
      <c r="G167" s="427">
        <v>15</v>
      </c>
      <c r="H167" s="427">
        <v>0</v>
      </c>
      <c r="I167" s="425">
        <v>22</v>
      </c>
      <c r="J167" s="425">
        <v>18</v>
      </c>
      <c r="K167" s="426">
        <v>63</v>
      </c>
    </row>
    <row r="168" spans="1:11" x14ac:dyDescent="0.2">
      <c r="A168" s="434" t="s">
        <v>570</v>
      </c>
      <c r="B168" s="443" t="s">
        <v>558</v>
      </c>
      <c r="C168" s="427">
        <v>0</v>
      </c>
      <c r="D168" s="427">
        <v>0</v>
      </c>
      <c r="E168" s="427">
        <v>0</v>
      </c>
      <c r="F168" s="427">
        <v>0</v>
      </c>
      <c r="G168" s="427">
        <v>0</v>
      </c>
      <c r="H168" s="427">
        <v>0</v>
      </c>
      <c r="I168" s="425">
        <v>0</v>
      </c>
      <c r="J168" s="425">
        <v>0</v>
      </c>
      <c r="K168" s="426">
        <v>0</v>
      </c>
    </row>
    <row r="169" spans="1:11" x14ac:dyDescent="0.2">
      <c r="A169" s="434" t="s">
        <v>571</v>
      </c>
      <c r="B169" s="443" t="s">
        <v>559</v>
      </c>
      <c r="C169" s="427">
        <v>0</v>
      </c>
      <c r="D169" s="427">
        <v>0</v>
      </c>
      <c r="E169" s="427">
        <v>0</v>
      </c>
      <c r="F169" s="427">
        <v>0</v>
      </c>
      <c r="G169" s="427">
        <v>0</v>
      </c>
      <c r="H169" s="427">
        <v>0</v>
      </c>
      <c r="I169" s="425">
        <v>0</v>
      </c>
      <c r="J169" s="425">
        <v>0</v>
      </c>
      <c r="K169" s="426">
        <v>0</v>
      </c>
    </row>
    <row r="170" spans="1:11" ht="13.5" thickBot="1" x14ac:dyDescent="0.25">
      <c r="A170" s="434" t="s">
        <v>561</v>
      </c>
      <c r="B170" s="443" t="s">
        <v>560</v>
      </c>
      <c r="C170" s="440">
        <v>0</v>
      </c>
      <c r="D170" s="440">
        <v>0</v>
      </c>
      <c r="E170" s="440">
        <v>0</v>
      </c>
      <c r="F170" s="440">
        <v>0</v>
      </c>
      <c r="G170" s="440">
        <v>0</v>
      </c>
      <c r="H170" s="440">
        <v>0</v>
      </c>
      <c r="I170" s="436">
        <v>0</v>
      </c>
      <c r="J170" s="437">
        <v>0</v>
      </c>
      <c r="K170" s="439">
        <v>0</v>
      </c>
    </row>
    <row r="171" spans="1:11" ht="13.5" thickBot="1" x14ac:dyDescent="0.25">
      <c r="A171" s="449" t="s">
        <v>100</v>
      </c>
      <c r="B171" s="450" t="s">
        <v>99</v>
      </c>
      <c r="C171" s="451">
        <v>12</v>
      </c>
      <c r="D171" s="451">
        <v>0</v>
      </c>
      <c r="E171" s="451">
        <v>0</v>
      </c>
      <c r="F171" s="451">
        <v>0</v>
      </c>
      <c r="G171" s="451">
        <v>20</v>
      </c>
      <c r="H171" s="451">
        <v>0</v>
      </c>
      <c r="I171" s="451">
        <v>31</v>
      </c>
      <c r="J171" s="451">
        <v>26</v>
      </c>
      <c r="K171" s="452">
        <v>89</v>
      </c>
    </row>
    <row r="172" spans="1:11" x14ac:dyDescent="0.2">
      <c r="A172" s="422"/>
      <c r="B172" s="423"/>
      <c r="C172" s="424"/>
      <c r="D172" s="424"/>
      <c r="E172" s="424"/>
      <c r="F172" s="424"/>
      <c r="G172" s="424"/>
      <c r="H172" s="424"/>
      <c r="I172" s="424"/>
      <c r="J172" s="424"/>
      <c r="K172" s="424"/>
    </row>
    <row r="173" spans="1:11" x14ac:dyDescent="0.2">
      <c r="A173" s="422" t="s">
        <v>5</v>
      </c>
      <c r="B173" s="453" t="s">
        <v>6</v>
      </c>
      <c r="C173" s="424"/>
      <c r="D173" s="424"/>
      <c r="E173" s="424"/>
      <c r="F173" s="424"/>
      <c r="G173" s="424"/>
      <c r="H173" s="424"/>
      <c r="I173" s="424"/>
      <c r="J173" s="424"/>
      <c r="K173" s="424"/>
    </row>
    <row r="174" spans="1:11" x14ac:dyDescent="0.2">
      <c r="A174" s="453" t="s">
        <v>148</v>
      </c>
      <c r="B174" s="424"/>
      <c r="C174" s="424"/>
      <c r="D174" s="424"/>
      <c r="E174" s="424"/>
      <c r="F174" s="424"/>
      <c r="G174" s="424"/>
      <c r="H174" s="424"/>
      <c r="I174" s="424"/>
      <c r="J174" s="424"/>
      <c r="K174" s="424"/>
    </row>
  </sheetData>
  <mergeCells count="29">
    <mergeCell ref="B4:K4"/>
    <mergeCell ref="C32:K32"/>
    <mergeCell ref="C33:K33"/>
    <mergeCell ref="C5:K5"/>
    <mergeCell ref="C18:K18"/>
    <mergeCell ref="C19:K19"/>
    <mergeCell ref="A1:K1"/>
    <mergeCell ref="C2:D2"/>
    <mergeCell ref="E2:F2"/>
    <mergeCell ref="G2:H2"/>
    <mergeCell ref="I2:J2"/>
    <mergeCell ref="C145:K145"/>
    <mergeCell ref="C158:K158"/>
    <mergeCell ref="C159:K159"/>
    <mergeCell ref="C116:K116"/>
    <mergeCell ref="C117:K117"/>
    <mergeCell ref="C130:K130"/>
    <mergeCell ref="C131:K131"/>
    <mergeCell ref="C144:K144"/>
    <mergeCell ref="C75:K75"/>
    <mergeCell ref="C88:K88"/>
    <mergeCell ref="C89:K89"/>
    <mergeCell ref="C102:K102"/>
    <mergeCell ref="C103:K103"/>
    <mergeCell ref="C46:K46"/>
    <mergeCell ref="C47:K47"/>
    <mergeCell ref="C60:K60"/>
    <mergeCell ref="C61:K61"/>
    <mergeCell ref="C74:K74"/>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90"/>
  <sheetViews>
    <sheetView zoomScaleNormal="100" workbookViewId="0">
      <selection activeCell="F9" sqref="F9"/>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140625" style="1" customWidth="1"/>
    <col min="7" max="7" width="11" style="1" customWidth="1"/>
    <col min="8" max="16384" width="9.140625" style="1"/>
  </cols>
  <sheetData>
    <row r="1" spans="1:9" ht="25.5" customHeight="1" x14ac:dyDescent="0.2">
      <c r="A1" s="747" t="s">
        <v>401</v>
      </c>
      <c r="B1" s="736"/>
      <c r="D1" s="748" t="s">
        <v>423</v>
      </c>
      <c r="E1" s="749"/>
      <c r="F1" s="749"/>
      <c r="G1" s="749"/>
      <c r="H1" s="749"/>
      <c r="I1" s="750"/>
    </row>
    <row r="2" spans="1:9" s="5" customFormat="1" ht="38.25" customHeight="1" x14ac:dyDescent="0.2">
      <c r="A2" s="13" t="s">
        <v>652</v>
      </c>
      <c r="B2" s="32" t="s">
        <v>693</v>
      </c>
      <c r="C2" s="1"/>
      <c r="D2" s="72" t="s">
        <v>652</v>
      </c>
      <c r="E2" s="194" t="s">
        <v>0</v>
      </c>
      <c r="F2" s="194" t="s">
        <v>2</v>
      </c>
      <c r="G2" s="194" t="s">
        <v>1</v>
      </c>
      <c r="H2" s="194" t="s">
        <v>3</v>
      </c>
      <c r="I2" s="121" t="s">
        <v>80</v>
      </c>
    </row>
    <row r="3" spans="1:9" s="5" customFormat="1" x14ac:dyDescent="0.2">
      <c r="A3" s="23" t="s">
        <v>14</v>
      </c>
      <c r="B3" s="49" t="s">
        <v>665</v>
      </c>
      <c r="C3" s="1"/>
      <c r="D3" s="68" t="s">
        <v>101</v>
      </c>
      <c r="E3" s="188">
        <v>1</v>
      </c>
      <c r="F3" s="188"/>
      <c r="G3" s="229">
        <v>10</v>
      </c>
      <c r="H3" s="229">
        <v>2</v>
      </c>
      <c r="I3" s="195">
        <f>SUM(E3:H3)</f>
        <v>13</v>
      </c>
    </row>
    <row r="4" spans="1:9" ht="12.75" customHeight="1" thickBot="1" x14ac:dyDescent="0.25">
      <c r="A4" s="16" t="s">
        <v>10</v>
      </c>
      <c r="B4" s="48" t="s">
        <v>666</v>
      </c>
      <c r="D4" s="69" t="s">
        <v>462</v>
      </c>
      <c r="E4" s="67">
        <v>5</v>
      </c>
      <c r="F4" s="67"/>
      <c r="G4" s="227">
        <v>15</v>
      </c>
      <c r="H4" s="227">
        <v>11</v>
      </c>
      <c r="I4" s="228">
        <f>SUM(E4:H4)</f>
        <v>31</v>
      </c>
    </row>
    <row r="5" spans="1:9" ht="12.75" customHeight="1" x14ac:dyDescent="0.2">
      <c r="A5" s="16" t="s">
        <v>11</v>
      </c>
      <c r="B5" s="48"/>
    </row>
    <row r="6" spans="1:9" ht="12.75" customHeight="1" x14ac:dyDescent="0.2">
      <c r="A6" s="68" t="s">
        <v>16</v>
      </c>
      <c r="B6" s="48" t="s">
        <v>667</v>
      </c>
    </row>
    <row r="7" spans="1:9" ht="25.5" customHeight="1" x14ac:dyDescent="0.2">
      <c r="A7" s="16" t="s">
        <v>17</v>
      </c>
      <c r="B7" s="48" t="s">
        <v>668</v>
      </c>
    </row>
    <row r="8" spans="1:9" ht="15" x14ac:dyDescent="0.25">
      <c r="A8" s="196" t="s">
        <v>84</v>
      </c>
      <c r="B8" s="220">
        <v>6</v>
      </c>
    </row>
    <row r="9" spans="1:9" x14ac:dyDescent="0.2">
      <c r="A9" s="23" t="s">
        <v>15</v>
      </c>
      <c r="B9" s="49" t="s">
        <v>669</v>
      </c>
    </row>
    <row r="10" spans="1:9" x14ac:dyDescent="0.2">
      <c r="A10" s="16" t="s">
        <v>10</v>
      </c>
      <c r="B10" s="48" t="s">
        <v>670</v>
      </c>
    </row>
    <row r="11" spans="1:9" x14ac:dyDescent="0.2">
      <c r="A11" s="16" t="s">
        <v>11</v>
      </c>
      <c r="B11" s="48"/>
    </row>
    <row r="12" spans="1:9" x14ac:dyDescent="0.2">
      <c r="A12" s="68" t="s">
        <v>16</v>
      </c>
      <c r="B12" s="48" t="s">
        <v>671</v>
      </c>
    </row>
    <row r="13" spans="1:9" ht="25.5" x14ac:dyDescent="0.2">
      <c r="A13" s="16" t="s">
        <v>17</v>
      </c>
      <c r="B13" s="48" t="s">
        <v>668</v>
      </c>
    </row>
    <row r="14" spans="1:9" ht="15.75" thickBot="1" x14ac:dyDescent="0.3">
      <c r="A14" s="196" t="s">
        <v>84</v>
      </c>
      <c r="B14" s="220">
        <v>0</v>
      </c>
    </row>
    <row r="15" spans="1:9" x14ac:dyDescent="0.2">
      <c r="A15" s="46" t="s">
        <v>672</v>
      </c>
      <c r="B15" s="47" t="s">
        <v>673</v>
      </c>
    </row>
    <row r="16" spans="1:9" x14ac:dyDescent="0.2">
      <c r="A16" s="16" t="s">
        <v>10</v>
      </c>
      <c r="B16" s="48" t="s">
        <v>674</v>
      </c>
    </row>
    <row r="17" spans="1:2" x14ac:dyDescent="0.2">
      <c r="A17" s="16" t="s">
        <v>11</v>
      </c>
      <c r="B17" s="48"/>
    </row>
    <row r="18" spans="1:2" x14ac:dyDescent="0.2">
      <c r="A18" s="68" t="s">
        <v>16</v>
      </c>
      <c r="B18" s="48" t="s">
        <v>671</v>
      </c>
    </row>
    <row r="19" spans="1:2" ht="25.5" x14ac:dyDescent="0.2">
      <c r="A19" s="16" t="s">
        <v>17</v>
      </c>
      <c r="B19" s="48" t="s">
        <v>675</v>
      </c>
    </row>
    <row r="20" spans="1:2" ht="15.75" thickBot="1" x14ac:dyDescent="0.3">
      <c r="A20" s="197" t="s">
        <v>84</v>
      </c>
      <c r="B20" s="221">
        <v>1</v>
      </c>
    </row>
    <row r="21" spans="1:2" x14ac:dyDescent="0.2">
      <c r="A21" s="23" t="s">
        <v>676</v>
      </c>
      <c r="B21" s="49" t="s">
        <v>677</v>
      </c>
    </row>
    <row r="22" spans="1:2" x14ac:dyDescent="0.2">
      <c r="A22" s="16" t="s">
        <v>10</v>
      </c>
      <c r="B22" s="48" t="s">
        <v>674</v>
      </c>
    </row>
    <row r="23" spans="1:2" x14ac:dyDescent="0.2">
      <c r="A23" s="16" t="s">
        <v>11</v>
      </c>
      <c r="B23" s="48"/>
    </row>
    <row r="24" spans="1:2" x14ac:dyDescent="0.2">
      <c r="A24" s="68" t="s">
        <v>16</v>
      </c>
      <c r="B24" s="48" t="s">
        <v>671</v>
      </c>
    </row>
    <row r="25" spans="1:2" ht="25.5" x14ac:dyDescent="0.2">
      <c r="A25" s="16" t="s">
        <v>17</v>
      </c>
      <c r="B25" s="48" t="s">
        <v>678</v>
      </c>
    </row>
    <row r="26" spans="1:2" ht="15" x14ac:dyDescent="0.25">
      <c r="A26" s="196" t="s">
        <v>84</v>
      </c>
      <c r="B26" s="220">
        <v>11</v>
      </c>
    </row>
    <row r="27" spans="1:2" s="544" customFormat="1" x14ac:dyDescent="0.2">
      <c r="A27" s="23" t="s">
        <v>753</v>
      </c>
      <c r="B27" s="49" t="s">
        <v>754</v>
      </c>
    </row>
    <row r="28" spans="1:2" s="544" customFormat="1" x14ac:dyDescent="0.2">
      <c r="A28" s="16" t="s">
        <v>10</v>
      </c>
      <c r="B28" s="48" t="s">
        <v>755</v>
      </c>
    </row>
    <row r="29" spans="1:2" s="544" customFormat="1" x14ac:dyDescent="0.2">
      <c r="A29" s="16" t="s">
        <v>11</v>
      </c>
      <c r="B29" s="48"/>
    </row>
    <row r="30" spans="1:2" s="544" customFormat="1" x14ac:dyDescent="0.2">
      <c r="A30" s="68" t="s">
        <v>16</v>
      </c>
      <c r="B30" s="48" t="s">
        <v>671</v>
      </c>
    </row>
    <row r="31" spans="1:2" s="544" customFormat="1" ht="25.5" x14ac:dyDescent="0.2">
      <c r="A31" s="16" t="s">
        <v>17</v>
      </c>
      <c r="B31" s="48" t="s">
        <v>675</v>
      </c>
    </row>
    <row r="32" spans="1:2" s="544" customFormat="1" ht="15" x14ac:dyDescent="0.25">
      <c r="A32" s="196" t="s">
        <v>84</v>
      </c>
      <c r="B32" s="220">
        <v>0</v>
      </c>
    </row>
    <row r="33" spans="1:2" ht="15" x14ac:dyDescent="0.25">
      <c r="A33" s="196"/>
      <c r="B33" s="225"/>
    </row>
    <row r="34" spans="1:2" x14ac:dyDescent="0.2">
      <c r="A34" s="198"/>
      <c r="B34" s="199" t="s">
        <v>694</v>
      </c>
    </row>
    <row r="35" spans="1:2" x14ac:dyDescent="0.2">
      <c r="A35" s="200" t="s">
        <v>14</v>
      </c>
      <c r="B35" s="201" t="s">
        <v>679</v>
      </c>
    </row>
    <row r="36" spans="1:2" ht="25.5" x14ac:dyDescent="0.2">
      <c r="A36" s="202" t="s">
        <v>10</v>
      </c>
      <c r="B36" s="203" t="s">
        <v>680</v>
      </c>
    </row>
    <row r="37" spans="1:2" x14ac:dyDescent="0.2">
      <c r="A37" s="202" t="s">
        <v>11</v>
      </c>
      <c r="B37" s="204"/>
    </row>
    <row r="38" spans="1:2" x14ac:dyDescent="0.2">
      <c r="A38" s="205" t="s">
        <v>16</v>
      </c>
      <c r="B38" s="206" t="s">
        <v>667</v>
      </c>
    </row>
    <row r="39" spans="1:2" ht="25.5" x14ac:dyDescent="0.2">
      <c r="A39" s="202" t="s">
        <v>17</v>
      </c>
      <c r="B39" s="206" t="s">
        <v>675</v>
      </c>
    </row>
    <row r="40" spans="1:2" ht="15" x14ac:dyDescent="0.25">
      <c r="A40" s="210" t="s">
        <v>84</v>
      </c>
      <c r="B40" s="223">
        <v>0</v>
      </c>
    </row>
    <row r="41" spans="1:2" ht="15" x14ac:dyDescent="0.25">
      <c r="A41" s="207"/>
      <c r="B41" s="226"/>
    </row>
    <row r="42" spans="1:2" x14ac:dyDescent="0.2">
      <c r="A42" s="13"/>
      <c r="B42" s="32" t="s">
        <v>695</v>
      </c>
    </row>
    <row r="43" spans="1:2" x14ac:dyDescent="0.2">
      <c r="A43" s="23" t="s">
        <v>14</v>
      </c>
      <c r="B43" s="49" t="s">
        <v>681</v>
      </c>
    </row>
    <row r="44" spans="1:2" x14ac:dyDescent="0.2">
      <c r="A44" s="16" t="s">
        <v>10</v>
      </c>
      <c r="B44" s="209" t="s">
        <v>682</v>
      </c>
    </row>
    <row r="45" spans="1:2" x14ac:dyDescent="0.2">
      <c r="A45" s="16" t="s">
        <v>11</v>
      </c>
      <c r="B45" s="48"/>
    </row>
    <row r="46" spans="1:2" x14ac:dyDescent="0.2">
      <c r="A46" s="68" t="s">
        <v>16</v>
      </c>
      <c r="B46" s="48" t="s">
        <v>671</v>
      </c>
    </row>
    <row r="47" spans="1:2" ht="25.5" x14ac:dyDescent="0.2">
      <c r="A47" s="16" t="s">
        <v>17</v>
      </c>
      <c r="B47" s="48" t="s">
        <v>683</v>
      </c>
    </row>
    <row r="48" spans="1:2" ht="15.75" thickBot="1" x14ac:dyDescent="0.3">
      <c r="A48" s="196" t="s">
        <v>84</v>
      </c>
      <c r="B48" s="220">
        <v>5</v>
      </c>
    </row>
    <row r="49" spans="1:2" x14ac:dyDescent="0.2">
      <c r="A49" s="46" t="s">
        <v>15</v>
      </c>
      <c r="B49" s="47" t="s">
        <v>684</v>
      </c>
    </row>
    <row r="50" spans="1:2" x14ac:dyDescent="0.2">
      <c r="A50" s="16" t="s">
        <v>10</v>
      </c>
      <c r="B50" s="48" t="s">
        <v>685</v>
      </c>
    </row>
    <row r="51" spans="1:2" x14ac:dyDescent="0.2">
      <c r="A51" s="16" t="s">
        <v>11</v>
      </c>
      <c r="B51" s="48"/>
    </row>
    <row r="52" spans="1:2" x14ac:dyDescent="0.2">
      <c r="A52" s="16" t="s">
        <v>12</v>
      </c>
      <c r="B52" s="209" t="s">
        <v>671</v>
      </c>
    </row>
    <row r="53" spans="1:2" x14ac:dyDescent="0.2">
      <c r="A53" s="68" t="s">
        <v>16</v>
      </c>
      <c r="B53" s="48" t="s">
        <v>675</v>
      </c>
    </row>
    <row r="54" spans="1:2" ht="15.75" thickBot="1" x14ac:dyDescent="0.3">
      <c r="A54" s="197" t="s">
        <v>84</v>
      </c>
      <c r="B54" s="221">
        <v>1</v>
      </c>
    </row>
    <row r="55" spans="1:2" x14ac:dyDescent="0.2">
      <c r="A55" s="23" t="s">
        <v>672</v>
      </c>
      <c r="B55" s="47" t="s">
        <v>686</v>
      </c>
    </row>
    <row r="56" spans="1:2" x14ac:dyDescent="0.2">
      <c r="A56" s="16" t="s">
        <v>10</v>
      </c>
      <c r="B56" s="209" t="s">
        <v>682</v>
      </c>
    </row>
    <row r="57" spans="1:2" x14ac:dyDescent="0.2">
      <c r="A57" s="16" t="s">
        <v>11</v>
      </c>
      <c r="B57" s="48"/>
    </row>
    <row r="58" spans="1:2" x14ac:dyDescent="0.2">
      <c r="A58" s="68" t="s">
        <v>16</v>
      </c>
      <c r="B58" s="48" t="s">
        <v>671</v>
      </c>
    </row>
    <row r="59" spans="1:2" ht="25.5" x14ac:dyDescent="0.2">
      <c r="A59" s="16" t="s">
        <v>17</v>
      </c>
      <c r="B59" s="48" t="s">
        <v>675</v>
      </c>
    </row>
    <row r="60" spans="1:2" ht="15" x14ac:dyDescent="0.25">
      <c r="A60" s="210" t="s">
        <v>84</v>
      </c>
      <c r="B60" s="223">
        <v>6</v>
      </c>
    </row>
    <row r="61" spans="1:2" ht="15" x14ac:dyDescent="0.25">
      <c r="A61" s="210"/>
      <c r="B61" s="223"/>
    </row>
    <row r="62" spans="1:2" x14ac:dyDescent="0.2">
      <c r="A62" s="13"/>
      <c r="B62" s="32" t="s">
        <v>696</v>
      </c>
    </row>
    <row r="63" spans="1:2" x14ac:dyDescent="0.2">
      <c r="A63" s="23" t="s">
        <v>14</v>
      </c>
      <c r="B63" s="49" t="s">
        <v>697</v>
      </c>
    </row>
    <row r="64" spans="1:2" x14ac:dyDescent="0.2">
      <c r="A64" s="16" t="s">
        <v>10</v>
      </c>
      <c r="B64" s="48" t="s">
        <v>687</v>
      </c>
    </row>
    <row r="65" spans="1:2" x14ac:dyDescent="0.2">
      <c r="A65" s="16" t="s">
        <v>11</v>
      </c>
      <c r="B65" s="48"/>
    </row>
    <row r="66" spans="1:2" x14ac:dyDescent="0.2">
      <c r="A66" s="68" t="s">
        <v>16</v>
      </c>
      <c r="B66" s="48" t="s">
        <v>671</v>
      </c>
    </row>
    <row r="67" spans="1:2" ht="25.5" x14ac:dyDescent="0.2">
      <c r="A67" s="16" t="s">
        <v>17</v>
      </c>
      <c r="B67" s="48" t="s">
        <v>688</v>
      </c>
    </row>
    <row r="68" spans="1:2" ht="15" x14ac:dyDescent="0.25">
      <c r="A68" s="196" t="s">
        <v>84</v>
      </c>
      <c r="B68" s="220">
        <v>0</v>
      </c>
    </row>
    <row r="69" spans="1:2" ht="15" x14ac:dyDescent="0.25">
      <c r="A69" s="196"/>
      <c r="B69" s="220"/>
    </row>
    <row r="70" spans="1:2" x14ac:dyDescent="0.2">
      <c r="A70" s="211"/>
      <c r="B70" s="212" t="s">
        <v>698</v>
      </c>
    </row>
    <row r="71" spans="1:2" x14ac:dyDescent="0.2">
      <c r="A71" s="213" t="s">
        <v>14</v>
      </c>
      <c r="B71" s="214" t="s">
        <v>689</v>
      </c>
    </row>
    <row r="72" spans="1:2" x14ac:dyDescent="0.2">
      <c r="A72" s="215" t="s">
        <v>10</v>
      </c>
      <c r="B72" s="216" t="s">
        <v>690</v>
      </c>
    </row>
    <row r="73" spans="1:2" x14ac:dyDescent="0.2">
      <c r="A73" s="215" t="s">
        <v>11</v>
      </c>
      <c r="B73" s="216"/>
    </row>
    <row r="74" spans="1:2" x14ac:dyDescent="0.2">
      <c r="A74" s="217" t="s">
        <v>16</v>
      </c>
      <c r="B74" s="218" t="s">
        <v>667</v>
      </c>
    </row>
    <row r="75" spans="1:2" ht="25.5" x14ac:dyDescent="0.2">
      <c r="A75" s="215" t="s">
        <v>17</v>
      </c>
      <c r="B75" s="218" t="s">
        <v>675</v>
      </c>
    </row>
    <row r="76" spans="1:2" ht="15" x14ac:dyDescent="0.25">
      <c r="A76" s="219" t="s">
        <v>84</v>
      </c>
      <c r="B76" s="224">
        <v>0</v>
      </c>
    </row>
    <row r="77" spans="1:2" ht="15" x14ac:dyDescent="0.25">
      <c r="A77" s="219"/>
      <c r="B77" s="224"/>
    </row>
    <row r="78" spans="1:2" x14ac:dyDescent="0.2">
      <c r="A78" s="13"/>
      <c r="B78" s="32" t="s">
        <v>699</v>
      </c>
    </row>
    <row r="79" spans="1:2" x14ac:dyDescent="0.2">
      <c r="A79" s="23" t="s">
        <v>14</v>
      </c>
      <c r="B79" s="49" t="s">
        <v>691</v>
      </c>
    </row>
    <row r="80" spans="1:2" x14ac:dyDescent="0.2">
      <c r="A80" s="16" t="s">
        <v>10</v>
      </c>
      <c r="B80" s="48" t="s">
        <v>701</v>
      </c>
    </row>
    <row r="81" spans="1:2" x14ac:dyDescent="0.2">
      <c r="A81" s="16" t="s">
        <v>11</v>
      </c>
      <c r="B81" s="48"/>
    </row>
    <row r="82" spans="1:2" x14ac:dyDescent="0.2">
      <c r="A82" s="68" t="s">
        <v>16</v>
      </c>
      <c r="B82" s="48" t="s">
        <v>671</v>
      </c>
    </row>
    <row r="83" spans="1:2" ht="25.5" x14ac:dyDescent="0.2">
      <c r="A83" s="16" t="s">
        <v>17</v>
      </c>
      <c r="B83" s="48" t="s">
        <v>675</v>
      </c>
    </row>
    <row r="84" spans="1:2" ht="15.75" thickBot="1" x14ac:dyDescent="0.3">
      <c r="A84" s="196" t="s">
        <v>84</v>
      </c>
      <c r="B84" s="220">
        <v>1</v>
      </c>
    </row>
    <row r="85" spans="1:2" x14ac:dyDescent="0.2">
      <c r="A85" s="46" t="s">
        <v>15</v>
      </c>
      <c r="B85" s="47" t="s">
        <v>692</v>
      </c>
    </row>
    <row r="86" spans="1:2" x14ac:dyDescent="0.2">
      <c r="A86" s="16" t="s">
        <v>10</v>
      </c>
      <c r="B86" s="48" t="s">
        <v>700</v>
      </c>
    </row>
    <row r="87" spans="1:2" x14ac:dyDescent="0.2">
      <c r="A87" s="16" t="s">
        <v>11</v>
      </c>
      <c r="B87" s="48"/>
    </row>
    <row r="88" spans="1:2" x14ac:dyDescent="0.2">
      <c r="A88" s="68" t="s">
        <v>16</v>
      </c>
      <c r="B88" s="48" t="s">
        <v>671</v>
      </c>
    </row>
    <row r="89" spans="1:2" ht="25.5" x14ac:dyDescent="0.2">
      <c r="A89" s="16" t="s">
        <v>17</v>
      </c>
      <c r="B89" s="48" t="s">
        <v>678</v>
      </c>
    </row>
    <row r="90" spans="1:2" ht="15.75" thickBot="1" x14ac:dyDescent="0.3">
      <c r="A90" s="197" t="s">
        <v>84</v>
      </c>
      <c r="B90" s="221">
        <v>0</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51"/>
  <sheetViews>
    <sheetView zoomScaleNormal="100" workbookViewId="0">
      <selection activeCell="D1" sqref="D1:I4"/>
    </sheetView>
  </sheetViews>
  <sheetFormatPr defaultColWidth="9.140625" defaultRowHeight="12.75" x14ac:dyDescent="0.2"/>
  <cols>
    <col min="1" max="1" width="42.42578125" style="2" customWidth="1"/>
    <col min="2" max="2" width="51.140625" style="3" customWidth="1"/>
    <col min="3" max="3" width="9.140625" style="1"/>
    <col min="4" max="4" width="35" style="1" bestFit="1" customWidth="1"/>
    <col min="5" max="5" width="9.140625" style="1"/>
    <col min="6" max="6" width="10.140625" style="1" customWidth="1"/>
    <col min="7" max="7" width="11" style="1" customWidth="1"/>
    <col min="8" max="16384" width="9.140625" style="1"/>
  </cols>
  <sheetData>
    <row r="1" spans="1:9" ht="39.75" customHeight="1" x14ac:dyDescent="0.2">
      <c r="A1" s="751" t="s">
        <v>513</v>
      </c>
      <c r="B1" s="752"/>
      <c r="D1" s="748" t="s">
        <v>422</v>
      </c>
      <c r="E1" s="749"/>
      <c r="F1" s="749"/>
      <c r="G1" s="749"/>
      <c r="H1" s="749"/>
      <c r="I1" s="750"/>
    </row>
    <row r="2" spans="1:9" s="5" customFormat="1" ht="38.25" customHeight="1" x14ac:dyDescent="0.2">
      <c r="A2" s="198" t="s">
        <v>652</v>
      </c>
      <c r="B2" s="199" t="s">
        <v>695</v>
      </c>
      <c r="D2" s="72" t="s">
        <v>652</v>
      </c>
      <c r="E2" s="117" t="s">
        <v>0</v>
      </c>
      <c r="F2" s="117" t="s">
        <v>2</v>
      </c>
      <c r="G2" s="117" t="s">
        <v>1</v>
      </c>
      <c r="H2" s="117" t="s">
        <v>3</v>
      </c>
      <c r="I2" s="121" t="s">
        <v>80</v>
      </c>
    </row>
    <row r="3" spans="1:9" s="5" customFormat="1" ht="12.75" customHeight="1" x14ac:dyDescent="0.2">
      <c r="A3" s="200" t="s">
        <v>19</v>
      </c>
      <c r="B3" s="201" t="s">
        <v>702</v>
      </c>
      <c r="D3" s="68" t="s">
        <v>101</v>
      </c>
      <c r="E3" s="188">
        <v>2</v>
      </c>
      <c r="F3" s="188"/>
      <c r="G3" s="188">
        <v>1</v>
      </c>
      <c r="H3" s="188">
        <v>6</v>
      </c>
      <c r="I3" s="25">
        <f>SUM(E3:H3)</f>
        <v>9</v>
      </c>
    </row>
    <row r="4" spans="1:9" s="5" customFormat="1" ht="12.75" customHeight="1" thickBot="1" x14ac:dyDescent="0.25">
      <c r="A4" s="230" t="s">
        <v>577</v>
      </c>
      <c r="B4" s="231" t="s">
        <v>703</v>
      </c>
      <c r="D4" s="69" t="s">
        <v>462</v>
      </c>
      <c r="E4" s="67">
        <v>397</v>
      </c>
      <c r="F4" s="67"/>
      <c r="G4" s="67">
        <v>44</v>
      </c>
      <c r="H4" s="67">
        <v>1</v>
      </c>
      <c r="I4" s="122">
        <f>SUM(E4:H4)</f>
        <v>442</v>
      </c>
    </row>
    <row r="5" spans="1:9" ht="12.75" customHeight="1" x14ac:dyDescent="0.2">
      <c r="A5" s="232" t="s">
        <v>717</v>
      </c>
      <c r="B5" s="233" t="s">
        <v>715</v>
      </c>
    </row>
    <row r="6" spans="1:9" ht="25.5" customHeight="1" x14ac:dyDescent="0.2">
      <c r="A6" s="232" t="s">
        <v>17</v>
      </c>
      <c r="B6" s="233" t="s">
        <v>678</v>
      </c>
    </row>
    <row r="7" spans="1:9" ht="15.75" thickBot="1" x14ac:dyDescent="0.3">
      <c r="A7" s="208" t="s">
        <v>84</v>
      </c>
      <c r="B7" s="222">
        <v>0</v>
      </c>
    </row>
    <row r="8" spans="1:9" x14ac:dyDescent="0.2">
      <c r="A8" s="234" t="s">
        <v>20</v>
      </c>
      <c r="B8" s="235" t="s">
        <v>704</v>
      </c>
    </row>
    <row r="9" spans="1:9" x14ac:dyDescent="0.2">
      <c r="A9" s="230" t="s">
        <v>577</v>
      </c>
      <c r="B9" s="236" t="s">
        <v>705</v>
      </c>
    </row>
    <row r="10" spans="1:9" ht="12.75" customHeight="1" x14ac:dyDescent="0.2">
      <c r="A10" s="232" t="s">
        <v>717</v>
      </c>
      <c r="B10" s="233" t="s">
        <v>715</v>
      </c>
    </row>
    <row r="11" spans="1:9" ht="25.5" x14ac:dyDescent="0.2">
      <c r="A11" s="232" t="s">
        <v>17</v>
      </c>
      <c r="B11" s="233" t="s">
        <v>678</v>
      </c>
    </row>
    <row r="12" spans="1:9" ht="15.75" thickBot="1" x14ac:dyDescent="0.3">
      <c r="A12" s="208" t="s">
        <v>84</v>
      </c>
      <c r="B12" s="222">
        <v>1</v>
      </c>
    </row>
    <row r="13" spans="1:9" x14ac:dyDescent="0.2">
      <c r="A13" s="237" t="s">
        <v>706</v>
      </c>
      <c r="B13" s="238" t="s">
        <v>707</v>
      </c>
    </row>
    <row r="14" spans="1:9" x14ac:dyDescent="0.2">
      <c r="A14" s="230" t="s">
        <v>577</v>
      </c>
      <c r="B14" s="231" t="s">
        <v>708</v>
      </c>
    </row>
    <row r="15" spans="1:9" x14ac:dyDescent="0.2">
      <c r="A15" s="232" t="s">
        <v>717</v>
      </c>
      <c r="B15" s="233" t="s">
        <v>716</v>
      </c>
    </row>
    <row r="16" spans="1:9" ht="25.5" x14ac:dyDescent="0.2">
      <c r="A16" s="232" t="s">
        <v>17</v>
      </c>
      <c r="B16" s="233" t="s">
        <v>678</v>
      </c>
    </row>
    <row r="17" spans="1:2" s="34" customFormat="1" ht="15" customHeight="1" thickBot="1" x14ac:dyDescent="0.3">
      <c r="A17" s="208" t="s">
        <v>84</v>
      </c>
      <c r="B17" s="222">
        <v>0</v>
      </c>
    </row>
    <row r="18" spans="1:2" s="34" customFormat="1" ht="15" customHeight="1" x14ac:dyDescent="0.2">
      <c r="A18" s="234" t="s">
        <v>709</v>
      </c>
      <c r="B18" s="235" t="s">
        <v>710</v>
      </c>
    </row>
    <row r="19" spans="1:2" x14ac:dyDescent="0.2">
      <c r="A19" s="230" t="s">
        <v>577</v>
      </c>
      <c r="B19" s="236" t="s">
        <v>705</v>
      </c>
    </row>
    <row r="20" spans="1:2" x14ac:dyDescent="0.2">
      <c r="A20" s="232" t="s">
        <v>717</v>
      </c>
      <c r="B20" s="233" t="s">
        <v>715</v>
      </c>
    </row>
    <row r="21" spans="1:2" ht="25.5" x14ac:dyDescent="0.2">
      <c r="A21" s="232" t="s">
        <v>17</v>
      </c>
      <c r="B21" s="233" t="s">
        <v>678</v>
      </c>
    </row>
    <row r="22" spans="1:2" ht="15.75" thickBot="1" x14ac:dyDescent="0.3">
      <c r="A22" s="208" t="s">
        <v>84</v>
      </c>
      <c r="B22" s="222">
        <v>0</v>
      </c>
    </row>
    <row r="23" spans="1:2" x14ac:dyDescent="0.2">
      <c r="A23" s="237" t="s">
        <v>711</v>
      </c>
      <c r="B23" s="238" t="s">
        <v>712</v>
      </c>
    </row>
    <row r="24" spans="1:2" x14ac:dyDescent="0.2">
      <c r="A24" s="230" t="s">
        <v>577</v>
      </c>
      <c r="B24" s="231" t="s">
        <v>703</v>
      </c>
    </row>
    <row r="25" spans="1:2" x14ac:dyDescent="0.2">
      <c r="A25" s="232" t="s">
        <v>717</v>
      </c>
      <c r="B25" s="233" t="s">
        <v>715</v>
      </c>
    </row>
    <row r="26" spans="1:2" ht="25.5" x14ac:dyDescent="0.2">
      <c r="A26" s="232" t="s">
        <v>17</v>
      </c>
      <c r="B26" s="233" t="s">
        <v>678</v>
      </c>
    </row>
    <row r="27" spans="1:2" ht="15.75" thickBot="1" x14ac:dyDescent="0.3">
      <c r="A27" s="208" t="s">
        <v>84</v>
      </c>
      <c r="B27" s="222">
        <v>0</v>
      </c>
    </row>
    <row r="28" spans="1:2" x14ac:dyDescent="0.2">
      <c r="A28" s="234" t="s">
        <v>713</v>
      </c>
      <c r="B28" s="235" t="s">
        <v>714</v>
      </c>
    </row>
    <row r="29" spans="1:2" x14ac:dyDescent="0.2">
      <c r="A29" s="230" t="s">
        <v>577</v>
      </c>
      <c r="B29" s="236" t="s">
        <v>708</v>
      </c>
    </row>
    <row r="30" spans="1:2" x14ac:dyDescent="0.2">
      <c r="A30" s="232" t="s">
        <v>717</v>
      </c>
      <c r="B30" s="233" t="s">
        <v>716</v>
      </c>
    </row>
    <row r="31" spans="1:2" ht="25.5" x14ac:dyDescent="0.2">
      <c r="A31" s="232" t="s">
        <v>17</v>
      </c>
      <c r="B31" s="233" t="s">
        <v>678</v>
      </c>
    </row>
    <row r="32" spans="1:2" ht="15.75" thickBot="1" x14ac:dyDescent="0.3">
      <c r="A32" s="208" t="s">
        <v>84</v>
      </c>
      <c r="B32" s="222">
        <v>0</v>
      </c>
    </row>
    <row r="33" spans="1:2" ht="15" x14ac:dyDescent="0.25">
      <c r="A33" s="207"/>
      <c r="B33" s="226"/>
    </row>
    <row r="34" spans="1:2" x14ac:dyDescent="0.2">
      <c r="A34" s="13"/>
      <c r="B34" s="32" t="s">
        <v>693</v>
      </c>
    </row>
    <row r="35" spans="1:2" x14ac:dyDescent="0.2">
      <c r="A35" s="23" t="s">
        <v>19</v>
      </c>
      <c r="B35" s="49" t="s">
        <v>718</v>
      </c>
    </row>
    <row r="36" spans="1:2" x14ac:dyDescent="0.2">
      <c r="A36" s="123" t="s">
        <v>577</v>
      </c>
      <c r="B36" s="49">
        <v>714</v>
      </c>
    </row>
    <row r="37" spans="1:2" x14ac:dyDescent="0.2">
      <c r="A37" s="88" t="s">
        <v>719</v>
      </c>
      <c r="B37" s="240" t="s">
        <v>721</v>
      </c>
    </row>
    <row r="38" spans="1:2" ht="25.5" x14ac:dyDescent="0.2">
      <c r="A38" s="88" t="s">
        <v>17</v>
      </c>
      <c r="B38" s="240" t="s">
        <v>683</v>
      </c>
    </row>
    <row r="39" spans="1:2" ht="15.75" thickBot="1" x14ac:dyDescent="0.3">
      <c r="A39" s="197" t="s">
        <v>84</v>
      </c>
      <c r="B39" s="221">
        <v>198</v>
      </c>
    </row>
    <row r="40" spans="1:2" ht="15" x14ac:dyDescent="0.25">
      <c r="A40" s="196"/>
      <c r="B40" s="220"/>
    </row>
    <row r="41" spans="1:2" x14ac:dyDescent="0.2">
      <c r="A41" s="23" t="s">
        <v>20</v>
      </c>
      <c r="B41" s="49" t="s">
        <v>718</v>
      </c>
    </row>
    <row r="42" spans="1:2" x14ac:dyDescent="0.2">
      <c r="A42" s="123" t="s">
        <v>577</v>
      </c>
      <c r="B42" s="49">
        <v>714</v>
      </c>
    </row>
    <row r="43" spans="1:2" x14ac:dyDescent="0.2">
      <c r="A43" s="88" t="s">
        <v>719</v>
      </c>
      <c r="B43" s="240" t="s">
        <v>721</v>
      </c>
    </row>
    <row r="44" spans="1:2" ht="25.5" x14ac:dyDescent="0.2">
      <c r="A44" s="88" t="s">
        <v>17</v>
      </c>
      <c r="B44" s="240" t="s">
        <v>675</v>
      </c>
    </row>
    <row r="45" spans="1:2" ht="15.75" thickBot="1" x14ac:dyDescent="0.3">
      <c r="A45" s="197" t="s">
        <v>84</v>
      </c>
      <c r="B45" s="221">
        <v>44</v>
      </c>
    </row>
    <row r="46" spans="1:2" ht="15" x14ac:dyDescent="0.25">
      <c r="A46" s="196"/>
      <c r="B46" s="220"/>
    </row>
    <row r="47" spans="1:2" x14ac:dyDescent="0.2">
      <c r="A47" s="23" t="s">
        <v>706</v>
      </c>
      <c r="B47" s="49" t="s">
        <v>720</v>
      </c>
    </row>
    <row r="48" spans="1:2" x14ac:dyDescent="0.2">
      <c r="A48" s="123" t="s">
        <v>577</v>
      </c>
      <c r="B48" s="49">
        <v>688</v>
      </c>
    </row>
    <row r="49" spans="1:2" x14ac:dyDescent="0.2">
      <c r="A49" s="88" t="s">
        <v>719</v>
      </c>
      <c r="B49" s="240" t="s">
        <v>722</v>
      </c>
    </row>
    <row r="50" spans="1:2" ht="25.5" x14ac:dyDescent="0.2">
      <c r="A50" s="88" t="s">
        <v>17</v>
      </c>
      <c r="B50" s="240" t="s">
        <v>683</v>
      </c>
    </row>
    <row r="51" spans="1:2" ht="15.75" thickBot="1" x14ac:dyDescent="0.3">
      <c r="A51" s="197" t="s">
        <v>84</v>
      </c>
      <c r="B51" s="221">
        <v>199</v>
      </c>
    </row>
  </sheetData>
  <mergeCells count="2">
    <mergeCell ref="A1:B1"/>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31"/>
  <sheetViews>
    <sheetView workbookViewId="0">
      <selection activeCell="G2" sqref="G2"/>
    </sheetView>
  </sheetViews>
  <sheetFormatPr defaultColWidth="9.140625" defaultRowHeight="12.75" x14ac:dyDescent="0.2"/>
  <cols>
    <col min="1" max="1" width="38.5703125" style="2" customWidth="1"/>
    <col min="2" max="2" width="51.140625" style="3" customWidth="1"/>
    <col min="3" max="3" width="9.140625" style="1" customWidth="1"/>
    <col min="4" max="4" width="35" style="1" bestFit="1" customWidth="1"/>
    <col min="5" max="5" width="9.140625" style="1"/>
    <col min="6" max="6" width="10.140625" style="1" customWidth="1"/>
    <col min="7" max="7" width="11" style="1" customWidth="1"/>
    <col min="8" max="16384" width="9.140625" style="1"/>
  </cols>
  <sheetData>
    <row r="1" spans="1:9" ht="34.5" customHeight="1" x14ac:dyDescent="0.2">
      <c r="A1" s="751" t="s">
        <v>514</v>
      </c>
      <c r="B1" s="752"/>
      <c r="D1" s="748" t="s">
        <v>421</v>
      </c>
      <c r="E1" s="749"/>
      <c r="F1" s="749"/>
      <c r="G1" s="749"/>
      <c r="H1" s="749"/>
      <c r="I1" s="750"/>
    </row>
    <row r="2" spans="1:9" s="5" customFormat="1" ht="38.25" customHeight="1" x14ac:dyDescent="0.2">
      <c r="A2" s="13" t="s">
        <v>9</v>
      </c>
      <c r="B2" s="32"/>
      <c r="D2" s="72" t="s">
        <v>9</v>
      </c>
      <c r="E2" s="117" t="s">
        <v>0</v>
      </c>
      <c r="F2" s="117" t="s">
        <v>2</v>
      </c>
      <c r="G2" s="117" t="s">
        <v>1</v>
      </c>
      <c r="H2" s="117" t="s">
        <v>3</v>
      </c>
      <c r="I2" s="121" t="s">
        <v>80</v>
      </c>
    </row>
    <row r="3" spans="1:9" s="5" customFormat="1" x14ac:dyDescent="0.2">
      <c r="A3" s="23" t="s">
        <v>19</v>
      </c>
      <c r="B3" s="49"/>
      <c r="D3" s="68" t="s">
        <v>101</v>
      </c>
      <c r="E3" s="7"/>
      <c r="F3" s="7"/>
      <c r="G3" s="7"/>
      <c r="H3" s="7"/>
      <c r="I3" s="25">
        <f>SUM(E3:H3)</f>
        <v>0</v>
      </c>
    </row>
    <row r="4" spans="1:9" s="5" customFormat="1" ht="13.5" thickBot="1" x14ac:dyDescent="0.25">
      <c r="A4" s="123" t="s">
        <v>576</v>
      </c>
      <c r="B4" s="49"/>
      <c r="D4" s="69" t="s">
        <v>462</v>
      </c>
      <c r="E4" s="67"/>
      <c r="F4" s="67"/>
      <c r="G4" s="67"/>
      <c r="H4" s="67"/>
      <c r="I4" s="122">
        <f>SUM(E4:H4)</f>
        <v>0</v>
      </c>
    </row>
    <row r="5" spans="1:9" x14ac:dyDescent="0.2">
      <c r="A5" s="88" t="s">
        <v>21</v>
      </c>
      <c r="B5" s="48"/>
    </row>
    <row r="6" spans="1:9" ht="25.5" x14ac:dyDescent="0.2">
      <c r="A6" s="88" t="s">
        <v>17</v>
      </c>
      <c r="B6" s="48"/>
    </row>
    <row r="7" spans="1:9" x14ac:dyDescent="0.2">
      <c r="A7" s="84" t="s">
        <v>84</v>
      </c>
      <c r="B7" s="124"/>
    </row>
    <row r="8" spans="1:9" x14ac:dyDescent="0.2">
      <c r="A8" s="123" t="s">
        <v>20</v>
      </c>
      <c r="B8" s="49"/>
    </row>
    <row r="9" spans="1:9" x14ac:dyDescent="0.2">
      <c r="A9" s="123" t="s">
        <v>576</v>
      </c>
      <c r="B9" s="49"/>
    </row>
    <row r="10" spans="1:9" x14ac:dyDescent="0.2">
      <c r="A10" s="88" t="s">
        <v>21</v>
      </c>
      <c r="B10" s="48"/>
    </row>
    <row r="11" spans="1:9" x14ac:dyDescent="0.2">
      <c r="A11" s="16" t="s">
        <v>12</v>
      </c>
      <c r="B11" s="48"/>
    </row>
    <row r="12" spans="1:9" x14ac:dyDescent="0.2">
      <c r="A12" s="16" t="s">
        <v>18</v>
      </c>
      <c r="B12" s="48"/>
    </row>
    <row r="13" spans="1:9" ht="25.5" x14ac:dyDescent="0.2">
      <c r="A13" s="16" t="s">
        <v>17</v>
      </c>
      <c r="B13" s="48"/>
    </row>
    <row r="14" spans="1:9" ht="25.5" x14ac:dyDescent="0.2">
      <c r="A14" s="16" t="s">
        <v>13</v>
      </c>
      <c r="B14" s="48"/>
      <c r="D14" s="44"/>
    </row>
    <row r="15" spans="1:9" ht="13.5" thickBot="1" x14ac:dyDescent="0.25">
      <c r="A15" s="83" t="s">
        <v>84</v>
      </c>
      <c r="B15" s="125"/>
    </row>
    <row r="31" spans="2:2" x14ac:dyDescent="0.2">
      <c r="B31" s="73"/>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sqref="A1:J1"/>
    </sheetView>
  </sheetViews>
  <sheetFormatPr defaultColWidth="9.140625" defaultRowHeight="12.75" x14ac:dyDescent="0.2"/>
  <cols>
    <col min="1" max="1" width="47.85546875" style="2" customWidth="1"/>
    <col min="2" max="2" width="6.85546875" style="3" customWidth="1"/>
    <col min="3" max="4" width="8.140625" style="1" customWidth="1"/>
    <col min="5" max="5" width="7.85546875" style="1" customWidth="1"/>
    <col min="6" max="6" width="8.140625" style="1" customWidth="1"/>
    <col min="7" max="7" width="8.5703125" style="1" customWidth="1"/>
    <col min="8" max="8" width="7.42578125" style="1" customWidth="1"/>
    <col min="9" max="9" width="7" style="1" customWidth="1"/>
    <col min="10" max="16384" width="9.140625" style="1"/>
  </cols>
  <sheetData>
    <row r="1" spans="1:10" ht="25.5" customHeight="1" x14ac:dyDescent="0.2">
      <c r="A1" s="733" t="s">
        <v>408</v>
      </c>
      <c r="B1" s="734"/>
      <c r="C1" s="734"/>
      <c r="D1" s="734"/>
      <c r="E1" s="734"/>
      <c r="F1" s="734"/>
      <c r="G1" s="734"/>
      <c r="H1" s="734"/>
      <c r="I1" s="734"/>
      <c r="J1" s="736"/>
    </row>
    <row r="2" spans="1:10" s="5" customFormat="1" ht="38.25" customHeight="1" x14ac:dyDescent="0.2">
      <c r="A2" s="13" t="s">
        <v>652</v>
      </c>
      <c r="B2" s="8"/>
      <c r="C2" s="744" t="s">
        <v>50</v>
      </c>
      <c r="D2" s="744"/>
      <c r="E2" s="744"/>
      <c r="F2" s="744" t="s">
        <v>51</v>
      </c>
      <c r="G2" s="744"/>
      <c r="H2" s="744"/>
      <c r="I2" s="754" t="s">
        <v>52</v>
      </c>
      <c r="J2" s="756" t="s">
        <v>4</v>
      </c>
    </row>
    <row r="3" spans="1:10" s="5" customFormat="1" ht="25.5" x14ac:dyDescent="0.2">
      <c r="A3" s="13"/>
      <c r="B3" s="8"/>
      <c r="C3" s="241" t="s">
        <v>54</v>
      </c>
      <c r="D3" s="241" t="s">
        <v>154</v>
      </c>
      <c r="E3" s="241" t="s">
        <v>155</v>
      </c>
      <c r="F3" s="241" t="s">
        <v>54</v>
      </c>
      <c r="G3" s="241" t="s">
        <v>154</v>
      </c>
      <c r="H3" s="241" t="s">
        <v>155</v>
      </c>
      <c r="I3" s="755"/>
      <c r="J3" s="757"/>
    </row>
    <row r="4" spans="1:10" s="2" customFormat="1" x14ac:dyDescent="0.2">
      <c r="A4" s="150" t="s">
        <v>549</v>
      </c>
      <c r="B4" s="151" t="s">
        <v>548</v>
      </c>
      <c r="C4" s="753"/>
      <c r="D4" s="753"/>
      <c r="E4" s="753"/>
      <c r="F4" s="753"/>
      <c r="G4" s="753"/>
      <c r="H4" s="753"/>
      <c r="I4" s="753"/>
      <c r="J4" s="15"/>
    </row>
    <row r="5" spans="1:10" x14ac:dyDescent="0.2">
      <c r="A5" s="88" t="s">
        <v>563</v>
      </c>
      <c r="B5" s="152" t="s">
        <v>550</v>
      </c>
      <c r="C5" s="10"/>
      <c r="D5" s="10"/>
      <c r="E5" s="10"/>
      <c r="F5" s="10"/>
      <c r="G5" s="10"/>
      <c r="H5" s="10"/>
      <c r="I5" s="10"/>
      <c r="J5" s="17">
        <f>SUM(C5:I5)</f>
        <v>0</v>
      </c>
    </row>
    <row r="6" spans="1:10" x14ac:dyDescent="0.2">
      <c r="A6" s="88" t="s">
        <v>564</v>
      </c>
      <c r="B6" s="152" t="s">
        <v>551</v>
      </c>
      <c r="C6" s="10"/>
      <c r="D6" s="10"/>
      <c r="E6" s="10">
        <v>2</v>
      </c>
      <c r="F6" s="10"/>
      <c r="G6" s="10"/>
      <c r="H6" s="10"/>
      <c r="I6" s="10"/>
      <c r="J6" s="17">
        <f t="shared" ref="J6:J15" si="0">SUM(C6:I6)</f>
        <v>2</v>
      </c>
    </row>
    <row r="7" spans="1:10" x14ac:dyDescent="0.2">
      <c r="A7" s="88" t="s">
        <v>565</v>
      </c>
      <c r="B7" s="152" t="s">
        <v>552</v>
      </c>
      <c r="C7" s="10"/>
      <c r="D7" s="10"/>
      <c r="E7" s="10"/>
      <c r="F7" s="10">
        <v>1</v>
      </c>
      <c r="G7" s="10"/>
      <c r="H7" s="10"/>
      <c r="I7" s="10">
        <v>15</v>
      </c>
      <c r="J7" s="17">
        <f t="shared" si="0"/>
        <v>16</v>
      </c>
    </row>
    <row r="8" spans="1:10" x14ac:dyDescent="0.2">
      <c r="A8" s="88" t="s">
        <v>566</v>
      </c>
      <c r="B8" s="152" t="s">
        <v>553</v>
      </c>
      <c r="C8" s="10"/>
      <c r="D8" s="10"/>
      <c r="E8" s="10">
        <v>12</v>
      </c>
      <c r="F8" s="10"/>
      <c r="G8" s="10"/>
      <c r="H8" s="10"/>
      <c r="I8" s="10">
        <v>16</v>
      </c>
      <c r="J8" s="17">
        <f t="shared" si="0"/>
        <v>28</v>
      </c>
    </row>
    <row r="9" spans="1:10" x14ac:dyDescent="0.2">
      <c r="A9" s="88" t="s">
        <v>567</v>
      </c>
      <c r="B9" s="152" t="s">
        <v>554</v>
      </c>
      <c r="C9" s="10"/>
      <c r="D9" s="10">
        <v>1</v>
      </c>
      <c r="E9" s="10"/>
      <c r="F9" s="10"/>
      <c r="G9" s="10"/>
      <c r="H9" s="10"/>
      <c r="I9" s="10">
        <v>4</v>
      </c>
      <c r="J9" s="17">
        <f t="shared" si="0"/>
        <v>5</v>
      </c>
    </row>
    <row r="10" spans="1:10" x14ac:dyDescent="0.2">
      <c r="A10" s="88" t="s">
        <v>568</v>
      </c>
      <c r="B10" s="152" t="s">
        <v>555</v>
      </c>
      <c r="C10" s="10"/>
      <c r="D10" s="10"/>
      <c r="E10" s="10"/>
      <c r="F10" s="10"/>
      <c r="G10" s="10">
        <v>3</v>
      </c>
      <c r="H10" s="10"/>
      <c r="I10" s="10"/>
      <c r="J10" s="17">
        <f t="shared" si="0"/>
        <v>3</v>
      </c>
    </row>
    <row r="11" spans="1:10" x14ac:dyDescent="0.2">
      <c r="A11" s="88" t="s">
        <v>562</v>
      </c>
      <c r="B11" s="152" t="s">
        <v>556</v>
      </c>
      <c r="C11" s="10"/>
      <c r="D11" s="10"/>
      <c r="E11" s="10"/>
      <c r="F11" s="10"/>
      <c r="G11" s="10"/>
      <c r="H11" s="10"/>
      <c r="I11" s="10">
        <v>8</v>
      </c>
      <c r="J11" s="17">
        <f t="shared" si="0"/>
        <v>8</v>
      </c>
    </row>
    <row r="12" spans="1:10" x14ac:dyDescent="0.2">
      <c r="A12" s="88" t="s">
        <v>569</v>
      </c>
      <c r="B12" s="152" t="s">
        <v>557</v>
      </c>
      <c r="C12" s="10">
        <v>14</v>
      </c>
      <c r="D12" s="10">
        <v>19</v>
      </c>
      <c r="E12" s="10">
        <v>3</v>
      </c>
      <c r="F12" s="10"/>
      <c r="G12" s="10"/>
      <c r="H12" s="10"/>
      <c r="I12" s="10">
        <v>2</v>
      </c>
      <c r="J12" s="17">
        <f t="shared" si="0"/>
        <v>38</v>
      </c>
    </row>
    <row r="13" spans="1:10" x14ac:dyDescent="0.2">
      <c r="A13" s="88" t="s">
        <v>570</v>
      </c>
      <c r="B13" s="152" t="s">
        <v>558</v>
      </c>
      <c r="C13" s="10"/>
      <c r="D13" s="10"/>
      <c r="E13" s="10"/>
      <c r="F13" s="10"/>
      <c r="G13" s="10"/>
      <c r="H13" s="10"/>
      <c r="I13" s="10"/>
      <c r="J13" s="17">
        <f t="shared" si="0"/>
        <v>0</v>
      </c>
    </row>
    <row r="14" spans="1:10" x14ac:dyDescent="0.2">
      <c r="A14" s="88" t="s">
        <v>571</v>
      </c>
      <c r="B14" s="152" t="s">
        <v>559</v>
      </c>
      <c r="C14" s="10"/>
      <c r="D14" s="10"/>
      <c r="E14" s="10"/>
      <c r="F14" s="10"/>
      <c r="G14" s="10"/>
      <c r="H14" s="10"/>
      <c r="I14" s="10">
        <v>2</v>
      </c>
      <c r="J14" s="17">
        <f t="shared" si="0"/>
        <v>2</v>
      </c>
    </row>
    <row r="15" spans="1:10" x14ac:dyDescent="0.2">
      <c r="A15" s="88" t="s">
        <v>561</v>
      </c>
      <c r="B15" s="152" t="s">
        <v>560</v>
      </c>
      <c r="C15" s="20"/>
      <c r="D15" s="20"/>
      <c r="E15" s="20"/>
      <c r="F15" s="20"/>
      <c r="G15" s="20"/>
      <c r="H15" s="20"/>
      <c r="I15" s="20"/>
      <c r="J15" s="17">
        <f t="shared" si="0"/>
        <v>0</v>
      </c>
    </row>
    <row r="16" spans="1:10" ht="13.5" thickBot="1" x14ac:dyDescent="0.25">
      <c r="A16" s="21" t="s">
        <v>4</v>
      </c>
      <c r="B16" s="242" t="s">
        <v>99</v>
      </c>
      <c r="C16" s="22">
        <f t="shared" ref="C16:H16" si="1">SUM(C5:C15)</f>
        <v>14</v>
      </c>
      <c r="D16" s="22">
        <f t="shared" si="1"/>
        <v>20</v>
      </c>
      <c r="E16" s="22">
        <f t="shared" si="1"/>
        <v>17</v>
      </c>
      <c r="F16" s="22">
        <f t="shared" si="1"/>
        <v>1</v>
      </c>
      <c r="G16" s="22">
        <f t="shared" si="1"/>
        <v>3</v>
      </c>
      <c r="H16" s="22">
        <f t="shared" si="1"/>
        <v>0</v>
      </c>
      <c r="I16" s="22">
        <f>SUM(I5:I15)</f>
        <v>47</v>
      </c>
      <c r="J16" s="18">
        <f>SUM(J5:J15)</f>
        <v>102</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sqref="A1:K1"/>
    </sheetView>
  </sheetViews>
  <sheetFormatPr defaultColWidth="9.140625" defaultRowHeight="12.75" x14ac:dyDescent="0.2"/>
  <cols>
    <col min="1" max="1" width="47.85546875" style="2" customWidth="1"/>
    <col min="2" max="2" width="6.85546875" style="3" customWidth="1"/>
    <col min="3" max="3" width="6.140625" style="1" customWidth="1"/>
    <col min="4" max="4" width="8.140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733" t="s">
        <v>409</v>
      </c>
      <c r="B1" s="734"/>
      <c r="C1" s="734"/>
      <c r="D1" s="734"/>
      <c r="E1" s="734"/>
      <c r="F1" s="734"/>
      <c r="G1" s="734"/>
      <c r="H1" s="734"/>
      <c r="I1" s="734"/>
      <c r="J1" s="734"/>
      <c r="K1" s="736"/>
    </row>
    <row r="2" spans="1:11" s="5" customFormat="1" ht="38.25" customHeight="1" x14ac:dyDescent="0.2">
      <c r="A2" s="13" t="s">
        <v>652</v>
      </c>
      <c r="B2" s="8"/>
      <c r="C2" s="744" t="s">
        <v>50</v>
      </c>
      <c r="D2" s="744"/>
      <c r="E2" s="744"/>
      <c r="F2" s="744" t="s">
        <v>51</v>
      </c>
      <c r="G2" s="744"/>
      <c r="H2" s="744"/>
      <c r="I2" s="754" t="s">
        <v>52</v>
      </c>
      <c r="J2" s="759" t="s">
        <v>484</v>
      </c>
      <c r="K2" s="761" t="s">
        <v>53</v>
      </c>
    </row>
    <row r="3" spans="1:11" s="5" customFormat="1" ht="30.75" customHeight="1" x14ac:dyDescent="0.2">
      <c r="A3" s="13"/>
      <c r="B3" s="8"/>
      <c r="C3" s="241" t="s">
        <v>54</v>
      </c>
      <c r="D3" s="241" t="s">
        <v>154</v>
      </c>
      <c r="E3" s="241" t="s">
        <v>155</v>
      </c>
      <c r="F3" s="241" t="s">
        <v>54</v>
      </c>
      <c r="G3" s="241" t="s">
        <v>154</v>
      </c>
      <c r="H3" s="241" t="s">
        <v>155</v>
      </c>
      <c r="I3" s="755"/>
      <c r="J3" s="760"/>
      <c r="K3" s="762"/>
    </row>
    <row r="4" spans="1:11" s="2" customFormat="1" x14ac:dyDescent="0.2">
      <c r="A4" s="150" t="s">
        <v>549</v>
      </c>
      <c r="B4" s="151" t="s">
        <v>548</v>
      </c>
      <c r="C4" s="753"/>
      <c r="D4" s="753"/>
      <c r="E4" s="753"/>
      <c r="F4" s="753"/>
      <c r="G4" s="753"/>
      <c r="H4" s="753"/>
      <c r="I4" s="753"/>
      <c r="J4" s="28"/>
      <c r="K4" s="239"/>
    </row>
    <row r="5" spans="1:11" x14ac:dyDescent="0.2">
      <c r="A5" s="88" t="s">
        <v>563</v>
      </c>
      <c r="B5" s="152" t="s">
        <v>550</v>
      </c>
      <c r="C5" s="10">
        <v>69</v>
      </c>
      <c r="D5" s="10">
        <v>65</v>
      </c>
      <c r="E5" s="10">
        <v>18</v>
      </c>
      <c r="F5" s="10"/>
      <c r="G5" s="10"/>
      <c r="H5" s="10"/>
      <c r="I5" s="10"/>
      <c r="J5" s="12">
        <f>SUM(C5:I5)</f>
        <v>152</v>
      </c>
      <c r="K5" s="27"/>
    </row>
    <row r="6" spans="1:11" x14ac:dyDescent="0.2">
      <c r="A6" s="88" t="s">
        <v>564</v>
      </c>
      <c r="B6" s="152" t="s">
        <v>551</v>
      </c>
      <c r="C6" s="10">
        <v>2</v>
      </c>
      <c r="D6" s="10">
        <v>7</v>
      </c>
      <c r="E6" s="10">
        <v>33</v>
      </c>
      <c r="F6" s="10"/>
      <c r="G6" s="10"/>
      <c r="H6" s="10">
        <v>10</v>
      </c>
      <c r="I6" s="10"/>
      <c r="J6" s="12">
        <f t="shared" ref="J6:J16" si="0">SUM(C6:I6)</f>
        <v>52</v>
      </c>
      <c r="K6" s="27"/>
    </row>
    <row r="7" spans="1:11" x14ac:dyDescent="0.2">
      <c r="A7" s="88" t="s">
        <v>565</v>
      </c>
      <c r="B7" s="152" t="s">
        <v>552</v>
      </c>
      <c r="C7" s="10"/>
      <c r="D7" s="10"/>
      <c r="E7" s="10"/>
      <c r="F7" s="10"/>
      <c r="G7" s="10"/>
      <c r="H7" s="10"/>
      <c r="I7" s="10">
        <v>957</v>
      </c>
      <c r="J7" s="12">
        <f t="shared" si="0"/>
        <v>957</v>
      </c>
      <c r="K7" s="27"/>
    </row>
    <row r="8" spans="1:11" x14ac:dyDescent="0.2">
      <c r="A8" s="88" t="s">
        <v>566</v>
      </c>
      <c r="B8" s="152" t="s">
        <v>553</v>
      </c>
      <c r="C8" s="10"/>
      <c r="D8" s="10"/>
      <c r="E8" s="10">
        <v>162</v>
      </c>
      <c r="F8" s="10"/>
      <c r="G8" s="10"/>
      <c r="H8" s="10"/>
      <c r="I8" s="10">
        <v>190</v>
      </c>
      <c r="J8" s="12">
        <f t="shared" si="0"/>
        <v>352</v>
      </c>
      <c r="K8" s="27"/>
    </row>
    <row r="9" spans="1:11" x14ac:dyDescent="0.2">
      <c r="A9" s="88" t="s">
        <v>567</v>
      </c>
      <c r="B9" s="152" t="s">
        <v>554</v>
      </c>
      <c r="C9" s="10"/>
      <c r="D9" s="10">
        <v>3</v>
      </c>
      <c r="E9" s="10">
        <v>33</v>
      </c>
      <c r="F9" s="10"/>
      <c r="G9" s="10">
        <v>5</v>
      </c>
      <c r="H9" s="10"/>
      <c r="I9" s="10">
        <v>93</v>
      </c>
      <c r="J9" s="12">
        <f t="shared" si="0"/>
        <v>134</v>
      </c>
      <c r="K9" s="27"/>
    </row>
    <row r="10" spans="1:11" x14ac:dyDescent="0.2">
      <c r="A10" s="88" t="s">
        <v>568</v>
      </c>
      <c r="B10" s="152" t="s">
        <v>555</v>
      </c>
      <c r="C10" s="10"/>
      <c r="D10" s="10"/>
      <c r="E10" s="10"/>
      <c r="F10" s="10"/>
      <c r="G10" s="10">
        <v>386</v>
      </c>
      <c r="H10" s="10"/>
      <c r="I10" s="10"/>
      <c r="J10" s="12">
        <f t="shared" si="0"/>
        <v>386</v>
      </c>
      <c r="K10" s="27"/>
    </row>
    <row r="11" spans="1:11" x14ac:dyDescent="0.2">
      <c r="A11" s="88" t="s">
        <v>562</v>
      </c>
      <c r="B11" s="152" t="s">
        <v>556</v>
      </c>
      <c r="C11" s="10"/>
      <c r="D11" s="10"/>
      <c r="E11" s="10"/>
      <c r="F11" s="10"/>
      <c r="G11" s="10"/>
      <c r="H11" s="10"/>
      <c r="I11" s="10">
        <v>97</v>
      </c>
      <c r="J11" s="12">
        <f t="shared" si="0"/>
        <v>97</v>
      </c>
      <c r="K11" s="27"/>
    </row>
    <row r="12" spans="1:11" x14ac:dyDescent="0.2">
      <c r="A12" s="88" t="s">
        <v>569</v>
      </c>
      <c r="B12" s="152" t="s">
        <v>557</v>
      </c>
      <c r="C12" s="10">
        <v>731</v>
      </c>
      <c r="D12" s="10">
        <v>925</v>
      </c>
      <c r="E12" s="10">
        <v>64</v>
      </c>
      <c r="F12" s="10"/>
      <c r="G12" s="10"/>
      <c r="H12" s="10"/>
      <c r="I12" s="10">
        <v>72</v>
      </c>
      <c r="J12" s="12">
        <f t="shared" si="0"/>
        <v>1792</v>
      </c>
      <c r="K12" s="27"/>
    </row>
    <row r="13" spans="1:11" x14ac:dyDescent="0.2">
      <c r="A13" s="88" t="s">
        <v>570</v>
      </c>
      <c r="B13" s="152" t="s">
        <v>558</v>
      </c>
      <c r="C13" s="10"/>
      <c r="D13" s="10"/>
      <c r="E13" s="10"/>
      <c r="F13" s="10"/>
      <c r="G13" s="10"/>
      <c r="H13" s="10"/>
      <c r="I13" s="10"/>
      <c r="J13" s="12">
        <f t="shared" si="0"/>
        <v>0</v>
      </c>
      <c r="K13" s="27"/>
    </row>
    <row r="14" spans="1:11" x14ac:dyDescent="0.2">
      <c r="A14" s="88" t="s">
        <v>571</v>
      </c>
      <c r="B14" s="152" t="s">
        <v>559</v>
      </c>
      <c r="C14" s="10"/>
      <c r="D14" s="10"/>
      <c r="E14" s="10"/>
      <c r="F14" s="10"/>
      <c r="G14" s="10"/>
      <c r="H14" s="10"/>
      <c r="I14" s="10">
        <v>65</v>
      </c>
      <c r="J14" s="12">
        <f t="shared" si="0"/>
        <v>65</v>
      </c>
      <c r="K14" s="27"/>
    </row>
    <row r="15" spans="1:11" x14ac:dyDescent="0.2">
      <c r="A15" s="88" t="s">
        <v>561</v>
      </c>
      <c r="B15" s="152" t="s">
        <v>560</v>
      </c>
      <c r="C15" s="20"/>
      <c r="D15" s="20"/>
      <c r="E15" s="20"/>
      <c r="F15" s="20"/>
      <c r="G15" s="20"/>
      <c r="H15" s="20"/>
      <c r="I15" s="20"/>
      <c r="J15" s="12">
        <f t="shared" si="0"/>
        <v>0</v>
      </c>
      <c r="K15" s="146"/>
    </row>
    <row r="16" spans="1:11" ht="13.5" thickBot="1" x14ac:dyDescent="0.25">
      <c r="A16" s="21" t="s">
        <v>484</v>
      </c>
      <c r="B16" s="242" t="s">
        <v>99</v>
      </c>
      <c r="C16" s="22">
        <f t="shared" ref="C16:I16" si="1">SUM(C5:C15)</f>
        <v>802</v>
      </c>
      <c r="D16" s="22">
        <f t="shared" si="1"/>
        <v>1000</v>
      </c>
      <c r="E16" s="22">
        <f t="shared" si="1"/>
        <v>310</v>
      </c>
      <c r="F16" s="22">
        <f t="shared" si="1"/>
        <v>0</v>
      </c>
      <c r="G16" s="22">
        <f t="shared" si="1"/>
        <v>391</v>
      </c>
      <c r="H16" s="22">
        <f t="shared" si="1"/>
        <v>10</v>
      </c>
      <c r="I16" s="22">
        <f t="shared" si="1"/>
        <v>1474</v>
      </c>
      <c r="J16" s="22">
        <f t="shared" si="0"/>
        <v>3987</v>
      </c>
      <c r="K16" s="18"/>
    </row>
    <row r="18" spans="1:11" ht="30" customHeight="1" x14ac:dyDescent="0.2">
      <c r="A18" s="758" t="s">
        <v>487</v>
      </c>
      <c r="B18" s="758"/>
      <c r="C18" s="758"/>
      <c r="D18" s="758"/>
      <c r="E18" s="758"/>
      <c r="F18" s="758"/>
      <c r="G18" s="758"/>
      <c r="H18" s="758"/>
      <c r="I18" s="758"/>
      <c r="J18" s="758"/>
      <c r="K18" s="758"/>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99"/>
  <sheetViews>
    <sheetView workbookViewId="0">
      <selection activeCell="L1" sqref="L1"/>
    </sheetView>
  </sheetViews>
  <sheetFormatPr defaultColWidth="9.140625" defaultRowHeight="12.75" x14ac:dyDescent="0.2"/>
  <cols>
    <col min="1" max="1" width="47.85546875" style="2" customWidth="1"/>
    <col min="2" max="2" width="6.85546875" style="3" customWidth="1"/>
    <col min="3" max="3" width="8.140625" style="1" customWidth="1"/>
    <col min="4" max="4" width="6.85546875" style="1" customWidth="1"/>
    <col min="5" max="5" width="8.5703125" style="1" customWidth="1"/>
    <col min="6" max="6" width="7.42578125" style="1" customWidth="1"/>
    <col min="7" max="7" width="8.85546875" style="1" customWidth="1"/>
    <col min="8" max="8" width="7" style="1" customWidth="1"/>
    <col min="9" max="16384" width="9.140625" style="1"/>
  </cols>
  <sheetData>
    <row r="1" spans="1:11" ht="33.75" customHeight="1" x14ac:dyDescent="0.2">
      <c r="A1" s="763" t="s">
        <v>402</v>
      </c>
      <c r="B1" s="764"/>
      <c r="C1" s="764"/>
      <c r="D1" s="764"/>
      <c r="E1" s="764"/>
      <c r="F1" s="764"/>
      <c r="G1" s="764"/>
      <c r="H1" s="764"/>
      <c r="I1" s="764"/>
      <c r="J1" s="764"/>
      <c r="K1" s="752"/>
    </row>
    <row r="2" spans="1:11" s="5" customFormat="1" ht="38.25" customHeight="1" x14ac:dyDescent="0.2">
      <c r="A2" s="459" t="s">
        <v>652</v>
      </c>
      <c r="B2" s="458"/>
      <c r="C2" s="744" t="s">
        <v>0</v>
      </c>
      <c r="D2" s="744"/>
      <c r="E2" s="744" t="s">
        <v>2</v>
      </c>
      <c r="F2" s="744"/>
      <c r="G2" s="744" t="s">
        <v>1</v>
      </c>
      <c r="H2" s="744"/>
      <c r="I2" s="745" t="s">
        <v>3</v>
      </c>
      <c r="J2" s="746"/>
      <c r="K2" s="462" t="s">
        <v>4</v>
      </c>
    </row>
    <row r="3" spans="1:11" s="5" customFormat="1" ht="13.5" customHeight="1" thickBot="1" x14ac:dyDescent="0.25">
      <c r="A3" s="461"/>
      <c r="B3" s="463"/>
      <c r="C3" s="464" t="s">
        <v>7</v>
      </c>
      <c r="D3" s="464" t="s">
        <v>8</v>
      </c>
      <c r="E3" s="464" t="s">
        <v>7</v>
      </c>
      <c r="F3" s="464" t="s">
        <v>8</v>
      </c>
      <c r="G3" s="464" t="s">
        <v>7</v>
      </c>
      <c r="H3" s="464" t="s">
        <v>8</v>
      </c>
      <c r="I3" s="465" t="s">
        <v>7</v>
      </c>
      <c r="J3" s="465" t="s">
        <v>8</v>
      </c>
      <c r="K3" s="460"/>
    </row>
    <row r="4" spans="1:11" s="6" customFormat="1" x14ac:dyDescent="0.2">
      <c r="A4" s="481" t="s">
        <v>650</v>
      </c>
      <c r="B4" s="490"/>
      <c r="C4" s="741"/>
      <c r="D4" s="742"/>
      <c r="E4" s="742"/>
      <c r="F4" s="742"/>
      <c r="G4" s="742"/>
      <c r="H4" s="742"/>
      <c r="I4" s="742"/>
      <c r="J4" s="742"/>
      <c r="K4" s="743"/>
    </row>
    <row r="5" spans="1:11" x14ac:dyDescent="0.2">
      <c r="A5" s="482" t="s">
        <v>549</v>
      </c>
      <c r="B5" s="483" t="s">
        <v>548</v>
      </c>
      <c r="C5" s="729"/>
      <c r="D5" s="730"/>
      <c r="E5" s="730"/>
      <c r="F5" s="730"/>
      <c r="G5" s="730"/>
      <c r="H5" s="730"/>
      <c r="I5" s="730"/>
      <c r="J5" s="730"/>
      <c r="K5" s="731"/>
    </row>
    <row r="6" spans="1:11" ht="12.75" customHeight="1" x14ac:dyDescent="0.2">
      <c r="A6" s="478" t="s">
        <v>563</v>
      </c>
      <c r="B6" s="484" t="s">
        <v>550</v>
      </c>
      <c r="C6" s="473">
        <v>0</v>
      </c>
      <c r="D6" s="473">
        <v>0</v>
      </c>
      <c r="E6" s="473">
        <v>0</v>
      </c>
      <c r="F6" s="473">
        <v>0</v>
      </c>
      <c r="G6" s="473">
        <v>0</v>
      </c>
      <c r="H6" s="473">
        <v>0</v>
      </c>
      <c r="I6" s="470">
        <v>0</v>
      </c>
      <c r="J6" s="474">
        <v>0</v>
      </c>
      <c r="K6" s="472">
        <v>0</v>
      </c>
    </row>
    <row r="7" spans="1:11" ht="12.75" customHeight="1" x14ac:dyDescent="0.2">
      <c r="A7" s="478" t="s">
        <v>564</v>
      </c>
      <c r="B7" s="484" t="s">
        <v>551</v>
      </c>
      <c r="C7" s="473">
        <v>0</v>
      </c>
      <c r="D7" s="473">
        <v>0</v>
      </c>
      <c r="E7" s="473">
        <v>0</v>
      </c>
      <c r="F7" s="473">
        <v>0</v>
      </c>
      <c r="G7" s="473">
        <v>0</v>
      </c>
      <c r="H7" s="473">
        <v>0</v>
      </c>
      <c r="I7" s="470">
        <v>0</v>
      </c>
      <c r="J7" s="474">
        <v>0</v>
      </c>
      <c r="K7" s="472">
        <v>0</v>
      </c>
    </row>
    <row r="8" spans="1:11" x14ac:dyDescent="0.2">
      <c r="A8" s="478" t="s">
        <v>565</v>
      </c>
      <c r="B8" s="484" t="s">
        <v>552</v>
      </c>
      <c r="C8" s="473">
        <v>0</v>
      </c>
      <c r="D8" s="473">
        <v>0</v>
      </c>
      <c r="E8" s="473">
        <v>0</v>
      </c>
      <c r="F8" s="473">
        <v>0</v>
      </c>
      <c r="G8" s="473">
        <v>0</v>
      </c>
      <c r="H8" s="473">
        <v>0</v>
      </c>
      <c r="I8" s="470">
        <v>0</v>
      </c>
      <c r="J8" s="474">
        <v>0</v>
      </c>
      <c r="K8" s="472">
        <v>0</v>
      </c>
    </row>
    <row r="9" spans="1:11" x14ac:dyDescent="0.2">
      <c r="A9" s="478" t="s">
        <v>566</v>
      </c>
      <c r="B9" s="484" t="s">
        <v>553</v>
      </c>
      <c r="C9" s="473">
        <v>0</v>
      </c>
      <c r="D9" s="473">
        <v>0</v>
      </c>
      <c r="E9" s="473">
        <v>0</v>
      </c>
      <c r="F9" s="473">
        <v>0</v>
      </c>
      <c r="G9" s="473">
        <v>0</v>
      </c>
      <c r="H9" s="473">
        <v>0</v>
      </c>
      <c r="I9" s="470">
        <v>0</v>
      </c>
      <c r="J9" s="474">
        <v>0</v>
      </c>
      <c r="K9" s="472">
        <v>0</v>
      </c>
    </row>
    <row r="10" spans="1:11" x14ac:dyDescent="0.2">
      <c r="A10" s="478" t="s">
        <v>567</v>
      </c>
      <c r="B10" s="484" t="s">
        <v>554</v>
      </c>
      <c r="C10" s="473">
        <v>0</v>
      </c>
      <c r="D10" s="473">
        <v>0</v>
      </c>
      <c r="E10" s="473">
        <v>0</v>
      </c>
      <c r="F10" s="473">
        <v>0</v>
      </c>
      <c r="G10" s="473">
        <v>0</v>
      </c>
      <c r="H10" s="473">
        <v>0</v>
      </c>
      <c r="I10" s="470">
        <v>0</v>
      </c>
      <c r="J10" s="474">
        <v>0</v>
      </c>
      <c r="K10" s="472">
        <v>0</v>
      </c>
    </row>
    <row r="11" spans="1:11" ht="12.75" customHeight="1" x14ac:dyDescent="0.2">
      <c r="A11" s="478" t="s">
        <v>568</v>
      </c>
      <c r="B11" s="484" t="s">
        <v>555</v>
      </c>
      <c r="C11" s="473">
        <v>0</v>
      </c>
      <c r="D11" s="473">
        <v>0</v>
      </c>
      <c r="E11" s="473">
        <v>0</v>
      </c>
      <c r="F11" s="473">
        <v>0</v>
      </c>
      <c r="G11" s="473">
        <v>0</v>
      </c>
      <c r="H11" s="473">
        <v>0</v>
      </c>
      <c r="I11" s="470">
        <v>0</v>
      </c>
      <c r="J11" s="474">
        <v>0</v>
      </c>
      <c r="K11" s="472">
        <v>0</v>
      </c>
    </row>
    <row r="12" spans="1:11" x14ac:dyDescent="0.2">
      <c r="A12" s="478" t="s">
        <v>562</v>
      </c>
      <c r="B12" s="484" t="s">
        <v>556</v>
      </c>
      <c r="C12" s="473">
        <v>0</v>
      </c>
      <c r="D12" s="473">
        <v>0</v>
      </c>
      <c r="E12" s="473">
        <v>0</v>
      </c>
      <c r="F12" s="473">
        <v>0</v>
      </c>
      <c r="G12" s="473">
        <v>0</v>
      </c>
      <c r="H12" s="473">
        <v>0</v>
      </c>
      <c r="I12" s="470">
        <v>0</v>
      </c>
      <c r="J12" s="474">
        <v>0</v>
      </c>
      <c r="K12" s="472">
        <v>0</v>
      </c>
    </row>
    <row r="13" spans="1:11" x14ac:dyDescent="0.2">
      <c r="A13" s="478" t="s">
        <v>569</v>
      </c>
      <c r="B13" s="484" t="s">
        <v>557</v>
      </c>
      <c r="C13" s="473">
        <v>54</v>
      </c>
      <c r="D13" s="473">
        <v>0</v>
      </c>
      <c r="E13" s="473">
        <v>0</v>
      </c>
      <c r="F13" s="473">
        <v>0</v>
      </c>
      <c r="G13" s="473">
        <v>0</v>
      </c>
      <c r="H13" s="473">
        <v>0</v>
      </c>
      <c r="I13" s="470">
        <v>0</v>
      </c>
      <c r="J13" s="474">
        <v>0</v>
      </c>
      <c r="K13" s="472">
        <v>54</v>
      </c>
    </row>
    <row r="14" spans="1:11" x14ac:dyDescent="0.2">
      <c r="A14" s="478" t="s">
        <v>570</v>
      </c>
      <c r="B14" s="484" t="s">
        <v>558</v>
      </c>
      <c r="C14" s="473">
        <v>0</v>
      </c>
      <c r="D14" s="473">
        <v>0</v>
      </c>
      <c r="E14" s="473">
        <v>0</v>
      </c>
      <c r="F14" s="473">
        <v>0</v>
      </c>
      <c r="G14" s="473">
        <v>0</v>
      </c>
      <c r="H14" s="473">
        <v>0</v>
      </c>
      <c r="I14" s="470">
        <v>0</v>
      </c>
      <c r="J14" s="474">
        <v>0</v>
      </c>
      <c r="K14" s="472">
        <v>0</v>
      </c>
    </row>
    <row r="15" spans="1:11" s="6" customFormat="1" x14ac:dyDescent="0.2">
      <c r="A15" s="478" t="s">
        <v>571</v>
      </c>
      <c r="B15" s="484" t="s">
        <v>559</v>
      </c>
      <c r="C15" s="473">
        <v>0</v>
      </c>
      <c r="D15" s="473">
        <v>0</v>
      </c>
      <c r="E15" s="473">
        <v>0</v>
      </c>
      <c r="F15" s="473">
        <v>0</v>
      </c>
      <c r="G15" s="473">
        <v>0</v>
      </c>
      <c r="H15" s="473">
        <v>0</v>
      </c>
      <c r="I15" s="470">
        <v>0</v>
      </c>
      <c r="J15" s="474">
        <v>0</v>
      </c>
      <c r="K15" s="472">
        <v>0</v>
      </c>
    </row>
    <row r="16" spans="1:11" s="6" customFormat="1" x14ac:dyDescent="0.2">
      <c r="A16" s="478" t="s">
        <v>561</v>
      </c>
      <c r="B16" s="484" t="s">
        <v>560</v>
      </c>
      <c r="C16" s="473">
        <v>0</v>
      </c>
      <c r="D16" s="473">
        <v>0</v>
      </c>
      <c r="E16" s="473">
        <v>0</v>
      </c>
      <c r="F16" s="473">
        <v>0</v>
      </c>
      <c r="G16" s="473">
        <v>0</v>
      </c>
      <c r="H16" s="473">
        <v>0</v>
      </c>
      <c r="I16" s="470">
        <v>0</v>
      </c>
      <c r="J16" s="474">
        <v>0</v>
      </c>
      <c r="K16" s="472">
        <v>0</v>
      </c>
    </row>
    <row r="17" spans="1:11" s="6" customFormat="1" x14ac:dyDescent="0.2">
      <c r="A17" s="485" t="s">
        <v>748</v>
      </c>
      <c r="B17" s="486" t="s">
        <v>99</v>
      </c>
      <c r="C17" s="477">
        <v>54</v>
      </c>
      <c r="D17" s="477">
        <v>0</v>
      </c>
      <c r="E17" s="477">
        <v>0</v>
      </c>
      <c r="F17" s="477">
        <v>0</v>
      </c>
      <c r="G17" s="477">
        <v>0</v>
      </c>
      <c r="H17" s="477">
        <v>0</v>
      </c>
      <c r="I17" s="477">
        <v>0</v>
      </c>
      <c r="J17" s="477">
        <v>0</v>
      </c>
      <c r="K17" s="472">
        <v>54</v>
      </c>
    </row>
    <row r="18" spans="1:11" s="6" customFormat="1" x14ac:dyDescent="0.2">
      <c r="A18" s="488" t="s">
        <v>728</v>
      </c>
      <c r="B18" s="489" t="s">
        <v>99</v>
      </c>
      <c r="C18" s="492">
        <v>13</v>
      </c>
      <c r="D18" s="492">
        <v>0</v>
      </c>
      <c r="E18" s="492">
        <v>0</v>
      </c>
      <c r="F18" s="492">
        <v>0</v>
      </c>
      <c r="G18" s="492">
        <v>0</v>
      </c>
      <c r="H18" s="492">
        <v>0</v>
      </c>
      <c r="I18" s="492">
        <v>0</v>
      </c>
      <c r="J18" s="492">
        <v>0</v>
      </c>
      <c r="K18" s="493">
        <v>13</v>
      </c>
    </row>
    <row r="19" spans="1:11" s="6" customFormat="1" x14ac:dyDescent="0.2">
      <c r="A19" s="488" t="s">
        <v>729</v>
      </c>
      <c r="B19" s="489" t="s">
        <v>99</v>
      </c>
      <c r="C19" s="492">
        <v>12</v>
      </c>
      <c r="D19" s="492">
        <v>0</v>
      </c>
      <c r="E19" s="492">
        <v>0</v>
      </c>
      <c r="F19" s="492">
        <v>0</v>
      </c>
      <c r="G19" s="492">
        <v>0</v>
      </c>
      <c r="H19" s="492">
        <v>0</v>
      </c>
      <c r="I19" s="492">
        <v>0</v>
      </c>
      <c r="J19" s="492">
        <v>0</v>
      </c>
      <c r="K19" s="493">
        <v>12</v>
      </c>
    </row>
    <row r="20" spans="1:11" s="2" customFormat="1" x14ac:dyDescent="0.2">
      <c r="A20" s="479" t="s">
        <v>655</v>
      </c>
      <c r="B20" s="487"/>
      <c r="C20" s="726"/>
      <c r="D20" s="727"/>
      <c r="E20" s="727"/>
      <c r="F20" s="727"/>
      <c r="G20" s="727"/>
      <c r="H20" s="727"/>
      <c r="I20" s="727"/>
      <c r="J20" s="727"/>
      <c r="K20" s="728"/>
    </row>
    <row r="21" spans="1:11" x14ac:dyDescent="0.2">
      <c r="A21" s="482" t="s">
        <v>549</v>
      </c>
      <c r="B21" s="483" t="s">
        <v>548</v>
      </c>
      <c r="C21" s="729"/>
      <c r="D21" s="730"/>
      <c r="E21" s="730"/>
      <c r="F21" s="730"/>
      <c r="G21" s="730"/>
      <c r="H21" s="730"/>
      <c r="I21" s="730"/>
      <c r="J21" s="730"/>
      <c r="K21" s="731"/>
    </row>
    <row r="22" spans="1:11" x14ac:dyDescent="0.2">
      <c r="A22" s="478" t="s">
        <v>563</v>
      </c>
      <c r="B22" s="484" t="s">
        <v>550</v>
      </c>
      <c r="C22" s="473">
        <v>0</v>
      </c>
      <c r="D22" s="473">
        <v>0</v>
      </c>
      <c r="E22" s="473">
        <v>0</v>
      </c>
      <c r="F22" s="473">
        <v>0</v>
      </c>
      <c r="G22" s="473">
        <v>0</v>
      </c>
      <c r="H22" s="473">
        <v>0</v>
      </c>
      <c r="I22" s="470">
        <v>0</v>
      </c>
      <c r="J22" s="474">
        <v>0</v>
      </c>
      <c r="K22" s="472">
        <v>0</v>
      </c>
    </row>
    <row r="23" spans="1:11" x14ac:dyDescent="0.2">
      <c r="A23" s="478" t="s">
        <v>564</v>
      </c>
      <c r="B23" s="484" t="s">
        <v>551</v>
      </c>
      <c r="C23" s="473">
        <v>0</v>
      </c>
      <c r="D23" s="473">
        <v>0</v>
      </c>
      <c r="E23" s="473">
        <v>0</v>
      </c>
      <c r="F23" s="473">
        <v>0</v>
      </c>
      <c r="G23" s="473">
        <v>0</v>
      </c>
      <c r="H23" s="473">
        <v>0</v>
      </c>
      <c r="I23" s="470">
        <v>0</v>
      </c>
      <c r="J23" s="474">
        <v>0</v>
      </c>
      <c r="K23" s="472">
        <v>0</v>
      </c>
    </row>
    <row r="24" spans="1:11" x14ac:dyDescent="0.2">
      <c r="A24" s="478" t="s">
        <v>565</v>
      </c>
      <c r="B24" s="484" t="s">
        <v>552</v>
      </c>
      <c r="C24" s="473">
        <v>0</v>
      </c>
      <c r="D24" s="473">
        <v>0</v>
      </c>
      <c r="E24" s="473">
        <v>0</v>
      </c>
      <c r="F24" s="473">
        <v>0</v>
      </c>
      <c r="G24" s="473">
        <v>0</v>
      </c>
      <c r="H24" s="473">
        <v>0</v>
      </c>
      <c r="I24" s="470">
        <v>0</v>
      </c>
      <c r="J24" s="474">
        <v>0</v>
      </c>
      <c r="K24" s="472">
        <v>0</v>
      </c>
    </row>
    <row r="25" spans="1:11" x14ac:dyDescent="0.2">
      <c r="A25" s="478" t="s">
        <v>566</v>
      </c>
      <c r="B25" s="484" t="s">
        <v>553</v>
      </c>
      <c r="C25" s="473">
        <v>0</v>
      </c>
      <c r="D25" s="473">
        <v>0</v>
      </c>
      <c r="E25" s="473">
        <v>0</v>
      </c>
      <c r="F25" s="473">
        <v>0</v>
      </c>
      <c r="G25" s="473">
        <v>0</v>
      </c>
      <c r="H25" s="473">
        <v>0</v>
      </c>
      <c r="I25" s="470">
        <v>0</v>
      </c>
      <c r="J25" s="474">
        <v>0</v>
      </c>
      <c r="K25" s="472">
        <v>0</v>
      </c>
    </row>
    <row r="26" spans="1:11" x14ac:dyDescent="0.2">
      <c r="A26" s="478" t="s">
        <v>567</v>
      </c>
      <c r="B26" s="484" t="s">
        <v>554</v>
      </c>
      <c r="C26" s="473">
        <v>0</v>
      </c>
      <c r="D26" s="473">
        <v>0</v>
      </c>
      <c r="E26" s="473">
        <v>0</v>
      </c>
      <c r="F26" s="473">
        <v>0</v>
      </c>
      <c r="G26" s="473">
        <v>0</v>
      </c>
      <c r="H26" s="473">
        <v>0</v>
      </c>
      <c r="I26" s="470">
        <v>0</v>
      </c>
      <c r="J26" s="474">
        <v>0</v>
      </c>
      <c r="K26" s="472">
        <v>0</v>
      </c>
    </row>
    <row r="27" spans="1:11" x14ac:dyDescent="0.2">
      <c r="A27" s="478" t="s">
        <v>568</v>
      </c>
      <c r="B27" s="484" t="s">
        <v>555</v>
      </c>
      <c r="C27" s="473">
        <v>0</v>
      </c>
      <c r="D27" s="473">
        <v>0</v>
      </c>
      <c r="E27" s="473">
        <v>0</v>
      </c>
      <c r="F27" s="473">
        <v>0</v>
      </c>
      <c r="G27" s="473">
        <v>0</v>
      </c>
      <c r="H27" s="473">
        <v>0</v>
      </c>
      <c r="I27" s="470">
        <v>0</v>
      </c>
      <c r="J27" s="474">
        <v>0</v>
      </c>
      <c r="K27" s="472">
        <v>0</v>
      </c>
    </row>
    <row r="28" spans="1:11" x14ac:dyDescent="0.2">
      <c r="A28" s="478" t="s">
        <v>562</v>
      </c>
      <c r="B28" s="484" t="s">
        <v>556</v>
      </c>
      <c r="C28" s="473">
        <v>0</v>
      </c>
      <c r="D28" s="473">
        <v>0</v>
      </c>
      <c r="E28" s="473">
        <v>0</v>
      </c>
      <c r="F28" s="473">
        <v>0</v>
      </c>
      <c r="G28" s="473">
        <v>0</v>
      </c>
      <c r="H28" s="473">
        <v>0</v>
      </c>
      <c r="I28" s="470">
        <v>0</v>
      </c>
      <c r="J28" s="474">
        <v>0</v>
      </c>
      <c r="K28" s="472">
        <v>0</v>
      </c>
    </row>
    <row r="29" spans="1:11" x14ac:dyDescent="0.2">
      <c r="A29" s="478" t="s">
        <v>569</v>
      </c>
      <c r="B29" s="484" t="s">
        <v>557</v>
      </c>
      <c r="C29" s="473">
        <v>292</v>
      </c>
      <c r="D29" s="473">
        <v>0</v>
      </c>
      <c r="E29" s="473">
        <v>0</v>
      </c>
      <c r="F29" s="473">
        <v>0</v>
      </c>
      <c r="G29" s="473">
        <v>150</v>
      </c>
      <c r="H29" s="473">
        <v>0</v>
      </c>
      <c r="I29" s="470">
        <v>39</v>
      </c>
      <c r="J29" s="474">
        <v>14</v>
      </c>
      <c r="K29" s="472">
        <v>495</v>
      </c>
    </row>
    <row r="30" spans="1:11" x14ac:dyDescent="0.2">
      <c r="A30" s="478" t="s">
        <v>570</v>
      </c>
      <c r="B30" s="484" t="s">
        <v>558</v>
      </c>
      <c r="C30" s="473">
        <v>0</v>
      </c>
      <c r="D30" s="473">
        <v>0</v>
      </c>
      <c r="E30" s="473">
        <v>0</v>
      </c>
      <c r="F30" s="473">
        <v>0</v>
      </c>
      <c r="G30" s="473">
        <v>0</v>
      </c>
      <c r="H30" s="473">
        <v>0</v>
      </c>
      <c r="I30" s="470">
        <v>0</v>
      </c>
      <c r="J30" s="474">
        <v>0</v>
      </c>
      <c r="K30" s="472">
        <v>0</v>
      </c>
    </row>
    <row r="31" spans="1:11" x14ac:dyDescent="0.2">
      <c r="A31" s="478" t="s">
        <v>571</v>
      </c>
      <c r="B31" s="484" t="s">
        <v>559</v>
      </c>
      <c r="C31" s="473">
        <v>0</v>
      </c>
      <c r="D31" s="473">
        <v>0</v>
      </c>
      <c r="E31" s="473">
        <v>0</v>
      </c>
      <c r="F31" s="473">
        <v>0</v>
      </c>
      <c r="G31" s="473">
        <v>0</v>
      </c>
      <c r="H31" s="473">
        <v>0</v>
      </c>
      <c r="I31" s="470">
        <v>0</v>
      </c>
      <c r="J31" s="474">
        <v>0</v>
      </c>
      <c r="K31" s="472">
        <v>0</v>
      </c>
    </row>
    <row r="32" spans="1:11" x14ac:dyDescent="0.2">
      <c r="A32" s="478" t="s">
        <v>561</v>
      </c>
      <c r="B32" s="484" t="s">
        <v>560</v>
      </c>
      <c r="C32" s="473">
        <v>0</v>
      </c>
      <c r="D32" s="473">
        <v>0</v>
      </c>
      <c r="E32" s="473">
        <v>0</v>
      </c>
      <c r="F32" s="473">
        <v>0</v>
      </c>
      <c r="G32" s="473">
        <v>0</v>
      </c>
      <c r="H32" s="473">
        <v>0</v>
      </c>
      <c r="I32" s="470">
        <v>0</v>
      </c>
      <c r="J32" s="474">
        <v>0</v>
      </c>
      <c r="K32" s="472">
        <v>0</v>
      </c>
    </row>
    <row r="33" spans="1:11" x14ac:dyDescent="0.2">
      <c r="A33" s="485" t="s">
        <v>98</v>
      </c>
      <c r="B33" s="486" t="s">
        <v>99</v>
      </c>
      <c r="C33" s="477">
        <v>292</v>
      </c>
      <c r="D33" s="477">
        <v>0</v>
      </c>
      <c r="E33" s="477">
        <v>0</v>
      </c>
      <c r="F33" s="477">
        <v>0</v>
      </c>
      <c r="G33" s="477">
        <v>150</v>
      </c>
      <c r="H33" s="477">
        <v>0</v>
      </c>
      <c r="I33" s="477">
        <v>39</v>
      </c>
      <c r="J33" s="477">
        <v>14</v>
      </c>
      <c r="K33" s="472">
        <v>495</v>
      </c>
    </row>
    <row r="34" spans="1:11" x14ac:dyDescent="0.2">
      <c r="A34" s="488" t="s">
        <v>730</v>
      </c>
      <c r="B34" s="489" t="s">
        <v>99</v>
      </c>
      <c r="C34" s="492">
        <v>193</v>
      </c>
      <c r="D34" s="492">
        <v>0</v>
      </c>
      <c r="E34" s="492">
        <v>0</v>
      </c>
      <c r="F34" s="492">
        <v>0</v>
      </c>
      <c r="G34" s="492">
        <v>88</v>
      </c>
      <c r="H34" s="492">
        <v>0</v>
      </c>
      <c r="I34" s="492">
        <v>20</v>
      </c>
      <c r="J34" s="492">
        <v>5</v>
      </c>
      <c r="K34" s="493">
        <v>306</v>
      </c>
    </row>
    <row r="35" spans="1:11" x14ac:dyDescent="0.2">
      <c r="A35" s="488" t="s">
        <v>731</v>
      </c>
      <c r="B35" s="489" t="s">
        <v>99</v>
      </c>
      <c r="C35" s="492">
        <v>91</v>
      </c>
      <c r="D35" s="492">
        <v>0</v>
      </c>
      <c r="E35" s="492">
        <v>0</v>
      </c>
      <c r="F35" s="492">
        <v>0</v>
      </c>
      <c r="G35" s="492">
        <v>39</v>
      </c>
      <c r="H35" s="492">
        <v>0</v>
      </c>
      <c r="I35" s="492">
        <v>4</v>
      </c>
      <c r="J35" s="492">
        <v>2</v>
      </c>
      <c r="K35" s="493">
        <v>136</v>
      </c>
    </row>
    <row r="36" spans="1:11" x14ac:dyDescent="0.2">
      <c r="A36" s="479" t="s">
        <v>654</v>
      </c>
      <c r="B36" s="487"/>
      <c r="C36" s="726"/>
      <c r="D36" s="727"/>
      <c r="E36" s="727"/>
      <c r="F36" s="727"/>
      <c r="G36" s="727"/>
      <c r="H36" s="727"/>
      <c r="I36" s="727"/>
      <c r="J36" s="727"/>
      <c r="K36" s="728"/>
    </row>
    <row r="37" spans="1:11" x14ac:dyDescent="0.2">
      <c r="A37" s="482" t="s">
        <v>549</v>
      </c>
      <c r="B37" s="483" t="s">
        <v>548</v>
      </c>
      <c r="C37" s="729"/>
      <c r="D37" s="730"/>
      <c r="E37" s="730"/>
      <c r="F37" s="730"/>
      <c r="G37" s="730"/>
      <c r="H37" s="730"/>
      <c r="I37" s="730"/>
      <c r="J37" s="730"/>
      <c r="K37" s="731"/>
    </row>
    <row r="38" spans="1:11" x14ac:dyDescent="0.2">
      <c r="A38" s="478" t="s">
        <v>563</v>
      </c>
      <c r="B38" s="484" t="s">
        <v>550</v>
      </c>
      <c r="C38" s="473">
        <v>0</v>
      </c>
      <c r="D38" s="473">
        <v>0</v>
      </c>
      <c r="E38" s="473">
        <v>0</v>
      </c>
      <c r="F38" s="473">
        <v>0</v>
      </c>
      <c r="G38" s="473">
        <v>0</v>
      </c>
      <c r="H38" s="473">
        <v>0</v>
      </c>
      <c r="I38" s="470">
        <v>0</v>
      </c>
      <c r="J38" s="474">
        <v>0</v>
      </c>
      <c r="K38" s="472">
        <v>0</v>
      </c>
    </row>
    <row r="39" spans="1:11" x14ac:dyDescent="0.2">
      <c r="A39" s="478" t="s">
        <v>564</v>
      </c>
      <c r="B39" s="484" t="s">
        <v>551</v>
      </c>
      <c r="C39" s="473">
        <v>0</v>
      </c>
      <c r="D39" s="473">
        <v>0</v>
      </c>
      <c r="E39" s="473">
        <v>0</v>
      </c>
      <c r="F39" s="473">
        <v>0</v>
      </c>
      <c r="G39" s="473">
        <v>0</v>
      </c>
      <c r="H39" s="473">
        <v>0</v>
      </c>
      <c r="I39" s="470">
        <v>0</v>
      </c>
      <c r="J39" s="474">
        <v>0</v>
      </c>
      <c r="K39" s="472">
        <v>0</v>
      </c>
    </row>
    <row r="40" spans="1:11" x14ac:dyDescent="0.2">
      <c r="A40" s="478" t="s">
        <v>565</v>
      </c>
      <c r="B40" s="484" t="s">
        <v>552</v>
      </c>
      <c r="C40" s="473">
        <v>134</v>
      </c>
      <c r="D40" s="473">
        <v>0</v>
      </c>
      <c r="E40" s="473">
        <v>0</v>
      </c>
      <c r="F40" s="473">
        <v>0</v>
      </c>
      <c r="G40" s="473">
        <v>1</v>
      </c>
      <c r="H40" s="473">
        <v>0</v>
      </c>
      <c r="I40" s="470">
        <v>0</v>
      </c>
      <c r="J40" s="474">
        <v>0</v>
      </c>
      <c r="K40" s="472">
        <v>135</v>
      </c>
    </row>
    <row r="41" spans="1:11" x14ac:dyDescent="0.2">
      <c r="A41" s="478" t="s">
        <v>566</v>
      </c>
      <c r="B41" s="484" t="s">
        <v>553</v>
      </c>
      <c r="C41" s="473">
        <v>0</v>
      </c>
      <c r="D41" s="473">
        <v>0</v>
      </c>
      <c r="E41" s="473">
        <v>0</v>
      </c>
      <c r="F41" s="473">
        <v>0</v>
      </c>
      <c r="G41" s="473">
        <v>0</v>
      </c>
      <c r="H41" s="473">
        <v>0</v>
      </c>
      <c r="I41" s="470">
        <v>0</v>
      </c>
      <c r="J41" s="474">
        <v>0</v>
      </c>
      <c r="K41" s="472">
        <v>0</v>
      </c>
    </row>
    <row r="42" spans="1:11" x14ac:dyDescent="0.2">
      <c r="A42" s="478" t="s">
        <v>567</v>
      </c>
      <c r="B42" s="484" t="s">
        <v>554</v>
      </c>
      <c r="C42" s="473">
        <v>0</v>
      </c>
      <c r="D42" s="473">
        <v>0</v>
      </c>
      <c r="E42" s="473">
        <v>0</v>
      </c>
      <c r="F42" s="473">
        <v>0</v>
      </c>
      <c r="G42" s="473">
        <v>0</v>
      </c>
      <c r="H42" s="473">
        <v>0</v>
      </c>
      <c r="I42" s="470">
        <v>0</v>
      </c>
      <c r="J42" s="474">
        <v>0</v>
      </c>
      <c r="K42" s="472">
        <v>0</v>
      </c>
    </row>
    <row r="43" spans="1:11" x14ac:dyDescent="0.2">
      <c r="A43" s="478" t="s">
        <v>568</v>
      </c>
      <c r="B43" s="484" t="s">
        <v>555</v>
      </c>
      <c r="C43" s="473">
        <v>0</v>
      </c>
      <c r="D43" s="473">
        <v>0</v>
      </c>
      <c r="E43" s="473">
        <v>0</v>
      </c>
      <c r="F43" s="473">
        <v>0</v>
      </c>
      <c r="G43" s="473">
        <v>0</v>
      </c>
      <c r="H43" s="473">
        <v>0</v>
      </c>
      <c r="I43" s="470">
        <v>0</v>
      </c>
      <c r="J43" s="474">
        <v>0</v>
      </c>
      <c r="K43" s="472">
        <v>0</v>
      </c>
    </row>
    <row r="44" spans="1:11" x14ac:dyDescent="0.2">
      <c r="A44" s="478" t="s">
        <v>562</v>
      </c>
      <c r="B44" s="484" t="s">
        <v>556</v>
      </c>
      <c r="C44" s="473">
        <v>445</v>
      </c>
      <c r="D44" s="473">
        <v>0</v>
      </c>
      <c r="E44" s="473">
        <v>0</v>
      </c>
      <c r="F44" s="473">
        <v>0</v>
      </c>
      <c r="G44" s="473">
        <v>133</v>
      </c>
      <c r="H44" s="473">
        <v>0</v>
      </c>
      <c r="I44" s="470">
        <v>34</v>
      </c>
      <c r="J44" s="474">
        <v>15</v>
      </c>
      <c r="K44" s="472">
        <v>627</v>
      </c>
    </row>
    <row r="45" spans="1:11" x14ac:dyDescent="0.2">
      <c r="A45" s="478" t="s">
        <v>569</v>
      </c>
      <c r="B45" s="484" t="s">
        <v>557</v>
      </c>
      <c r="C45" s="473">
        <v>1344</v>
      </c>
      <c r="D45" s="473">
        <v>78</v>
      </c>
      <c r="E45" s="473">
        <v>0</v>
      </c>
      <c r="F45" s="473">
        <v>0</v>
      </c>
      <c r="G45" s="473">
        <v>594</v>
      </c>
      <c r="H45" s="473">
        <v>79</v>
      </c>
      <c r="I45" s="470">
        <v>157</v>
      </c>
      <c r="J45" s="474">
        <v>108</v>
      </c>
      <c r="K45" s="472">
        <v>2360</v>
      </c>
    </row>
    <row r="46" spans="1:11" x14ac:dyDescent="0.2">
      <c r="A46" s="478" t="s">
        <v>570</v>
      </c>
      <c r="B46" s="484" t="s">
        <v>558</v>
      </c>
      <c r="C46" s="473">
        <v>0</v>
      </c>
      <c r="D46" s="473">
        <v>0</v>
      </c>
      <c r="E46" s="473">
        <v>0</v>
      </c>
      <c r="F46" s="473">
        <v>0</v>
      </c>
      <c r="G46" s="473">
        <v>0</v>
      </c>
      <c r="H46" s="473">
        <v>0</v>
      </c>
      <c r="I46" s="470">
        <v>0</v>
      </c>
      <c r="J46" s="474">
        <v>0</v>
      </c>
      <c r="K46" s="472">
        <v>0</v>
      </c>
    </row>
    <row r="47" spans="1:11" x14ac:dyDescent="0.2">
      <c r="A47" s="478" t="s">
        <v>571</v>
      </c>
      <c r="B47" s="484" t="s">
        <v>559</v>
      </c>
      <c r="C47" s="473">
        <v>0</v>
      </c>
      <c r="D47" s="473">
        <v>0</v>
      </c>
      <c r="E47" s="473">
        <v>0</v>
      </c>
      <c r="F47" s="473">
        <v>0</v>
      </c>
      <c r="G47" s="473">
        <v>0</v>
      </c>
      <c r="H47" s="473">
        <v>0</v>
      </c>
      <c r="I47" s="470">
        <v>0</v>
      </c>
      <c r="J47" s="474">
        <v>0</v>
      </c>
      <c r="K47" s="472">
        <v>0</v>
      </c>
    </row>
    <row r="48" spans="1:11" x14ac:dyDescent="0.2">
      <c r="A48" s="478" t="s">
        <v>561</v>
      </c>
      <c r="B48" s="484" t="s">
        <v>560</v>
      </c>
      <c r="C48" s="473">
        <v>0</v>
      </c>
      <c r="D48" s="473">
        <v>0</v>
      </c>
      <c r="E48" s="473">
        <v>0</v>
      </c>
      <c r="F48" s="473">
        <v>0</v>
      </c>
      <c r="G48" s="473">
        <v>0</v>
      </c>
      <c r="H48" s="473">
        <v>0</v>
      </c>
      <c r="I48" s="470">
        <v>0</v>
      </c>
      <c r="J48" s="474">
        <v>0</v>
      </c>
      <c r="K48" s="472">
        <v>0</v>
      </c>
    </row>
    <row r="49" spans="1:11" x14ac:dyDescent="0.2">
      <c r="A49" s="485" t="s">
        <v>98</v>
      </c>
      <c r="B49" s="486" t="s">
        <v>99</v>
      </c>
      <c r="C49" s="477">
        <v>1923</v>
      </c>
      <c r="D49" s="477">
        <v>78</v>
      </c>
      <c r="E49" s="477">
        <v>0</v>
      </c>
      <c r="F49" s="477">
        <v>0</v>
      </c>
      <c r="G49" s="477">
        <v>728</v>
      </c>
      <c r="H49" s="477">
        <v>79</v>
      </c>
      <c r="I49" s="477">
        <v>191</v>
      </c>
      <c r="J49" s="477">
        <v>123</v>
      </c>
      <c r="K49" s="472">
        <v>3122</v>
      </c>
    </row>
    <row r="50" spans="1:11" ht="25.5" x14ac:dyDescent="0.2">
      <c r="A50" s="488" t="s">
        <v>732</v>
      </c>
      <c r="B50" s="489" t="s">
        <v>99</v>
      </c>
      <c r="C50" s="492">
        <v>247</v>
      </c>
      <c r="D50" s="492">
        <v>7</v>
      </c>
      <c r="E50" s="492">
        <v>0</v>
      </c>
      <c r="F50" s="492">
        <v>0</v>
      </c>
      <c r="G50" s="492">
        <v>111</v>
      </c>
      <c r="H50" s="492">
        <v>10</v>
      </c>
      <c r="I50" s="492">
        <v>27</v>
      </c>
      <c r="J50" s="492">
        <v>23</v>
      </c>
      <c r="K50" s="493">
        <v>425</v>
      </c>
    </row>
    <row r="51" spans="1:11" ht="25.5" x14ac:dyDescent="0.2">
      <c r="A51" s="488" t="s">
        <v>733</v>
      </c>
      <c r="B51" s="489" t="s">
        <v>99</v>
      </c>
      <c r="C51" s="492">
        <v>522</v>
      </c>
      <c r="D51" s="492">
        <v>12</v>
      </c>
      <c r="E51" s="492">
        <v>0</v>
      </c>
      <c r="F51" s="492">
        <v>0</v>
      </c>
      <c r="G51" s="492">
        <v>183</v>
      </c>
      <c r="H51" s="492">
        <v>24</v>
      </c>
      <c r="I51" s="492">
        <v>46</v>
      </c>
      <c r="J51" s="492">
        <v>19</v>
      </c>
      <c r="K51" s="493">
        <v>806</v>
      </c>
    </row>
    <row r="52" spans="1:11" x14ac:dyDescent="0.2">
      <c r="A52" s="479" t="s">
        <v>656</v>
      </c>
      <c r="B52" s="487"/>
      <c r="C52" s="726"/>
      <c r="D52" s="727"/>
      <c r="E52" s="727"/>
      <c r="F52" s="727"/>
      <c r="G52" s="727"/>
      <c r="H52" s="727"/>
      <c r="I52" s="727"/>
      <c r="J52" s="727"/>
      <c r="K52" s="728"/>
    </row>
    <row r="53" spans="1:11" x14ac:dyDescent="0.2">
      <c r="A53" s="482" t="s">
        <v>549</v>
      </c>
      <c r="B53" s="483" t="s">
        <v>548</v>
      </c>
      <c r="C53" s="729"/>
      <c r="D53" s="730"/>
      <c r="E53" s="730"/>
      <c r="F53" s="730"/>
      <c r="G53" s="730"/>
      <c r="H53" s="730"/>
      <c r="I53" s="730"/>
      <c r="J53" s="730"/>
      <c r="K53" s="731"/>
    </row>
    <row r="54" spans="1:11" x14ac:dyDescent="0.2">
      <c r="A54" s="478" t="s">
        <v>563</v>
      </c>
      <c r="B54" s="484" t="s">
        <v>550</v>
      </c>
      <c r="C54" s="473">
        <v>0</v>
      </c>
      <c r="D54" s="473">
        <v>0</v>
      </c>
      <c r="E54" s="473">
        <v>0</v>
      </c>
      <c r="F54" s="473">
        <v>0</v>
      </c>
      <c r="G54" s="473">
        <v>0</v>
      </c>
      <c r="H54" s="473">
        <v>0</v>
      </c>
      <c r="I54" s="470">
        <v>0</v>
      </c>
      <c r="J54" s="474">
        <v>0</v>
      </c>
      <c r="K54" s="472">
        <v>0</v>
      </c>
    </row>
    <row r="55" spans="1:11" x14ac:dyDescent="0.2">
      <c r="A55" s="478" t="s">
        <v>564</v>
      </c>
      <c r="B55" s="484" t="s">
        <v>551</v>
      </c>
      <c r="C55" s="473">
        <v>0</v>
      </c>
      <c r="D55" s="473">
        <v>0</v>
      </c>
      <c r="E55" s="473">
        <v>0</v>
      </c>
      <c r="F55" s="473">
        <v>0</v>
      </c>
      <c r="G55" s="473">
        <v>0</v>
      </c>
      <c r="H55" s="473">
        <v>0</v>
      </c>
      <c r="I55" s="470">
        <v>0</v>
      </c>
      <c r="J55" s="474">
        <v>0</v>
      </c>
      <c r="K55" s="472">
        <v>0</v>
      </c>
    </row>
    <row r="56" spans="1:11" x14ac:dyDescent="0.2">
      <c r="A56" s="478" t="s">
        <v>565</v>
      </c>
      <c r="B56" s="484" t="s">
        <v>552</v>
      </c>
      <c r="C56" s="473">
        <v>0</v>
      </c>
      <c r="D56" s="473">
        <v>0</v>
      </c>
      <c r="E56" s="473">
        <v>0</v>
      </c>
      <c r="F56" s="473">
        <v>0</v>
      </c>
      <c r="G56" s="473">
        <v>0</v>
      </c>
      <c r="H56" s="473">
        <v>0</v>
      </c>
      <c r="I56" s="470">
        <v>0</v>
      </c>
      <c r="J56" s="474">
        <v>0</v>
      </c>
      <c r="K56" s="472">
        <v>0</v>
      </c>
    </row>
    <row r="57" spans="1:11" x14ac:dyDescent="0.2">
      <c r="A57" s="478" t="s">
        <v>566</v>
      </c>
      <c r="B57" s="484" t="s">
        <v>553</v>
      </c>
      <c r="C57" s="473">
        <v>0</v>
      </c>
      <c r="D57" s="473">
        <v>0</v>
      </c>
      <c r="E57" s="473">
        <v>0</v>
      </c>
      <c r="F57" s="473">
        <v>0</v>
      </c>
      <c r="G57" s="473">
        <v>0</v>
      </c>
      <c r="H57" s="473">
        <v>0</v>
      </c>
      <c r="I57" s="470">
        <v>0</v>
      </c>
      <c r="J57" s="474">
        <v>0</v>
      </c>
      <c r="K57" s="472">
        <v>0</v>
      </c>
    </row>
    <row r="58" spans="1:11" x14ac:dyDescent="0.2">
      <c r="A58" s="478" t="s">
        <v>567</v>
      </c>
      <c r="B58" s="484" t="s">
        <v>554</v>
      </c>
      <c r="C58" s="473">
        <v>0</v>
      </c>
      <c r="D58" s="473">
        <v>0</v>
      </c>
      <c r="E58" s="473">
        <v>0</v>
      </c>
      <c r="F58" s="473">
        <v>0</v>
      </c>
      <c r="G58" s="473">
        <v>0</v>
      </c>
      <c r="H58" s="473">
        <v>0</v>
      </c>
      <c r="I58" s="470">
        <v>0</v>
      </c>
      <c r="J58" s="474">
        <v>0</v>
      </c>
      <c r="K58" s="472">
        <v>0</v>
      </c>
    </row>
    <row r="59" spans="1:11" x14ac:dyDescent="0.2">
      <c r="A59" s="478" t="s">
        <v>568</v>
      </c>
      <c r="B59" s="484" t="s">
        <v>555</v>
      </c>
      <c r="C59" s="473">
        <v>225</v>
      </c>
      <c r="D59" s="473">
        <v>4</v>
      </c>
      <c r="E59" s="473">
        <v>0</v>
      </c>
      <c r="F59" s="473">
        <v>0</v>
      </c>
      <c r="G59" s="473">
        <v>101</v>
      </c>
      <c r="H59" s="473">
        <v>0</v>
      </c>
      <c r="I59" s="470">
        <v>51</v>
      </c>
      <c r="J59" s="474">
        <v>9</v>
      </c>
      <c r="K59" s="472">
        <v>390</v>
      </c>
    </row>
    <row r="60" spans="1:11" x14ac:dyDescent="0.2">
      <c r="A60" s="478" t="s">
        <v>562</v>
      </c>
      <c r="B60" s="484" t="s">
        <v>556</v>
      </c>
      <c r="C60" s="473">
        <v>0</v>
      </c>
      <c r="D60" s="473">
        <v>0</v>
      </c>
      <c r="E60" s="473">
        <v>0</v>
      </c>
      <c r="F60" s="473">
        <v>0</v>
      </c>
      <c r="G60" s="473">
        <v>0</v>
      </c>
      <c r="H60" s="473">
        <v>0</v>
      </c>
      <c r="I60" s="470">
        <v>0</v>
      </c>
      <c r="J60" s="474">
        <v>0</v>
      </c>
      <c r="K60" s="472">
        <v>0</v>
      </c>
    </row>
    <row r="61" spans="1:11" x14ac:dyDescent="0.2">
      <c r="A61" s="478" t="s">
        <v>569</v>
      </c>
      <c r="B61" s="484" t="s">
        <v>557</v>
      </c>
      <c r="C61" s="473">
        <v>434</v>
      </c>
      <c r="D61" s="473">
        <v>44</v>
      </c>
      <c r="E61" s="473">
        <v>0</v>
      </c>
      <c r="F61" s="473">
        <v>0</v>
      </c>
      <c r="G61" s="473">
        <v>201</v>
      </c>
      <c r="H61" s="473">
        <v>37</v>
      </c>
      <c r="I61" s="470">
        <v>59</v>
      </c>
      <c r="J61" s="474">
        <v>20</v>
      </c>
      <c r="K61" s="472">
        <v>795</v>
      </c>
    </row>
    <row r="62" spans="1:11" x14ac:dyDescent="0.2">
      <c r="A62" s="478" t="s">
        <v>570</v>
      </c>
      <c r="B62" s="484" t="s">
        <v>558</v>
      </c>
      <c r="C62" s="473">
        <v>0</v>
      </c>
      <c r="D62" s="473">
        <v>0</v>
      </c>
      <c r="E62" s="473">
        <v>0</v>
      </c>
      <c r="F62" s="473">
        <v>0</v>
      </c>
      <c r="G62" s="473">
        <v>0</v>
      </c>
      <c r="H62" s="473">
        <v>0</v>
      </c>
      <c r="I62" s="470">
        <v>0</v>
      </c>
      <c r="J62" s="474">
        <v>0</v>
      </c>
      <c r="K62" s="472">
        <v>0</v>
      </c>
    </row>
    <row r="63" spans="1:11" x14ac:dyDescent="0.2">
      <c r="A63" s="478" t="s">
        <v>571</v>
      </c>
      <c r="B63" s="484" t="s">
        <v>559</v>
      </c>
      <c r="C63" s="473">
        <v>0</v>
      </c>
      <c r="D63" s="473">
        <v>0</v>
      </c>
      <c r="E63" s="473">
        <v>0</v>
      </c>
      <c r="F63" s="473">
        <v>0</v>
      </c>
      <c r="G63" s="473">
        <v>0</v>
      </c>
      <c r="H63" s="473">
        <v>0</v>
      </c>
      <c r="I63" s="470">
        <v>0</v>
      </c>
      <c r="J63" s="474">
        <v>0</v>
      </c>
      <c r="K63" s="472">
        <v>0</v>
      </c>
    </row>
    <row r="64" spans="1:11" x14ac:dyDescent="0.2">
      <c r="A64" s="478" t="s">
        <v>561</v>
      </c>
      <c r="B64" s="484" t="s">
        <v>560</v>
      </c>
      <c r="C64" s="473">
        <v>0</v>
      </c>
      <c r="D64" s="473">
        <v>0</v>
      </c>
      <c r="E64" s="473">
        <v>0</v>
      </c>
      <c r="F64" s="473">
        <v>0</v>
      </c>
      <c r="G64" s="473">
        <v>0</v>
      </c>
      <c r="H64" s="473">
        <v>0</v>
      </c>
      <c r="I64" s="470">
        <v>0</v>
      </c>
      <c r="J64" s="474">
        <v>0</v>
      </c>
      <c r="K64" s="472">
        <v>0</v>
      </c>
    </row>
    <row r="65" spans="1:11" x14ac:dyDescent="0.2">
      <c r="A65" s="485" t="s">
        <v>98</v>
      </c>
      <c r="B65" s="486" t="s">
        <v>99</v>
      </c>
      <c r="C65" s="477">
        <v>659</v>
      </c>
      <c r="D65" s="477">
        <v>48</v>
      </c>
      <c r="E65" s="477">
        <v>0</v>
      </c>
      <c r="F65" s="477">
        <v>0</v>
      </c>
      <c r="G65" s="477">
        <v>302</v>
      </c>
      <c r="H65" s="477">
        <v>37</v>
      </c>
      <c r="I65" s="477">
        <v>110</v>
      </c>
      <c r="J65" s="477">
        <v>29</v>
      </c>
      <c r="K65" s="472">
        <v>1185</v>
      </c>
    </row>
    <row r="66" spans="1:11" x14ac:dyDescent="0.2">
      <c r="A66" s="488" t="s">
        <v>734</v>
      </c>
      <c r="B66" s="489" t="s">
        <v>99</v>
      </c>
      <c r="C66" s="492">
        <v>447</v>
      </c>
      <c r="D66" s="492">
        <v>30</v>
      </c>
      <c r="E66" s="492">
        <v>0</v>
      </c>
      <c r="F66" s="492">
        <v>0</v>
      </c>
      <c r="G66" s="492">
        <v>209</v>
      </c>
      <c r="H66" s="492">
        <v>24</v>
      </c>
      <c r="I66" s="492">
        <v>60</v>
      </c>
      <c r="J66" s="492">
        <v>16</v>
      </c>
      <c r="K66" s="493">
        <v>786</v>
      </c>
    </row>
    <row r="67" spans="1:11" x14ac:dyDescent="0.2">
      <c r="A67" s="488" t="s">
        <v>735</v>
      </c>
      <c r="B67" s="489" t="s">
        <v>99</v>
      </c>
      <c r="C67" s="492">
        <v>179</v>
      </c>
      <c r="D67" s="492">
        <v>7</v>
      </c>
      <c r="E67" s="492">
        <v>0</v>
      </c>
      <c r="F67" s="492">
        <v>0</v>
      </c>
      <c r="G67" s="492">
        <v>86</v>
      </c>
      <c r="H67" s="492">
        <v>12</v>
      </c>
      <c r="I67" s="492">
        <v>22</v>
      </c>
      <c r="J67" s="492">
        <v>10</v>
      </c>
      <c r="K67" s="493">
        <v>316</v>
      </c>
    </row>
    <row r="68" spans="1:11" x14ac:dyDescent="0.2">
      <c r="A68" s="479" t="s">
        <v>659</v>
      </c>
      <c r="B68" s="487"/>
      <c r="C68" s="726"/>
      <c r="D68" s="727"/>
      <c r="E68" s="727"/>
      <c r="F68" s="727"/>
      <c r="G68" s="727"/>
      <c r="H68" s="727"/>
      <c r="I68" s="727"/>
      <c r="J68" s="727"/>
      <c r="K68" s="728"/>
    </row>
    <row r="69" spans="1:11" x14ac:dyDescent="0.2">
      <c r="A69" s="482" t="s">
        <v>549</v>
      </c>
      <c r="B69" s="483" t="s">
        <v>548</v>
      </c>
      <c r="C69" s="729"/>
      <c r="D69" s="730"/>
      <c r="E69" s="730"/>
      <c r="F69" s="730"/>
      <c r="G69" s="730"/>
      <c r="H69" s="730"/>
      <c r="I69" s="730"/>
      <c r="J69" s="730"/>
      <c r="K69" s="731"/>
    </row>
    <row r="70" spans="1:11" x14ac:dyDescent="0.2">
      <c r="A70" s="478" t="s">
        <v>563</v>
      </c>
      <c r="B70" s="484" t="s">
        <v>550</v>
      </c>
      <c r="C70" s="473">
        <v>0</v>
      </c>
      <c r="D70" s="473">
        <v>0</v>
      </c>
      <c r="E70" s="473">
        <v>0</v>
      </c>
      <c r="F70" s="473">
        <v>0</v>
      </c>
      <c r="G70" s="473">
        <v>0</v>
      </c>
      <c r="H70" s="473">
        <v>0</v>
      </c>
      <c r="I70" s="470">
        <v>0</v>
      </c>
      <c r="J70" s="474">
        <v>0</v>
      </c>
      <c r="K70" s="472">
        <v>0</v>
      </c>
    </row>
    <row r="71" spans="1:11" x14ac:dyDescent="0.2">
      <c r="A71" s="478" t="s">
        <v>564</v>
      </c>
      <c r="B71" s="484" t="s">
        <v>551</v>
      </c>
      <c r="C71" s="473">
        <v>0</v>
      </c>
      <c r="D71" s="473">
        <v>0</v>
      </c>
      <c r="E71" s="473">
        <v>0</v>
      </c>
      <c r="F71" s="473">
        <v>0</v>
      </c>
      <c r="G71" s="473">
        <v>0</v>
      </c>
      <c r="H71" s="473">
        <v>0</v>
      </c>
      <c r="I71" s="470">
        <v>0</v>
      </c>
      <c r="J71" s="474">
        <v>0</v>
      </c>
      <c r="K71" s="472">
        <v>0</v>
      </c>
    </row>
    <row r="72" spans="1:11" x14ac:dyDescent="0.2">
      <c r="A72" s="478" t="s">
        <v>565</v>
      </c>
      <c r="B72" s="484" t="s">
        <v>552</v>
      </c>
      <c r="C72" s="473">
        <v>0</v>
      </c>
      <c r="D72" s="473">
        <v>0</v>
      </c>
      <c r="E72" s="473">
        <v>0</v>
      </c>
      <c r="F72" s="473">
        <v>0</v>
      </c>
      <c r="G72" s="473">
        <v>0</v>
      </c>
      <c r="H72" s="473">
        <v>0</v>
      </c>
      <c r="I72" s="470">
        <v>0</v>
      </c>
      <c r="J72" s="474">
        <v>0</v>
      </c>
      <c r="K72" s="472">
        <v>0</v>
      </c>
    </row>
    <row r="73" spans="1:11" x14ac:dyDescent="0.2">
      <c r="A73" s="478" t="s">
        <v>566</v>
      </c>
      <c r="B73" s="484" t="s">
        <v>553</v>
      </c>
      <c r="C73" s="473">
        <v>0</v>
      </c>
      <c r="D73" s="473">
        <v>0</v>
      </c>
      <c r="E73" s="473">
        <v>0</v>
      </c>
      <c r="F73" s="473">
        <v>0</v>
      </c>
      <c r="G73" s="473">
        <v>0</v>
      </c>
      <c r="H73" s="473">
        <v>0</v>
      </c>
      <c r="I73" s="470">
        <v>0</v>
      </c>
      <c r="J73" s="474">
        <v>0</v>
      </c>
      <c r="K73" s="472">
        <v>0</v>
      </c>
    </row>
    <row r="74" spans="1:11" x14ac:dyDescent="0.2">
      <c r="A74" s="478" t="s">
        <v>567</v>
      </c>
      <c r="B74" s="484" t="s">
        <v>554</v>
      </c>
      <c r="C74" s="473">
        <v>0</v>
      </c>
      <c r="D74" s="473">
        <v>0</v>
      </c>
      <c r="E74" s="473">
        <v>0</v>
      </c>
      <c r="F74" s="473">
        <v>0</v>
      </c>
      <c r="G74" s="473">
        <v>0</v>
      </c>
      <c r="H74" s="473">
        <v>0</v>
      </c>
      <c r="I74" s="470">
        <v>0</v>
      </c>
      <c r="J74" s="474">
        <v>0</v>
      </c>
      <c r="K74" s="472">
        <v>0</v>
      </c>
    </row>
    <row r="75" spans="1:11" x14ac:dyDescent="0.2">
      <c r="A75" s="478" t="s">
        <v>568</v>
      </c>
      <c r="B75" s="484" t="s">
        <v>555</v>
      </c>
      <c r="C75" s="473">
        <v>0</v>
      </c>
      <c r="D75" s="473">
        <v>0</v>
      </c>
      <c r="E75" s="473">
        <v>0</v>
      </c>
      <c r="F75" s="473">
        <v>0</v>
      </c>
      <c r="G75" s="473">
        <v>0</v>
      </c>
      <c r="H75" s="473">
        <v>0</v>
      </c>
      <c r="I75" s="470">
        <v>0</v>
      </c>
      <c r="J75" s="474">
        <v>0</v>
      </c>
      <c r="K75" s="472">
        <v>0</v>
      </c>
    </row>
    <row r="76" spans="1:11" x14ac:dyDescent="0.2">
      <c r="A76" s="478" t="s">
        <v>562</v>
      </c>
      <c r="B76" s="484" t="s">
        <v>556</v>
      </c>
      <c r="C76" s="473">
        <v>1838</v>
      </c>
      <c r="D76" s="473">
        <v>0</v>
      </c>
      <c r="E76" s="473">
        <v>0</v>
      </c>
      <c r="F76" s="473">
        <v>0</v>
      </c>
      <c r="G76" s="473">
        <v>467</v>
      </c>
      <c r="H76" s="473">
        <v>0</v>
      </c>
      <c r="I76" s="470">
        <v>93</v>
      </c>
      <c r="J76" s="474">
        <v>72</v>
      </c>
      <c r="K76" s="472">
        <v>2470</v>
      </c>
    </row>
    <row r="77" spans="1:11" x14ac:dyDescent="0.2">
      <c r="A77" s="478" t="s">
        <v>569</v>
      </c>
      <c r="B77" s="484" t="s">
        <v>557</v>
      </c>
      <c r="C77" s="473">
        <v>0</v>
      </c>
      <c r="D77" s="473">
        <v>0</v>
      </c>
      <c r="E77" s="473">
        <v>0</v>
      </c>
      <c r="F77" s="473">
        <v>0</v>
      </c>
      <c r="G77" s="473">
        <v>0</v>
      </c>
      <c r="H77" s="473">
        <v>0</v>
      </c>
      <c r="I77" s="470">
        <v>0</v>
      </c>
      <c r="J77" s="474">
        <v>0</v>
      </c>
      <c r="K77" s="472">
        <v>0</v>
      </c>
    </row>
    <row r="78" spans="1:11" x14ac:dyDescent="0.2">
      <c r="A78" s="478" t="s">
        <v>570</v>
      </c>
      <c r="B78" s="484" t="s">
        <v>558</v>
      </c>
      <c r="C78" s="473">
        <v>0</v>
      </c>
      <c r="D78" s="473">
        <v>0</v>
      </c>
      <c r="E78" s="473">
        <v>0</v>
      </c>
      <c r="F78" s="473">
        <v>0</v>
      </c>
      <c r="G78" s="473">
        <v>0</v>
      </c>
      <c r="H78" s="473">
        <v>0</v>
      </c>
      <c r="I78" s="470">
        <v>0</v>
      </c>
      <c r="J78" s="474">
        <v>0</v>
      </c>
      <c r="K78" s="472">
        <v>0</v>
      </c>
    </row>
    <row r="79" spans="1:11" x14ac:dyDescent="0.2">
      <c r="A79" s="478" t="s">
        <v>571</v>
      </c>
      <c r="B79" s="484" t="s">
        <v>559</v>
      </c>
      <c r="C79" s="473">
        <v>0</v>
      </c>
      <c r="D79" s="473">
        <v>0</v>
      </c>
      <c r="E79" s="473">
        <v>0</v>
      </c>
      <c r="F79" s="473">
        <v>0</v>
      </c>
      <c r="G79" s="473">
        <v>0</v>
      </c>
      <c r="H79" s="473">
        <v>0</v>
      </c>
      <c r="I79" s="470">
        <v>0</v>
      </c>
      <c r="J79" s="474">
        <v>0</v>
      </c>
      <c r="K79" s="472">
        <v>0</v>
      </c>
    </row>
    <row r="80" spans="1:11" x14ac:dyDescent="0.2">
      <c r="A80" s="478" t="s">
        <v>561</v>
      </c>
      <c r="B80" s="484" t="s">
        <v>560</v>
      </c>
      <c r="C80" s="473">
        <v>0</v>
      </c>
      <c r="D80" s="473">
        <v>0</v>
      </c>
      <c r="E80" s="473">
        <v>0</v>
      </c>
      <c r="F80" s="473">
        <v>0</v>
      </c>
      <c r="G80" s="473">
        <v>0</v>
      </c>
      <c r="H80" s="473">
        <v>0</v>
      </c>
      <c r="I80" s="470">
        <v>0</v>
      </c>
      <c r="J80" s="474">
        <v>0</v>
      </c>
      <c r="K80" s="472">
        <v>0</v>
      </c>
    </row>
    <row r="81" spans="1:11" x14ac:dyDescent="0.2">
      <c r="A81" s="485" t="s">
        <v>98</v>
      </c>
      <c r="B81" s="486" t="s">
        <v>99</v>
      </c>
      <c r="C81" s="477">
        <v>1838</v>
      </c>
      <c r="D81" s="477">
        <v>0</v>
      </c>
      <c r="E81" s="477">
        <v>0</v>
      </c>
      <c r="F81" s="477">
        <v>0</v>
      </c>
      <c r="G81" s="477">
        <v>467</v>
      </c>
      <c r="H81" s="477">
        <v>0</v>
      </c>
      <c r="I81" s="477">
        <v>93</v>
      </c>
      <c r="J81" s="477">
        <v>72</v>
      </c>
      <c r="K81" s="472">
        <v>2470</v>
      </c>
    </row>
    <row r="82" spans="1:11" x14ac:dyDescent="0.2">
      <c r="A82" s="488" t="s">
        <v>736</v>
      </c>
      <c r="B82" s="489" t="s">
        <v>99</v>
      </c>
      <c r="C82" s="492">
        <v>185</v>
      </c>
      <c r="D82" s="492">
        <v>0</v>
      </c>
      <c r="E82" s="492">
        <v>0</v>
      </c>
      <c r="F82" s="492">
        <v>0</v>
      </c>
      <c r="G82" s="492">
        <v>42</v>
      </c>
      <c r="H82" s="492">
        <v>0</v>
      </c>
      <c r="I82" s="492">
        <v>10</v>
      </c>
      <c r="J82" s="492">
        <v>7</v>
      </c>
      <c r="K82" s="493">
        <v>244</v>
      </c>
    </row>
    <row r="83" spans="1:11" x14ac:dyDescent="0.2">
      <c r="A83" s="488" t="s">
        <v>737</v>
      </c>
      <c r="B83" s="489" t="s">
        <v>99</v>
      </c>
      <c r="C83" s="492">
        <v>771</v>
      </c>
      <c r="D83" s="492">
        <v>0</v>
      </c>
      <c r="E83" s="492">
        <v>0</v>
      </c>
      <c r="F83" s="492">
        <v>0</v>
      </c>
      <c r="G83" s="492">
        <v>204</v>
      </c>
      <c r="H83" s="492">
        <v>0</v>
      </c>
      <c r="I83" s="492">
        <v>34</v>
      </c>
      <c r="J83" s="492">
        <v>12</v>
      </c>
      <c r="K83" s="493">
        <v>1021</v>
      </c>
    </row>
    <row r="84" spans="1:11" x14ac:dyDescent="0.2">
      <c r="A84" s="479" t="s">
        <v>657</v>
      </c>
      <c r="B84" s="487"/>
      <c r="C84" s="726"/>
      <c r="D84" s="727"/>
      <c r="E84" s="727"/>
      <c r="F84" s="727"/>
      <c r="G84" s="727"/>
      <c r="H84" s="727"/>
      <c r="I84" s="727"/>
      <c r="J84" s="727"/>
      <c r="K84" s="728"/>
    </row>
    <row r="85" spans="1:11" x14ac:dyDescent="0.2">
      <c r="A85" s="482" t="s">
        <v>549</v>
      </c>
      <c r="B85" s="483" t="s">
        <v>548</v>
      </c>
      <c r="C85" s="729"/>
      <c r="D85" s="730"/>
      <c r="E85" s="730"/>
      <c r="F85" s="730"/>
      <c r="G85" s="730"/>
      <c r="H85" s="730"/>
      <c r="I85" s="730"/>
      <c r="J85" s="730"/>
      <c r="K85" s="731"/>
    </row>
    <row r="86" spans="1:11" x14ac:dyDescent="0.2">
      <c r="A86" s="478" t="s">
        <v>563</v>
      </c>
      <c r="B86" s="484" t="s">
        <v>550</v>
      </c>
      <c r="C86" s="473">
        <v>0</v>
      </c>
      <c r="D86" s="473">
        <v>0</v>
      </c>
      <c r="E86" s="473">
        <v>0</v>
      </c>
      <c r="F86" s="473">
        <v>0</v>
      </c>
      <c r="G86" s="473">
        <v>0</v>
      </c>
      <c r="H86" s="473">
        <v>0</v>
      </c>
      <c r="I86" s="470">
        <v>0</v>
      </c>
      <c r="J86" s="474">
        <v>0</v>
      </c>
      <c r="K86" s="472">
        <v>0</v>
      </c>
    </row>
    <row r="87" spans="1:11" x14ac:dyDescent="0.2">
      <c r="A87" s="478" t="s">
        <v>564</v>
      </c>
      <c r="B87" s="484" t="s">
        <v>551</v>
      </c>
      <c r="C87" s="473">
        <v>0</v>
      </c>
      <c r="D87" s="473">
        <v>0</v>
      </c>
      <c r="E87" s="473">
        <v>0</v>
      </c>
      <c r="F87" s="473">
        <v>0</v>
      </c>
      <c r="G87" s="473">
        <v>0</v>
      </c>
      <c r="H87" s="473">
        <v>0</v>
      </c>
      <c r="I87" s="470">
        <v>0</v>
      </c>
      <c r="J87" s="474">
        <v>0</v>
      </c>
      <c r="K87" s="472">
        <v>0</v>
      </c>
    </row>
    <row r="88" spans="1:11" x14ac:dyDescent="0.2">
      <c r="A88" s="478" t="s">
        <v>565</v>
      </c>
      <c r="B88" s="484" t="s">
        <v>552</v>
      </c>
      <c r="C88" s="473">
        <v>0</v>
      </c>
      <c r="D88" s="473">
        <v>0</v>
      </c>
      <c r="E88" s="473">
        <v>0</v>
      </c>
      <c r="F88" s="473">
        <v>0</v>
      </c>
      <c r="G88" s="473">
        <v>0</v>
      </c>
      <c r="H88" s="473">
        <v>0</v>
      </c>
      <c r="I88" s="470">
        <v>0</v>
      </c>
      <c r="J88" s="474">
        <v>0</v>
      </c>
      <c r="K88" s="472">
        <v>0</v>
      </c>
    </row>
    <row r="89" spans="1:11" x14ac:dyDescent="0.2">
      <c r="A89" s="478" t="s">
        <v>566</v>
      </c>
      <c r="B89" s="484" t="s">
        <v>553</v>
      </c>
      <c r="C89" s="473">
        <v>0</v>
      </c>
      <c r="D89" s="473">
        <v>0</v>
      </c>
      <c r="E89" s="473">
        <v>0</v>
      </c>
      <c r="F89" s="473">
        <v>0</v>
      </c>
      <c r="G89" s="473">
        <v>190</v>
      </c>
      <c r="H89" s="473">
        <v>0</v>
      </c>
      <c r="I89" s="470">
        <v>0</v>
      </c>
      <c r="J89" s="474">
        <v>0</v>
      </c>
      <c r="K89" s="472">
        <v>190</v>
      </c>
    </row>
    <row r="90" spans="1:11" x14ac:dyDescent="0.2">
      <c r="A90" s="478" t="s">
        <v>567</v>
      </c>
      <c r="B90" s="484" t="s">
        <v>554</v>
      </c>
      <c r="C90" s="473">
        <v>1751</v>
      </c>
      <c r="D90" s="473">
        <v>2</v>
      </c>
      <c r="E90" s="473">
        <v>0</v>
      </c>
      <c r="F90" s="473">
        <v>0</v>
      </c>
      <c r="G90" s="473">
        <v>436</v>
      </c>
      <c r="H90" s="473">
        <v>235</v>
      </c>
      <c r="I90" s="470">
        <v>40</v>
      </c>
      <c r="J90" s="474">
        <v>24</v>
      </c>
      <c r="K90" s="472">
        <v>2488</v>
      </c>
    </row>
    <row r="91" spans="1:11" x14ac:dyDescent="0.2">
      <c r="A91" s="478" t="s">
        <v>568</v>
      </c>
      <c r="B91" s="484" t="s">
        <v>555</v>
      </c>
      <c r="C91" s="473">
        <v>0</v>
      </c>
      <c r="D91" s="473">
        <v>0</v>
      </c>
      <c r="E91" s="473">
        <v>0</v>
      </c>
      <c r="F91" s="473">
        <v>0</v>
      </c>
      <c r="G91" s="473">
        <v>0</v>
      </c>
      <c r="H91" s="473">
        <v>0</v>
      </c>
      <c r="I91" s="470">
        <v>0</v>
      </c>
      <c r="J91" s="474">
        <v>0</v>
      </c>
      <c r="K91" s="472">
        <v>0</v>
      </c>
    </row>
    <row r="92" spans="1:11" x14ac:dyDescent="0.2">
      <c r="A92" s="478" t="s">
        <v>562</v>
      </c>
      <c r="B92" s="484" t="s">
        <v>556</v>
      </c>
      <c r="C92" s="473">
        <v>104</v>
      </c>
      <c r="D92" s="473">
        <v>0</v>
      </c>
      <c r="E92" s="473">
        <v>0</v>
      </c>
      <c r="F92" s="473">
        <v>0</v>
      </c>
      <c r="G92" s="473">
        <v>102</v>
      </c>
      <c r="H92" s="473">
        <v>0</v>
      </c>
      <c r="I92" s="470">
        <v>0</v>
      </c>
      <c r="J92" s="474">
        <v>0</v>
      </c>
      <c r="K92" s="472">
        <v>206</v>
      </c>
    </row>
    <row r="93" spans="1:11" x14ac:dyDescent="0.2">
      <c r="A93" s="478" t="s">
        <v>569</v>
      </c>
      <c r="B93" s="484" t="s">
        <v>557</v>
      </c>
      <c r="C93" s="473">
        <v>0</v>
      </c>
      <c r="D93" s="473">
        <v>0</v>
      </c>
      <c r="E93" s="473">
        <v>0</v>
      </c>
      <c r="F93" s="473">
        <v>0</v>
      </c>
      <c r="G93" s="473">
        <v>0</v>
      </c>
      <c r="H93" s="473">
        <v>0</v>
      </c>
      <c r="I93" s="470">
        <v>0</v>
      </c>
      <c r="J93" s="474">
        <v>0</v>
      </c>
      <c r="K93" s="472">
        <v>0</v>
      </c>
    </row>
    <row r="94" spans="1:11" x14ac:dyDescent="0.2">
      <c r="A94" s="478" t="s">
        <v>570</v>
      </c>
      <c r="B94" s="484" t="s">
        <v>558</v>
      </c>
      <c r="C94" s="473">
        <v>0</v>
      </c>
      <c r="D94" s="473">
        <v>0</v>
      </c>
      <c r="E94" s="473">
        <v>0</v>
      </c>
      <c r="F94" s="473">
        <v>0</v>
      </c>
      <c r="G94" s="473">
        <v>0</v>
      </c>
      <c r="H94" s="473">
        <v>0</v>
      </c>
      <c r="I94" s="470">
        <v>0</v>
      </c>
      <c r="J94" s="474">
        <v>0</v>
      </c>
      <c r="K94" s="472">
        <v>0</v>
      </c>
    </row>
    <row r="95" spans="1:11" x14ac:dyDescent="0.2">
      <c r="A95" s="478" t="s">
        <v>571</v>
      </c>
      <c r="B95" s="484" t="s">
        <v>559</v>
      </c>
      <c r="C95" s="473">
        <v>0</v>
      </c>
      <c r="D95" s="473">
        <v>0</v>
      </c>
      <c r="E95" s="473">
        <v>0</v>
      </c>
      <c r="F95" s="473">
        <v>0</v>
      </c>
      <c r="G95" s="473">
        <v>0</v>
      </c>
      <c r="H95" s="473">
        <v>0</v>
      </c>
      <c r="I95" s="470">
        <v>0</v>
      </c>
      <c r="J95" s="474">
        <v>0</v>
      </c>
      <c r="K95" s="472">
        <v>0</v>
      </c>
    </row>
    <row r="96" spans="1:11" x14ac:dyDescent="0.2">
      <c r="A96" s="478" t="s">
        <v>561</v>
      </c>
      <c r="B96" s="484" t="s">
        <v>560</v>
      </c>
      <c r="C96" s="473">
        <v>0</v>
      </c>
      <c r="D96" s="473">
        <v>0</v>
      </c>
      <c r="E96" s="473">
        <v>0</v>
      </c>
      <c r="F96" s="473">
        <v>0</v>
      </c>
      <c r="G96" s="473">
        <v>0</v>
      </c>
      <c r="H96" s="473">
        <v>0</v>
      </c>
      <c r="I96" s="470">
        <v>0</v>
      </c>
      <c r="J96" s="474">
        <v>0</v>
      </c>
      <c r="K96" s="472">
        <v>0</v>
      </c>
    </row>
    <row r="97" spans="1:11" x14ac:dyDescent="0.2">
      <c r="A97" s="485" t="s">
        <v>98</v>
      </c>
      <c r="B97" s="486" t="s">
        <v>99</v>
      </c>
      <c r="C97" s="477">
        <v>1855</v>
      </c>
      <c r="D97" s="477">
        <v>2</v>
      </c>
      <c r="E97" s="477">
        <v>0</v>
      </c>
      <c r="F97" s="477">
        <v>0</v>
      </c>
      <c r="G97" s="477">
        <v>728</v>
      </c>
      <c r="H97" s="477">
        <v>235</v>
      </c>
      <c r="I97" s="477">
        <v>40</v>
      </c>
      <c r="J97" s="477">
        <v>24</v>
      </c>
      <c r="K97" s="472">
        <v>2884</v>
      </c>
    </row>
    <row r="98" spans="1:11" x14ac:dyDescent="0.2">
      <c r="A98" s="488" t="s">
        <v>738</v>
      </c>
      <c r="B98" s="489" t="s">
        <v>99</v>
      </c>
      <c r="C98" s="492">
        <v>876</v>
      </c>
      <c r="D98" s="492">
        <v>2</v>
      </c>
      <c r="E98" s="492">
        <v>0</v>
      </c>
      <c r="F98" s="492">
        <v>0</v>
      </c>
      <c r="G98" s="492">
        <v>353</v>
      </c>
      <c r="H98" s="492">
        <v>135</v>
      </c>
      <c r="I98" s="492">
        <v>22</v>
      </c>
      <c r="J98" s="492">
        <v>10</v>
      </c>
      <c r="K98" s="493">
        <v>1398</v>
      </c>
    </row>
    <row r="99" spans="1:11" x14ac:dyDescent="0.2">
      <c r="A99" s="488" t="s">
        <v>739</v>
      </c>
      <c r="B99" s="489" t="s">
        <v>99</v>
      </c>
      <c r="C99" s="492">
        <v>415</v>
      </c>
      <c r="D99" s="492">
        <v>0</v>
      </c>
      <c r="E99" s="492">
        <v>0</v>
      </c>
      <c r="F99" s="492">
        <v>0</v>
      </c>
      <c r="G99" s="492">
        <v>166</v>
      </c>
      <c r="H99" s="492">
        <v>22</v>
      </c>
      <c r="I99" s="492">
        <v>11</v>
      </c>
      <c r="J99" s="492">
        <v>7</v>
      </c>
      <c r="K99" s="493">
        <v>621</v>
      </c>
    </row>
    <row r="100" spans="1:11" x14ac:dyDescent="0.2">
      <c r="A100" s="479" t="s">
        <v>651</v>
      </c>
      <c r="B100" s="487"/>
      <c r="C100" s="726"/>
      <c r="D100" s="727"/>
      <c r="E100" s="727"/>
      <c r="F100" s="727"/>
      <c r="G100" s="727"/>
      <c r="H100" s="727"/>
      <c r="I100" s="727"/>
      <c r="J100" s="727"/>
      <c r="K100" s="728"/>
    </row>
    <row r="101" spans="1:11" x14ac:dyDescent="0.2">
      <c r="A101" s="482" t="s">
        <v>549</v>
      </c>
      <c r="B101" s="483" t="s">
        <v>548</v>
      </c>
      <c r="C101" s="729"/>
      <c r="D101" s="730"/>
      <c r="E101" s="730"/>
      <c r="F101" s="730"/>
      <c r="G101" s="730"/>
      <c r="H101" s="730"/>
      <c r="I101" s="730"/>
      <c r="J101" s="730"/>
      <c r="K101" s="731"/>
    </row>
    <row r="102" spans="1:11" x14ac:dyDescent="0.2">
      <c r="A102" s="478" t="s">
        <v>563</v>
      </c>
      <c r="B102" s="484" t="s">
        <v>550</v>
      </c>
      <c r="C102" s="473">
        <v>0</v>
      </c>
      <c r="D102" s="473">
        <v>0</v>
      </c>
      <c r="E102" s="473">
        <v>0</v>
      </c>
      <c r="F102" s="473">
        <v>0</v>
      </c>
      <c r="G102" s="473">
        <v>0</v>
      </c>
      <c r="H102" s="473">
        <v>0</v>
      </c>
      <c r="I102" s="470">
        <v>0</v>
      </c>
      <c r="J102" s="474">
        <v>0</v>
      </c>
      <c r="K102" s="472">
        <v>0</v>
      </c>
    </row>
    <row r="103" spans="1:11" x14ac:dyDescent="0.2">
      <c r="A103" s="478" t="s">
        <v>564</v>
      </c>
      <c r="B103" s="484" t="s">
        <v>551</v>
      </c>
      <c r="C103" s="473">
        <v>0</v>
      </c>
      <c r="D103" s="473">
        <v>0</v>
      </c>
      <c r="E103" s="473">
        <v>0</v>
      </c>
      <c r="F103" s="473">
        <v>0</v>
      </c>
      <c r="G103" s="473">
        <v>0</v>
      </c>
      <c r="H103" s="473">
        <v>0</v>
      </c>
      <c r="I103" s="470">
        <v>0</v>
      </c>
      <c r="J103" s="474">
        <v>0</v>
      </c>
      <c r="K103" s="472">
        <v>0</v>
      </c>
    </row>
    <row r="104" spans="1:11" x14ac:dyDescent="0.2">
      <c r="A104" s="478" t="s">
        <v>565</v>
      </c>
      <c r="B104" s="484" t="s">
        <v>552</v>
      </c>
      <c r="C104" s="473">
        <v>0</v>
      </c>
      <c r="D104" s="473">
        <v>0</v>
      </c>
      <c r="E104" s="473">
        <v>0</v>
      </c>
      <c r="F104" s="473">
        <v>0</v>
      </c>
      <c r="G104" s="473">
        <v>0</v>
      </c>
      <c r="H104" s="473">
        <v>0</v>
      </c>
      <c r="I104" s="470">
        <v>0</v>
      </c>
      <c r="J104" s="474">
        <v>0</v>
      </c>
      <c r="K104" s="472">
        <v>0</v>
      </c>
    </row>
    <row r="105" spans="1:11" x14ac:dyDescent="0.2">
      <c r="A105" s="478" t="s">
        <v>566</v>
      </c>
      <c r="B105" s="484" t="s">
        <v>553</v>
      </c>
      <c r="C105" s="473">
        <v>0</v>
      </c>
      <c r="D105" s="473">
        <v>0</v>
      </c>
      <c r="E105" s="473">
        <v>0</v>
      </c>
      <c r="F105" s="473">
        <v>0</v>
      </c>
      <c r="G105" s="473">
        <v>0</v>
      </c>
      <c r="H105" s="473">
        <v>0</v>
      </c>
      <c r="I105" s="470">
        <v>0</v>
      </c>
      <c r="J105" s="474">
        <v>0</v>
      </c>
      <c r="K105" s="472">
        <v>0</v>
      </c>
    </row>
    <row r="106" spans="1:11" x14ac:dyDescent="0.2">
      <c r="A106" s="478" t="s">
        <v>567</v>
      </c>
      <c r="B106" s="484" t="s">
        <v>554</v>
      </c>
      <c r="C106" s="473">
        <v>0</v>
      </c>
      <c r="D106" s="473">
        <v>0</v>
      </c>
      <c r="E106" s="473">
        <v>0</v>
      </c>
      <c r="F106" s="473">
        <v>0</v>
      </c>
      <c r="G106" s="473">
        <v>0</v>
      </c>
      <c r="H106" s="473">
        <v>0</v>
      </c>
      <c r="I106" s="470">
        <v>0</v>
      </c>
      <c r="J106" s="474">
        <v>0</v>
      </c>
      <c r="K106" s="472">
        <v>0</v>
      </c>
    </row>
    <row r="107" spans="1:11" x14ac:dyDescent="0.2">
      <c r="A107" s="478" t="s">
        <v>568</v>
      </c>
      <c r="B107" s="484" t="s">
        <v>555</v>
      </c>
      <c r="C107" s="473">
        <v>55</v>
      </c>
      <c r="D107" s="473">
        <v>0</v>
      </c>
      <c r="E107" s="473">
        <v>0</v>
      </c>
      <c r="F107" s="473">
        <v>0</v>
      </c>
      <c r="G107" s="473">
        <v>12</v>
      </c>
      <c r="H107" s="473">
        <v>0</v>
      </c>
      <c r="I107" s="470">
        <v>1</v>
      </c>
      <c r="J107" s="474">
        <v>0</v>
      </c>
      <c r="K107" s="472">
        <v>68</v>
      </c>
    </row>
    <row r="108" spans="1:11" x14ac:dyDescent="0.2">
      <c r="A108" s="478" t="s">
        <v>562</v>
      </c>
      <c r="B108" s="484" t="s">
        <v>556</v>
      </c>
      <c r="C108" s="473">
        <v>0</v>
      </c>
      <c r="D108" s="473">
        <v>0</v>
      </c>
      <c r="E108" s="473">
        <v>0</v>
      </c>
      <c r="F108" s="473">
        <v>0</v>
      </c>
      <c r="G108" s="473">
        <v>0</v>
      </c>
      <c r="H108" s="473">
        <v>0</v>
      </c>
      <c r="I108" s="470">
        <v>0</v>
      </c>
      <c r="J108" s="474">
        <v>0</v>
      </c>
      <c r="K108" s="472">
        <v>0</v>
      </c>
    </row>
    <row r="109" spans="1:11" x14ac:dyDescent="0.2">
      <c r="A109" s="478" t="s">
        <v>569</v>
      </c>
      <c r="B109" s="484" t="s">
        <v>557</v>
      </c>
      <c r="C109" s="473">
        <v>2223</v>
      </c>
      <c r="D109" s="473">
        <v>143</v>
      </c>
      <c r="E109" s="473">
        <v>0</v>
      </c>
      <c r="F109" s="473">
        <v>0</v>
      </c>
      <c r="G109" s="473">
        <v>897</v>
      </c>
      <c r="H109" s="473">
        <v>87</v>
      </c>
      <c r="I109" s="470">
        <v>147</v>
      </c>
      <c r="J109" s="474">
        <v>157</v>
      </c>
      <c r="K109" s="472">
        <v>3654</v>
      </c>
    </row>
    <row r="110" spans="1:11" x14ac:dyDescent="0.2">
      <c r="A110" s="478" t="s">
        <v>570</v>
      </c>
      <c r="B110" s="484" t="s">
        <v>558</v>
      </c>
      <c r="C110" s="473">
        <v>0</v>
      </c>
      <c r="D110" s="473">
        <v>0</v>
      </c>
      <c r="E110" s="473">
        <v>0</v>
      </c>
      <c r="F110" s="473">
        <v>0</v>
      </c>
      <c r="G110" s="473">
        <v>0</v>
      </c>
      <c r="H110" s="473">
        <v>0</v>
      </c>
      <c r="I110" s="470">
        <v>0</v>
      </c>
      <c r="J110" s="474">
        <v>0</v>
      </c>
      <c r="K110" s="472">
        <v>0</v>
      </c>
    </row>
    <row r="111" spans="1:11" x14ac:dyDescent="0.2">
      <c r="A111" s="478" t="s">
        <v>571</v>
      </c>
      <c r="B111" s="484" t="s">
        <v>559</v>
      </c>
      <c r="C111" s="473">
        <v>0</v>
      </c>
      <c r="D111" s="473">
        <v>0</v>
      </c>
      <c r="E111" s="473">
        <v>0</v>
      </c>
      <c r="F111" s="473">
        <v>0</v>
      </c>
      <c r="G111" s="473">
        <v>0</v>
      </c>
      <c r="H111" s="473">
        <v>0</v>
      </c>
      <c r="I111" s="470">
        <v>0</v>
      </c>
      <c r="J111" s="474">
        <v>0</v>
      </c>
      <c r="K111" s="472">
        <v>0</v>
      </c>
    </row>
    <row r="112" spans="1:11" x14ac:dyDescent="0.2">
      <c r="A112" s="478" t="s">
        <v>561</v>
      </c>
      <c r="B112" s="484" t="s">
        <v>560</v>
      </c>
      <c r="C112" s="473">
        <v>0</v>
      </c>
      <c r="D112" s="473">
        <v>0</v>
      </c>
      <c r="E112" s="473">
        <v>0</v>
      </c>
      <c r="F112" s="473">
        <v>0</v>
      </c>
      <c r="G112" s="473">
        <v>0</v>
      </c>
      <c r="H112" s="473">
        <v>0</v>
      </c>
      <c r="I112" s="470">
        <v>0</v>
      </c>
      <c r="J112" s="474">
        <v>0</v>
      </c>
      <c r="K112" s="472">
        <v>0</v>
      </c>
    </row>
    <row r="113" spans="1:11" x14ac:dyDescent="0.2">
      <c r="A113" s="485" t="s">
        <v>98</v>
      </c>
      <c r="B113" s="486" t="s">
        <v>99</v>
      </c>
      <c r="C113" s="477">
        <v>2278</v>
      </c>
      <c r="D113" s="477">
        <v>143</v>
      </c>
      <c r="E113" s="477">
        <v>0</v>
      </c>
      <c r="F113" s="477">
        <v>0</v>
      </c>
      <c r="G113" s="477">
        <v>909</v>
      </c>
      <c r="H113" s="477">
        <v>87</v>
      </c>
      <c r="I113" s="477">
        <v>148</v>
      </c>
      <c r="J113" s="477">
        <v>157</v>
      </c>
      <c r="K113" s="472">
        <v>3722</v>
      </c>
    </row>
    <row r="114" spans="1:11" x14ac:dyDescent="0.2">
      <c r="A114" s="488" t="s">
        <v>740</v>
      </c>
      <c r="B114" s="489" t="s">
        <v>99</v>
      </c>
      <c r="C114" s="492">
        <v>910</v>
      </c>
      <c r="D114" s="492">
        <v>45</v>
      </c>
      <c r="E114" s="492">
        <v>0</v>
      </c>
      <c r="F114" s="492">
        <v>0</v>
      </c>
      <c r="G114" s="492">
        <v>348</v>
      </c>
      <c r="H114" s="492">
        <v>36</v>
      </c>
      <c r="I114" s="492">
        <v>53</v>
      </c>
      <c r="J114" s="492">
        <v>47</v>
      </c>
      <c r="K114" s="493">
        <v>1439</v>
      </c>
    </row>
    <row r="115" spans="1:11" x14ac:dyDescent="0.2">
      <c r="A115" s="488" t="s">
        <v>741</v>
      </c>
      <c r="B115" s="489" t="s">
        <v>99</v>
      </c>
      <c r="C115" s="492">
        <v>437</v>
      </c>
      <c r="D115" s="492">
        <v>20</v>
      </c>
      <c r="E115" s="492">
        <v>0</v>
      </c>
      <c r="F115" s="492">
        <v>0</v>
      </c>
      <c r="G115" s="492">
        <v>159</v>
      </c>
      <c r="H115" s="492">
        <v>18</v>
      </c>
      <c r="I115" s="492">
        <v>19</v>
      </c>
      <c r="J115" s="492">
        <v>15</v>
      </c>
      <c r="K115" s="493">
        <v>668</v>
      </c>
    </row>
    <row r="116" spans="1:11" x14ac:dyDescent="0.2">
      <c r="A116" s="479" t="s">
        <v>653</v>
      </c>
      <c r="B116" s="487"/>
      <c r="C116" s="726"/>
      <c r="D116" s="727"/>
      <c r="E116" s="727"/>
      <c r="F116" s="727"/>
      <c r="G116" s="727"/>
      <c r="H116" s="727"/>
      <c r="I116" s="727"/>
      <c r="J116" s="727"/>
      <c r="K116" s="728"/>
    </row>
    <row r="117" spans="1:11" x14ac:dyDescent="0.2">
      <c r="A117" s="482" t="s">
        <v>549</v>
      </c>
      <c r="B117" s="483" t="s">
        <v>548</v>
      </c>
      <c r="C117" s="729"/>
      <c r="D117" s="730"/>
      <c r="E117" s="730"/>
      <c r="F117" s="730"/>
      <c r="G117" s="730"/>
      <c r="H117" s="730"/>
      <c r="I117" s="730"/>
      <c r="J117" s="730"/>
      <c r="K117" s="731"/>
    </row>
    <row r="118" spans="1:11" x14ac:dyDescent="0.2">
      <c r="A118" s="478" t="s">
        <v>563</v>
      </c>
      <c r="B118" s="484" t="s">
        <v>550</v>
      </c>
      <c r="C118" s="473">
        <v>0</v>
      </c>
      <c r="D118" s="473">
        <v>0</v>
      </c>
      <c r="E118" s="473">
        <v>0</v>
      </c>
      <c r="F118" s="473">
        <v>0</v>
      </c>
      <c r="G118" s="473">
        <v>0</v>
      </c>
      <c r="H118" s="473">
        <v>0</v>
      </c>
      <c r="I118" s="470">
        <v>0</v>
      </c>
      <c r="J118" s="474">
        <v>0</v>
      </c>
      <c r="K118" s="472">
        <v>0</v>
      </c>
    </row>
    <row r="119" spans="1:11" x14ac:dyDescent="0.2">
      <c r="A119" s="478" t="s">
        <v>564</v>
      </c>
      <c r="B119" s="484" t="s">
        <v>551</v>
      </c>
      <c r="C119" s="473">
        <v>0</v>
      </c>
      <c r="D119" s="473">
        <v>0</v>
      </c>
      <c r="E119" s="473">
        <v>0</v>
      </c>
      <c r="F119" s="473">
        <v>0</v>
      </c>
      <c r="G119" s="473">
        <v>0</v>
      </c>
      <c r="H119" s="473">
        <v>0</v>
      </c>
      <c r="I119" s="470">
        <v>0</v>
      </c>
      <c r="J119" s="474">
        <v>0</v>
      </c>
      <c r="K119" s="472">
        <v>0</v>
      </c>
    </row>
    <row r="120" spans="1:11" x14ac:dyDescent="0.2">
      <c r="A120" s="478" t="s">
        <v>565</v>
      </c>
      <c r="B120" s="484" t="s">
        <v>552</v>
      </c>
      <c r="C120" s="473">
        <v>44</v>
      </c>
      <c r="D120" s="473">
        <v>0</v>
      </c>
      <c r="E120" s="473">
        <v>0</v>
      </c>
      <c r="F120" s="473">
        <v>0</v>
      </c>
      <c r="G120" s="473">
        <v>0</v>
      </c>
      <c r="H120" s="473">
        <v>0</v>
      </c>
      <c r="I120" s="470">
        <v>0</v>
      </c>
      <c r="J120" s="474">
        <v>0</v>
      </c>
      <c r="K120" s="472">
        <v>44</v>
      </c>
    </row>
    <row r="121" spans="1:11" x14ac:dyDescent="0.2">
      <c r="A121" s="478" t="s">
        <v>566</v>
      </c>
      <c r="B121" s="484" t="s">
        <v>553</v>
      </c>
      <c r="C121" s="473">
        <v>0</v>
      </c>
      <c r="D121" s="473">
        <v>0</v>
      </c>
      <c r="E121" s="473">
        <v>0</v>
      </c>
      <c r="F121" s="473">
        <v>0</v>
      </c>
      <c r="G121" s="473">
        <v>0</v>
      </c>
      <c r="H121" s="473">
        <v>0</v>
      </c>
      <c r="I121" s="470">
        <v>0</v>
      </c>
      <c r="J121" s="474">
        <v>0</v>
      </c>
      <c r="K121" s="472">
        <v>0</v>
      </c>
    </row>
    <row r="122" spans="1:11" x14ac:dyDescent="0.2">
      <c r="A122" s="478" t="s">
        <v>567</v>
      </c>
      <c r="B122" s="484" t="s">
        <v>554</v>
      </c>
      <c r="C122" s="473">
        <v>0</v>
      </c>
      <c r="D122" s="473">
        <v>0</v>
      </c>
      <c r="E122" s="473">
        <v>0</v>
      </c>
      <c r="F122" s="473">
        <v>0</v>
      </c>
      <c r="G122" s="473">
        <v>0</v>
      </c>
      <c r="H122" s="473">
        <v>0</v>
      </c>
      <c r="I122" s="470">
        <v>0</v>
      </c>
      <c r="J122" s="474">
        <v>0</v>
      </c>
      <c r="K122" s="472">
        <v>0</v>
      </c>
    </row>
    <row r="123" spans="1:11" x14ac:dyDescent="0.2">
      <c r="A123" s="478" t="s">
        <v>568</v>
      </c>
      <c r="B123" s="484" t="s">
        <v>555</v>
      </c>
      <c r="C123" s="473">
        <v>58</v>
      </c>
      <c r="D123" s="473">
        <v>0</v>
      </c>
      <c r="E123" s="473">
        <v>0</v>
      </c>
      <c r="F123" s="473">
        <v>0</v>
      </c>
      <c r="G123" s="473">
        <v>0</v>
      </c>
      <c r="H123" s="473">
        <v>0</v>
      </c>
      <c r="I123" s="470">
        <v>0</v>
      </c>
      <c r="J123" s="474">
        <v>0</v>
      </c>
      <c r="K123" s="472">
        <v>58</v>
      </c>
    </row>
    <row r="124" spans="1:11" x14ac:dyDescent="0.2">
      <c r="A124" s="478" t="s">
        <v>562</v>
      </c>
      <c r="B124" s="484" t="s">
        <v>556</v>
      </c>
      <c r="C124" s="473">
        <v>0</v>
      </c>
      <c r="D124" s="473">
        <v>0</v>
      </c>
      <c r="E124" s="473">
        <v>0</v>
      </c>
      <c r="F124" s="473">
        <v>0</v>
      </c>
      <c r="G124" s="473">
        <v>0</v>
      </c>
      <c r="H124" s="473">
        <v>0</v>
      </c>
      <c r="I124" s="470">
        <v>0</v>
      </c>
      <c r="J124" s="474">
        <v>0</v>
      </c>
      <c r="K124" s="472">
        <v>0</v>
      </c>
    </row>
    <row r="125" spans="1:11" x14ac:dyDescent="0.2">
      <c r="A125" s="478" t="s">
        <v>569</v>
      </c>
      <c r="B125" s="484" t="s">
        <v>557</v>
      </c>
      <c r="C125" s="473">
        <v>2358</v>
      </c>
      <c r="D125" s="473">
        <v>108</v>
      </c>
      <c r="E125" s="473">
        <v>0</v>
      </c>
      <c r="F125" s="473">
        <v>0</v>
      </c>
      <c r="G125" s="473">
        <v>1103</v>
      </c>
      <c r="H125" s="473">
        <v>135</v>
      </c>
      <c r="I125" s="470">
        <v>234</v>
      </c>
      <c r="J125" s="474">
        <v>99</v>
      </c>
      <c r="K125" s="472">
        <v>4037</v>
      </c>
    </row>
    <row r="126" spans="1:11" x14ac:dyDescent="0.2">
      <c r="A126" s="478" t="s">
        <v>570</v>
      </c>
      <c r="B126" s="484" t="s">
        <v>558</v>
      </c>
      <c r="C126" s="473">
        <v>0</v>
      </c>
      <c r="D126" s="473">
        <v>0</v>
      </c>
      <c r="E126" s="473">
        <v>0</v>
      </c>
      <c r="F126" s="473">
        <v>0</v>
      </c>
      <c r="G126" s="473">
        <v>0</v>
      </c>
      <c r="H126" s="473">
        <v>0</v>
      </c>
      <c r="I126" s="470">
        <v>0</v>
      </c>
      <c r="J126" s="474">
        <v>0</v>
      </c>
      <c r="K126" s="472">
        <v>0</v>
      </c>
    </row>
    <row r="127" spans="1:11" x14ac:dyDescent="0.2">
      <c r="A127" s="478" t="s">
        <v>571</v>
      </c>
      <c r="B127" s="484" t="s">
        <v>559</v>
      </c>
      <c r="C127" s="473">
        <v>0</v>
      </c>
      <c r="D127" s="473">
        <v>0</v>
      </c>
      <c r="E127" s="473">
        <v>0</v>
      </c>
      <c r="F127" s="473">
        <v>0</v>
      </c>
      <c r="G127" s="473">
        <v>0</v>
      </c>
      <c r="H127" s="473">
        <v>0</v>
      </c>
      <c r="I127" s="470">
        <v>0</v>
      </c>
      <c r="J127" s="474">
        <v>0</v>
      </c>
      <c r="K127" s="472">
        <v>0</v>
      </c>
    </row>
    <row r="128" spans="1:11" x14ac:dyDescent="0.2">
      <c r="A128" s="478" t="s">
        <v>561</v>
      </c>
      <c r="B128" s="484" t="s">
        <v>560</v>
      </c>
      <c r="C128" s="473">
        <v>0</v>
      </c>
      <c r="D128" s="473">
        <v>0</v>
      </c>
      <c r="E128" s="473">
        <v>0</v>
      </c>
      <c r="F128" s="473">
        <v>0</v>
      </c>
      <c r="G128" s="473">
        <v>0</v>
      </c>
      <c r="H128" s="473">
        <v>0</v>
      </c>
      <c r="I128" s="470">
        <v>0</v>
      </c>
      <c r="J128" s="474">
        <v>0</v>
      </c>
      <c r="K128" s="472">
        <v>0</v>
      </c>
    </row>
    <row r="129" spans="1:11" x14ac:dyDescent="0.2">
      <c r="A129" s="485" t="s">
        <v>98</v>
      </c>
      <c r="B129" s="486" t="s">
        <v>99</v>
      </c>
      <c r="C129" s="477">
        <v>2460</v>
      </c>
      <c r="D129" s="477">
        <v>108</v>
      </c>
      <c r="E129" s="477">
        <v>0</v>
      </c>
      <c r="F129" s="477">
        <v>0</v>
      </c>
      <c r="G129" s="477">
        <v>1103</v>
      </c>
      <c r="H129" s="477">
        <v>135</v>
      </c>
      <c r="I129" s="477">
        <v>234</v>
      </c>
      <c r="J129" s="477">
        <v>99</v>
      </c>
      <c r="K129" s="472">
        <v>4139</v>
      </c>
    </row>
    <row r="130" spans="1:11" x14ac:dyDescent="0.2">
      <c r="A130" s="488" t="s">
        <v>742</v>
      </c>
      <c r="B130" s="489" t="s">
        <v>99</v>
      </c>
      <c r="C130" s="492">
        <v>248</v>
      </c>
      <c r="D130" s="492">
        <v>8</v>
      </c>
      <c r="E130" s="492">
        <v>0</v>
      </c>
      <c r="F130" s="492">
        <v>0</v>
      </c>
      <c r="G130" s="492">
        <v>177</v>
      </c>
      <c r="H130" s="492">
        <v>22</v>
      </c>
      <c r="I130" s="492">
        <v>39</v>
      </c>
      <c r="J130" s="492">
        <v>6</v>
      </c>
      <c r="K130" s="493">
        <v>500</v>
      </c>
    </row>
    <row r="131" spans="1:11" x14ac:dyDescent="0.2">
      <c r="A131" s="488" t="s">
        <v>743</v>
      </c>
      <c r="B131" s="489" t="s">
        <v>99</v>
      </c>
      <c r="C131" s="492">
        <v>414</v>
      </c>
      <c r="D131" s="492">
        <v>10</v>
      </c>
      <c r="E131" s="492">
        <v>0</v>
      </c>
      <c r="F131" s="492">
        <v>0</v>
      </c>
      <c r="G131" s="492">
        <v>198</v>
      </c>
      <c r="H131" s="492">
        <v>17</v>
      </c>
      <c r="I131" s="492">
        <v>43</v>
      </c>
      <c r="J131" s="492">
        <v>16</v>
      </c>
      <c r="K131" s="493">
        <v>698</v>
      </c>
    </row>
    <row r="132" spans="1:11" x14ac:dyDescent="0.2">
      <c r="A132" s="479" t="s">
        <v>658</v>
      </c>
      <c r="B132" s="487"/>
      <c r="C132" s="726"/>
      <c r="D132" s="727"/>
      <c r="E132" s="727"/>
      <c r="F132" s="727"/>
      <c r="G132" s="727"/>
      <c r="H132" s="727"/>
      <c r="I132" s="727"/>
      <c r="J132" s="727"/>
      <c r="K132" s="728"/>
    </row>
    <row r="133" spans="1:11" x14ac:dyDescent="0.2">
      <c r="A133" s="482" t="s">
        <v>549</v>
      </c>
      <c r="B133" s="483" t="s">
        <v>548</v>
      </c>
      <c r="C133" s="729"/>
      <c r="D133" s="730"/>
      <c r="E133" s="730"/>
      <c r="F133" s="730"/>
      <c r="G133" s="730"/>
      <c r="H133" s="730"/>
      <c r="I133" s="730"/>
      <c r="J133" s="730"/>
      <c r="K133" s="731"/>
    </row>
    <row r="134" spans="1:11" x14ac:dyDescent="0.2">
      <c r="A134" s="478" t="s">
        <v>563</v>
      </c>
      <c r="B134" s="484" t="s">
        <v>550</v>
      </c>
      <c r="C134" s="473">
        <v>0</v>
      </c>
      <c r="D134" s="473">
        <v>0</v>
      </c>
      <c r="E134" s="473">
        <v>0</v>
      </c>
      <c r="F134" s="473">
        <v>0</v>
      </c>
      <c r="G134" s="473">
        <v>0</v>
      </c>
      <c r="H134" s="473">
        <v>0</v>
      </c>
      <c r="I134" s="470">
        <v>0</v>
      </c>
      <c r="J134" s="474">
        <v>0</v>
      </c>
      <c r="K134" s="472">
        <v>0</v>
      </c>
    </row>
    <row r="135" spans="1:11" x14ac:dyDescent="0.2">
      <c r="A135" s="478" t="s">
        <v>564</v>
      </c>
      <c r="B135" s="484" t="s">
        <v>551</v>
      </c>
      <c r="C135" s="473">
        <v>0</v>
      </c>
      <c r="D135" s="473">
        <v>0</v>
      </c>
      <c r="E135" s="473">
        <v>0</v>
      </c>
      <c r="F135" s="473">
        <v>0</v>
      </c>
      <c r="G135" s="473">
        <v>0</v>
      </c>
      <c r="H135" s="473">
        <v>0</v>
      </c>
      <c r="I135" s="470">
        <v>0</v>
      </c>
      <c r="J135" s="474">
        <v>0</v>
      </c>
      <c r="K135" s="472">
        <v>0</v>
      </c>
    </row>
    <row r="136" spans="1:11" x14ac:dyDescent="0.2">
      <c r="A136" s="478" t="s">
        <v>565</v>
      </c>
      <c r="B136" s="484" t="s">
        <v>552</v>
      </c>
      <c r="C136" s="473">
        <v>201</v>
      </c>
      <c r="D136" s="473">
        <v>0</v>
      </c>
      <c r="E136" s="473">
        <v>0</v>
      </c>
      <c r="F136" s="473">
        <v>0</v>
      </c>
      <c r="G136" s="473">
        <v>88</v>
      </c>
      <c r="H136" s="473">
        <v>0</v>
      </c>
      <c r="I136" s="470">
        <v>28</v>
      </c>
      <c r="J136" s="474">
        <v>11</v>
      </c>
      <c r="K136" s="472">
        <v>328</v>
      </c>
    </row>
    <row r="137" spans="1:11" x14ac:dyDescent="0.2">
      <c r="A137" s="478" t="s">
        <v>566</v>
      </c>
      <c r="B137" s="484" t="s">
        <v>553</v>
      </c>
      <c r="C137" s="473">
        <v>0</v>
      </c>
      <c r="D137" s="473">
        <v>0</v>
      </c>
      <c r="E137" s="473">
        <v>0</v>
      </c>
      <c r="F137" s="473">
        <v>0</v>
      </c>
      <c r="G137" s="473">
        <v>0</v>
      </c>
      <c r="H137" s="473">
        <v>0</v>
      </c>
      <c r="I137" s="470">
        <v>0</v>
      </c>
      <c r="J137" s="474">
        <v>0</v>
      </c>
      <c r="K137" s="472">
        <v>0</v>
      </c>
    </row>
    <row r="138" spans="1:11" x14ac:dyDescent="0.2">
      <c r="A138" s="478" t="s">
        <v>567</v>
      </c>
      <c r="B138" s="484" t="s">
        <v>554</v>
      </c>
      <c r="C138" s="473">
        <v>0</v>
      </c>
      <c r="D138" s="473">
        <v>0</v>
      </c>
      <c r="E138" s="473">
        <v>0</v>
      </c>
      <c r="F138" s="473">
        <v>0</v>
      </c>
      <c r="G138" s="473">
        <v>0</v>
      </c>
      <c r="H138" s="473">
        <v>0</v>
      </c>
      <c r="I138" s="470">
        <v>0</v>
      </c>
      <c r="J138" s="474">
        <v>0</v>
      </c>
      <c r="K138" s="472">
        <v>0</v>
      </c>
    </row>
    <row r="139" spans="1:11" x14ac:dyDescent="0.2">
      <c r="A139" s="478" t="s">
        <v>568</v>
      </c>
      <c r="B139" s="484" t="s">
        <v>555</v>
      </c>
      <c r="C139" s="473">
        <v>0</v>
      </c>
      <c r="D139" s="473">
        <v>0</v>
      </c>
      <c r="E139" s="473">
        <v>0</v>
      </c>
      <c r="F139" s="473">
        <v>0</v>
      </c>
      <c r="G139" s="473">
        <v>0</v>
      </c>
      <c r="H139" s="473">
        <v>0</v>
      </c>
      <c r="I139" s="470">
        <v>0</v>
      </c>
      <c r="J139" s="474">
        <v>0</v>
      </c>
      <c r="K139" s="472">
        <v>0</v>
      </c>
    </row>
    <row r="140" spans="1:11" x14ac:dyDescent="0.2">
      <c r="A140" s="478" t="s">
        <v>562</v>
      </c>
      <c r="B140" s="484" t="s">
        <v>556</v>
      </c>
      <c r="C140" s="473">
        <v>0</v>
      </c>
      <c r="D140" s="473">
        <v>0</v>
      </c>
      <c r="E140" s="473">
        <v>0</v>
      </c>
      <c r="F140" s="473">
        <v>0</v>
      </c>
      <c r="G140" s="473">
        <v>0</v>
      </c>
      <c r="H140" s="473">
        <v>0</v>
      </c>
      <c r="I140" s="470">
        <v>0</v>
      </c>
      <c r="J140" s="474">
        <v>0</v>
      </c>
      <c r="K140" s="472">
        <v>0</v>
      </c>
    </row>
    <row r="141" spans="1:11" x14ac:dyDescent="0.2">
      <c r="A141" s="478" t="s">
        <v>569</v>
      </c>
      <c r="B141" s="484" t="s">
        <v>557</v>
      </c>
      <c r="C141" s="473">
        <v>0</v>
      </c>
      <c r="D141" s="473">
        <v>0</v>
      </c>
      <c r="E141" s="473">
        <v>0</v>
      </c>
      <c r="F141" s="473">
        <v>0</v>
      </c>
      <c r="G141" s="473">
        <v>0</v>
      </c>
      <c r="H141" s="473">
        <v>0</v>
      </c>
      <c r="I141" s="470">
        <v>0</v>
      </c>
      <c r="J141" s="474">
        <v>0</v>
      </c>
      <c r="K141" s="472">
        <v>0</v>
      </c>
    </row>
    <row r="142" spans="1:11" x14ac:dyDescent="0.2">
      <c r="A142" s="478" t="s">
        <v>570</v>
      </c>
      <c r="B142" s="484" t="s">
        <v>558</v>
      </c>
      <c r="C142" s="473">
        <v>0</v>
      </c>
      <c r="D142" s="473">
        <v>0</v>
      </c>
      <c r="E142" s="473">
        <v>0</v>
      </c>
      <c r="F142" s="473">
        <v>0</v>
      </c>
      <c r="G142" s="473">
        <v>0</v>
      </c>
      <c r="H142" s="473">
        <v>0</v>
      </c>
      <c r="I142" s="470">
        <v>0</v>
      </c>
      <c r="J142" s="474">
        <v>0</v>
      </c>
      <c r="K142" s="472">
        <v>0</v>
      </c>
    </row>
    <row r="143" spans="1:11" x14ac:dyDescent="0.2">
      <c r="A143" s="478" t="s">
        <v>571</v>
      </c>
      <c r="B143" s="484" t="s">
        <v>559</v>
      </c>
      <c r="C143" s="473">
        <v>0</v>
      </c>
      <c r="D143" s="473">
        <v>0</v>
      </c>
      <c r="E143" s="473">
        <v>0</v>
      </c>
      <c r="F143" s="473">
        <v>0</v>
      </c>
      <c r="G143" s="473">
        <v>0</v>
      </c>
      <c r="H143" s="473">
        <v>0</v>
      </c>
      <c r="I143" s="470">
        <v>0</v>
      </c>
      <c r="J143" s="474">
        <v>0</v>
      </c>
      <c r="K143" s="472">
        <v>0</v>
      </c>
    </row>
    <row r="144" spans="1:11" x14ac:dyDescent="0.2">
      <c r="A144" s="478" t="s">
        <v>561</v>
      </c>
      <c r="B144" s="484" t="s">
        <v>560</v>
      </c>
      <c r="C144" s="473">
        <v>0</v>
      </c>
      <c r="D144" s="473">
        <v>0</v>
      </c>
      <c r="E144" s="473">
        <v>0</v>
      </c>
      <c r="F144" s="473">
        <v>0</v>
      </c>
      <c r="G144" s="473">
        <v>0</v>
      </c>
      <c r="H144" s="473">
        <v>0</v>
      </c>
      <c r="I144" s="470">
        <v>0</v>
      </c>
      <c r="J144" s="474">
        <v>0</v>
      </c>
      <c r="K144" s="472">
        <v>0</v>
      </c>
    </row>
    <row r="145" spans="1:11" x14ac:dyDescent="0.2">
      <c r="A145" s="485" t="s">
        <v>98</v>
      </c>
      <c r="B145" s="486" t="s">
        <v>99</v>
      </c>
      <c r="C145" s="477">
        <v>201</v>
      </c>
      <c r="D145" s="477">
        <v>0</v>
      </c>
      <c r="E145" s="477">
        <v>0</v>
      </c>
      <c r="F145" s="477">
        <v>0</v>
      </c>
      <c r="G145" s="477">
        <v>88</v>
      </c>
      <c r="H145" s="477">
        <v>0</v>
      </c>
      <c r="I145" s="477">
        <v>28</v>
      </c>
      <c r="J145" s="477">
        <v>11</v>
      </c>
      <c r="K145" s="472">
        <v>328</v>
      </c>
    </row>
    <row r="146" spans="1:11" x14ac:dyDescent="0.2">
      <c r="A146" s="488" t="s">
        <v>744</v>
      </c>
      <c r="B146" s="489" t="s">
        <v>99</v>
      </c>
      <c r="C146" s="492">
        <v>140</v>
      </c>
      <c r="D146" s="492">
        <v>0</v>
      </c>
      <c r="E146" s="492">
        <v>0</v>
      </c>
      <c r="F146" s="492">
        <v>0</v>
      </c>
      <c r="G146" s="492">
        <v>55</v>
      </c>
      <c r="H146" s="492">
        <v>0</v>
      </c>
      <c r="I146" s="492">
        <v>13</v>
      </c>
      <c r="J146" s="492">
        <v>10</v>
      </c>
      <c r="K146" s="493">
        <v>218</v>
      </c>
    </row>
    <row r="147" spans="1:11" x14ac:dyDescent="0.2">
      <c r="A147" s="488" t="s">
        <v>745</v>
      </c>
      <c r="B147" s="489" t="s">
        <v>99</v>
      </c>
      <c r="C147" s="492">
        <v>32</v>
      </c>
      <c r="D147" s="492">
        <v>0</v>
      </c>
      <c r="E147" s="492">
        <v>0</v>
      </c>
      <c r="F147" s="492">
        <v>0</v>
      </c>
      <c r="G147" s="492">
        <v>12</v>
      </c>
      <c r="H147" s="492">
        <v>0</v>
      </c>
      <c r="I147" s="492">
        <v>6</v>
      </c>
      <c r="J147" s="492">
        <v>4</v>
      </c>
      <c r="K147" s="493">
        <v>54</v>
      </c>
    </row>
    <row r="148" spans="1:11" x14ac:dyDescent="0.2">
      <c r="A148" s="479" t="s">
        <v>661</v>
      </c>
      <c r="B148" s="487"/>
      <c r="C148" s="726"/>
      <c r="D148" s="727"/>
      <c r="E148" s="727"/>
      <c r="F148" s="727"/>
      <c r="G148" s="727"/>
      <c r="H148" s="727"/>
      <c r="I148" s="727"/>
      <c r="J148" s="727"/>
      <c r="K148" s="728"/>
    </row>
    <row r="149" spans="1:11" x14ac:dyDescent="0.2">
      <c r="A149" s="482" t="s">
        <v>549</v>
      </c>
      <c r="B149" s="483" t="s">
        <v>548</v>
      </c>
      <c r="C149" s="729"/>
      <c r="D149" s="730"/>
      <c r="E149" s="730"/>
      <c r="F149" s="730"/>
      <c r="G149" s="730"/>
      <c r="H149" s="730"/>
      <c r="I149" s="730"/>
      <c r="J149" s="730"/>
      <c r="K149" s="731"/>
    </row>
    <row r="150" spans="1:11" x14ac:dyDescent="0.2">
      <c r="A150" s="478" t="s">
        <v>563</v>
      </c>
      <c r="B150" s="484" t="s">
        <v>550</v>
      </c>
      <c r="C150" s="473">
        <v>0</v>
      </c>
      <c r="D150" s="473">
        <v>0</v>
      </c>
      <c r="E150" s="473">
        <v>0</v>
      </c>
      <c r="F150" s="473">
        <v>0</v>
      </c>
      <c r="G150" s="473">
        <v>0</v>
      </c>
      <c r="H150" s="473">
        <v>0</v>
      </c>
      <c r="I150" s="470">
        <v>0</v>
      </c>
      <c r="J150" s="474">
        <v>0</v>
      </c>
      <c r="K150" s="472">
        <v>0</v>
      </c>
    </row>
    <row r="151" spans="1:11" x14ac:dyDescent="0.2">
      <c r="A151" s="478" t="s">
        <v>564</v>
      </c>
      <c r="B151" s="484" t="s">
        <v>551</v>
      </c>
      <c r="C151" s="473">
        <v>0</v>
      </c>
      <c r="D151" s="473">
        <v>0</v>
      </c>
      <c r="E151" s="473">
        <v>0</v>
      </c>
      <c r="F151" s="473">
        <v>0</v>
      </c>
      <c r="G151" s="473">
        <v>0</v>
      </c>
      <c r="H151" s="473">
        <v>0</v>
      </c>
      <c r="I151" s="470">
        <v>0</v>
      </c>
      <c r="J151" s="474">
        <v>0</v>
      </c>
      <c r="K151" s="472">
        <v>0</v>
      </c>
    </row>
    <row r="152" spans="1:11" x14ac:dyDescent="0.2">
      <c r="A152" s="478" t="s">
        <v>565</v>
      </c>
      <c r="B152" s="484" t="s">
        <v>552</v>
      </c>
      <c r="C152" s="473">
        <v>0</v>
      </c>
      <c r="D152" s="473">
        <v>0</v>
      </c>
      <c r="E152" s="473">
        <v>0</v>
      </c>
      <c r="F152" s="473">
        <v>0</v>
      </c>
      <c r="G152" s="473">
        <v>0</v>
      </c>
      <c r="H152" s="473">
        <v>0</v>
      </c>
      <c r="I152" s="470">
        <v>0</v>
      </c>
      <c r="J152" s="474">
        <v>0</v>
      </c>
      <c r="K152" s="472">
        <v>0</v>
      </c>
    </row>
    <row r="153" spans="1:11" x14ac:dyDescent="0.2">
      <c r="A153" s="478" t="s">
        <v>566</v>
      </c>
      <c r="B153" s="484" t="s">
        <v>553</v>
      </c>
      <c r="C153" s="473">
        <v>0</v>
      </c>
      <c r="D153" s="473">
        <v>0</v>
      </c>
      <c r="E153" s="473">
        <v>0</v>
      </c>
      <c r="F153" s="473">
        <v>0</v>
      </c>
      <c r="G153" s="473">
        <v>0</v>
      </c>
      <c r="H153" s="473">
        <v>0</v>
      </c>
      <c r="I153" s="470">
        <v>0</v>
      </c>
      <c r="J153" s="474">
        <v>0</v>
      </c>
      <c r="K153" s="472">
        <v>0</v>
      </c>
    </row>
    <row r="154" spans="1:11" x14ac:dyDescent="0.2">
      <c r="A154" s="478" t="s">
        <v>567</v>
      </c>
      <c r="B154" s="484" t="s">
        <v>554</v>
      </c>
      <c r="C154" s="473">
        <v>0</v>
      </c>
      <c r="D154" s="473">
        <v>0</v>
      </c>
      <c r="E154" s="473">
        <v>0</v>
      </c>
      <c r="F154" s="473">
        <v>0</v>
      </c>
      <c r="G154" s="473">
        <v>0</v>
      </c>
      <c r="H154" s="473">
        <v>0</v>
      </c>
      <c r="I154" s="470">
        <v>0</v>
      </c>
      <c r="J154" s="474">
        <v>0</v>
      </c>
      <c r="K154" s="472">
        <v>0</v>
      </c>
    </row>
    <row r="155" spans="1:11" x14ac:dyDescent="0.2">
      <c r="A155" s="478" t="s">
        <v>568</v>
      </c>
      <c r="B155" s="484" t="s">
        <v>555</v>
      </c>
      <c r="C155" s="473">
        <v>0</v>
      </c>
      <c r="D155" s="473">
        <v>0</v>
      </c>
      <c r="E155" s="473">
        <v>0</v>
      </c>
      <c r="F155" s="473">
        <v>0</v>
      </c>
      <c r="G155" s="473">
        <v>0</v>
      </c>
      <c r="H155" s="473">
        <v>0</v>
      </c>
      <c r="I155" s="470">
        <v>0</v>
      </c>
      <c r="J155" s="474">
        <v>0</v>
      </c>
      <c r="K155" s="472">
        <v>0</v>
      </c>
    </row>
    <row r="156" spans="1:11" x14ac:dyDescent="0.2">
      <c r="A156" s="478" t="s">
        <v>562</v>
      </c>
      <c r="B156" s="484" t="s">
        <v>556</v>
      </c>
      <c r="C156" s="473">
        <v>0</v>
      </c>
      <c r="D156" s="473">
        <v>0</v>
      </c>
      <c r="E156" s="473">
        <v>0</v>
      </c>
      <c r="F156" s="473">
        <v>0</v>
      </c>
      <c r="G156" s="473">
        <v>0</v>
      </c>
      <c r="H156" s="473">
        <v>0</v>
      </c>
      <c r="I156" s="470">
        <v>0</v>
      </c>
      <c r="J156" s="474">
        <v>0</v>
      </c>
      <c r="K156" s="472">
        <v>0</v>
      </c>
    </row>
    <row r="157" spans="1:11" x14ac:dyDescent="0.2">
      <c r="A157" s="478" t="s">
        <v>569</v>
      </c>
      <c r="B157" s="484" t="s">
        <v>557</v>
      </c>
      <c r="C157" s="473">
        <v>0</v>
      </c>
      <c r="D157" s="473">
        <v>0</v>
      </c>
      <c r="E157" s="473">
        <v>0</v>
      </c>
      <c r="F157" s="473">
        <v>0</v>
      </c>
      <c r="G157" s="473">
        <v>0</v>
      </c>
      <c r="H157" s="473">
        <v>0</v>
      </c>
      <c r="I157" s="470">
        <v>103</v>
      </c>
      <c r="J157" s="474">
        <v>23</v>
      </c>
      <c r="K157" s="472">
        <v>126</v>
      </c>
    </row>
    <row r="158" spans="1:11" x14ac:dyDescent="0.2">
      <c r="A158" s="478" t="s">
        <v>570</v>
      </c>
      <c r="B158" s="484" t="s">
        <v>558</v>
      </c>
      <c r="C158" s="473">
        <v>0</v>
      </c>
      <c r="D158" s="473">
        <v>0</v>
      </c>
      <c r="E158" s="473">
        <v>0</v>
      </c>
      <c r="F158" s="473">
        <v>0</v>
      </c>
      <c r="G158" s="473">
        <v>0</v>
      </c>
      <c r="H158" s="473">
        <v>0</v>
      </c>
      <c r="I158" s="470">
        <v>0</v>
      </c>
      <c r="J158" s="474">
        <v>0</v>
      </c>
      <c r="K158" s="472">
        <v>0</v>
      </c>
    </row>
    <row r="159" spans="1:11" x14ac:dyDescent="0.2">
      <c r="A159" s="478" t="s">
        <v>571</v>
      </c>
      <c r="B159" s="484" t="s">
        <v>559</v>
      </c>
      <c r="C159" s="473">
        <v>0</v>
      </c>
      <c r="D159" s="473">
        <v>0</v>
      </c>
      <c r="E159" s="473">
        <v>0</v>
      </c>
      <c r="F159" s="473">
        <v>0</v>
      </c>
      <c r="G159" s="473">
        <v>0</v>
      </c>
      <c r="H159" s="473">
        <v>0</v>
      </c>
      <c r="I159" s="470">
        <v>0</v>
      </c>
      <c r="J159" s="474">
        <v>0</v>
      </c>
      <c r="K159" s="472">
        <v>0</v>
      </c>
    </row>
    <row r="160" spans="1:11" x14ac:dyDescent="0.2">
      <c r="A160" s="478" t="s">
        <v>561</v>
      </c>
      <c r="B160" s="484" t="s">
        <v>560</v>
      </c>
      <c r="C160" s="473">
        <v>0</v>
      </c>
      <c r="D160" s="473">
        <v>0</v>
      </c>
      <c r="E160" s="473">
        <v>0</v>
      </c>
      <c r="F160" s="473">
        <v>0</v>
      </c>
      <c r="G160" s="473">
        <v>0</v>
      </c>
      <c r="H160" s="473">
        <v>0</v>
      </c>
      <c r="I160" s="470">
        <v>0</v>
      </c>
      <c r="J160" s="474">
        <v>0</v>
      </c>
      <c r="K160" s="472">
        <v>0</v>
      </c>
    </row>
    <row r="161" spans="1:11" x14ac:dyDescent="0.2">
      <c r="A161" s="485" t="s">
        <v>748</v>
      </c>
      <c r="B161" s="486" t="s">
        <v>99</v>
      </c>
      <c r="C161" s="477">
        <v>0</v>
      </c>
      <c r="D161" s="477">
        <v>0</v>
      </c>
      <c r="E161" s="477">
        <v>0</v>
      </c>
      <c r="F161" s="477">
        <v>0</v>
      </c>
      <c r="G161" s="477">
        <v>0</v>
      </c>
      <c r="H161" s="477">
        <v>0</v>
      </c>
      <c r="I161" s="477">
        <v>103</v>
      </c>
      <c r="J161" s="477">
        <v>23</v>
      </c>
      <c r="K161" s="472">
        <v>126</v>
      </c>
    </row>
    <row r="162" spans="1:11" x14ac:dyDescent="0.2">
      <c r="A162" s="488" t="s">
        <v>749</v>
      </c>
      <c r="B162" s="489" t="s">
        <v>99</v>
      </c>
      <c r="C162" s="492">
        <v>0</v>
      </c>
      <c r="D162" s="492">
        <v>0</v>
      </c>
      <c r="E162" s="492">
        <v>0</v>
      </c>
      <c r="F162" s="492">
        <v>0</v>
      </c>
      <c r="G162" s="492">
        <v>0</v>
      </c>
      <c r="H162" s="492">
        <v>0</v>
      </c>
      <c r="I162" s="492">
        <v>41</v>
      </c>
      <c r="J162" s="492">
        <v>9</v>
      </c>
      <c r="K162" s="493">
        <v>50</v>
      </c>
    </row>
    <row r="163" spans="1:11" x14ac:dyDescent="0.2">
      <c r="A163" s="488" t="s">
        <v>750</v>
      </c>
      <c r="B163" s="489" t="s">
        <v>99</v>
      </c>
      <c r="C163" s="492">
        <v>0</v>
      </c>
      <c r="D163" s="492">
        <v>0</v>
      </c>
      <c r="E163" s="492">
        <v>0</v>
      </c>
      <c r="F163" s="492">
        <v>0</v>
      </c>
      <c r="G163" s="492">
        <v>0</v>
      </c>
      <c r="H163" s="492">
        <v>0</v>
      </c>
      <c r="I163" s="492">
        <v>47</v>
      </c>
      <c r="J163" s="492">
        <v>9</v>
      </c>
      <c r="K163" s="493">
        <v>56</v>
      </c>
    </row>
    <row r="164" spans="1:11" x14ac:dyDescent="0.2">
      <c r="A164" s="479" t="s">
        <v>660</v>
      </c>
      <c r="B164" s="487"/>
      <c r="C164" s="726"/>
      <c r="D164" s="727"/>
      <c r="E164" s="727"/>
      <c r="F164" s="727"/>
      <c r="G164" s="727"/>
      <c r="H164" s="727"/>
      <c r="I164" s="727"/>
      <c r="J164" s="727"/>
      <c r="K164" s="728"/>
    </row>
    <row r="165" spans="1:11" x14ac:dyDescent="0.2">
      <c r="A165" s="482" t="s">
        <v>549</v>
      </c>
      <c r="B165" s="483" t="s">
        <v>548</v>
      </c>
      <c r="C165" s="729"/>
      <c r="D165" s="730"/>
      <c r="E165" s="730"/>
      <c r="F165" s="730"/>
      <c r="G165" s="730"/>
      <c r="H165" s="730"/>
      <c r="I165" s="730"/>
      <c r="J165" s="730"/>
      <c r="K165" s="731"/>
    </row>
    <row r="166" spans="1:11" x14ac:dyDescent="0.2">
      <c r="A166" s="478" t="s">
        <v>563</v>
      </c>
      <c r="B166" s="484" t="s">
        <v>550</v>
      </c>
      <c r="C166" s="473">
        <v>0</v>
      </c>
      <c r="D166" s="473">
        <v>0</v>
      </c>
      <c r="E166" s="473">
        <v>0</v>
      </c>
      <c r="F166" s="473">
        <v>0</v>
      </c>
      <c r="G166" s="473">
        <v>0</v>
      </c>
      <c r="H166" s="473">
        <v>0</v>
      </c>
      <c r="I166" s="470">
        <v>0</v>
      </c>
      <c r="J166" s="474">
        <v>0</v>
      </c>
      <c r="K166" s="472">
        <v>0</v>
      </c>
    </row>
    <row r="167" spans="1:11" x14ac:dyDescent="0.2">
      <c r="A167" s="478" t="s">
        <v>564</v>
      </c>
      <c r="B167" s="484" t="s">
        <v>551</v>
      </c>
      <c r="C167" s="473">
        <v>0</v>
      </c>
      <c r="D167" s="473">
        <v>0</v>
      </c>
      <c r="E167" s="473">
        <v>0</v>
      </c>
      <c r="F167" s="473">
        <v>0</v>
      </c>
      <c r="G167" s="473">
        <v>0</v>
      </c>
      <c r="H167" s="473">
        <v>0</v>
      </c>
      <c r="I167" s="470">
        <v>0</v>
      </c>
      <c r="J167" s="474">
        <v>0</v>
      </c>
      <c r="K167" s="472">
        <v>0</v>
      </c>
    </row>
    <row r="168" spans="1:11" x14ac:dyDescent="0.2">
      <c r="A168" s="478" t="s">
        <v>565</v>
      </c>
      <c r="B168" s="484" t="s">
        <v>552</v>
      </c>
      <c r="C168" s="473">
        <v>0</v>
      </c>
      <c r="D168" s="473">
        <v>0</v>
      </c>
      <c r="E168" s="473">
        <v>0</v>
      </c>
      <c r="F168" s="473">
        <v>0</v>
      </c>
      <c r="G168" s="473">
        <v>0</v>
      </c>
      <c r="H168" s="473">
        <v>0</v>
      </c>
      <c r="I168" s="470">
        <v>0</v>
      </c>
      <c r="J168" s="474">
        <v>0</v>
      </c>
      <c r="K168" s="472">
        <v>0</v>
      </c>
    </row>
    <row r="169" spans="1:11" x14ac:dyDescent="0.2">
      <c r="A169" s="478" t="s">
        <v>566</v>
      </c>
      <c r="B169" s="484" t="s">
        <v>553</v>
      </c>
      <c r="C169" s="473">
        <v>0</v>
      </c>
      <c r="D169" s="473">
        <v>0</v>
      </c>
      <c r="E169" s="473">
        <v>0</v>
      </c>
      <c r="F169" s="473">
        <v>0</v>
      </c>
      <c r="G169" s="473">
        <v>0</v>
      </c>
      <c r="H169" s="473">
        <v>0</v>
      </c>
      <c r="I169" s="470">
        <v>0</v>
      </c>
      <c r="J169" s="474">
        <v>0</v>
      </c>
      <c r="K169" s="472">
        <v>0</v>
      </c>
    </row>
    <row r="170" spans="1:11" x14ac:dyDescent="0.2">
      <c r="A170" s="478" t="s">
        <v>567</v>
      </c>
      <c r="B170" s="484" t="s">
        <v>554</v>
      </c>
      <c r="C170" s="473">
        <v>0</v>
      </c>
      <c r="D170" s="473">
        <v>0</v>
      </c>
      <c r="E170" s="473">
        <v>0</v>
      </c>
      <c r="F170" s="473">
        <v>0</v>
      </c>
      <c r="G170" s="473">
        <v>5</v>
      </c>
      <c r="H170" s="473">
        <v>0</v>
      </c>
      <c r="I170" s="470">
        <v>0</v>
      </c>
      <c r="J170" s="474">
        <v>0</v>
      </c>
      <c r="K170" s="472">
        <v>5</v>
      </c>
    </row>
    <row r="171" spans="1:11" x14ac:dyDescent="0.2">
      <c r="A171" s="478" t="s">
        <v>568</v>
      </c>
      <c r="B171" s="484" t="s">
        <v>555</v>
      </c>
      <c r="C171" s="473">
        <v>0</v>
      </c>
      <c r="D171" s="473">
        <v>0</v>
      </c>
      <c r="E171" s="473">
        <v>0</v>
      </c>
      <c r="F171" s="473">
        <v>0</v>
      </c>
      <c r="G171" s="473">
        <v>0</v>
      </c>
      <c r="H171" s="473">
        <v>0</v>
      </c>
      <c r="I171" s="470">
        <v>0</v>
      </c>
      <c r="J171" s="474">
        <v>0</v>
      </c>
      <c r="K171" s="472">
        <v>0</v>
      </c>
    </row>
    <row r="172" spans="1:11" x14ac:dyDescent="0.2">
      <c r="A172" s="478" t="s">
        <v>562</v>
      </c>
      <c r="B172" s="484" t="s">
        <v>556</v>
      </c>
      <c r="C172" s="473">
        <v>0</v>
      </c>
      <c r="D172" s="473">
        <v>0</v>
      </c>
      <c r="E172" s="473">
        <v>0</v>
      </c>
      <c r="F172" s="473">
        <v>0</v>
      </c>
      <c r="G172" s="473">
        <v>0</v>
      </c>
      <c r="H172" s="473">
        <v>0</v>
      </c>
      <c r="I172" s="470">
        <v>0</v>
      </c>
      <c r="J172" s="474">
        <v>0</v>
      </c>
      <c r="K172" s="472">
        <v>0</v>
      </c>
    </row>
    <row r="173" spans="1:11" x14ac:dyDescent="0.2">
      <c r="A173" s="478" t="s">
        <v>569</v>
      </c>
      <c r="B173" s="484" t="s">
        <v>557</v>
      </c>
      <c r="C173" s="473">
        <v>0</v>
      </c>
      <c r="D173" s="473">
        <v>0</v>
      </c>
      <c r="E173" s="473">
        <v>0</v>
      </c>
      <c r="F173" s="473">
        <v>0</v>
      </c>
      <c r="G173" s="473">
        <v>137</v>
      </c>
      <c r="H173" s="473">
        <v>0</v>
      </c>
      <c r="I173" s="470">
        <v>18</v>
      </c>
      <c r="J173" s="474">
        <v>25</v>
      </c>
      <c r="K173" s="472">
        <v>180</v>
      </c>
    </row>
    <row r="174" spans="1:11" x14ac:dyDescent="0.2">
      <c r="A174" s="478" t="s">
        <v>570</v>
      </c>
      <c r="B174" s="484" t="s">
        <v>558</v>
      </c>
      <c r="C174" s="473">
        <v>0</v>
      </c>
      <c r="D174" s="473">
        <v>0</v>
      </c>
      <c r="E174" s="473">
        <v>0</v>
      </c>
      <c r="F174" s="473">
        <v>0</v>
      </c>
      <c r="G174" s="473">
        <v>0</v>
      </c>
      <c r="H174" s="473">
        <v>0</v>
      </c>
      <c r="I174" s="470">
        <v>0</v>
      </c>
      <c r="J174" s="474">
        <v>0</v>
      </c>
      <c r="K174" s="472">
        <v>0</v>
      </c>
    </row>
    <row r="175" spans="1:11" x14ac:dyDescent="0.2">
      <c r="A175" s="478" t="s">
        <v>571</v>
      </c>
      <c r="B175" s="484" t="s">
        <v>559</v>
      </c>
      <c r="C175" s="473">
        <v>0</v>
      </c>
      <c r="D175" s="473">
        <v>0</v>
      </c>
      <c r="E175" s="473">
        <v>0</v>
      </c>
      <c r="F175" s="473">
        <v>0</v>
      </c>
      <c r="G175" s="473">
        <v>0</v>
      </c>
      <c r="H175" s="473">
        <v>0</v>
      </c>
      <c r="I175" s="470">
        <v>0</v>
      </c>
      <c r="J175" s="474">
        <v>0</v>
      </c>
      <c r="K175" s="472">
        <v>0</v>
      </c>
    </row>
    <row r="176" spans="1:11" x14ac:dyDescent="0.2">
      <c r="A176" s="478" t="s">
        <v>561</v>
      </c>
      <c r="B176" s="484" t="s">
        <v>560</v>
      </c>
      <c r="C176" s="473">
        <v>0</v>
      </c>
      <c r="D176" s="473">
        <v>0</v>
      </c>
      <c r="E176" s="473">
        <v>0</v>
      </c>
      <c r="F176" s="473">
        <v>0</v>
      </c>
      <c r="G176" s="473">
        <v>52</v>
      </c>
      <c r="H176" s="473">
        <v>0</v>
      </c>
      <c r="I176" s="470">
        <v>0</v>
      </c>
      <c r="J176" s="474">
        <v>0</v>
      </c>
      <c r="K176" s="472">
        <v>52</v>
      </c>
    </row>
    <row r="177" spans="1:11" x14ac:dyDescent="0.2">
      <c r="A177" s="485" t="s">
        <v>748</v>
      </c>
      <c r="B177" s="486" t="s">
        <v>99</v>
      </c>
      <c r="C177" s="477">
        <v>0</v>
      </c>
      <c r="D177" s="477">
        <v>0</v>
      </c>
      <c r="E177" s="477">
        <v>0</v>
      </c>
      <c r="F177" s="477">
        <v>0</v>
      </c>
      <c r="G177" s="477">
        <v>194</v>
      </c>
      <c r="H177" s="477">
        <v>0</v>
      </c>
      <c r="I177" s="477">
        <v>18</v>
      </c>
      <c r="J177" s="477">
        <v>25</v>
      </c>
      <c r="K177" s="472">
        <v>237</v>
      </c>
    </row>
    <row r="178" spans="1:11" x14ac:dyDescent="0.2">
      <c r="A178" s="488" t="s">
        <v>746</v>
      </c>
      <c r="B178" s="489" t="s">
        <v>99</v>
      </c>
      <c r="C178" s="492">
        <v>0</v>
      </c>
      <c r="D178" s="492">
        <v>0</v>
      </c>
      <c r="E178" s="492">
        <v>0</v>
      </c>
      <c r="F178" s="492">
        <v>0</v>
      </c>
      <c r="G178" s="492">
        <v>76</v>
      </c>
      <c r="H178" s="492">
        <v>0</v>
      </c>
      <c r="I178" s="492">
        <v>8</v>
      </c>
      <c r="J178" s="492">
        <v>7</v>
      </c>
      <c r="K178" s="493">
        <v>91</v>
      </c>
    </row>
    <row r="179" spans="1:11" x14ac:dyDescent="0.2">
      <c r="A179" s="488" t="s">
        <v>747</v>
      </c>
      <c r="B179" s="489" t="s">
        <v>99</v>
      </c>
      <c r="C179" s="492">
        <v>0</v>
      </c>
      <c r="D179" s="492">
        <v>0</v>
      </c>
      <c r="E179" s="492">
        <v>0</v>
      </c>
      <c r="F179" s="492">
        <v>0</v>
      </c>
      <c r="G179" s="492">
        <v>19</v>
      </c>
      <c r="H179" s="492">
        <v>0</v>
      </c>
      <c r="I179" s="492">
        <v>0</v>
      </c>
      <c r="J179" s="492">
        <v>2</v>
      </c>
      <c r="K179" s="493">
        <v>21</v>
      </c>
    </row>
    <row r="180" spans="1:11" x14ac:dyDescent="0.2">
      <c r="A180" s="479" t="s">
        <v>652</v>
      </c>
      <c r="B180" s="487"/>
      <c r="C180" s="726"/>
      <c r="D180" s="727"/>
      <c r="E180" s="727"/>
      <c r="F180" s="727"/>
      <c r="G180" s="727"/>
      <c r="H180" s="727"/>
      <c r="I180" s="727"/>
      <c r="J180" s="727"/>
      <c r="K180" s="728"/>
    </row>
    <row r="181" spans="1:11" x14ac:dyDescent="0.2">
      <c r="A181" s="482" t="s">
        <v>549</v>
      </c>
      <c r="B181" s="483" t="s">
        <v>548</v>
      </c>
      <c r="C181" s="729"/>
      <c r="D181" s="730"/>
      <c r="E181" s="730"/>
      <c r="F181" s="730"/>
      <c r="G181" s="730"/>
      <c r="H181" s="730"/>
      <c r="I181" s="730"/>
      <c r="J181" s="730"/>
      <c r="K181" s="731"/>
    </row>
    <row r="182" spans="1:11" x14ac:dyDescent="0.2">
      <c r="A182" s="478" t="s">
        <v>563</v>
      </c>
      <c r="B182" s="484" t="s">
        <v>550</v>
      </c>
      <c r="C182" s="473">
        <v>0</v>
      </c>
      <c r="D182" s="473">
        <v>0</v>
      </c>
      <c r="E182" s="473">
        <v>0</v>
      </c>
      <c r="F182" s="473">
        <v>0</v>
      </c>
      <c r="G182" s="473">
        <v>0</v>
      </c>
      <c r="H182" s="473">
        <v>0</v>
      </c>
      <c r="I182" s="473">
        <v>0</v>
      </c>
      <c r="J182" s="473">
        <v>0</v>
      </c>
      <c r="K182" s="472">
        <v>0</v>
      </c>
    </row>
    <row r="183" spans="1:11" x14ac:dyDescent="0.2">
      <c r="A183" s="478" t="s">
        <v>564</v>
      </c>
      <c r="B183" s="484" t="s">
        <v>551</v>
      </c>
      <c r="C183" s="473">
        <v>0</v>
      </c>
      <c r="D183" s="473">
        <v>0</v>
      </c>
      <c r="E183" s="473">
        <v>0</v>
      </c>
      <c r="F183" s="473">
        <v>0</v>
      </c>
      <c r="G183" s="473">
        <v>0</v>
      </c>
      <c r="H183" s="473">
        <v>0</v>
      </c>
      <c r="I183" s="473">
        <v>0</v>
      </c>
      <c r="J183" s="473">
        <v>0</v>
      </c>
      <c r="K183" s="472">
        <v>0</v>
      </c>
    </row>
    <row r="184" spans="1:11" x14ac:dyDescent="0.2">
      <c r="A184" s="478" t="s">
        <v>565</v>
      </c>
      <c r="B184" s="484" t="s">
        <v>552</v>
      </c>
      <c r="C184" s="473">
        <v>379</v>
      </c>
      <c r="D184" s="473">
        <v>0</v>
      </c>
      <c r="E184" s="473">
        <v>0</v>
      </c>
      <c r="F184" s="473">
        <v>0</v>
      </c>
      <c r="G184" s="473">
        <v>89</v>
      </c>
      <c r="H184" s="473">
        <v>0</v>
      </c>
      <c r="I184" s="473">
        <v>28</v>
      </c>
      <c r="J184" s="473">
        <v>11</v>
      </c>
      <c r="K184" s="472">
        <v>507</v>
      </c>
    </row>
    <row r="185" spans="1:11" x14ac:dyDescent="0.2">
      <c r="A185" s="478" t="s">
        <v>566</v>
      </c>
      <c r="B185" s="484" t="s">
        <v>553</v>
      </c>
      <c r="C185" s="473">
        <v>0</v>
      </c>
      <c r="D185" s="473">
        <v>0</v>
      </c>
      <c r="E185" s="473">
        <v>0</v>
      </c>
      <c r="F185" s="473">
        <v>0</v>
      </c>
      <c r="G185" s="473">
        <v>190</v>
      </c>
      <c r="H185" s="473">
        <v>0</v>
      </c>
      <c r="I185" s="473">
        <v>0</v>
      </c>
      <c r="J185" s="473">
        <v>0</v>
      </c>
      <c r="K185" s="472">
        <v>190</v>
      </c>
    </row>
    <row r="186" spans="1:11" x14ac:dyDescent="0.2">
      <c r="A186" s="478" t="s">
        <v>567</v>
      </c>
      <c r="B186" s="484" t="s">
        <v>554</v>
      </c>
      <c r="C186" s="473">
        <v>1751</v>
      </c>
      <c r="D186" s="473">
        <v>2</v>
      </c>
      <c r="E186" s="473">
        <v>0</v>
      </c>
      <c r="F186" s="473">
        <v>0</v>
      </c>
      <c r="G186" s="473">
        <v>441</v>
      </c>
      <c r="H186" s="473">
        <v>235</v>
      </c>
      <c r="I186" s="473">
        <v>40</v>
      </c>
      <c r="J186" s="473">
        <v>24</v>
      </c>
      <c r="K186" s="472">
        <v>2493</v>
      </c>
    </row>
    <row r="187" spans="1:11" x14ac:dyDescent="0.2">
      <c r="A187" s="478" t="s">
        <v>568</v>
      </c>
      <c r="B187" s="484" t="s">
        <v>555</v>
      </c>
      <c r="C187" s="473">
        <v>338</v>
      </c>
      <c r="D187" s="473">
        <v>4</v>
      </c>
      <c r="E187" s="473">
        <v>0</v>
      </c>
      <c r="F187" s="473">
        <v>0</v>
      </c>
      <c r="G187" s="473">
        <v>113</v>
      </c>
      <c r="H187" s="473">
        <v>0</v>
      </c>
      <c r="I187" s="473">
        <v>52</v>
      </c>
      <c r="J187" s="473">
        <v>9</v>
      </c>
      <c r="K187" s="472">
        <v>516</v>
      </c>
    </row>
    <row r="188" spans="1:11" x14ac:dyDescent="0.2">
      <c r="A188" s="478" t="s">
        <v>562</v>
      </c>
      <c r="B188" s="484" t="s">
        <v>556</v>
      </c>
      <c r="C188" s="473">
        <v>2387</v>
      </c>
      <c r="D188" s="473">
        <v>0</v>
      </c>
      <c r="E188" s="473">
        <v>0</v>
      </c>
      <c r="F188" s="473">
        <v>0</v>
      </c>
      <c r="G188" s="473">
        <v>702</v>
      </c>
      <c r="H188" s="473">
        <v>0</v>
      </c>
      <c r="I188" s="473">
        <v>127</v>
      </c>
      <c r="J188" s="473">
        <v>87</v>
      </c>
      <c r="K188" s="472">
        <v>3303</v>
      </c>
    </row>
    <row r="189" spans="1:11" x14ac:dyDescent="0.2">
      <c r="A189" s="478" t="s">
        <v>569</v>
      </c>
      <c r="B189" s="484" t="s">
        <v>557</v>
      </c>
      <c r="C189" s="473">
        <v>6705</v>
      </c>
      <c r="D189" s="473">
        <v>373</v>
      </c>
      <c r="E189" s="473">
        <v>0</v>
      </c>
      <c r="F189" s="473">
        <v>0</v>
      </c>
      <c r="G189" s="473">
        <v>3082</v>
      </c>
      <c r="H189" s="473">
        <v>338</v>
      </c>
      <c r="I189" s="473">
        <v>757</v>
      </c>
      <c r="J189" s="473">
        <v>446</v>
      </c>
      <c r="K189" s="472">
        <v>11701</v>
      </c>
    </row>
    <row r="190" spans="1:11" x14ac:dyDescent="0.2">
      <c r="A190" s="478" t="s">
        <v>570</v>
      </c>
      <c r="B190" s="484" t="s">
        <v>558</v>
      </c>
      <c r="C190" s="473">
        <v>0</v>
      </c>
      <c r="D190" s="473">
        <v>0</v>
      </c>
      <c r="E190" s="473">
        <v>0</v>
      </c>
      <c r="F190" s="473">
        <v>0</v>
      </c>
      <c r="G190" s="473">
        <v>0</v>
      </c>
      <c r="H190" s="473">
        <v>0</v>
      </c>
      <c r="I190" s="473">
        <v>0</v>
      </c>
      <c r="J190" s="473">
        <v>0</v>
      </c>
      <c r="K190" s="472">
        <v>0</v>
      </c>
    </row>
    <row r="191" spans="1:11" x14ac:dyDescent="0.2">
      <c r="A191" s="478" t="s">
        <v>571</v>
      </c>
      <c r="B191" s="484" t="s">
        <v>559</v>
      </c>
      <c r="C191" s="475">
        <v>0</v>
      </c>
      <c r="D191" s="473">
        <v>0</v>
      </c>
      <c r="E191" s="473">
        <v>0</v>
      </c>
      <c r="F191" s="473">
        <v>0</v>
      </c>
      <c r="G191" s="473">
        <v>0</v>
      </c>
      <c r="H191" s="473">
        <v>0</v>
      </c>
      <c r="I191" s="473">
        <v>0</v>
      </c>
      <c r="J191" s="473">
        <v>0</v>
      </c>
      <c r="K191" s="476">
        <v>0</v>
      </c>
    </row>
    <row r="192" spans="1:11" ht="13.5" thickBot="1" x14ac:dyDescent="0.25">
      <c r="A192" s="478" t="s">
        <v>561</v>
      </c>
      <c r="B192" s="484" t="s">
        <v>560</v>
      </c>
      <c r="C192" s="473">
        <v>0</v>
      </c>
      <c r="D192" s="473">
        <v>0</v>
      </c>
      <c r="E192" s="473">
        <v>0</v>
      </c>
      <c r="F192" s="473">
        <v>0</v>
      </c>
      <c r="G192" s="473">
        <v>52</v>
      </c>
      <c r="H192" s="473">
        <v>0</v>
      </c>
      <c r="I192" s="473">
        <v>0</v>
      </c>
      <c r="J192" s="473">
        <v>0</v>
      </c>
      <c r="K192" s="472">
        <v>52</v>
      </c>
    </row>
    <row r="193" spans="1:11" x14ac:dyDescent="0.2">
      <c r="A193" s="494" t="s">
        <v>100</v>
      </c>
      <c r="B193" s="495" t="s">
        <v>99</v>
      </c>
      <c r="C193" s="496">
        <f>SUM(C182:C192)</f>
        <v>11560</v>
      </c>
      <c r="D193" s="496">
        <f>SUM(D182:D192)</f>
        <v>379</v>
      </c>
      <c r="E193" s="496">
        <v>0</v>
      </c>
      <c r="F193" s="496">
        <v>0</v>
      </c>
      <c r="G193" s="496">
        <f>SUM(G182:G192)</f>
        <v>4669</v>
      </c>
      <c r="H193" s="496">
        <f>SUM(H182:H192)</f>
        <v>573</v>
      </c>
      <c r="I193" s="496">
        <f>SUM(I182:I192)</f>
        <v>1004</v>
      </c>
      <c r="J193" s="497">
        <f>SUM(J182:J192)</f>
        <v>577</v>
      </c>
      <c r="K193" s="498">
        <v>18762</v>
      </c>
    </row>
    <row r="194" spans="1:11" x14ac:dyDescent="0.2">
      <c r="A194" s="471" t="s">
        <v>85</v>
      </c>
      <c r="B194" s="499" t="s">
        <v>99</v>
      </c>
      <c r="C194" s="470">
        <v>3259</v>
      </c>
      <c r="D194" s="470">
        <v>92</v>
      </c>
      <c r="E194" s="470">
        <v>0</v>
      </c>
      <c r="F194" s="470">
        <v>0</v>
      </c>
      <c r="G194" s="470">
        <v>1459</v>
      </c>
      <c r="H194" s="470">
        <v>227</v>
      </c>
      <c r="I194" s="470">
        <v>293</v>
      </c>
      <c r="J194" s="470">
        <v>140</v>
      </c>
      <c r="K194" s="472">
        <v>5470</v>
      </c>
    </row>
    <row r="195" spans="1:11" ht="13.5" thickBot="1" x14ac:dyDescent="0.25">
      <c r="A195" s="469" t="s">
        <v>86</v>
      </c>
      <c r="B195" s="500" t="s">
        <v>99</v>
      </c>
      <c r="C195" s="480">
        <v>2873</v>
      </c>
      <c r="D195" s="480">
        <v>49</v>
      </c>
      <c r="E195" s="480">
        <v>0</v>
      </c>
      <c r="F195" s="480">
        <v>0</v>
      </c>
      <c r="G195" s="480">
        <v>1066</v>
      </c>
      <c r="H195" s="480">
        <v>93</v>
      </c>
      <c r="I195" s="480">
        <v>232</v>
      </c>
      <c r="J195" s="480">
        <v>96</v>
      </c>
      <c r="K195" s="501">
        <v>4409</v>
      </c>
    </row>
    <row r="196" spans="1:11" x14ac:dyDescent="0.2">
      <c r="A196" s="466"/>
      <c r="B196" s="467"/>
      <c r="C196" s="468"/>
      <c r="D196" s="468"/>
      <c r="E196" s="468"/>
      <c r="F196" s="468"/>
      <c r="G196" s="468"/>
      <c r="H196" s="468"/>
      <c r="I196" s="468"/>
      <c r="J196" s="468"/>
      <c r="K196" s="468"/>
    </row>
    <row r="197" spans="1:11" x14ac:dyDescent="0.2">
      <c r="A197" s="765" t="s">
        <v>148</v>
      </c>
      <c r="B197" s="765"/>
      <c r="C197" s="765"/>
      <c r="D197" s="765"/>
      <c r="E197" s="765"/>
      <c r="F197" s="765"/>
      <c r="G197" s="765"/>
      <c r="H197" s="765"/>
      <c r="I197" s="765"/>
      <c r="J197" s="765"/>
      <c r="K197" s="765"/>
    </row>
    <row r="198" spans="1:11" x14ac:dyDescent="0.2">
      <c r="A198" s="466" t="s">
        <v>5</v>
      </c>
      <c r="B198" s="467"/>
      <c r="C198" s="468"/>
      <c r="D198" s="468"/>
      <c r="E198" s="468"/>
      <c r="F198" s="468"/>
      <c r="G198" s="468"/>
      <c r="H198" s="468"/>
      <c r="I198" s="468"/>
      <c r="J198" s="468"/>
      <c r="K198" s="468"/>
    </row>
    <row r="199" spans="1:11" x14ac:dyDescent="0.2">
      <c r="A199" s="491" t="s">
        <v>6</v>
      </c>
      <c r="B199" s="467"/>
      <c r="C199" s="468"/>
      <c r="D199" s="468"/>
      <c r="E199" s="468"/>
      <c r="F199" s="468"/>
      <c r="G199" s="468"/>
      <c r="H199" s="468"/>
      <c r="I199" s="468"/>
      <c r="J199" s="468"/>
      <c r="K199" s="468"/>
    </row>
  </sheetData>
  <mergeCells count="30">
    <mergeCell ref="C181:K181"/>
    <mergeCell ref="A197:K197"/>
    <mergeCell ref="C148:K148"/>
    <mergeCell ref="C149:K149"/>
    <mergeCell ref="C164:K164"/>
    <mergeCell ref="C165:K165"/>
    <mergeCell ref="C180:K180"/>
    <mergeCell ref="C101:K101"/>
    <mergeCell ref="C116:K116"/>
    <mergeCell ref="C117:K117"/>
    <mergeCell ref="C132:K132"/>
    <mergeCell ref="C133:K133"/>
    <mergeCell ref="C68:K68"/>
    <mergeCell ref="C69:K69"/>
    <mergeCell ref="C84:K84"/>
    <mergeCell ref="C85:K85"/>
    <mergeCell ref="C100:K100"/>
    <mergeCell ref="I2:J2"/>
    <mergeCell ref="A1:K1"/>
    <mergeCell ref="C2:D2"/>
    <mergeCell ref="E2:F2"/>
    <mergeCell ref="G2:H2"/>
    <mergeCell ref="C37:K37"/>
    <mergeCell ref="C52:K52"/>
    <mergeCell ref="C53:K53"/>
    <mergeCell ref="C4:K4"/>
    <mergeCell ref="C5:K5"/>
    <mergeCell ref="C20:K20"/>
    <mergeCell ref="C21:K21"/>
    <mergeCell ref="C36:K36"/>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177"/>
  <sheetViews>
    <sheetView workbookViewId="0">
      <selection activeCell="A173" sqref="A173"/>
    </sheetView>
  </sheetViews>
  <sheetFormatPr defaultColWidth="9.140625" defaultRowHeight="12.75" x14ac:dyDescent="0.2"/>
  <cols>
    <col min="1" max="1" width="47.85546875" style="2" customWidth="1"/>
    <col min="2" max="2" width="6.85546875" style="3" customWidth="1"/>
    <col min="3" max="3" width="8.140625" style="1" customWidth="1"/>
    <col min="4" max="4" width="6.85546875" style="1" customWidth="1"/>
    <col min="5" max="5" width="8.5703125" style="1" customWidth="1"/>
    <col min="6" max="6" width="7.42578125" style="1" customWidth="1"/>
    <col min="7" max="7" width="8.85546875" style="1" customWidth="1"/>
    <col min="8" max="8" width="7" style="1" customWidth="1"/>
    <col min="9" max="16384" width="9.140625" style="1"/>
  </cols>
  <sheetData>
    <row r="1" spans="1:11" ht="33.75" customHeight="1" x14ac:dyDescent="0.2">
      <c r="A1" s="763" t="s">
        <v>515</v>
      </c>
      <c r="B1" s="764"/>
      <c r="C1" s="764"/>
      <c r="D1" s="764"/>
      <c r="E1" s="764"/>
      <c r="F1" s="764"/>
      <c r="G1" s="764"/>
      <c r="H1" s="764"/>
      <c r="I1" s="764"/>
      <c r="J1" s="764"/>
      <c r="K1" s="752"/>
    </row>
    <row r="2" spans="1:11" s="5" customFormat="1" ht="38.25" customHeight="1" x14ac:dyDescent="0.2">
      <c r="A2" s="506" t="s">
        <v>652</v>
      </c>
      <c r="B2" s="505"/>
      <c r="C2" s="744" t="s">
        <v>0</v>
      </c>
      <c r="D2" s="744"/>
      <c r="E2" s="744" t="s">
        <v>2</v>
      </c>
      <c r="F2" s="744"/>
      <c r="G2" s="744" t="s">
        <v>1</v>
      </c>
      <c r="H2" s="744"/>
      <c r="I2" s="745" t="s">
        <v>3</v>
      </c>
      <c r="J2" s="746"/>
      <c r="K2" s="509" t="s">
        <v>4</v>
      </c>
    </row>
    <row r="3" spans="1:11" s="5" customFormat="1" ht="13.5" customHeight="1" thickBot="1" x14ac:dyDescent="0.25">
      <c r="A3" s="508"/>
      <c r="B3" s="510"/>
      <c r="C3" s="511" t="s">
        <v>7</v>
      </c>
      <c r="D3" s="511" t="s">
        <v>8</v>
      </c>
      <c r="E3" s="511" t="s">
        <v>7</v>
      </c>
      <c r="F3" s="511" t="s">
        <v>8</v>
      </c>
      <c r="G3" s="511" t="s">
        <v>7</v>
      </c>
      <c r="H3" s="511" t="s">
        <v>8</v>
      </c>
      <c r="I3" s="512" t="s">
        <v>7</v>
      </c>
      <c r="J3" s="512" t="s">
        <v>8</v>
      </c>
      <c r="K3" s="507"/>
    </row>
    <row r="4" spans="1:11" s="6" customFormat="1" x14ac:dyDescent="0.2">
      <c r="A4" s="526" t="s">
        <v>650</v>
      </c>
      <c r="B4" s="741"/>
      <c r="C4" s="742"/>
      <c r="D4" s="742"/>
      <c r="E4" s="742"/>
      <c r="F4" s="742"/>
      <c r="G4" s="742"/>
      <c r="H4" s="742"/>
      <c r="I4" s="742"/>
      <c r="J4" s="742"/>
      <c r="K4" s="743"/>
    </row>
    <row r="5" spans="1:11" s="2" customFormat="1" x14ac:dyDescent="0.2">
      <c r="A5" s="529" t="s">
        <v>549</v>
      </c>
      <c r="B5" s="530" t="s">
        <v>548</v>
      </c>
      <c r="C5" s="729"/>
      <c r="D5" s="730"/>
      <c r="E5" s="730"/>
      <c r="F5" s="730"/>
      <c r="G5" s="730"/>
      <c r="H5" s="730"/>
      <c r="I5" s="730"/>
      <c r="J5" s="730"/>
      <c r="K5" s="731"/>
    </row>
    <row r="6" spans="1:11" x14ac:dyDescent="0.2">
      <c r="A6" s="522" t="s">
        <v>563</v>
      </c>
      <c r="B6" s="531" t="s">
        <v>550</v>
      </c>
      <c r="C6" s="515">
        <v>0</v>
      </c>
      <c r="D6" s="515">
        <v>0</v>
      </c>
      <c r="E6" s="515">
        <v>0</v>
      </c>
      <c r="F6" s="515">
        <v>0</v>
      </c>
      <c r="G6" s="515">
        <v>0</v>
      </c>
      <c r="H6" s="515">
        <v>0</v>
      </c>
      <c r="I6" s="515">
        <v>0</v>
      </c>
      <c r="J6" s="515">
        <v>0</v>
      </c>
      <c r="K6" s="514">
        <v>0</v>
      </c>
    </row>
    <row r="7" spans="1:11" x14ac:dyDescent="0.2">
      <c r="A7" s="522" t="s">
        <v>564</v>
      </c>
      <c r="B7" s="531" t="s">
        <v>551</v>
      </c>
      <c r="C7" s="515">
        <v>0</v>
      </c>
      <c r="D7" s="515">
        <v>0</v>
      </c>
      <c r="E7" s="515">
        <v>0</v>
      </c>
      <c r="F7" s="515">
        <v>0</v>
      </c>
      <c r="G7" s="515">
        <v>0</v>
      </c>
      <c r="H7" s="515">
        <v>0</v>
      </c>
      <c r="I7" s="513">
        <v>0</v>
      </c>
      <c r="J7" s="516">
        <v>0</v>
      </c>
      <c r="K7" s="514">
        <v>0</v>
      </c>
    </row>
    <row r="8" spans="1:11" x14ac:dyDescent="0.2">
      <c r="A8" s="522" t="s">
        <v>565</v>
      </c>
      <c r="B8" s="531" t="s">
        <v>552</v>
      </c>
      <c r="C8" s="515">
        <v>0</v>
      </c>
      <c r="D8" s="515">
        <v>0</v>
      </c>
      <c r="E8" s="515">
        <v>0</v>
      </c>
      <c r="F8" s="515">
        <v>0</v>
      </c>
      <c r="G8" s="515">
        <v>0</v>
      </c>
      <c r="H8" s="515">
        <v>0</v>
      </c>
      <c r="I8" s="513">
        <v>0</v>
      </c>
      <c r="J8" s="516">
        <v>0</v>
      </c>
      <c r="K8" s="514">
        <v>0</v>
      </c>
    </row>
    <row r="9" spans="1:11" x14ac:dyDescent="0.2">
      <c r="A9" s="522" t="s">
        <v>566</v>
      </c>
      <c r="B9" s="531" t="s">
        <v>553</v>
      </c>
      <c r="C9" s="515">
        <v>0</v>
      </c>
      <c r="D9" s="515">
        <v>0</v>
      </c>
      <c r="E9" s="515">
        <v>0</v>
      </c>
      <c r="F9" s="515">
        <v>0</v>
      </c>
      <c r="G9" s="515">
        <v>0</v>
      </c>
      <c r="H9" s="515">
        <v>0</v>
      </c>
      <c r="I9" s="513">
        <v>0</v>
      </c>
      <c r="J9" s="516">
        <v>0</v>
      </c>
      <c r="K9" s="514">
        <v>0</v>
      </c>
    </row>
    <row r="10" spans="1:11" x14ac:dyDescent="0.2">
      <c r="A10" s="522" t="s">
        <v>567</v>
      </c>
      <c r="B10" s="531" t="s">
        <v>554</v>
      </c>
      <c r="C10" s="515">
        <v>0</v>
      </c>
      <c r="D10" s="515">
        <v>0</v>
      </c>
      <c r="E10" s="515">
        <v>0</v>
      </c>
      <c r="F10" s="515">
        <v>0</v>
      </c>
      <c r="G10" s="515">
        <v>0</v>
      </c>
      <c r="H10" s="515">
        <v>0</v>
      </c>
      <c r="I10" s="513">
        <v>0</v>
      </c>
      <c r="J10" s="516">
        <v>0</v>
      </c>
      <c r="K10" s="514">
        <v>0</v>
      </c>
    </row>
    <row r="11" spans="1:11" x14ac:dyDescent="0.2">
      <c r="A11" s="522" t="s">
        <v>568</v>
      </c>
      <c r="B11" s="531" t="s">
        <v>555</v>
      </c>
      <c r="C11" s="515">
        <v>0</v>
      </c>
      <c r="D11" s="515">
        <v>0</v>
      </c>
      <c r="E11" s="515">
        <v>0</v>
      </c>
      <c r="F11" s="515">
        <v>0</v>
      </c>
      <c r="G11" s="515">
        <v>0</v>
      </c>
      <c r="H11" s="515">
        <v>0</v>
      </c>
      <c r="I11" s="513">
        <v>0</v>
      </c>
      <c r="J11" s="516">
        <v>0</v>
      </c>
      <c r="K11" s="514">
        <v>0</v>
      </c>
    </row>
    <row r="12" spans="1:11" x14ac:dyDescent="0.2">
      <c r="A12" s="522" t="s">
        <v>562</v>
      </c>
      <c r="B12" s="531" t="s">
        <v>556</v>
      </c>
      <c r="C12" s="515">
        <v>0</v>
      </c>
      <c r="D12" s="515">
        <v>0</v>
      </c>
      <c r="E12" s="515">
        <v>0</v>
      </c>
      <c r="F12" s="515">
        <v>0</v>
      </c>
      <c r="G12" s="515">
        <v>0</v>
      </c>
      <c r="H12" s="515">
        <v>0</v>
      </c>
      <c r="I12" s="513">
        <v>0</v>
      </c>
      <c r="J12" s="516">
        <v>0</v>
      </c>
      <c r="K12" s="514">
        <v>0</v>
      </c>
    </row>
    <row r="13" spans="1:11" x14ac:dyDescent="0.2">
      <c r="A13" s="522" t="s">
        <v>569</v>
      </c>
      <c r="B13" s="531" t="s">
        <v>557</v>
      </c>
      <c r="C13" s="515">
        <v>0</v>
      </c>
      <c r="D13" s="515">
        <v>0</v>
      </c>
      <c r="E13" s="515">
        <v>0</v>
      </c>
      <c r="F13" s="515">
        <v>0</v>
      </c>
      <c r="G13" s="515">
        <v>0</v>
      </c>
      <c r="H13" s="515">
        <v>0</v>
      </c>
      <c r="I13" s="513">
        <v>0</v>
      </c>
      <c r="J13" s="516">
        <v>0</v>
      </c>
      <c r="K13" s="514">
        <v>0</v>
      </c>
    </row>
    <row r="14" spans="1:11" x14ac:dyDescent="0.2">
      <c r="A14" s="522" t="s">
        <v>570</v>
      </c>
      <c r="B14" s="531" t="s">
        <v>558</v>
      </c>
      <c r="C14" s="515">
        <v>0</v>
      </c>
      <c r="D14" s="515">
        <v>0</v>
      </c>
      <c r="E14" s="515">
        <v>0</v>
      </c>
      <c r="F14" s="515">
        <v>0</v>
      </c>
      <c r="G14" s="515">
        <v>0</v>
      </c>
      <c r="H14" s="515">
        <v>0</v>
      </c>
      <c r="I14" s="513">
        <v>0</v>
      </c>
      <c r="J14" s="516">
        <v>0</v>
      </c>
      <c r="K14" s="514">
        <v>0</v>
      </c>
    </row>
    <row r="15" spans="1:11" x14ac:dyDescent="0.2">
      <c r="A15" s="522" t="s">
        <v>571</v>
      </c>
      <c r="B15" s="531" t="s">
        <v>559</v>
      </c>
      <c r="C15" s="515">
        <v>0</v>
      </c>
      <c r="D15" s="515">
        <v>0</v>
      </c>
      <c r="E15" s="515">
        <v>0</v>
      </c>
      <c r="F15" s="515">
        <v>0</v>
      </c>
      <c r="G15" s="515">
        <v>0</v>
      </c>
      <c r="H15" s="515">
        <v>0</v>
      </c>
      <c r="I15" s="513">
        <v>0</v>
      </c>
      <c r="J15" s="516">
        <v>0</v>
      </c>
      <c r="K15" s="514">
        <v>0</v>
      </c>
    </row>
    <row r="16" spans="1:11" x14ac:dyDescent="0.2">
      <c r="A16" s="522" t="s">
        <v>561</v>
      </c>
      <c r="B16" s="531" t="s">
        <v>560</v>
      </c>
      <c r="C16" s="515">
        <v>0</v>
      </c>
      <c r="D16" s="515">
        <v>0</v>
      </c>
      <c r="E16" s="515">
        <v>0</v>
      </c>
      <c r="F16" s="515">
        <v>0</v>
      </c>
      <c r="G16" s="515">
        <v>0</v>
      </c>
      <c r="H16" s="515">
        <v>0</v>
      </c>
      <c r="I16" s="513">
        <v>0</v>
      </c>
      <c r="J16" s="516">
        <v>0</v>
      </c>
      <c r="K16" s="514">
        <v>0</v>
      </c>
    </row>
    <row r="17" spans="1:11" x14ac:dyDescent="0.2">
      <c r="A17" s="532" t="s">
        <v>748</v>
      </c>
      <c r="B17" s="533" t="s">
        <v>99</v>
      </c>
      <c r="C17" s="521">
        <v>0</v>
      </c>
      <c r="D17" s="521">
        <v>0</v>
      </c>
      <c r="E17" s="521">
        <v>0</v>
      </c>
      <c r="F17" s="521">
        <v>0</v>
      </c>
      <c r="G17" s="521">
        <v>0</v>
      </c>
      <c r="H17" s="521">
        <v>0</v>
      </c>
      <c r="I17" s="521">
        <v>0</v>
      </c>
      <c r="J17" s="521">
        <v>0</v>
      </c>
      <c r="K17" s="514">
        <v>0</v>
      </c>
    </row>
    <row r="18" spans="1:11" s="6" customFormat="1" x14ac:dyDescent="0.2">
      <c r="A18" s="523" t="s">
        <v>655</v>
      </c>
      <c r="B18" s="534"/>
      <c r="C18" s="726"/>
      <c r="D18" s="727"/>
      <c r="E18" s="727"/>
      <c r="F18" s="727"/>
      <c r="G18" s="727"/>
      <c r="H18" s="727"/>
      <c r="I18" s="727"/>
      <c r="J18" s="727"/>
      <c r="K18" s="728"/>
    </row>
    <row r="19" spans="1:11" s="2" customFormat="1" x14ac:dyDescent="0.2">
      <c r="A19" s="529" t="s">
        <v>549</v>
      </c>
      <c r="B19" s="530" t="s">
        <v>548</v>
      </c>
      <c r="C19" s="729"/>
      <c r="D19" s="730"/>
      <c r="E19" s="730"/>
      <c r="F19" s="730"/>
      <c r="G19" s="730"/>
      <c r="H19" s="730"/>
      <c r="I19" s="730"/>
      <c r="J19" s="730"/>
      <c r="K19" s="731"/>
    </row>
    <row r="20" spans="1:11" x14ac:dyDescent="0.2">
      <c r="A20" s="522" t="s">
        <v>563</v>
      </c>
      <c r="B20" s="531" t="s">
        <v>550</v>
      </c>
      <c r="C20" s="515">
        <v>0</v>
      </c>
      <c r="D20" s="515">
        <v>0</v>
      </c>
      <c r="E20" s="515">
        <v>0</v>
      </c>
      <c r="F20" s="515">
        <v>0</v>
      </c>
      <c r="G20" s="515">
        <v>0</v>
      </c>
      <c r="H20" s="515">
        <v>0</v>
      </c>
      <c r="I20" s="513">
        <v>0</v>
      </c>
      <c r="J20" s="516">
        <v>0</v>
      </c>
      <c r="K20" s="514">
        <v>0</v>
      </c>
    </row>
    <row r="21" spans="1:11" ht="15" x14ac:dyDescent="0.25">
      <c r="A21" s="522" t="s">
        <v>564</v>
      </c>
      <c r="B21" s="531" t="s">
        <v>551</v>
      </c>
      <c r="C21" s="541">
        <v>0</v>
      </c>
      <c r="D21" s="541">
        <v>0</v>
      </c>
      <c r="E21" s="541">
        <v>0</v>
      </c>
      <c r="F21" s="541">
        <v>0</v>
      </c>
      <c r="G21" s="541">
        <v>0</v>
      </c>
      <c r="H21" s="541">
        <v>0</v>
      </c>
      <c r="I21" s="513">
        <v>0</v>
      </c>
      <c r="J21" s="516">
        <v>0</v>
      </c>
      <c r="K21" s="514">
        <v>0</v>
      </c>
    </row>
    <row r="22" spans="1:11" x14ac:dyDescent="0.2">
      <c r="A22" s="522" t="s">
        <v>565</v>
      </c>
      <c r="B22" s="531" t="s">
        <v>552</v>
      </c>
      <c r="C22" s="515">
        <v>0</v>
      </c>
      <c r="D22" s="515">
        <v>0</v>
      </c>
      <c r="E22" s="515">
        <v>0</v>
      </c>
      <c r="F22" s="515">
        <v>0</v>
      </c>
      <c r="G22" s="515">
        <v>0</v>
      </c>
      <c r="H22" s="515">
        <v>0</v>
      </c>
      <c r="I22" s="513">
        <v>0</v>
      </c>
      <c r="J22" s="516">
        <v>0</v>
      </c>
      <c r="K22" s="514">
        <v>0</v>
      </c>
    </row>
    <row r="23" spans="1:11" x14ac:dyDescent="0.2">
      <c r="A23" s="522" t="s">
        <v>566</v>
      </c>
      <c r="B23" s="531" t="s">
        <v>553</v>
      </c>
      <c r="C23" s="515">
        <v>0</v>
      </c>
      <c r="D23" s="515">
        <v>0</v>
      </c>
      <c r="E23" s="515">
        <v>0</v>
      </c>
      <c r="F23" s="515">
        <v>0</v>
      </c>
      <c r="G23" s="515">
        <v>0</v>
      </c>
      <c r="H23" s="515">
        <v>0</v>
      </c>
      <c r="I23" s="513">
        <v>0</v>
      </c>
      <c r="J23" s="516">
        <v>0</v>
      </c>
      <c r="K23" s="514">
        <v>0</v>
      </c>
    </row>
    <row r="24" spans="1:11" x14ac:dyDescent="0.2">
      <c r="A24" s="522" t="s">
        <v>567</v>
      </c>
      <c r="B24" s="531" t="s">
        <v>554</v>
      </c>
      <c r="C24" s="515">
        <v>0</v>
      </c>
      <c r="D24" s="515">
        <v>0</v>
      </c>
      <c r="E24" s="515">
        <v>0</v>
      </c>
      <c r="F24" s="515">
        <v>0</v>
      </c>
      <c r="G24" s="515">
        <v>0</v>
      </c>
      <c r="H24" s="515">
        <v>0</v>
      </c>
      <c r="I24" s="513">
        <v>0</v>
      </c>
      <c r="J24" s="516">
        <v>0</v>
      </c>
      <c r="K24" s="514">
        <v>0</v>
      </c>
    </row>
    <row r="25" spans="1:11" x14ac:dyDescent="0.2">
      <c r="A25" s="522" t="s">
        <v>568</v>
      </c>
      <c r="B25" s="531" t="s">
        <v>555</v>
      </c>
      <c r="C25" s="515">
        <v>0</v>
      </c>
      <c r="D25" s="515">
        <v>0</v>
      </c>
      <c r="E25" s="515">
        <v>0</v>
      </c>
      <c r="F25" s="515">
        <v>0</v>
      </c>
      <c r="G25" s="515">
        <v>0</v>
      </c>
      <c r="H25" s="515">
        <v>0</v>
      </c>
      <c r="I25" s="513">
        <v>0</v>
      </c>
      <c r="J25" s="516">
        <v>0</v>
      </c>
      <c r="K25" s="514">
        <v>0</v>
      </c>
    </row>
    <row r="26" spans="1:11" x14ac:dyDescent="0.2">
      <c r="A26" s="522" t="s">
        <v>562</v>
      </c>
      <c r="B26" s="531" t="s">
        <v>556</v>
      </c>
      <c r="C26" s="515">
        <v>0</v>
      </c>
      <c r="D26" s="515">
        <v>0</v>
      </c>
      <c r="E26" s="515">
        <v>0</v>
      </c>
      <c r="F26" s="515">
        <v>0</v>
      </c>
      <c r="G26" s="515">
        <v>0</v>
      </c>
      <c r="H26" s="515">
        <v>0</v>
      </c>
      <c r="I26" s="513">
        <v>0</v>
      </c>
      <c r="J26" s="516">
        <v>0</v>
      </c>
      <c r="K26" s="514">
        <v>0</v>
      </c>
    </row>
    <row r="27" spans="1:11" x14ac:dyDescent="0.2">
      <c r="A27" s="522" t="s">
        <v>569</v>
      </c>
      <c r="B27" s="531" t="s">
        <v>557</v>
      </c>
      <c r="C27" s="515">
        <v>0</v>
      </c>
      <c r="D27" s="515">
        <v>0</v>
      </c>
      <c r="E27" s="515">
        <v>0</v>
      </c>
      <c r="F27" s="515">
        <v>0</v>
      </c>
      <c r="G27" s="515">
        <v>0</v>
      </c>
      <c r="H27" s="515">
        <v>0</v>
      </c>
      <c r="I27" s="513">
        <v>2</v>
      </c>
      <c r="J27" s="516">
        <v>0</v>
      </c>
      <c r="K27" s="514">
        <v>2</v>
      </c>
    </row>
    <row r="28" spans="1:11" x14ac:dyDescent="0.2">
      <c r="A28" s="522" t="s">
        <v>570</v>
      </c>
      <c r="B28" s="531" t="s">
        <v>558</v>
      </c>
      <c r="C28" s="515">
        <v>0</v>
      </c>
      <c r="D28" s="515">
        <v>0</v>
      </c>
      <c r="E28" s="515">
        <v>0</v>
      </c>
      <c r="F28" s="515">
        <v>0</v>
      </c>
      <c r="G28" s="515">
        <v>0</v>
      </c>
      <c r="H28" s="515">
        <v>0</v>
      </c>
      <c r="I28" s="513">
        <v>0</v>
      </c>
      <c r="J28" s="516">
        <v>0</v>
      </c>
      <c r="K28" s="514">
        <v>0</v>
      </c>
    </row>
    <row r="29" spans="1:11" x14ac:dyDescent="0.2">
      <c r="A29" s="522" t="s">
        <v>571</v>
      </c>
      <c r="B29" s="531" t="s">
        <v>559</v>
      </c>
      <c r="C29" s="517">
        <v>0</v>
      </c>
      <c r="D29" s="517">
        <v>0</v>
      </c>
      <c r="E29" s="517">
        <v>0</v>
      </c>
      <c r="F29" s="517">
        <v>0</v>
      </c>
      <c r="G29" s="517">
        <v>0</v>
      </c>
      <c r="H29" s="517">
        <v>0</v>
      </c>
      <c r="I29" s="518">
        <v>0</v>
      </c>
      <c r="J29" s="519">
        <v>0</v>
      </c>
      <c r="K29" s="520">
        <v>0</v>
      </c>
    </row>
    <row r="30" spans="1:11" x14ac:dyDescent="0.2">
      <c r="A30" s="522" t="s">
        <v>561</v>
      </c>
      <c r="B30" s="531" t="s">
        <v>560</v>
      </c>
      <c r="C30" s="517">
        <v>0</v>
      </c>
      <c r="D30" s="517">
        <v>0</v>
      </c>
      <c r="E30" s="517">
        <v>0</v>
      </c>
      <c r="F30" s="517">
        <v>0</v>
      </c>
      <c r="G30" s="517">
        <v>0</v>
      </c>
      <c r="H30" s="517">
        <v>0</v>
      </c>
      <c r="I30" s="518">
        <v>0</v>
      </c>
      <c r="J30" s="519">
        <v>0</v>
      </c>
      <c r="K30" s="520">
        <v>0</v>
      </c>
    </row>
    <row r="31" spans="1:11" x14ac:dyDescent="0.2">
      <c r="A31" s="535" t="s">
        <v>98</v>
      </c>
      <c r="B31" s="536" t="s">
        <v>99</v>
      </c>
      <c r="C31" s="521">
        <v>0</v>
      </c>
      <c r="D31" s="521">
        <v>0</v>
      </c>
      <c r="E31" s="521">
        <v>0</v>
      </c>
      <c r="F31" s="521">
        <v>0</v>
      </c>
      <c r="G31" s="521">
        <v>0</v>
      </c>
      <c r="H31" s="521">
        <v>0</v>
      </c>
      <c r="I31" s="521">
        <v>2</v>
      </c>
      <c r="J31" s="521">
        <v>0</v>
      </c>
      <c r="K31" s="520">
        <v>2</v>
      </c>
    </row>
    <row r="32" spans="1:11" x14ac:dyDescent="0.2">
      <c r="A32" s="523" t="s">
        <v>654</v>
      </c>
      <c r="B32" s="534"/>
      <c r="C32" s="726"/>
      <c r="D32" s="727"/>
      <c r="E32" s="727"/>
      <c r="F32" s="727"/>
      <c r="G32" s="727"/>
      <c r="H32" s="727"/>
      <c r="I32" s="727"/>
      <c r="J32" s="727"/>
      <c r="K32" s="728"/>
    </row>
    <row r="33" spans="1:11" x14ac:dyDescent="0.2">
      <c r="A33" s="529" t="s">
        <v>549</v>
      </c>
      <c r="B33" s="530" t="s">
        <v>548</v>
      </c>
      <c r="C33" s="729"/>
      <c r="D33" s="730"/>
      <c r="E33" s="730"/>
      <c r="F33" s="730"/>
      <c r="G33" s="730"/>
      <c r="H33" s="730"/>
      <c r="I33" s="730"/>
      <c r="J33" s="730"/>
      <c r="K33" s="731"/>
    </row>
    <row r="34" spans="1:11" x14ac:dyDescent="0.2">
      <c r="A34" s="522" t="s">
        <v>563</v>
      </c>
      <c r="B34" s="531" t="s">
        <v>550</v>
      </c>
      <c r="C34" s="515">
        <v>0</v>
      </c>
      <c r="D34" s="515">
        <v>0</v>
      </c>
      <c r="E34" s="515">
        <v>0</v>
      </c>
      <c r="F34" s="515">
        <v>0</v>
      </c>
      <c r="G34" s="515">
        <v>0</v>
      </c>
      <c r="H34" s="515">
        <v>0</v>
      </c>
      <c r="I34" s="513">
        <v>0</v>
      </c>
      <c r="J34" s="516">
        <v>0</v>
      </c>
      <c r="K34" s="514">
        <v>0</v>
      </c>
    </row>
    <row r="35" spans="1:11" ht="15" x14ac:dyDescent="0.25">
      <c r="A35" s="522" t="s">
        <v>564</v>
      </c>
      <c r="B35" s="531" t="s">
        <v>551</v>
      </c>
      <c r="C35" s="541">
        <v>0</v>
      </c>
      <c r="D35" s="541">
        <v>0</v>
      </c>
      <c r="E35" s="541">
        <v>0</v>
      </c>
      <c r="F35" s="541">
        <v>0</v>
      </c>
      <c r="G35" s="541">
        <v>0</v>
      </c>
      <c r="H35" s="541">
        <v>0</v>
      </c>
      <c r="I35" s="513">
        <v>0</v>
      </c>
      <c r="J35" s="516">
        <v>0</v>
      </c>
      <c r="K35" s="514">
        <v>0</v>
      </c>
    </row>
    <row r="36" spans="1:11" x14ac:dyDescent="0.2">
      <c r="A36" s="522" t="s">
        <v>565</v>
      </c>
      <c r="B36" s="531" t="s">
        <v>552</v>
      </c>
      <c r="C36" s="515">
        <v>0</v>
      </c>
      <c r="D36" s="515">
        <v>0</v>
      </c>
      <c r="E36" s="515">
        <v>0</v>
      </c>
      <c r="F36" s="515">
        <v>0</v>
      </c>
      <c r="G36" s="515">
        <v>0</v>
      </c>
      <c r="H36" s="515">
        <v>0</v>
      </c>
      <c r="I36" s="513">
        <v>0</v>
      </c>
      <c r="J36" s="516">
        <v>0</v>
      </c>
      <c r="K36" s="514">
        <v>0</v>
      </c>
    </row>
    <row r="37" spans="1:11" x14ac:dyDescent="0.2">
      <c r="A37" s="522" t="s">
        <v>566</v>
      </c>
      <c r="B37" s="531" t="s">
        <v>553</v>
      </c>
      <c r="C37" s="515">
        <v>0</v>
      </c>
      <c r="D37" s="515">
        <v>0</v>
      </c>
      <c r="E37" s="515">
        <v>0</v>
      </c>
      <c r="F37" s="515">
        <v>0</v>
      </c>
      <c r="G37" s="515">
        <v>0</v>
      </c>
      <c r="H37" s="515">
        <v>0</v>
      </c>
      <c r="I37" s="513">
        <v>0</v>
      </c>
      <c r="J37" s="516">
        <v>0</v>
      </c>
      <c r="K37" s="514">
        <v>0</v>
      </c>
    </row>
    <row r="38" spans="1:11" x14ac:dyDescent="0.2">
      <c r="A38" s="522" t="s">
        <v>567</v>
      </c>
      <c r="B38" s="531" t="s">
        <v>554</v>
      </c>
      <c r="C38" s="515">
        <v>0</v>
      </c>
      <c r="D38" s="515">
        <v>0</v>
      </c>
      <c r="E38" s="515">
        <v>0</v>
      </c>
      <c r="F38" s="515">
        <v>0</v>
      </c>
      <c r="G38" s="515">
        <v>0</v>
      </c>
      <c r="H38" s="515">
        <v>0</v>
      </c>
      <c r="I38" s="513">
        <v>0</v>
      </c>
      <c r="J38" s="516">
        <v>0</v>
      </c>
      <c r="K38" s="514">
        <v>0</v>
      </c>
    </row>
    <row r="39" spans="1:11" x14ac:dyDescent="0.2">
      <c r="A39" s="522" t="s">
        <v>568</v>
      </c>
      <c r="B39" s="531" t="s">
        <v>555</v>
      </c>
      <c r="C39" s="515">
        <v>0</v>
      </c>
      <c r="D39" s="515">
        <v>0</v>
      </c>
      <c r="E39" s="515">
        <v>0</v>
      </c>
      <c r="F39" s="515">
        <v>0</v>
      </c>
      <c r="G39" s="515">
        <v>0</v>
      </c>
      <c r="H39" s="515">
        <v>0</v>
      </c>
      <c r="I39" s="513">
        <v>0</v>
      </c>
      <c r="J39" s="516">
        <v>0</v>
      </c>
      <c r="K39" s="514">
        <v>0</v>
      </c>
    </row>
    <row r="40" spans="1:11" x14ac:dyDescent="0.2">
      <c r="A40" s="522" t="s">
        <v>562</v>
      </c>
      <c r="B40" s="531" t="s">
        <v>556</v>
      </c>
      <c r="C40" s="515">
        <v>0</v>
      </c>
      <c r="D40" s="515">
        <v>0</v>
      </c>
      <c r="E40" s="515">
        <v>9</v>
      </c>
      <c r="F40" s="515">
        <v>4</v>
      </c>
      <c r="G40" s="515">
        <v>0</v>
      </c>
      <c r="H40" s="515">
        <v>0</v>
      </c>
      <c r="I40" s="513">
        <v>0</v>
      </c>
      <c r="J40" s="516">
        <v>0</v>
      </c>
      <c r="K40" s="514">
        <v>13</v>
      </c>
    </row>
    <row r="41" spans="1:11" x14ac:dyDescent="0.2">
      <c r="A41" s="522" t="s">
        <v>569</v>
      </c>
      <c r="B41" s="531" t="s">
        <v>557</v>
      </c>
      <c r="C41" s="515">
        <v>2</v>
      </c>
      <c r="D41" s="515">
        <v>0</v>
      </c>
      <c r="E41" s="515">
        <v>0</v>
      </c>
      <c r="F41" s="515">
        <v>2</v>
      </c>
      <c r="G41" s="515">
        <v>0</v>
      </c>
      <c r="H41" s="515">
        <v>0</v>
      </c>
      <c r="I41" s="513">
        <v>7</v>
      </c>
      <c r="J41" s="516">
        <v>0</v>
      </c>
      <c r="K41" s="514">
        <v>11</v>
      </c>
    </row>
    <row r="42" spans="1:11" x14ac:dyDescent="0.2">
      <c r="A42" s="522" t="s">
        <v>570</v>
      </c>
      <c r="B42" s="531" t="s">
        <v>558</v>
      </c>
      <c r="C42" s="515">
        <v>0</v>
      </c>
      <c r="D42" s="515">
        <v>0</v>
      </c>
      <c r="E42" s="515">
        <v>0</v>
      </c>
      <c r="F42" s="515">
        <v>0</v>
      </c>
      <c r="G42" s="515">
        <v>0</v>
      </c>
      <c r="H42" s="515">
        <v>0</v>
      </c>
      <c r="I42" s="513">
        <v>0</v>
      </c>
      <c r="J42" s="516">
        <v>0</v>
      </c>
      <c r="K42" s="514">
        <v>0</v>
      </c>
    </row>
    <row r="43" spans="1:11" x14ac:dyDescent="0.2">
      <c r="A43" s="522" t="s">
        <v>571</v>
      </c>
      <c r="B43" s="531" t="s">
        <v>559</v>
      </c>
      <c r="C43" s="517">
        <v>0</v>
      </c>
      <c r="D43" s="517">
        <v>0</v>
      </c>
      <c r="E43" s="517">
        <v>0</v>
      </c>
      <c r="F43" s="517">
        <v>0</v>
      </c>
      <c r="G43" s="517">
        <v>0</v>
      </c>
      <c r="H43" s="517">
        <v>0</v>
      </c>
      <c r="I43" s="518">
        <v>0</v>
      </c>
      <c r="J43" s="519">
        <v>0</v>
      </c>
      <c r="K43" s="520">
        <v>0</v>
      </c>
    </row>
    <row r="44" spans="1:11" x14ac:dyDescent="0.2">
      <c r="A44" s="522" t="s">
        <v>561</v>
      </c>
      <c r="B44" s="531" t="s">
        <v>560</v>
      </c>
      <c r="C44" s="517">
        <v>0</v>
      </c>
      <c r="D44" s="517">
        <v>0</v>
      </c>
      <c r="E44" s="517">
        <v>0</v>
      </c>
      <c r="F44" s="517">
        <v>0</v>
      </c>
      <c r="G44" s="517">
        <v>0</v>
      </c>
      <c r="H44" s="517">
        <v>0</v>
      </c>
      <c r="I44" s="518">
        <v>0</v>
      </c>
      <c r="J44" s="519">
        <v>0</v>
      </c>
      <c r="K44" s="520">
        <v>0</v>
      </c>
    </row>
    <row r="45" spans="1:11" x14ac:dyDescent="0.2">
      <c r="A45" s="535" t="s">
        <v>98</v>
      </c>
      <c r="B45" s="536" t="s">
        <v>99</v>
      </c>
      <c r="C45" s="521">
        <v>2</v>
      </c>
      <c r="D45" s="521">
        <v>0</v>
      </c>
      <c r="E45" s="521">
        <v>9</v>
      </c>
      <c r="F45" s="521">
        <v>6</v>
      </c>
      <c r="G45" s="521">
        <v>0</v>
      </c>
      <c r="H45" s="521">
        <v>0</v>
      </c>
      <c r="I45" s="521">
        <v>7</v>
      </c>
      <c r="J45" s="521">
        <v>0</v>
      </c>
      <c r="K45" s="520">
        <v>24</v>
      </c>
    </row>
    <row r="46" spans="1:11" x14ac:dyDescent="0.2">
      <c r="A46" s="523" t="s">
        <v>656</v>
      </c>
      <c r="B46" s="534"/>
      <c r="C46" s="726"/>
      <c r="D46" s="727"/>
      <c r="E46" s="727"/>
      <c r="F46" s="727"/>
      <c r="G46" s="727"/>
      <c r="H46" s="727"/>
      <c r="I46" s="727"/>
      <c r="J46" s="727"/>
      <c r="K46" s="728"/>
    </row>
    <row r="47" spans="1:11" x14ac:dyDescent="0.2">
      <c r="A47" s="529" t="s">
        <v>549</v>
      </c>
      <c r="B47" s="530" t="s">
        <v>548</v>
      </c>
      <c r="C47" s="729"/>
      <c r="D47" s="730"/>
      <c r="E47" s="730"/>
      <c r="F47" s="730"/>
      <c r="G47" s="730"/>
      <c r="H47" s="730"/>
      <c r="I47" s="730"/>
      <c r="J47" s="730"/>
      <c r="K47" s="731"/>
    </row>
    <row r="48" spans="1:11" ht="26.25" customHeight="1" x14ac:dyDescent="0.2">
      <c r="A48" s="522" t="s">
        <v>563</v>
      </c>
      <c r="B48" s="531" t="s">
        <v>550</v>
      </c>
      <c r="C48" s="515">
        <v>0</v>
      </c>
      <c r="D48" s="515">
        <v>0</v>
      </c>
      <c r="E48" s="515">
        <v>0</v>
      </c>
      <c r="F48" s="515">
        <v>0</v>
      </c>
      <c r="G48" s="515">
        <v>0</v>
      </c>
      <c r="H48" s="515">
        <v>0</v>
      </c>
      <c r="I48" s="513">
        <v>0</v>
      </c>
      <c r="J48" s="516">
        <v>0</v>
      </c>
      <c r="K48" s="514">
        <v>0</v>
      </c>
    </row>
    <row r="49" spans="1:11" ht="15" x14ac:dyDescent="0.25">
      <c r="A49" s="522" t="s">
        <v>564</v>
      </c>
      <c r="B49" s="531" t="s">
        <v>551</v>
      </c>
      <c r="C49" s="541">
        <v>0</v>
      </c>
      <c r="D49" s="541">
        <v>0</v>
      </c>
      <c r="E49" s="541">
        <v>0</v>
      </c>
      <c r="F49" s="541">
        <v>0</v>
      </c>
      <c r="G49" s="541">
        <v>0</v>
      </c>
      <c r="H49" s="541">
        <v>0</v>
      </c>
      <c r="I49" s="513">
        <v>0</v>
      </c>
      <c r="J49" s="516">
        <v>0</v>
      </c>
      <c r="K49" s="514">
        <v>0</v>
      </c>
    </row>
    <row r="50" spans="1:11" x14ac:dyDescent="0.2">
      <c r="A50" s="522" t="s">
        <v>565</v>
      </c>
      <c r="B50" s="531" t="s">
        <v>552</v>
      </c>
      <c r="C50" s="515">
        <v>0</v>
      </c>
      <c r="D50" s="515">
        <v>0</v>
      </c>
      <c r="E50" s="515">
        <v>0</v>
      </c>
      <c r="F50" s="515">
        <v>0</v>
      </c>
      <c r="G50" s="515">
        <v>0</v>
      </c>
      <c r="H50" s="515">
        <v>0</v>
      </c>
      <c r="I50" s="513">
        <v>0</v>
      </c>
      <c r="J50" s="516">
        <v>0</v>
      </c>
      <c r="K50" s="514">
        <v>0</v>
      </c>
    </row>
    <row r="51" spans="1:11" x14ac:dyDescent="0.2">
      <c r="A51" s="522" t="s">
        <v>566</v>
      </c>
      <c r="B51" s="531" t="s">
        <v>553</v>
      </c>
      <c r="C51" s="515">
        <v>0</v>
      </c>
      <c r="D51" s="515">
        <v>0</v>
      </c>
      <c r="E51" s="515">
        <v>0</v>
      </c>
      <c r="F51" s="515">
        <v>0</v>
      </c>
      <c r="G51" s="515">
        <v>0</v>
      </c>
      <c r="H51" s="515">
        <v>0</v>
      </c>
      <c r="I51" s="513">
        <v>0</v>
      </c>
      <c r="J51" s="516">
        <v>0</v>
      </c>
      <c r="K51" s="514">
        <v>0</v>
      </c>
    </row>
    <row r="52" spans="1:11" x14ac:dyDescent="0.2">
      <c r="A52" s="522" t="s">
        <v>567</v>
      </c>
      <c r="B52" s="531" t="s">
        <v>554</v>
      </c>
      <c r="C52" s="515">
        <v>0</v>
      </c>
      <c r="D52" s="515">
        <v>0</v>
      </c>
      <c r="E52" s="515">
        <v>0</v>
      </c>
      <c r="F52" s="515">
        <v>0</v>
      </c>
      <c r="G52" s="515">
        <v>0</v>
      </c>
      <c r="H52" s="515">
        <v>0</v>
      </c>
      <c r="I52" s="513">
        <v>0</v>
      </c>
      <c r="J52" s="516">
        <v>0</v>
      </c>
      <c r="K52" s="514">
        <v>0</v>
      </c>
    </row>
    <row r="53" spans="1:11" x14ac:dyDescent="0.2">
      <c r="A53" s="522" t="s">
        <v>568</v>
      </c>
      <c r="B53" s="531" t="s">
        <v>555</v>
      </c>
      <c r="C53" s="515">
        <v>0</v>
      </c>
      <c r="D53" s="515">
        <v>0</v>
      </c>
      <c r="E53" s="515">
        <v>0</v>
      </c>
      <c r="F53" s="515">
        <v>0</v>
      </c>
      <c r="G53" s="515">
        <v>0</v>
      </c>
      <c r="H53" s="515">
        <v>0</v>
      </c>
      <c r="I53" s="513">
        <v>0</v>
      </c>
      <c r="J53" s="516">
        <v>0</v>
      </c>
      <c r="K53" s="514">
        <v>0</v>
      </c>
    </row>
    <row r="54" spans="1:11" x14ac:dyDescent="0.2">
      <c r="A54" s="522" t="s">
        <v>562</v>
      </c>
      <c r="B54" s="531" t="s">
        <v>556</v>
      </c>
      <c r="C54" s="515">
        <v>0</v>
      </c>
      <c r="D54" s="515">
        <v>0</v>
      </c>
      <c r="E54" s="515">
        <v>0</v>
      </c>
      <c r="F54" s="515">
        <v>0</v>
      </c>
      <c r="G54" s="515">
        <v>0</v>
      </c>
      <c r="H54" s="515">
        <v>0</v>
      </c>
      <c r="I54" s="513">
        <v>0</v>
      </c>
      <c r="J54" s="516">
        <v>0</v>
      </c>
      <c r="K54" s="514">
        <v>0</v>
      </c>
    </row>
    <row r="55" spans="1:11" x14ac:dyDescent="0.2">
      <c r="A55" s="522" t="s">
        <v>569</v>
      </c>
      <c r="B55" s="531" t="s">
        <v>557</v>
      </c>
      <c r="C55" s="515">
        <v>0</v>
      </c>
      <c r="D55" s="515">
        <v>0</v>
      </c>
      <c r="E55" s="515">
        <v>0</v>
      </c>
      <c r="F55" s="515">
        <v>1</v>
      </c>
      <c r="G55" s="515">
        <v>0</v>
      </c>
      <c r="H55" s="515">
        <v>0</v>
      </c>
      <c r="I55" s="513">
        <v>0</v>
      </c>
      <c r="J55" s="516">
        <v>0</v>
      </c>
      <c r="K55" s="514">
        <v>1</v>
      </c>
    </row>
    <row r="56" spans="1:11" x14ac:dyDescent="0.2">
      <c r="A56" s="522" t="s">
        <v>570</v>
      </c>
      <c r="B56" s="531" t="s">
        <v>558</v>
      </c>
      <c r="C56" s="515">
        <v>0</v>
      </c>
      <c r="D56" s="515">
        <v>0</v>
      </c>
      <c r="E56" s="515">
        <v>0</v>
      </c>
      <c r="F56" s="515">
        <v>0</v>
      </c>
      <c r="G56" s="515">
        <v>0</v>
      </c>
      <c r="H56" s="515">
        <v>0</v>
      </c>
      <c r="I56" s="513">
        <v>0</v>
      </c>
      <c r="J56" s="516">
        <v>0</v>
      </c>
      <c r="K56" s="514">
        <v>0</v>
      </c>
    </row>
    <row r="57" spans="1:11" x14ac:dyDescent="0.2">
      <c r="A57" s="522" t="s">
        <v>571</v>
      </c>
      <c r="B57" s="531" t="s">
        <v>559</v>
      </c>
      <c r="C57" s="517">
        <v>0</v>
      </c>
      <c r="D57" s="517">
        <v>0</v>
      </c>
      <c r="E57" s="517">
        <v>0</v>
      </c>
      <c r="F57" s="517">
        <v>0</v>
      </c>
      <c r="G57" s="517">
        <v>0</v>
      </c>
      <c r="H57" s="517">
        <v>0</v>
      </c>
      <c r="I57" s="518">
        <v>0</v>
      </c>
      <c r="J57" s="519">
        <v>0</v>
      </c>
      <c r="K57" s="520">
        <v>0</v>
      </c>
    </row>
    <row r="58" spans="1:11" x14ac:dyDescent="0.2">
      <c r="A58" s="522" t="s">
        <v>561</v>
      </c>
      <c r="B58" s="531" t="s">
        <v>560</v>
      </c>
      <c r="C58" s="517">
        <v>0</v>
      </c>
      <c r="D58" s="517">
        <v>0</v>
      </c>
      <c r="E58" s="517">
        <v>0</v>
      </c>
      <c r="F58" s="517">
        <v>0</v>
      </c>
      <c r="G58" s="517">
        <v>0</v>
      </c>
      <c r="H58" s="517">
        <v>0</v>
      </c>
      <c r="I58" s="518">
        <v>0</v>
      </c>
      <c r="J58" s="519">
        <v>0</v>
      </c>
      <c r="K58" s="520">
        <v>0</v>
      </c>
    </row>
    <row r="59" spans="1:11" x14ac:dyDescent="0.2">
      <c r="A59" s="535" t="s">
        <v>98</v>
      </c>
      <c r="B59" s="536" t="s">
        <v>99</v>
      </c>
      <c r="C59" s="521">
        <v>0</v>
      </c>
      <c r="D59" s="521">
        <v>0</v>
      </c>
      <c r="E59" s="521">
        <v>0</v>
      </c>
      <c r="F59" s="521">
        <v>1</v>
      </c>
      <c r="G59" s="521">
        <v>0</v>
      </c>
      <c r="H59" s="521">
        <v>0</v>
      </c>
      <c r="I59" s="521">
        <v>0</v>
      </c>
      <c r="J59" s="521">
        <v>0</v>
      </c>
      <c r="K59" s="520">
        <v>1</v>
      </c>
    </row>
    <row r="60" spans="1:11" x14ac:dyDescent="0.2">
      <c r="A60" s="523" t="s">
        <v>659</v>
      </c>
      <c r="B60" s="534"/>
      <c r="C60" s="726"/>
      <c r="D60" s="727"/>
      <c r="E60" s="727"/>
      <c r="F60" s="727"/>
      <c r="G60" s="727"/>
      <c r="H60" s="727"/>
      <c r="I60" s="727"/>
      <c r="J60" s="727"/>
      <c r="K60" s="728"/>
    </row>
    <row r="61" spans="1:11" x14ac:dyDescent="0.2">
      <c r="A61" s="529" t="s">
        <v>549</v>
      </c>
      <c r="B61" s="530" t="s">
        <v>548</v>
      </c>
      <c r="C61" s="729"/>
      <c r="D61" s="730"/>
      <c r="E61" s="730"/>
      <c r="F61" s="730"/>
      <c r="G61" s="730"/>
      <c r="H61" s="730"/>
      <c r="I61" s="730"/>
      <c r="J61" s="730"/>
      <c r="K61" s="731"/>
    </row>
    <row r="62" spans="1:11" x14ac:dyDescent="0.2">
      <c r="A62" s="522" t="s">
        <v>563</v>
      </c>
      <c r="B62" s="531" t="s">
        <v>550</v>
      </c>
      <c r="C62" s="515">
        <v>0</v>
      </c>
      <c r="D62" s="515">
        <v>0</v>
      </c>
      <c r="E62" s="515">
        <v>0</v>
      </c>
      <c r="F62" s="515">
        <v>0</v>
      </c>
      <c r="G62" s="515">
        <v>0</v>
      </c>
      <c r="H62" s="515">
        <v>0</v>
      </c>
      <c r="I62" s="513">
        <v>0</v>
      </c>
      <c r="J62" s="516">
        <v>0</v>
      </c>
      <c r="K62" s="514">
        <v>0</v>
      </c>
    </row>
    <row r="63" spans="1:11" ht="15" x14ac:dyDescent="0.25">
      <c r="A63" s="522" t="s">
        <v>564</v>
      </c>
      <c r="B63" s="531" t="s">
        <v>551</v>
      </c>
      <c r="C63" s="541">
        <v>0</v>
      </c>
      <c r="D63" s="541">
        <v>0</v>
      </c>
      <c r="E63" s="541">
        <v>0</v>
      </c>
      <c r="F63" s="541">
        <v>0</v>
      </c>
      <c r="G63" s="541">
        <v>0</v>
      </c>
      <c r="H63" s="541">
        <v>0</v>
      </c>
      <c r="I63" s="513">
        <v>0</v>
      </c>
      <c r="J63" s="516">
        <v>0</v>
      </c>
      <c r="K63" s="514">
        <v>0</v>
      </c>
    </row>
    <row r="64" spans="1:11" x14ac:dyDescent="0.2">
      <c r="A64" s="522" t="s">
        <v>565</v>
      </c>
      <c r="B64" s="531" t="s">
        <v>552</v>
      </c>
      <c r="C64" s="515">
        <v>0</v>
      </c>
      <c r="D64" s="515">
        <v>0</v>
      </c>
      <c r="E64" s="515">
        <v>0</v>
      </c>
      <c r="F64" s="515">
        <v>0</v>
      </c>
      <c r="G64" s="515">
        <v>0</v>
      </c>
      <c r="H64" s="515">
        <v>0</v>
      </c>
      <c r="I64" s="513">
        <v>0</v>
      </c>
      <c r="J64" s="516">
        <v>0</v>
      </c>
      <c r="K64" s="514">
        <v>0</v>
      </c>
    </row>
    <row r="65" spans="1:11" x14ac:dyDescent="0.2">
      <c r="A65" s="522" t="s">
        <v>566</v>
      </c>
      <c r="B65" s="531" t="s">
        <v>553</v>
      </c>
      <c r="C65" s="515">
        <v>0</v>
      </c>
      <c r="D65" s="515">
        <v>0</v>
      </c>
      <c r="E65" s="515">
        <v>0</v>
      </c>
      <c r="F65" s="515">
        <v>0</v>
      </c>
      <c r="G65" s="515">
        <v>0</v>
      </c>
      <c r="H65" s="515">
        <v>0</v>
      </c>
      <c r="I65" s="513">
        <v>0</v>
      </c>
      <c r="J65" s="516">
        <v>0</v>
      </c>
      <c r="K65" s="514">
        <v>0</v>
      </c>
    </row>
    <row r="66" spans="1:11" x14ac:dyDescent="0.2">
      <c r="A66" s="522" t="s">
        <v>567</v>
      </c>
      <c r="B66" s="531" t="s">
        <v>554</v>
      </c>
      <c r="C66" s="515">
        <v>0</v>
      </c>
      <c r="D66" s="515">
        <v>0</v>
      </c>
      <c r="E66" s="515">
        <v>0</v>
      </c>
      <c r="F66" s="515">
        <v>0</v>
      </c>
      <c r="G66" s="515">
        <v>0</v>
      </c>
      <c r="H66" s="515">
        <v>0</v>
      </c>
      <c r="I66" s="513">
        <v>0</v>
      </c>
      <c r="J66" s="516">
        <v>0</v>
      </c>
      <c r="K66" s="514">
        <v>0</v>
      </c>
    </row>
    <row r="67" spans="1:11" x14ac:dyDescent="0.2">
      <c r="A67" s="522" t="s">
        <v>568</v>
      </c>
      <c r="B67" s="531" t="s">
        <v>555</v>
      </c>
      <c r="C67" s="515">
        <v>0</v>
      </c>
      <c r="D67" s="515">
        <v>0</v>
      </c>
      <c r="E67" s="515">
        <v>0</v>
      </c>
      <c r="F67" s="515">
        <v>0</v>
      </c>
      <c r="G67" s="515">
        <v>0</v>
      </c>
      <c r="H67" s="515">
        <v>0</v>
      </c>
      <c r="I67" s="513">
        <v>0</v>
      </c>
      <c r="J67" s="516">
        <v>0</v>
      </c>
      <c r="K67" s="514">
        <v>0</v>
      </c>
    </row>
    <row r="68" spans="1:11" x14ac:dyDescent="0.2">
      <c r="A68" s="522" t="s">
        <v>562</v>
      </c>
      <c r="B68" s="531" t="s">
        <v>556</v>
      </c>
      <c r="C68" s="515">
        <v>0</v>
      </c>
      <c r="D68" s="515">
        <v>0</v>
      </c>
      <c r="E68" s="515">
        <v>2</v>
      </c>
      <c r="F68" s="515">
        <v>2</v>
      </c>
      <c r="G68" s="515">
        <v>0</v>
      </c>
      <c r="H68" s="515">
        <v>0</v>
      </c>
      <c r="I68" s="513">
        <v>9</v>
      </c>
      <c r="J68" s="516">
        <v>0</v>
      </c>
      <c r="K68" s="514">
        <v>13</v>
      </c>
    </row>
    <row r="69" spans="1:11" x14ac:dyDescent="0.2">
      <c r="A69" s="522" t="s">
        <v>569</v>
      </c>
      <c r="B69" s="531" t="s">
        <v>557</v>
      </c>
      <c r="C69" s="515">
        <v>0</v>
      </c>
      <c r="D69" s="515">
        <v>0</v>
      </c>
      <c r="E69" s="515">
        <v>0</v>
      </c>
      <c r="F69" s="515">
        <v>0</v>
      </c>
      <c r="G69" s="515">
        <v>0</v>
      </c>
      <c r="H69" s="515">
        <v>0</v>
      </c>
      <c r="I69" s="513">
        <v>0</v>
      </c>
      <c r="J69" s="516">
        <v>0</v>
      </c>
      <c r="K69" s="514">
        <v>0</v>
      </c>
    </row>
    <row r="70" spans="1:11" x14ac:dyDescent="0.2">
      <c r="A70" s="522" t="s">
        <v>570</v>
      </c>
      <c r="B70" s="531" t="s">
        <v>558</v>
      </c>
      <c r="C70" s="515">
        <v>0</v>
      </c>
      <c r="D70" s="515">
        <v>0</v>
      </c>
      <c r="E70" s="515">
        <v>0</v>
      </c>
      <c r="F70" s="515">
        <v>0</v>
      </c>
      <c r="G70" s="515">
        <v>0</v>
      </c>
      <c r="H70" s="515">
        <v>0</v>
      </c>
      <c r="I70" s="513">
        <v>0</v>
      </c>
      <c r="J70" s="516">
        <v>0</v>
      </c>
      <c r="K70" s="514">
        <v>0</v>
      </c>
    </row>
    <row r="71" spans="1:11" x14ac:dyDescent="0.2">
      <c r="A71" s="522" t="s">
        <v>571</v>
      </c>
      <c r="B71" s="531" t="s">
        <v>559</v>
      </c>
      <c r="C71" s="517">
        <v>0</v>
      </c>
      <c r="D71" s="517">
        <v>0</v>
      </c>
      <c r="E71" s="517">
        <v>0</v>
      </c>
      <c r="F71" s="517">
        <v>0</v>
      </c>
      <c r="G71" s="517">
        <v>0</v>
      </c>
      <c r="H71" s="517">
        <v>0</v>
      </c>
      <c r="I71" s="518">
        <v>0</v>
      </c>
      <c r="J71" s="519">
        <v>0</v>
      </c>
      <c r="K71" s="520">
        <v>0</v>
      </c>
    </row>
    <row r="72" spans="1:11" x14ac:dyDescent="0.2">
      <c r="A72" s="522" t="s">
        <v>561</v>
      </c>
      <c r="B72" s="531" t="s">
        <v>560</v>
      </c>
      <c r="C72" s="517">
        <v>0</v>
      </c>
      <c r="D72" s="517">
        <v>0</v>
      </c>
      <c r="E72" s="517">
        <v>0</v>
      </c>
      <c r="F72" s="517">
        <v>0</v>
      </c>
      <c r="G72" s="517">
        <v>0</v>
      </c>
      <c r="H72" s="517">
        <v>0</v>
      </c>
      <c r="I72" s="518">
        <v>0</v>
      </c>
      <c r="J72" s="519">
        <v>0</v>
      </c>
      <c r="K72" s="520">
        <v>0</v>
      </c>
    </row>
    <row r="73" spans="1:11" x14ac:dyDescent="0.2">
      <c r="A73" s="535" t="s">
        <v>98</v>
      </c>
      <c r="B73" s="536" t="s">
        <v>99</v>
      </c>
      <c r="C73" s="521">
        <v>0</v>
      </c>
      <c r="D73" s="521">
        <v>0</v>
      </c>
      <c r="E73" s="521">
        <v>2</v>
      </c>
      <c r="F73" s="521">
        <v>2</v>
      </c>
      <c r="G73" s="521">
        <v>0</v>
      </c>
      <c r="H73" s="521">
        <v>0</v>
      </c>
      <c r="I73" s="521">
        <v>9</v>
      </c>
      <c r="J73" s="521">
        <v>0</v>
      </c>
      <c r="K73" s="520">
        <v>13</v>
      </c>
    </row>
    <row r="74" spans="1:11" x14ac:dyDescent="0.2">
      <c r="A74" s="523" t="s">
        <v>657</v>
      </c>
      <c r="B74" s="534"/>
      <c r="C74" s="726"/>
      <c r="D74" s="727"/>
      <c r="E74" s="727"/>
      <c r="F74" s="727"/>
      <c r="G74" s="727"/>
      <c r="H74" s="727"/>
      <c r="I74" s="727"/>
      <c r="J74" s="727"/>
      <c r="K74" s="728"/>
    </row>
    <row r="75" spans="1:11" x14ac:dyDescent="0.2">
      <c r="A75" s="529" t="s">
        <v>549</v>
      </c>
      <c r="B75" s="530" t="s">
        <v>548</v>
      </c>
      <c r="C75" s="729"/>
      <c r="D75" s="730"/>
      <c r="E75" s="730"/>
      <c r="F75" s="730"/>
      <c r="G75" s="730"/>
      <c r="H75" s="730"/>
      <c r="I75" s="730"/>
      <c r="J75" s="730"/>
      <c r="K75" s="731"/>
    </row>
    <row r="76" spans="1:11" x14ac:dyDescent="0.2">
      <c r="A76" s="522" t="s">
        <v>563</v>
      </c>
      <c r="B76" s="531" t="s">
        <v>550</v>
      </c>
      <c r="C76" s="515">
        <v>0</v>
      </c>
      <c r="D76" s="515">
        <v>0</v>
      </c>
      <c r="E76" s="515">
        <v>0</v>
      </c>
      <c r="F76" s="515">
        <v>0</v>
      </c>
      <c r="G76" s="515">
        <v>0</v>
      </c>
      <c r="H76" s="515">
        <v>0</v>
      </c>
      <c r="I76" s="513">
        <v>0</v>
      </c>
      <c r="J76" s="516">
        <v>0</v>
      </c>
      <c r="K76" s="514">
        <v>0</v>
      </c>
    </row>
    <row r="77" spans="1:11" ht="15" x14ac:dyDescent="0.25">
      <c r="A77" s="522" t="s">
        <v>564</v>
      </c>
      <c r="B77" s="531" t="s">
        <v>551</v>
      </c>
      <c r="C77" s="541">
        <v>0</v>
      </c>
      <c r="D77" s="541">
        <v>0</v>
      </c>
      <c r="E77" s="541">
        <v>0</v>
      </c>
      <c r="F77" s="541">
        <v>0</v>
      </c>
      <c r="G77" s="541">
        <v>0</v>
      </c>
      <c r="H77" s="541">
        <v>0</v>
      </c>
      <c r="I77" s="513">
        <v>0</v>
      </c>
      <c r="J77" s="516">
        <v>0</v>
      </c>
      <c r="K77" s="514">
        <v>0</v>
      </c>
    </row>
    <row r="78" spans="1:11" x14ac:dyDescent="0.2">
      <c r="A78" s="522" t="s">
        <v>565</v>
      </c>
      <c r="B78" s="531" t="s">
        <v>552</v>
      </c>
      <c r="C78" s="515">
        <v>0</v>
      </c>
      <c r="D78" s="515">
        <v>0</v>
      </c>
      <c r="E78" s="515">
        <v>0</v>
      </c>
      <c r="F78" s="515">
        <v>0</v>
      </c>
      <c r="G78" s="515">
        <v>0</v>
      </c>
      <c r="H78" s="515">
        <v>0</v>
      </c>
      <c r="I78" s="513">
        <v>0</v>
      </c>
      <c r="J78" s="516">
        <v>0</v>
      </c>
      <c r="K78" s="514">
        <v>0</v>
      </c>
    </row>
    <row r="79" spans="1:11" x14ac:dyDescent="0.2">
      <c r="A79" s="522" t="s">
        <v>566</v>
      </c>
      <c r="B79" s="531" t="s">
        <v>553</v>
      </c>
      <c r="C79" s="515">
        <v>0</v>
      </c>
      <c r="D79" s="515">
        <v>0</v>
      </c>
      <c r="E79" s="515">
        <v>0</v>
      </c>
      <c r="F79" s="515">
        <v>0</v>
      </c>
      <c r="G79" s="515">
        <v>0</v>
      </c>
      <c r="H79" s="515">
        <v>0</v>
      </c>
      <c r="I79" s="513">
        <v>0</v>
      </c>
      <c r="J79" s="516">
        <v>0</v>
      </c>
      <c r="K79" s="514">
        <v>0</v>
      </c>
    </row>
    <row r="80" spans="1:11" x14ac:dyDescent="0.2">
      <c r="A80" s="522" t="s">
        <v>567</v>
      </c>
      <c r="B80" s="531" t="s">
        <v>554</v>
      </c>
      <c r="C80" s="515">
        <v>69</v>
      </c>
      <c r="D80" s="515">
        <v>0</v>
      </c>
      <c r="E80" s="515">
        <v>0</v>
      </c>
      <c r="F80" s="515">
        <v>3</v>
      </c>
      <c r="G80" s="515">
        <v>0</v>
      </c>
      <c r="H80" s="515">
        <v>0</v>
      </c>
      <c r="I80" s="513">
        <v>0</v>
      </c>
      <c r="J80" s="516">
        <v>0</v>
      </c>
      <c r="K80" s="514">
        <v>72</v>
      </c>
    </row>
    <row r="81" spans="1:11" x14ac:dyDescent="0.2">
      <c r="A81" s="522" t="s">
        <v>568</v>
      </c>
      <c r="B81" s="531" t="s">
        <v>555</v>
      </c>
      <c r="C81" s="515">
        <v>0</v>
      </c>
      <c r="D81" s="515">
        <v>0</v>
      </c>
      <c r="E81" s="515">
        <v>0</v>
      </c>
      <c r="F81" s="515">
        <v>0</v>
      </c>
      <c r="G81" s="515">
        <v>0</v>
      </c>
      <c r="H81" s="515">
        <v>0</v>
      </c>
      <c r="I81" s="513">
        <v>0</v>
      </c>
      <c r="J81" s="516">
        <v>0</v>
      </c>
      <c r="K81" s="514">
        <v>0</v>
      </c>
    </row>
    <row r="82" spans="1:11" x14ac:dyDescent="0.2">
      <c r="A82" s="522" t="s">
        <v>562</v>
      </c>
      <c r="B82" s="531" t="s">
        <v>556</v>
      </c>
      <c r="C82" s="515">
        <v>0</v>
      </c>
      <c r="D82" s="515">
        <v>0</v>
      </c>
      <c r="E82" s="515">
        <v>0</v>
      </c>
      <c r="F82" s="515">
        <v>0</v>
      </c>
      <c r="G82" s="515">
        <v>0</v>
      </c>
      <c r="H82" s="515">
        <v>0</v>
      </c>
      <c r="I82" s="513">
        <v>0</v>
      </c>
      <c r="J82" s="516">
        <v>0</v>
      </c>
      <c r="K82" s="514">
        <v>0</v>
      </c>
    </row>
    <row r="83" spans="1:11" x14ac:dyDescent="0.2">
      <c r="A83" s="522" t="s">
        <v>569</v>
      </c>
      <c r="B83" s="531" t="s">
        <v>557</v>
      </c>
      <c r="C83" s="515">
        <v>0</v>
      </c>
      <c r="D83" s="515">
        <v>0</v>
      </c>
      <c r="E83" s="515">
        <v>0</v>
      </c>
      <c r="F83" s="515">
        <v>0</v>
      </c>
      <c r="G83" s="515">
        <v>0</v>
      </c>
      <c r="H83" s="515">
        <v>0</v>
      </c>
      <c r="I83" s="513">
        <v>0</v>
      </c>
      <c r="J83" s="516">
        <v>0</v>
      </c>
      <c r="K83" s="514">
        <v>0</v>
      </c>
    </row>
    <row r="84" spans="1:11" x14ac:dyDescent="0.2">
      <c r="A84" s="522" t="s">
        <v>570</v>
      </c>
      <c r="B84" s="531" t="s">
        <v>558</v>
      </c>
      <c r="C84" s="515">
        <v>0</v>
      </c>
      <c r="D84" s="515">
        <v>0</v>
      </c>
      <c r="E84" s="515">
        <v>0</v>
      </c>
      <c r="F84" s="515">
        <v>0</v>
      </c>
      <c r="G84" s="515">
        <v>0</v>
      </c>
      <c r="H84" s="515">
        <v>0</v>
      </c>
      <c r="I84" s="513">
        <v>0</v>
      </c>
      <c r="J84" s="516">
        <v>0</v>
      </c>
      <c r="K84" s="514">
        <v>0</v>
      </c>
    </row>
    <row r="85" spans="1:11" x14ac:dyDescent="0.2">
      <c r="A85" s="522" t="s">
        <v>571</v>
      </c>
      <c r="B85" s="531" t="s">
        <v>559</v>
      </c>
      <c r="C85" s="517">
        <v>0</v>
      </c>
      <c r="D85" s="517">
        <v>0</v>
      </c>
      <c r="E85" s="517">
        <v>0</v>
      </c>
      <c r="F85" s="517">
        <v>0</v>
      </c>
      <c r="G85" s="517">
        <v>0</v>
      </c>
      <c r="H85" s="517">
        <v>0</v>
      </c>
      <c r="I85" s="518">
        <v>0</v>
      </c>
      <c r="J85" s="519">
        <v>0</v>
      </c>
      <c r="K85" s="520">
        <v>0</v>
      </c>
    </row>
    <row r="86" spans="1:11" x14ac:dyDescent="0.2">
      <c r="A86" s="522" t="s">
        <v>561</v>
      </c>
      <c r="B86" s="531" t="s">
        <v>560</v>
      </c>
      <c r="C86" s="517">
        <v>0</v>
      </c>
      <c r="D86" s="517">
        <v>0</v>
      </c>
      <c r="E86" s="517">
        <v>0</v>
      </c>
      <c r="F86" s="517">
        <v>0</v>
      </c>
      <c r="G86" s="517">
        <v>0</v>
      </c>
      <c r="H86" s="517">
        <v>0</v>
      </c>
      <c r="I86" s="518">
        <v>0</v>
      </c>
      <c r="J86" s="519">
        <v>0</v>
      </c>
      <c r="K86" s="520">
        <v>0</v>
      </c>
    </row>
    <row r="87" spans="1:11" x14ac:dyDescent="0.2">
      <c r="A87" s="535" t="s">
        <v>98</v>
      </c>
      <c r="B87" s="536" t="s">
        <v>99</v>
      </c>
      <c r="C87" s="521">
        <v>69</v>
      </c>
      <c r="D87" s="521">
        <v>0</v>
      </c>
      <c r="E87" s="521">
        <v>0</v>
      </c>
      <c r="F87" s="521">
        <v>3</v>
      </c>
      <c r="G87" s="521">
        <v>0</v>
      </c>
      <c r="H87" s="521">
        <v>0</v>
      </c>
      <c r="I87" s="521">
        <v>0</v>
      </c>
      <c r="J87" s="521">
        <v>0</v>
      </c>
      <c r="K87" s="520">
        <v>72</v>
      </c>
    </row>
    <row r="88" spans="1:11" x14ac:dyDescent="0.2">
      <c r="A88" s="523" t="s">
        <v>651</v>
      </c>
      <c r="B88" s="534"/>
      <c r="C88" s="726"/>
      <c r="D88" s="727"/>
      <c r="E88" s="727"/>
      <c r="F88" s="727"/>
      <c r="G88" s="727"/>
      <c r="H88" s="727"/>
      <c r="I88" s="727"/>
      <c r="J88" s="727"/>
      <c r="K88" s="728"/>
    </row>
    <row r="89" spans="1:11" x14ac:dyDescent="0.2">
      <c r="A89" s="529" t="s">
        <v>549</v>
      </c>
      <c r="B89" s="530" t="s">
        <v>548</v>
      </c>
      <c r="C89" s="729"/>
      <c r="D89" s="730"/>
      <c r="E89" s="730"/>
      <c r="F89" s="730"/>
      <c r="G89" s="730"/>
      <c r="H89" s="730"/>
      <c r="I89" s="730"/>
      <c r="J89" s="730"/>
      <c r="K89" s="731"/>
    </row>
    <row r="90" spans="1:11" x14ac:dyDescent="0.2">
      <c r="A90" s="522" t="s">
        <v>563</v>
      </c>
      <c r="B90" s="531" t="s">
        <v>550</v>
      </c>
      <c r="C90" s="515">
        <v>0</v>
      </c>
      <c r="D90" s="515">
        <v>0</v>
      </c>
      <c r="E90" s="515">
        <v>0</v>
      </c>
      <c r="F90" s="515">
        <v>0</v>
      </c>
      <c r="G90" s="515">
        <v>0</v>
      </c>
      <c r="H90" s="515">
        <v>0</v>
      </c>
      <c r="I90" s="513">
        <v>0</v>
      </c>
      <c r="J90" s="516">
        <v>0</v>
      </c>
      <c r="K90" s="514">
        <v>0</v>
      </c>
    </row>
    <row r="91" spans="1:11" ht="15" x14ac:dyDescent="0.25">
      <c r="A91" s="522" t="s">
        <v>564</v>
      </c>
      <c r="B91" s="531" t="s">
        <v>551</v>
      </c>
      <c r="C91" s="541">
        <v>0</v>
      </c>
      <c r="D91" s="541">
        <v>0</v>
      </c>
      <c r="E91" s="541">
        <v>0</v>
      </c>
      <c r="F91" s="541">
        <v>0</v>
      </c>
      <c r="G91" s="541">
        <v>0</v>
      </c>
      <c r="H91" s="541">
        <v>0</v>
      </c>
      <c r="I91" s="513">
        <v>0</v>
      </c>
      <c r="J91" s="516">
        <v>0</v>
      </c>
      <c r="K91" s="514">
        <v>0</v>
      </c>
    </row>
    <row r="92" spans="1:11" x14ac:dyDescent="0.2">
      <c r="A92" s="522" t="s">
        <v>565</v>
      </c>
      <c r="B92" s="531" t="s">
        <v>552</v>
      </c>
      <c r="C92" s="515">
        <v>0</v>
      </c>
      <c r="D92" s="515">
        <v>0</v>
      </c>
      <c r="E92" s="515">
        <v>0</v>
      </c>
      <c r="F92" s="515">
        <v>0</v>
      </c>
      <c r="G92" s="515">
        <v>0</v>
      </c>
      <c r="H92" s="515">
        <v>0</v>
      </c>
      <c r="I92" s="513">
        <v>0</v>
      </c>
      <c r="J92" s="516">
        <v>0</v>
      </c>
      <c r="K92" s="514">
        <v>0</v>
      </c>
    </row>
    <row r="93" spans="1:11" x14ac:dyDescent="0.2">
      <c r="A93" s="522" t="s">
        <v>566</v>
      </c>
      <c r="B93" s="531" t="s">
        <v>553</v>
      </c>
      <c r="C93" s="515">
        <v>0</v>
      </c>
      <c r="D93" s="515">
        <v>0</v>
      </c>
      <c r="E93" s="515">
        <v>0</v>
      </c>
      <c r="F93" s="515">
        <v>0</v>
      </c>
      <c r="G93" s="515">
        <v>0</v>
      </c>
      <c r="H93" s="515">
        <v>0</v>
      </c>
      <c r="I93" s="513">
        <v>0</v>
      </c>
      <c r="J93" s="516">
        <v>0</v>
      </c>
      <c r="K93" s="514">
        <v>0</v>
      </c>
    </row>
    <row r="94" spans="1:11" x14ac:dyDescent="0.2">
      <c r="A94" s="522" t="s">
        <v>567</v>
      </c>
      <c r="B94" s="531" t="s">
        <v>554</v>
      </c>
      <c r="C94" s="515">
        <v>0</v>
      </c>
      <c r="D94" s="515">
        <v>0</v>
      </c>
      <c r="E94" s="515">
        <v>0</v>
      </c>
      <c r="F94" s="515">
        <v>0</v>
      </c>
      <c r="G94" s="515">
        <v>0</v>
      </c>
      <c r="H94" s="515">
        <v>0</v>
      </c>
      <c r="I94" s="513">
        <v>0</v>
      </c>
      <c r="J94" s="516">
        <v>0</v>
      </c>
      <c r="K94" s="514">
        <v>0</v>
      </c>
    </row>
    <row r="95" spans="1:11" x14ac:dyDescent="0.2">
      <c r="A95" s="522" t="s">
        <v>568</v>
      </c>
      <c r="B95" s="531" t="s">
        <v>555</v>
      </c>
      <c r="C95" s="515">
        <v>0</v>
      </c>
      <c r="D95" s="515">
        <v>0</v>
      </c>
      <c r="E95" s="515">
        <v>0</v>
      </c>
      <c r="F95" s="515">
        <v>0</v>
      </c>
      <c r="G95" s="515">
        <v>0</v>
      </c>
      <c r="H95" s="515">
        <v>0</v>
      </c>
      <c r="I95" s="513">
        <v>0</v>
      </c>
      <c r="J95" s="516">
        <v>0</v>
      </c>
      <c r="K95" s="514">
        <v>0</v>
      </c>
    </row>
    <row r="96" spans="1:11" x14ac:dyDescent="0.2">
      <c r="A96" s="522" t="s">
        <v>562</v>
      </c>
      <c r="B96" s="531" t="s">
        <v>556</v>
      </c>
      <c r="C96" s="515">
        <v>0</v>
      </c>
      <c r="D96" s="515">
        <v>0</v>
      </c>
      <c r="E96" s="515">
        <v>0</v>
      </c>
      <c r="F96" s="515">
        <v>0</v>
      </c>
      <c r="G96" s="515">
        <v>0</v>
      </c>
      <c r="H96" s="515">
        <v>0</v>
      </c>
      <c r="I96" s="513">
        <v>0</v>
      </c>
      <c r="J96" s="516">
        <v>0</v>
      </c>
      <c r="K96" s="514">
        <v>0</v>
      </c>
    </row>
    <row r="97" spans="1:11" x14ac:dyDescent="0.2">
      <c r="A97" s="522" t="s">
        <v>569</v>
      </c>
      <c r="B97" s="531" t="s">
        <v>557</v>
      </c>
      <c r="C97" s="515">
        <v>0</v>
      </c>
      <c r="D97" s="515">
        <v>0</v>
      </c>
      <c r="E97" s="515">
        <v>1</v>
      </c>
      <c r="F97" s="515">
        <v>5</v>
      </c>
      <c r="G97" s="515">
        <v>0</v>
      </c>
      <c r="H97" s="515">
        <v>0</v>
      </c>
      <c r="I97" s="513">
        <v>0</v>
      </c>
      <c r="J97" s="516">
        <v>0</v>
      </c>
      <c r="K97" s="514">
        <v>6</v>
      </c>
    </row>
    <row r="98" spans="1:11" x14ac:dyDescent="0.2">
      <c r="A98" s="522" t="s">
        <v>570</v>
      </c>
      <c r="B98" s="531" t="s">
        <v>558</v>
      </c>
      <c r="C98" s="515">
        <v>0</v>
      </c>
      <c r="D98" s="515">
        <v>0</v>
      </c>
      <c r="E98" s="515">
        <v>0</v>
      </c>
      <c r="F98" s="515">
        <v>0</v>
      </c>
      <c r="G98" s="515">
        <v>0</v>
      </c>
      <c r="H98" s="515">
        <v>0</v>
      </c>
      <c r="I98" s="513">
        <v>0</v>
      </c>
      <c r="J98" s="516">
        <v>0</v>
      </c>
      <c r="K98" s="514">
        <v>0</v>
      </c>
    </row>
    <row r="99" spans="1:11" x14ac:dyDescent="0.2">
      <c r="A99" s="522" t="s">
        <v>571</v>
      </c>
      <c r="B99" s="531" t="s">
        <v>559</v>
      </c>
      <c r="C99" s="517">
        <v>0</v>
      </c>
      <c r="D99" s="517">
        <v>0</v>
      </c>
      <c r="E99" s="517">
        <v>0</v>
      </c>
      <c r="F99" s="517">
        <v>0</v>
      </c>
      <c r="G99" s="517">
        <v>0</v>
      </c>
      <c r="H99" s="517">
        <v>0</v>
      </c>
      <c r="I99" s="518">
        <v>0</v>
      </c>
      <c r="J99" s="519">
        <v>0</v>
      </c>
      <c r="K99" s="520">
        <v>0</v>
      </c>
    </row>
    <row r="100" spans="1:11" x14ac:dyDescent="0.2">
      <c r="A100" s="522" t="s">
        <v>561</v>
      </c>
      <c r="B100" s="531" t="s">
        <v>560</v>
      </c>
      <c r="C100" s="517">
        <v>0</v>
      </c>
      <c r="D100" s="517">
        <v>0</v>
      </c>
      <c r="E100" s="517">
        <v>0</v>
      </c>
      <c r="F100" s="517">
        <v>0</v>
      </c>
      <c r="G100" s="517">
        <v>0</v>
      </c>
      <c r="H100" s="517">
        <v>0</v>
      </c>
      <c r="I100" s="518">
        <v>0</v>
      </c>
      <c r="J100" s="519">
        <v>0</v>
      </c>
      <c r="K100" s="520">
        <v>0</v>
      </c>
    </row>
    <row r="101" spans="1:11" x14ac:dyDescent="0.2">
      <c r="A101" s="535" t="s">
        <v>98</v>
      </c>
      <c r="B101" s="536" t="s">
        <v>99</v>
      </c>
      <c r="C101" s="521">
        <v>0</v>
      </c>
      <c r="D101" s="521">
        <v>0</v>
      </c>
      <c r="E101" s="521">
        <v>1</v>
      </c>
      <c r="F101" s="521">
        <v>5</v>
      </c>
      <c r="G101" s="521">
        <v>0</v>
      </c>
      <c r="H101" s="521">
        <v>0</v>
      </c>
      <c r="I101" s="521">
        <v>0</v>
      </c>
      <c r="J101" s="521">
        <v>0</v>
      </c>
      <c r="K101" s="520">
        <v>6</v>
      </c>
    </row>
    <row r="102" spans="1:11" x14ac:dyDescent="0.2">
      <c r="A102" s="523" t="s">
        <v>653</v>
      </c>
      <c r="B102" s="534"/>
      <c r="C102" s="726"/>
      <c r="D102" s="727"/>
      <c r="E102" s="727"/>
      <c r="F102" s="727"/>
      <c r="G102" s="727"/>
      <c r="H102" s="727"/>
      <c r="I102" s="727"/>
      <c r="J102" s="727"/>
      <c r="K102" s="728"/>
    </row>
    <row r="103" spans="1:11" x14ac:dyDescent="0.2">
      <c r="A103" s="529" t="s">
        <v>549</v>
      </c>
      <c r="B103" s="530" t="s">
        <v>548</v>
      </c>
      <c r="C103" s="729"/>
      <c r="D103" s="730"/>
      <c r="E103" s="730"/>
      <c r="F103" s="730"/>
      <c r="G103" s="730"/>
      <c r="H103" s="730"/>
      <c r="I103" s="730"/>
      <c r="J103" s="730"/>
      <c r="K103" s="731"/>
    </row>
    <row r="104" spans="1:11" x14ac:dyDescent="0.2">
      <c r="A104" s="522" t="s">
        <v>563</v>
      </c>
      <c r="B104" s="531" t="s">
        <v>550</v>
      </c>
      <c r="C104" s="515">
        <v>0</v>
      </c>
      <c r="D104" s="515">
        <v>0</v>
      </c>
      <c r="E104" s="515">
        <v>0</v>
      </c>
      <c r="F104" s="515">
        <v>0</v>
      </c>
      <c r="G104" s="515">
        <v>0</v>
      </c>
      <c r="H104" s="515">
        <v>0</v>
      </c>
      <c r="I104" s="513">
        <v>0</v>
      </c>
      <c r="J104" s="516">
        <v>0</v>
      </c>
      <c r="K104" s="514">
        <v>0</v>
      </c>
    </row>
    <row r="105" spans="1:11" ht="15" x14ac:dyDescent="0.25">
      <c r="A105" s="522" t="s">
        <v>564</v>
      </c>
      <c r="B105" s="531" t="s">
        <v>551</v>
      </c>
      <c r="C105" s="541">
        <v>0</v>
      </c>
      <c r="D105" s="541">
        <v>0</v>
      </c>
      <c r="E105" s="541">
        <v>0</v>
      </c>
      <c r="F105" s="541">
        <v>0</v>
      </c>
      <c r="G105" s="541">
        <v>0</v>
      </c>
      <c r="H105" s="541">
        <v>0</v>
      </c>
      <c r="I105" s="513">
        <v>0</v>
      </c>
      <c r="J105" s="516">
        <v>0</v>
      </c>
      <c r="K105" s="514">
        <v>0</v>
      </c>
    </row>
    <row r="106" spans="1:11" x14ac:dyDescent="0.2">
      <c r="A106" s="522" t="s">
        <v>565</v>
      </c>
      <c r="B106" s="531" t="s">
        <v>552</v>
      </c>
      <c r="C106" s="515">
        <v>0</v>
      </c>
      <c r="D106" s="515">
        <v>0</v>
      </c>
      <c r="E106" s="515">
        <v>0</v>
      </c>
      <c r="F106" s="515">
        <v>0</v>
      </c>
      <c r="G106" s="515">
        <v>0</v>
      </c>
      <c r="H106" s="515">
        <v>0</v>
      </c>
      <c r="I106" s="513">
        <v>0</v>
      </c>
      <c r="J106" s="516">
        <v>0</v>
      </c>
      <c r="K106" s="514">
        <v>0</v>
      </c>
    </row>
    <row r="107" spans="1:11" x14ac:dyDescent="0.2">
      <c r="A107" s="522" t="s">
        <v>566</v>
      </c>
      <c r="B107" s="531" t="s">
        <v>553</v>
      </c>
      <c r="C107" s="515">
        <v>0</v>
      </c>
      <c r="D107" s="515">
        <v>0</v>
      </c>
      <c r="E107" s="515">
        <v>0</v>
      </c>
      <c r="F107" s="515">
        <v>0</v>
      </c>
      <c r="G107" s="515">
        <v>0</v>
      </c>
      <c r="H107" s="515">
        <v>0</v>
      </c>
      <c r="I107" s="513">
        <v>0</v>
      </c>
      <c r="J107" s="516">
        <v>0</v>
      </c>
      <c r="K107" s="514">
        <v>0</v>
      </c>
    </row>
    <row r="108" spans="1:11" x14ac:dyDescent="0.2">
      <c r="A108" s="522" t="s">
        <v>567</v>
      </c>
      <c r="B108" s="531" t="s">
        <v>554</v>
      </c>
      <c r="C108" s="515">
        <v>0</v>
      </c>
      <c r="D108" s="515">
        <v>0</v>
      </c>
      <c r="E108" s="515">
        <v>0</v>
      </c>
      <c r="F108" s="515">
        <v>0</v>
      </c>
      <c r="G108" s="515">
        <v>0</v>
      </c>
      <c r="H108" s="515">
        <v>0</v>
      </c>
      <c r="I108" s="513">
        <v>0</v>
      </c>
      <c r="J108" s="516">
        <v>0</v>
      </c>
      <c r="K108" s="514">
        <v>0</v>
      </c>
    </row>
    <row r="109" spans="1:11" x14ac:dyDescent="0.2">
      <c r="A109" s="522" t="s">
        <v>568</v>
      </c>
      <c r="B109" s="531" t="s">
        <v>555</v>
      </c>
      <c r="C109" s="515">
        <v>0</v>
      </c>
      <c r="D109" s="515">
        <v>0</v>
      </c>
      <c r="E109" s="515">
        <v>0</v>
      </c>
      <c r="F109" s="515">
        <v>0</v>
      </c>
      <c r="G109" s="515">
        <v>0</v>
      </c>
      <c r="H109" s="515">
        <v>0</v>
      </c>
      <c r="I109" s="513">
        <v>0</v>
      </c>
      <c r="J109" s="516">
        <v>0</v>
      </c>
      <c r="K109" s="514">
        <v>0</v>
      </c>
    </row>
    <row r="110" spans="1:11" x14ac:dyDescent="0.2">
      <c r="A110" s="522" t="s">
        <v>562</v>
      </c>
      <c r="B110" s="531" t="s">
        <v>556</v>
      </c>
      <c r="C110" s="515">
        <v>0</v>
      </c>
      <c r="D110" s="515">
        <v>0</v>
      </c>
      <c r="E110" s="515">
        <v>0</v>
      </c>
      <c r="F110" s="515">
        <v>0</v>
      </c>
      <c r="G110" s="515">
        <v>0</v>
      </c>
      <c r="H110" s="515">
        <v>0</v>
      </c>
      <c r="I110" s="513">
        <v>0</v>
      </c>
      <c r="J110" s="516">
        <v>0</v>
      </c>
      <c r="K110" s="514">
        <v>0</v>
      </c>
    </row>
    <row r="111" spans="1:11" x14ac:dyDescent="0.2">
      <c r="A111" s="522" t="s">
        <v>569</v>
      </c>
      <c r="B111" s="531" t="s">
        <v>557</v>
      </c>
      <c r="C111" s="515">
        <v>6</v>
      </c>
      <c r="D111" s="515">
        <v>0</v>
      </c>
      <c r="E111" s="515">
        <v>2</v>
      </c>
      <c r="F111" s="515">
        <v>1</v>
      </c>
      <c r="G111" s="515">
        <v>0</v>
      </c>
      <c r="H111" s="515">
        <v>0</v>
      </c>
      <c r="I111" s="513">
        <v>4</v>
      </c>
      <c r="J111" s="516">
        <v>0</v>
      </c>
      <c r="K111" s="514">
        <v>13</v>
      </c>
    </row>
    <row r="112" spans="1:11" x14ac:dyDescent="0.2">
      <c r="A112" s="522" t="s">
        <v>570</v>
      </c>
      <c r="B112" s="531" t="s">
        <v>558</v>
      </c>
      <c r="C112" s="515">
        <v>0</v>
      </c>
      <c r="D112" s="515">
        <v>0</v>
      </c>
      <c r="E112" s="515">
        <v>0</v>
      </c>
      <c r="F112" s="515">
        <v>0</v>
      </c>
      <c r="G112" s="515">
        <v>0</v>
      </c>
      <c r="H112" s="515">
        <v>0</v>
      </c>
      <c r="I112" s="513">
        <v>0</v>
      </c>
      <c r="J112" s="516">
        <v>0</v>
      </c>
      <c r="K112" s="514">
        <v>0</v>
      </c>
    </row>
    <row r="113" spans="1:11" x14ac:dyDescent="0.2">
      <c r="A113" s="522" t="s">
        <v>571</v>
      </c>
      <c r="B113" s="531" t="s">
        <v>559</v>
      </c>
      <c r="C113" s="517">
        <v>0</v>
      </c>
      <c r="D113" s="517">
        <v>0</v>
      </c>
      <c r="E113" s="517">
        <v>0</v>
      </c>
      <c r="F113" s="517">
        <v>0</v>
      </c>
      <c r="G113" s="517">
        <v>0</v>
      </c>
      <c r="H113" s="517">
        <v>0</v>
      </c>
      <c r="I113" s="518">
        <v>0</v>
      </c>
      <c r="J113" s="519">
        <v>0</v>
      </c>
      <c r="K113" s="520">
        <v>0</v>
      </c>
    </row>
    <row r="114" spans="1:11" x14ac:dyDescent="0.2">
      <c r="A114" s="522" t="s">
        <v>561</v>
      </c>
      <c r="B114" s="531" t="s">
        <v>560</v>
      </c>
      <c r="C114" s="517">
        <v>0</v>
      </c>
      <c r="D114" s="517">
        <v>0</v>
      </c>
      <c r="E114" s="517">
        <v>0</v>
      </c>
      <c r="F114" s="517">
        <v>0</v>
      </c>
      <c r="G114" s="517">
        <v>0</v>
      </c>
      <c r="H114" s="517">
        <v>0</v>
      </c>
      <c r="I114" s="518">
        <v>0</v>
      </c>
      <c r="J114" s="519">
        <v>0</v>
      </c>
      <c r="K114" s="520">
        <v>0</v>
      </c>
    </row>
    <row r="115" spans="1:11" x14ac:dyDescent="0.2">
      <c r="A115" s="535" t="s">
        <v>98</v>
      </c>
      <c r="B115" s="536" t="s">
        <v>99</v>
      </c>
      <c r="C115" s="521">
        <v>6</v>
      </c>
      <c r="D115" s="521">
        <v>0</v>
      </c>
      <c r="E115" s="521">
        <v>2</v>
      </c>
      <c r="F115" s="521">
        <v>1</v>
      </c>
      <c r="G115" s="521">
        <v>0</v>
      </c>
      <c r="H115" s="521">
        <v>0</v>
      </c>
      <c r="I115" s="521">
        <v>4</v>
      </c>
      <c r="J115" s="521">
        <v>0</v>
      </c>
      <c r="K115" s="520">
        <v>13</v>
      </c>
    </row>
    <row r="116" spans="1:11" x14ac:dyDescent="0.2">
      <c r="A116" s="523" t="s">
        <v>658</v>
      </c>
      <c r="B116" s="534"/>
      <c r="C116" s="726"/>
      <c r="D116" s="727"/>
      <c r="E116" s="727"/>
      <c r="F116" s="727"/>
      <c r="G116" s="727"/>
      <c r="H116" s="727"/>
      <c r="I116" s="727"/>
      <c r="J116" s="727"/>
      <c r="K116" s="728"/>
    </row>
    <row r="117" spans="1:11" x14ac:dyDescent="0.2">
      <c r="A117" s="529" t="s">
        <v>549</v>
      </c>
      <c r="B117" s="530" t="s">
        <v>548</v>
      </c>
      <c r="C117" s="729"/>
      <c r="D117" s="730"/>
      <c r="E117" s="730"/>
      <c r="F117" s="730"/>
      <c r="G117" s="730"/>
      <c r="H117" s="730"/>
      <c r="I117" s="730"/>
      <c r="J117" s="730"/>
      <c r="K117" s="731"/>
    </row>
    <row r="118" spans="1:11" x14ac:dyDescent="0.2">
      <c r="A118" s="522" t="s">
        <v>563</v>
      </c>
      <c r="B118" s="531" t="s">
        <v>550</v>
      </c>
      <c r="C118" s="515">
        <v>0</v>
      </c>
      <c r="D118" s="515">
        <v>0</v>
      </c>
      <c r="E118" s="515">
        <v>0</v>
      </c>
      <c r="F118" s="515">
        <v>0</v>
      </c>
      <c r="G118" s="515">
        <v>0</v>
      </c>
      <c r="H118" s="515">
        <v>0</v>
      </c>
      <c r="I118" s="513">
        <v>0</v>
      </c>
      <c r="J118" s="516">
        <v>0</v>
      </c>
      <c r="K118" s="514">
        <v>0</v>
      </c>
    </row>
    <row r="119" spans="1:11" ht="15" x14ac:dyDescent="0.25">
      <c r="A119" s="522" t="s">
        <v>564</v>
      </c>
      <c r="B119" s="531" t="s">
        <v>551</v>
      </c>
      <c r="C119" s="541">
        <v>0</v>
      </c>
      <c r="D119" s="541">
        <v>0</v>
      </c>
      <c r="E119" s="541">
        <v>0</v>
      </c>
      <c r="F119" s="541">
        <v>0</v>
      </c>
      <c r="G119" s="541">
        <v>0</v>
      </c>
      <c r="H119" s="541">
        <v>0</v>
      </c>
      <c r="I119" s="513">
        <v>0</v>
      </c>
      <c r="J119" s="516">
        <v>0</v>
      </c>
      <c r="K119" s="514">
        <v>0</v>
      </c>
    </row>
    <row r="120" spans="1:11" x14ac:dyDescent="0.2">
      <c r="A120" s="522" t="s">
        <v>565</v>
      </c>
      <c r="B120" s="531" t="s">
        <v>552</v>
      </c>
      <c r="C120" s="515">
        <v>0</v>
      </c>
      <c r="D120" s="515">
        <v>0</v>
      </c>
      <c r="E120" s="515">
        <v>0</v>
      </c>
      <c r="F120" s="515">
        <v>0</v>
      </c>
      <c r="G120" s="515">
        <v>0</v>
      </c>
      <c r="H120" s="515">
        <v>0</v>
      </c>
      <c r="I120" s="513">
        <v>0</v>
      </c>
      <c r="J120" s="516">
        <v>0</v>
      </c>
      <c r="K120" s="514">
        <v>0</v>
      </c>
    </row>
    <row r="121" spans="1:11" x14ac:dyDescent="0.2">
      <c r="A121" s="522" t="s">
        <v>566</v>
      </c>
      <c r="B121" s="531" t="s">
        <v>553</v>
      </c>
      <c r="C121" s="515">
        <v>0</v>
      </c>
      <c r="D121" s="515">
        <v>0</v>
      </c>
      <c r="E121" s="515">
        <v>0</v>
      </c>
      <c r="F121" s="515">
        <v>0</v>
      </c>
      <c r="G121" s="515">
        <v>0</v>
      </c>
      <c r="H121" s="515">
        <v>0</v>
      </c>
      <c r="I121" s="513">
        <v>0</v>
      </c>
      <c r="J121" s="516">
        <v>0</v>
      </c>
      <c r="K121" s="514">
        <v>0</v>
      </c>
    </row>
    <row r="122" spans="1:11" x14ac:dyDescent="0.2">
      <c r="A122" s="522" t="s">
        <v>567</v>
      </c>
      <c r="B122" s="531" t="s">
        <v>554</v>
      </c>
      <c r="C122" s="515">
        <v>0</v>
      </c>
      <c r="D122" s="515">
        <v>0</v>
      </c>
      <c r="E122" s="515">
        <v>0</v>
      </c>
      <c r="F122" s="515">
        <v>0</v>
      </c>
      <c r="G122" s="515">
        <v>0</v>
      </c>
      <c r="H122" s="515">
        <v>0</v>
      </c>
      <c r="I122" s="513">
        <v>0</v>
      </c>
      <c r="J122" s="516">
        <v>0</v>
      </c>
      <c r="K122" s="514">
        <v>0</v>
      </c>
    </row>
    <row r="123" spans="1:11" x14ac:dyDescent="0.2">
      <c r="A123" s="522" t="s">
        <v>568</v>
      </c>
      <c r="B123" s="531" t="s">
        <v>555</v>
      </c>
      <c r="C123" s="515">
        <v>0</v>
      </c>
      <c r="D123" s="515">
        <v>0</v>
      </c>
      <c r="E123" s="515">
        <v>0</v>
      </c>
      <c r="F123" s="515">
        <v>0</v>
      </c>
      <c r="G123" s="515">
        <v>0</v>
      </c>
      <c r="H123" s="515">
        <v>0</v>
      </c>
      <c r="I123" s="513">
        <v>0</v>
      </c>
      <c r="J123" s="516">
        <v>0</v>
      </c>
      <c r="K123" s="514">
        <v>0</v>
      </c>
    </row>
    <row r="124" spans="1:11" x14ac:dyDescent="0.2">
      <c r="A124" s="522" t="s">
        <v>562</v>
      </c>
      <c r="B124" s="531" t="s">
        <v>556</v>
      </c>
      <c r="C124" s="515">
        <v>0</v>
      </c>
      <c r="D124" s="515">
        <v>0</v>
      </c>
      <c r="E124" s="515">
        <v>0</v>
      </c>
      <c r="F124" s="515">
        <v>0</v>
      </c>
      <c r="G124" s="515">
        <v>0</v>
      </c>
      <c r="H124" s="515">
        <v>0</v>
      </c>
      <c r="I124" s="513">
        <v>0</v>
      </c>
      <c r="J124" s="516">
        <v>0</v>
      </c>
      <c r="K124" s="514">
        <v>0</v>
      </c>
    </row>
    <row r="125" spans="1:11" x14ac:dyDescent="0.2">
      <c r="A125" s="522" t="s">
        <v>569</v>
      </c>
      <c r="B125" s="531" t="s">
        <v>557</v>
      </c>
      <c r="C125" s="515">
        <v>0</v>
      </c>
      <c r="D125" s="515">
        <v>0</v>
      </c>
      <c r="E125" s="515">
        <v>0</v>
      </c>
      <c r="F125" s="515">
        <v>0</v>
      </c>
      <c r="G125" s="515">
        <v>0</v>
      </c>
      <c r="H125" s="515">
        <v>0</v>
      </c>
      <c r="I125" s="513">
        <v>0</v>
      </c>
      <c r="J125" s="516">
        <v>0</v>
      </c>
      <c r="K125" s="514">
        <v>0</v>
      </c>
    </row>
    <row r="126" spans="1:11" x14ac:dyDescent="0.2">
      <c r="A126" s="522" t="s">
        <v>570</v>
      </c>
      <c r="B126" s="531" t="s">
        <v>558</v>
      </c>
      <c r="C126" s="515">
        <v>0</v>
      </c>
      <c r="D126" s="515">
        <v>0</v>
      </c>
      <c r="E126" s="515">
        <v>0</v>
      </c>
      <c r="F126" s="515">
        <v>0</v>
      </c>
      <c r="G126" s="515">
        <v>0</v>
      </c>
      <c r="H126" s="515">
        <v>0</v>
      </c>
      <c r="I126" s="513">
        <v>0</v>
      </c>
      <c r="J126" s="516">
        <v>0</v>
      </c>
      <c r="K126" s="514">
        <v>0</v>
      </c>
    </row>
    <row r="127" spans="1:11" x14ac:dyDescent="0.2">
      <c r="A127" s="522" t="s">
        <v>571</v>
      </c>
      <c r="B127" s="531" t="s">
        <v>559</v>
      </c>
      <c r="C127" s="517">
        <v>0</v>
      </c>
      <c r="D127" s="517">
        <v>0</v>
      </c>
      <c r="E127" s="517">
        <v>0</v>
      </c>
      <c r="F127" s="517">
        <v>0</v>
      </c>
      <c r="G127" s="517">
        <v>0</v>
      </c>
      <c r="H127" s="517">
        <v>0</v>
      </c>
      <c r="I127" s="518">
        <v>0</v>
      </c>
      <c r="J127" s="519">
        <v>0</v>
      </c>
      <c r="K127" s="520">
        <v>0</v>
      </c>
    </row>
    <row r="128" spans="1:11" x14ac:dyDescent="0.2">
      <c r="A128" s="522" t="s">
        <v>561</v>
      </c>
      <c r="B128" s="531" t="s">
        <v>560</v>
      </c>
      <c r="C128" s="517">
        <v>0</v>
      </c>
      <c r="D128" s="517">
        <v>0</v>
      </c>
      <c r="E128" s="517">
        <v>0</v>
      </c>
      <c r="F128" s="517">
        <v>0</v>
      </c>
      <c r="G128" s="517">
        <v>0</v>
      </c>
      <c r="H128" s="517">
        <v>0</v>
      </c>
      <c r="I128" s="518">
        <v>0</v>
      </c>
      <c r="J128" s="519">
        <v>0</v>
      </c>
      <c r="K128" s="520">
        <v>0</v>
      </c>
    </row>
    <row r="129" spans="1:11" x14ac:dyDescent="0.2">
      <c r="A129" s="535" t="s">
        <v>98</v>
      </c>
      <c r="B129" s="536" t="s">
        <v>99</v>
      </c>
      <c r="C129" s="521">
        <v>0</v>
      </c>
      <c r="D129" s="521">
        <v>0</v>
      </c>
      <c r="E129" s="521">
        <v>0</v>
      </c>
      <c r="F129" s="521">
        <v>0</v>
      </c>
      <c r="G129" s="521">
        <v>0</v>
      </c>
      <c r="H129" s="521">
        <v>0</v>
      </c>
      <c r="I129" s="521">
        <v>0</v>
      </c>
      <c r="J129" s="521">
        <v>0</v>
      </c>
      <c r="K129" s="520">
        <v>0</v>
      </c>
    </row>
    <row r="130" spans="1:11" x14ac:dyDescent="0.2">
      <c r="A130" s="523" t="s">
        <v>661</v>
      </c>
      <c r="B130" s="534"/>
      <c r="C130" s="726"/>
      <c r="D130" s="727"/>
      <c r="E130" s="727"/>
      <c r="F130" s="727"/>
      <c r="G130" s="727"/>
      <c r="H130" s="727"/>
      <c r="I130" s="727"/>
      <c r="J130" s="727"/>
      <c r="K130" s="728"/>
    </row>
    <row r="131" spans="1:11" x14ac:dyDescent="0.2">
      <c r="A131" s="529" t="s">
        <v>549</v>
      </c>
      <c r="B131" s="530" t="s">
        <v>548</v>
      </c>
      <c r="C131" s="729"/>
      <c r="D131" s="730"/>
      <c r="E131" s="730"/>
      <c r="F131" s="730"/>
      <c r="G131" s="730"/>
      <c r="H131" s="730"/>
      <c r="I131" s="730"/>
      <c r="J131" s="730"/>
      <c r="K131" s="731"/>
    </row>
    <row r="132" spans="1:11" x14ac:dyDescent="0.2">
      <c r="A132" s="522" t="s">
        <v>563</v>
      </c>
      <c r="B132" s="531" t="s">
        <v>550</v>
      </c>
      <c r="C132" s="515">
        <v>0</v>
      </c>
      <c r="D132" s="515">
        <v>0</v>
      </c>
      <c r="E132" s="515">
        <v>0</v>
      </c>
      <c r="F132" s="515">
        <v>0</v>
      </c>
      <c r="G132" s="515">
        <v>0</v>
      </c>
      <c r="H132" s="515">
        <v>0</v>
      </c>
      <c r="I132" s="513">
        <v>0</v>
      </c>
      <c r="J132" s="516">
        <v>0</v>
      </c>
      <c r="K132" s="514">
        <v>0</v>
      </c>
    </row>
    <row r="133" spans="1:11" ht="15" x14ac:dyDescent="0.25">
      <c r="A133" s="522" t="s">
        <v>564</v>
      </c>
      <c r="B133" s="531" t="s">
        <v>551</v>
      </c>
      <c r="C133" s="541">
        <v>0</v>
      </c>
      <c r="D133" s="541">
        <v>0</v>
      </c>
      <c r="E133" s="541">
        <v>0</v>
      </c>
      <c r="F133" s="541">
        <v>0</v>
      </c>
      <c r="G133" s="541">
        <v>0</v>
      </c>
      <c r="H133" s="541">
        <v>0</v>
      </c>
      <c r="I133" s="513">
        <v>0</v>
      </c>
      <c r="J133" s="516">
        <v>0</v>
      </c>
      <c r="K133" s="514">
        <v>0</v>
      </c>
    </row>
    <row r="134" spans="1:11" x14ac:dyDescent="0.2">
      <c r="A134" s="522" t="s">
        <v>565</v>
      </c>
      <c r="B134" s="531" t="s">
        <v>552</v>
      </c>
      <c r="C134" s="515">
        <v>0</v>
      </c>
      <c r="D134" s="515">
        <v>0</v>
      </c>
      <c r="E134" s="515">
        <v>0</v>
      </c>
      <c r="F134" s="515">
        <v>0</v>
      </c>
      <c r="G134" s="515">
        <v>0</v>
      </c>
      <c r="H134" s="515">
        <v>0</v>
      </c>
      <c r="I134" s="513">
        <v>0</v>
      </c>
      <c r="J134" s="516">
        <v>0</v>
      </c>
      <c r="K134" s="514">
        <v>0</v>
      </c>
    </row>
    <row r="135" spans="1:11" x14ac:dyDescent="0.2">
      <c r="A135" s="522" t="s">
        <v>566</v>
      </c>
      <c r="B135" s="531" t="s">
        <v>553</v>
      </c>
      <c r="C135" s="515">
        <v>0</v>
      </c>
      <c r="D135" s="515">
        <v>0</v>
      </c>
      <c r="E135" s="515">
        <v>0</v>
      </c>
      <c r="F135" s="515">
        <v>0</v>
      </c>
      <c r="G135" s="515">
        <v>0</v>
      </c>
      <c r="H135" s="515">
        <v>0</v>
      </c>
      <c r="I135" s="513">
        <v>0</v>
      </c>
      <c r="J135" s="516">
        <v>0</v>
      </c>
      <c r="K135" s="514">
        <v>0</v>
      </c>
    </row>
    <row r="136" spans="1:11" x14ac:dyDescent="0.2">
      <c r="A136" s="522" t="s">
        <v>567</v>
      </c>
      <c r="B136" s="531" t="s">
        <v>554</v>
      </c>
      <c r="C136" s="515">
        <v>0</v>
      </c>
      <c r="D136" s="515">
        <v>0</v>
      </c>
      <c r="E136" s="515">
        <v>0</v>
      </c>
      <c r="F136" s="515">
        <v>0</v>
      </c>
      <c r="G136" s="515">
        <v>0</v>
      </c>
      <c r="H136" s="515">
        <v>0</v>
      </c>
      <c r="I136" s="513">
        <v>0</v>
      </c>
      <c r="J136" s="516">
        <v>0</v>
      </c>
      <c r="K136" s="514">
        <v>0</v>
      </c>
    </row>
    <row r="137" spans="1:11" x14ac:dyDescent="0.2">
      <c r="A137" s="522" t="s">
        <v>568</v>
      </c>
      <c r="B137" s="531" t="s">
        <v>555</v>
      </c>
      <c r="C137" s="515">
        <v>0</v>
      </c>
      <c r="D137" s="515">
        <v>0</v>
      </c>
      <c r="E137" s="515">
        <v>0</v>
      </c>
      <c r="F137" s="515">
        <v>0</v>
      </c>
      <c r="G137" s="515">
        <v>0</v>
      </c>
      <c r="H137" s="515">
        <v>0</v>
      </c>
      <c r="I137" s="513">
        <v>0</v>
      </c>
      <c r="J137" s="516">
        <v>0</v>
      </c>
      <c r="K137" s="514">
        <v>0</v>
      </c>
    </row>
    <row r="138" spans="1:11" x14ac:dyDescent="0.2">
      <c r="A138" s="522" t="s">
        <v>562</v>
      </c>
      <c r="B138" s="531" t="s">
        <v>556</v>
      </c>
      <c r="C138" s="515">
        <v>0</v>
      </c>
      <c r="D138" s="515">
        <v>0</v>
      </c>
      <c r="E138" s="515">
        <v>0</v>
      </c>
      <c r="F138" s="515">
        <v>0</v>
      </c>
      <c r="G138" s="515">
        <v>0</v>
      </c>
      <c r="H138" s="515">
        <v>0</v>
      </c>
      <c r="I138" s="513">
        <v>0</v>
      </c>
      <c r="J138" s="516">
        <v>0</v>
      </c>
      <c r="K138" s="514">
        <v>0</v>
      </c>
    </row>
    <row r="139" spans="1:11" x14ac:dyDescent="0.2">
      <c r="A139" s="522" t="s">
        <v>569</v>
      </c>
      <c r="B139" s="531" t="s">
        <v>557</v>
      </c>
      <c r="C139" s="515">
        <v>0</v>
      </c>
      <c r="D139" s="515">
        <v>0</v>
      </c>
      <c r="E139" s="515">
        <v>0</v>
      </c>
      <c r="F139" s="515">
        <v>0</v>
      </c>
      <c r="G139" s="515">
        <v>0</v>
      </c>
      <c r="H139" s="515">
        <v>0</v>
      </c>
      <c r="I139" s="513">
        <v>0</v>
      </c>
      <c r="J139" s="516">
        <v>0</v>
      </c>
      <c r="K139" s="514">
        <v>0</v>
      </c>
    </row>
    <row r="140" spans="1:11" x14ac:dyDescent="0.2">
      <c r="A140" s="522" t="s">
        <v>570</v>
      </c>
      <c r="B140" s="531" t="s">
        <v>558</v>
      </c>
      <c r="C140" s="515">
        <v>0</v>
      </c>
      <c r="D140" s="515">
        <v>0</v>
      </c>
      <c r="E140" s="515">
        <v>0</v>
      </c>
      <c r="F140" s="515">
        <v>0</v>
      </c>
      <c r="G140" s="515">
        <v>0</v>
      </c>
      <c r="H140" s="515">
        <v>0</v>
      </c>
      <c r="I140" s="513">
        <v>0</v>
      </c>
      <c r="J140" s="516">
        <v>0</v>
      </c>
      <c r="K140" s="514">
        <v>0</v>
      </c>
    </row>
    <row r="141" spans="1:11" x14ac:dyDescent="0.2">
      <c r="A141" s="522" t="s">
        <v>571</v>
      </c>
      <c r="B141" s="531" t="s">
        <v>559</v>
      </c>
      <c r="C141" s="517">
        <v>0</v>
      </c>
      <c r="D141" s="517">
        <v>0</v>
      </c>
      <c r="E141" s="517">
        <v>0</v>
      </c>
      <c r="F141" s="517">
        <v>0</v>
      </c>
      <c r="G141" s="517">
        <v>0</v>
      </c>
      <c r="H141" s="517">
        <v>0</v>
      </c>
      <c r="I141" s="518">
        <v>0</v>
      </c>
      <c r="J141" s="519">
        <v>0</v>
      </c>
      <c r="K141" s="520">
        <v>0</v>
      </c>
    </row>
    <row r="142" spans="1:11" x14ac:dyDescent="0.2">
      <c r="A142" s="522" t="s">
        <v>561</v>
      </c>
      <c r="B142" s="531" t="s">
        <v>560</v>
      </c>
      <c r="C142" s="517">
        <v>0</v>
      </c>
      <c r="D142" s="517">
        <v>0</v>
      </c>
      <c r="E142" s="517">
        <v>0</v>
      </c>
      <c r="F142" s="517">
        <v>0</v>
      </c>
      <c r="G142" s="517">
        <v>0</v>
      </c>
      <c r="H142" s="517">
        <v>0</v>
      </c>
      <c r="I142" s="518">
        <v>0</v>
      </c>
      <c r="J142" s="519">
        <v>0</v>
      </c>
      <c r="K142" s="520">
        <v>0</v>
      </c>
    </row>
    <row r="143" spans="1:11" x14ac:dyDescent="0.2">
      <c r="A143" s="535" t="s">
        <v>748</v>
      </c>
      <c r="B143" s="536" t="s">
        <v>99</v>
      </c>
      <c r="C143" s="521">
        <v>0</v>
      </c>
      <c r="D143" s="521">
        <v>0</v>
      </c>
      <c r="E143" s="521">
        <v>0</v>
      </c>
      <c r="F143" s="521">
        <v>0</v>
      </c>
      <c r="G143" s="521">
        <v>0</v>
      </c>
      <c r="H143" s="521">
        <v>0</v>
      </c>
      <c r="I143" s="521">
        <v>0</v>
      </c>
      <c r="J143" s="521">
        <v>0</v>
      </c>
      <c r="K143" s="520">
        <v>0</v>
      </c>
    </row>
    <row r="144" spans="1:11" x14ac:dyDescent="0.2">
      <c r="A144" s="523" t="s">
        <v>660</v>
      </c>
      <c r="B144" s="534"/>
      <c r="C144" s="726"/>
      <c r="D144" s="727"/>
      <c r="E144" s="727"/>
      <c r="F144" s="727"/>
      <c r="G144" s="727"/>
      <c r="H144" s="727"/>
      <c r="I144" s="727"/>
      <c r="J144" s="727"/>
      <c r="K144" s="728"/>
    </row>
    <row r="145" spans="1:11" x14ac:dyDescent="0.2">
      <c r="A145" s="529" t="s">
        <v>549</v>
      </c>
      <c r="B145" s="530" t="s">
        <v>548</v>
      </c>
      <c r="C145" s="729"/>
      <c r="D145" s="730"/>
      <c r="E145" s="730"/>
      <c r="F145" s="730"/>
      <c r="G145" s="730"/>
      <c r="H145" s="730"/>
      <c r="I145" s="730"/>
      <c r="J145" s="730"/>
      <c r="K145" s="731"/>
    </row>
    <row r="146" spans="1:11" x14ac:dyDescent="0.2">
      <c r="A146" s="522" t="s">
        <v>563</v>
      </c>
      <c r="B146" s="531" t="s">
        <v>550</v>
      </c>
      <c r="C146" s="515">
        <v>0</v>
      </c>
      <c r="D146" s="515">
        <v>0</v>
      </c>
      <c r="E146" s="515">
        <v>0</v>
      </c>
      <c r="F146" s="515">
        <v>0</v>
      </c>
      <c r="G146" s="515">
        <v>0</v>
      </c>
      <c r="H146" s="515">
        <v>0</v>
      </c>
      <c r="I146" s="513">
        <v>0</v>
      </c>
      <c r="J146" s="516">
        <v>0</v>
      </c>
      <c r="K146" s="514">
        <v>0</v>
      </c>
    </row>
    <row r="147" spans="1:11" ht="15" x14ac:dyDescent="0.25">
      <c r="A147" s="522" t="s">
        <v>564</v>
      </c>
      <c r="B147" s="531" t="s">
        <v>551</v>
      </c>
      <c r="C147" s="541">
        <v>0</v>
      </c>
      <c r="D147" s="541">
        <v>0</v>
      </c>
      <c r="E147" s="541">
        <v>0</v>
      </c>
      <c r="F147" s="541">
        <v>0</v>
      </c>
      <c r="G147" s="541">
        <v>0</v>
      </c>
      <c r="H147" s="541">
        <v>0</v>
      </c>
      <c r="I147" s="513">
        <v>0</v>
      </c>
      <c r="J147" s="516">
        <v>0</v>
      </c>
      <c r="K147" s="514">
        <v>0</v>
      </c>
    </row>
    <row r="148" spans="1:11" x14ac:dyDescent="0.2">
      <c r="A148" s="522" t="s">
        <v>565</v>
      </c>
      <c r="B148" s="531" t="s">
        <v>552</v>
      </c>
      <c r="C148" s="515">
        <v>0</v>
      </c>
      <c r="D148" s="515">
        <v>0</v>
      </c>
      <c r="E148" s="515">
        <v>0</v>
      </c>
      <c r="F148" s="515">
        <v>0</v>
      </c>
      <c r="G148" s="515">
        <v>0</v>
      </c>
      <c r="H148" s="515">
        <v>0</v>
      </c>
      <c r="I148" s="513">
        <v>0</v>
      </c>
      <c r="J148" s="516">
        <v>0</v>
      </c>
      <c r="K148" s="514">
        <v>0</v>
      </c>
    </row>
    <row r="149" spans="1:11" x14ac:dyDescent="0.2">
      <c r="A149" s="522" t="s">
        <v>566</v>
      </c>
      <c r="B149" s="531" t="s">
        <v>553</v>
      </c>
      <c r="C149" s="515">
        <v>0</v>
      </c>
      <c r="D149" s="515">
        <v>0</v>
      </c>
      <c r="E149" s="515">
        <v>0</v>
      </c>
      <c r="F149" s="515">
        <v>0</v>
      </c>
      <c r="G149" s="515">
        <v>0</v>
      </c>
      <c r="H149" s="515">
        <v>0</v>
      </c>
      <c r="I149" s="513">
        <v>0</v>
      </c>
      <c r="J149" s="516">
        <v>0</v>
      </c>
      <c r="K149" s="514">
        <v>0</v>
      </c>
    </row>
    <row r="150" spans="1:11" x14ac:dyDescent="0.2">
      <c r="A150" s="522" t="s">
        <v>567</v>
      </c>
      <c r="B150" s="531" t="s">
        <v>554</v>
      </c>
      <c r="C150" s="515">
        <v>0</v>
      </c>
      <c r="D150" s="515">
        <v>0</v>
      </c>
      <c r="E150" s="515">
        <v>0</v>
      </c>
      <c r="F150" s="515">
        <v>0</v>
      </c>
      <c r="G150" s="515">
        <v>0</v>
      </c>
      <c r="H150" s="515">
        <v>0</v>
      </c>
      <c r="I150" s="513">
        <v>0</v>
      </c>
      <c r="J150" s="516">
        <v>0</v>
      </c>
      <c r="K150" s="514">
        <v>0</v>
      </c>
    </row>
    <row r="151" spans="1:11" x14ac:dyDescent="0.2">
      <c r="A151" s="522" t="s">
        <v>568</v>
      </c>
      <c r="B151" s="531" t="s">
        <v>555</v>
      </c>
      <c r="C151" s="515">
        <v>0</v>
      </c>
      <c r="D151" s="515">
        <v>0</v>
      </c>
      <c r="E151" s="515">
        <v>0</v>
      </c>
      <c r="F151" s="515">
        <v>0</v>
      </c>
      <c r="G151" s="515">
        <v>0</v>
      </c>
      <c r="H151" s="515">
        <v>0</v>
      </c>
      <c r="I151" s="513">
        <v>0</v>
      </c>
      <c r="J151" s="516">
        <v>0</v>
      </c>
      <c r="K151" s="514">
        <v>0</v>
      </c>
    </row>
    <row r="152" spans="1:11" x14ac:dyDescent="0.2">
      <c r="A152" s="522" t="s">
        <v>562</v>
      </c>
      <c r="B152" s="531" t="s">
        <v>556</v>
      </c>
      <c r="C152" s="515">
        <v>0</v>
      </c>
      <c r="D152" s="515">
        <v>0</v>
      </c>
      <c r="E152" s="515">
        <v>0</v>
      </c>
      <c r="F152" s="515">
        <v>0</v>
      </c>
      <c r="G152" s="515">
        <v>0</v>
      </c>
      <c r="H152" s="515">
        <v>0</v>
      </c>
      <c r="I152" s="513">
        <v>0</v>
      </c>
      <c r="J152" s="516">
        <v>0</v>
      </c>
      <c r="K152" s="514">
        <v>0</v>
      </c>
    </row>
    <row r="153" spans="1:11" x14ac:dyDescent="0.2">
      <c r="A153" s="522" t="s">
        <v>569</v>
      </c>
      <c r="B153" s="531" t="s">
        <v>557</v>
      </c>
      <c r="C153" s="515">
        <v>0</v>
      </c>
      <c r="D153" s="515">
        <v>0</v>
      </c>
      <c r="E153" s="515">
        <v>0</v>
      </c>
      <c r="F153" s="515">
        <v>0</v>
      </c>
      <c r="G153" s="515">
        <v>0</v>
      </c>
      <c r="H153" s="515">
        <v>0</v>
      </c>
      <c r="I153" s="513">
        <v>0</v>
      </c>
      <c r="J153" s="516">
        <v>0</v>
      </c>
      <c r="K153" s="514">
        <v>0</v>
      </c>
    </row>
    <row r="154" spans="1:11" x14ac:dyDescent="0.2">
      <c r="A154" s="522" t="s">
        <v>570</v>
      </c>
      <c r="B154" s="531" t="s">
        <v>558</v>
      </c>
      <c r="C154" s="515">
        <v>0</v>
      </c>
      <c r="D154" s="515">
        <v>0</v>
      </c>
      <c r="E154" s="515">
        <v>0</v>
      </c>
      <c r="F154" s="515">
        <v>0</v>
      </c>
      <c r="G154" s="515">
        <v>0</v>
      </c>
      <c r="H154" s="515">
        <v>0</v>
      </c>
      <c r="I154" s="513">
        <v>0</v>
      </c>
      <c r="J154" s="516">
        <v>0</v>
      </c>
      <c r="K154" s="514">
        <v>0</v>
      </c>
    </row>
    <row r="155" spans="1:11" x14ac:dyDescent="0.2">
      <c r="A155" s="522" t="s">
        <v>571</v>
      </c>
      <c r="B155" s="531" t="s">
        <v>559</v>
      </c>
      <c r="C155" s="517">
        <v>0</v>
      </c>
      <c r="D155" s="517">
        <v>0</v>
      </c>
      <c r="E155" s="517">
        <v>0</v>
      </c>
      <c r="F155" s="517">
        <v>0</v>
      </c>
      <c r="G155" s="517">
        <v>0</v>
      </c>
      <c r="H155" s="517">
        <v>0</v>
      </c>
      <c r="I155" s="518">
        <v>0</v>
      </c>
      <c r="J155" s="519">
        <v>0</v>
      </c>
      <c r="K155" s="520">
        <v>0</v>
      </c>
    </row>
    <row r="156" spans="1:11" x14ac:dyDescent="0.2">
      <c r="A156" s="522" t="s">
        <v>561</v>
      </c>
      <c r="B156" s="531" t="s">
        <v>560</v>
      </c>
      <c r="C156" s="517">
        <v>0</v>
      </c>
      <c r="D156" s="517">
        <v>0</v>
      </c>
      <c r="E156" s="517">
        <v>0</v>
      </c>
      <c r="F156" s="517">
        <v>0</v>
      </c>
      <c r="G156" s="517">
        <v>0</v>
      </c>
      <c r="H156" s="517">
        <v>0</v>
      </c>
      <c r="I156" s="518">
        <v>0</v>
      </c>
      <c r="J156" s="519">
        <v>0</v>
      </c>
      <c r="K156" s="520">
        <v>0</v>
      </c>
    </row>
    <row r="157" spans="1:11" x14ac:dyDescent="0.2">
      <c r="A157" s="535" t="s">
        <v>748</v>
      </c>
      <c r="B157" s="536" t="s">
        <v>99</v>
      </c>
      <c r="C157" s="521">
        <v>0</v>
      </c>
      <c r="D157" s="521">
        <v>0</v>
      </c>
      <c r="E157" s="521">
        <v>0</v>
      </c>
      <c r="F157" s="521">
        <v>0</v>
      </c>
      <c r="G157" s="521">
        <v>0</v>
      </c>
      <c r="H157" s="521">
        <v>0</v>
      </c>
      <c r="I157" s="521">
        <v>0</v>
      </c>
      <c r="J157" s="521">
        <v>0</v>
      </c>
      <c r="K157" s="520">
        <v>0</v>
      </c>
    </row>
    <row r="158" spans="1:11" x14ac:dyDescent="0.2">
      <c r="A158" s="523" t="s">
        <v>652</v>
      </c>
      <c r="B158" s="534"/>
      <c r="C158" s="726"/>
      <c r="D158" s="727"/>
      <c r="E158" s="727"/>
      <c r="F158" s="727"/>
      <c r="G158" s="727"/>
      <c r="H158" s="727"/>
      <c r="I158" s="727"/>
      <c r="J158" s="727"/>
      <c r="K158" s="728"/>
    </row>
    <row r="159" spans="1:11" x14ac:dyDescent="0.2">
      <c r="A159" s="529" t="s">
        <v>549</v>
      </c>
      <c r="B159" s="530" t="s">
        <v>548</v>
      </c>
      <c r="C159" s="729"/>
      <c r="D159" s="730"/>
      <c r="E159" s="730"/>
      <c r="F159" s="730"/>
      <c r="G159" s="730"/>
      <c r="H159" s="730"/>
      <c r="I159" s="730"/>
      <c r="J159" s="730"/>
      <c r="K159" s="731"/>
    </row>
    <row r="160" spans="1:11" x14ac:dyDescent="0.2">
      <c r="A160" s="522" t="s">
        <v>563</v>
      </c>
      <c r="B160" s="531" t="s">
        <v>550</v>
      </c>
      <c r="C160" s="515">
        <v>0</v>
      </c>
      <c r="D160" s="515">
        <v>0</v>
      </c>
      <c r="E160" s="515">
        <v>0</v>
      </c>
      <c r="F160" s="515">
        <v>0</v>
      </c>
      <c r="G160" s="515">
        <v>0</v>
      </c>
      <c r="H160" s="515">
        <v>0</v>
      </c>
      <c r="I160" s="513">
        <v>0</v>
      </c>
      <c r="J160" s="513">
        <v>0</v>
      </c>
      <c r="K160" s="514">
        <v>0</v>
      </c>
    </row>
    <row r="161" spans="1:11" x14ac:dyDescent="0.2">
      <c r="A161" s="522" t="s">
        <v>564</v>
      </c>
      <c r="B161" s="531" t="s">
        <v>551</v>
      </c>
      <c r="C161" s="515">
        <v>0</v>
      </c>
      <c r="D161" s="515">
        <v>0</v>
      </c>
      <c r="E161" s="515">
        <v>0</v>
      </c>
      <c r="F161" s="515">
        <v>0</v>
      </c>
      <c r="G161" s="515">
        <v>0</v>
      </c>
      <c r="H161" s="515">
        <v>0</v>
      </c>
      <c r="I161" s="513">
        <v>0</v>
      </c>
      <c r="J161" s="513">
        <v>0</v>
      </c>
      <c r="K161" s="514">
        <v>0</v>
      </c>
    </row>
    <row r="162" spans="1:11" x14ac:dyDescent="0.2">
      <c r="A162" s="522" t="s">
        <v>565</v>
      </c>
      <c r="B162" s="531" t="s">
        <v>552</v>
      </c>
      <c r="C162" s="515">
        <v>0</v>
      </c>
      <c r="D162" s="515">
        <v>0</v>
      </c>
      <c r="E162" s="515">
        <v>0</v>
      </c>
      <c r="F162" s="515">
        <v>0</v>
      </c>
      <c r="G162" s="515">
        <v>0</v>
      </c>
      <c r="H162" s="515">
        <v>0</v>
      </c>
      <c r="I162" s="513">
        <v>0</v>
      </c>
      <c r="J162" s="513">
        <v>0</v>
      </c>
      <c r="K162" s="514">
        <v>0</v>
      </c>
    </row>
    <row r="163" spans="1:11" x14ac:dyDescent="0.2">
      <c r="A163" s="522" t="s">
        <v>566</v>
      </c>
      <c r="B163" s="531" t="s">
        <v>553</v>
      </c>
      <c r="C163" s="515">
        <v>0</v>
      </c>
      <c r="D163" s="515">
        <v>0</v>
      </c>
      <c r="E163" s="515">
        <v>0</v>
      </c>
      <c r="F163" s="515">
        <v>0</v>
      </c>
      <c r="G163" s="515">
        <v>0</v>
      </c>
      <c r="H163" s="515">
        <v>0</v>
      </c>
      <c r="I163" s="513">
        <v>0</v>
      </c>
      <c r="J163" s="513">
        <v>0</v>
      </c>
      <c r="K163" s="514">
        <v>0</v>
      </c>
    </row>
    <row r="164" spans="1:11" x14ac:dyDescent="0.2">
      <c r="A164" s="522" t="s">
        <v>567</v>
      </c>
      <c r="B164" s="531" t="s">
        <v>554</v>
      </c>
      <c r="C164" s="515">
        <v>69</v>
      </c>
      <c r="D164" s="515">
        <v>0</v>
      </c>
      <c r="E164" s="515">
        <v>0</v>
      </c>
      <c r="F164" s="515">
        <v>3</v>
      </c>
      <c r="G164" s="515">
        <v>0</v>
      </c>
      <c r="H164" s="515">
        <v>0</v>
      </c>
      <c r="I164" s="513">
        <v>0</v>
      </c>
      <c r="J164" s="513">
        <v>0</v>
      </c>
      <c r="K164" s="514">
        <v>72</v>
      </c>
    </row>
    <row r="165" spans="1:11" x14ac:dyDescent="0.2">
      <c r="A165" s="522" t="s">
        <v>568</v>
      </c>
      <c r="B165" s="531" t="s">
        <v>555</v>
      </c>
      <c r="C165" s="515">
        <v>0</v>
      </c>
      <c r="D165" s="515">
        <v>0</v>
      </c>
      <c r="E165" s="515">
        <v>0</v>
      </c>
      <c r="F165" s="515">
        <v>0</v>
      </c>
      <c r="G165" s="515">
        <v>0</v>
      </c>
      <c r="H165" s="515">
        <v>0</v>
      </c>
      <c r="I165" s="513">
        <v>0</v>
      </c>
      <c r="J165" s="513">
        <v>0</v>
      </c>
      <c r="K165" s="514">
        <v>0</v>
      </c>
    </row>
    <row r="166" spans="1:11" x14ac:dyDescent="0.2">
      <c r="A166" s="522" t="s">
        <v>562</v>
      </c>
      <c r="B166" s="531" t="s">
        <v>556</v>
      </c>
      <c r="C166" s="515">
        <v>0</v>
      </c>
      <c r="D166" s="515">
        <v>0</v>
      </c>
      <c r="E166" s="515">
        <v>11</v>
      </c>
      <c r="F166" s="515">
        <v>6</v>
      </c>
      <c r="G166" s="515">
        <v>0</v>
      </c>
      <c r="H166" s="515">
        <v>0</v>
      </c>
      <c r="I166" s="513">
        <v>9</v>
      </c>
      <c r="J166" s="513">
        <v>0</v>
      </c>
      <c r="K166" s="514">
        <v>26</v>
      </c>
    </row>
    <row r="167" spans="1:11" x14ac:dyDescent="0.2">
      <c r="A167" s="522" t="s">
        <v>569</v>
      </c>
      <c r="B167" s="531" t="s">
        <v>557</v>
      </c>
      <c r="C167" s="515">
        <v>8</v>
      </c>
      <c r="D167" s="515">
        <v>0</v>
      </c>
      <c r="E167" s="515">
        <v>3</v>
      </c>
      <c r="F167" s="515">
        <v>9</v>
      </c>
      <c r="G167" s="515">
        <v>0</v>
      </c>
      <c r="H167" s="515">
        <v>0</v>
      </c>
      <c r="I167" s="513">
        <v>13</v>
      </c>
      <c r="J167" s="513">
        <v>0</v>
      </c>
      <c r="K167" s="514">
        <v>33</v>
      </c>
    </row>
    <row r="168" spans="1:11" x14ac:dyDescent="0.2">
      <c r="A168" s="522" t="s">
        <v>570</v>
      </c>
      <c r="B168" s="531" t="s">
        <v>558</v>
      </c>
      <c r="C168" s="515">
        <v>0</v>
      </c>
      <c r="D168" s="515">
        <v>0</v>
      </c>
      <c r="E168" s="515">
        <v>0</v>
      </c>
      <c r="F168" s="515">
        <v>0</v>
      </c>
      <c r="G168" s="515">
        <v>0</v>
      </c>
      <c r="H168" s="515">
        <v>0</v>
      </c>
      <c r="I168" s="513">
        <v>0</v>
      </c>
      <c r="J168" s="513">
        <v>0</v>
      </c>
      <c r="K168" s="514">
        <v>0</v>
      </c>
    </row>
    <row r="169" spans="1:11" x14ac:dyDescent="0.2">
      <c r="A169" s="522" t="s">
        <v>571</v>
      </c>
      <c r="B169" s="531" t="s">
        <v>559</v>
      </c>
      <c r="C169" s="515">
        <v>0</v>
      </c>
      <c r="D169" s="515">
        <v>0</v>
      </c>
      <c r="E169" s="515">
        <v>0</v>
      </c>
      <c r="F169" s="515">
        <v>0</v>
      </c>
      <c r="G169" s="515">
        <v>0</v>
      </c>
      <c r="H169" s="515">
        <v>0</v>
      </c>
      <c r="I169" s="513">
        <v>0</v>
      </c>
      <c r="J169" s="513">
        <v>0</v>
      </c>
      <c r="K169" s="514">
        <v>0</v>
      </c>
    </row>
    <row r="170" spans="1:11" ht="13.5" thickBot="1" x14ac:dyDescent="0.25">
      <c r="A170" s="522" t="s">
        <v>561</v>
      </c>
      <c r="B170" s="531" t="s">
        <v>560</v>
      </c>
      <c r="C170" s="528">
        <v>0</v>
      </c>
      <c r="D170" s="528">
        <v>0</v>
      </c>
      <c r="E170" s="528">
        <v>0</v>
      </c>
      <c r="F170" s="528">
        <v>0</v>
      </c>
      <c r="G170" s="528">
        <v>0</v>
      </c>
      <c r="H170" s="528">
        <v>0</v>
      </c>
      <c r="I170" s="524">
        <v>0</v>
      </c>
      <c r="J170" s="525">
        <v>0</v>
      </c>
      <c r="K170" s="527">
        <v>0</v>
      </c>
    </row>
    <row r="171" spans="1:11" ht="13.5" thickBot="1" x14ac:dyDescent="0.25">
      <c r="A171" s="537" t="s">
        <v>100</v>
      </c>
      <c r="B171" s="538" t="s">
        <v>99</v>
      </c>
      <c r="C171" s="539">
        <v>77</v>
      </c>
      <c r="D171" s="539">
        <v>0</v>
      </c>
      <c r="E171" s="539">
        <v>14</v>
      </c>
      <c r="F171" s="539">
        <v>18</v>
      </c>
      <c r="G171" s="539">
        <v>0</v>
      </c>
      <c r="H171" s="539">
        <v>0</v>
      </c>
      <c r="I171" s="539">
        <v>22</v>
      </c>
      <c r="J171" s="539">
        <v>0</v>
      </c>
      <c r="K171" s="540">
        <v>131</v>
      </c>
    </row>
    <row r="172" spans="1:11" x14ac:dyDescent="0.2">
      <c r="A172" s="456"/>
      <c r="B172" s="457"/>
      <c r="C172" s="455"/>
      <c r="D172" s="455"/>
      <c r="E172" s="455"/>
      <c r="F172" s="455"/>
      <c r="G172" s="455"/>
      <c r="H172" s="455"/>
      <c r="I172" s="455"/>
      <c r="J172" s="455"/>
      <c r="K172" s="455"/>
    </row>
    <row r="173" spans="1:11" x14ac:dyDescent="0.2">
      <c r="A173" s="456"/>
      <c r="B173" s="457"/>
      <c r="C173" s="455"/>
      <c r="D173" s="455"/>
      <c r="E173" s="455"/>
      <c r="F173" s="455"/>
      <c r="G173" s="455"/>
      <c r="H173" s="455"/>
      <c r="I173" s="455"/>
      <c r="J173" s="455"/>
      <c r="K173" s="455"/>
    </row>
    <row r="174" spans="1:11" x14ac:dyDescent="0.2">
      <c r="A174" s="766" t="s">
        <v>148</v>
      </c>
      <c r="B174" s="766"/>
      <c r="C174" s="766"/>
      <c r="D174" s="766"/>
      <c r="E174" s="766"/>
      <c r="F174" s="766"/>
      <c r="G174" s="766"/>
      <c r="H174" s="766"/>
      <c r="I174" s="766"/>
      <c r="J174" s="766"/>
      <c r="K174" s="766"/>
    </row>
    <row r="175" spans="1:11" x14ac:dyDescent="0.2">
      <c r="A175" s="758" t="s">
        <v>128</v>
      </c>
      <c r="B175" s="758"/>
      <c r="C175" s="758"/>
      <c r="D175" s="758"/>
      <c r="E175" s="758"/>
      <c r="F175" s="758"/>
      <c r="G175" s="758"/>
      <c r="H175" s="758"/>
      <c r="I175" s="758"/>
      <c r="J175" s="758"/>
      <c r="K175" s="758"/>
    </row>
    <row r="176" spans="1:11" ht="15" x14ac:dyDescent="0.25">
      <c r="A176" s="503" t="s">
        <v>5</v>
      </c>
      <c r="B176" s="502"/>
      <c r="C176" s="502"/>
      <c r="D176" s="502"/>
      <c r="E176" s="502"/>
      <c r="F176" s="502"/>
      <c r="G176" s="502"/>
      <c r="H176" s="502"/>
      <c r="I176" s="502"/>
      <c r="J176" s="502"/>
      <c r="K176" s="502"/>
    </row>
    <row r="177" spans="1:11" x14ac:dyDescent="0.2">
      <c r="A177" s="504" t="s">
        <v>6</v>
      </c>
      <c r="B177" s="457"/>
      <c r="C177" s="455"/>
      <c r="D177" s="455"/>
      <c r="E177" s="455"/>
      <c r="F177" s="455"/>
      <c r="G177" s="455"/>
      <c r="H177" s="455"/>
      <c r="I177" s="455"/>
      <c r="J177" s="455"/>
      <c r="K177" s="455"/>
    </row>
  </sheetData>
  <mergeCells count="31">
    <mergeCell ref="C102:K102"/>
    <mergeCell ref="C103:K103"/>
    <mergeCell ref="C145:K145"/>
    <mergeCell ref="C158:K158"/>
    <mergeCell ref="C159:K159"/>
    <mergeCell ref="C116:K116"/>
    <mergeCell ref="C117:K117"/>
    <mergeCell ref="C130:K130"/>
    <mergeCell ref="C131:K131"/>
    <mergeCell ref="C144:K144"/>
    <mergeCell ref="C61:K61"/>
    <mergeCell ref="C74:K74"/>
    <mergeCell ref="C75:K75"/>
    <mergeCell ref="C88:K88"/>
    <mergeCell ref="C89:K89"/>
    <mergeCell ref="A175:K175"/>
    <mergeCell ref="A1:K1"/>
    <mergeCell ref="C2:D2"/>
    <mergeCell ref="E2:F2"/>
    <mergeCell ref="G2:H2"/>
    <mergeCell ref="I2:J2"/>
    <mergeCell ref="C5:K5"/>
    <mergeCell ref="C18:K18"/>
    <mergeCell ref="C19:K19"/>
    <mergeCell ref="A174:K174"/>
    <mergeCell ref="C32:K32"/>
    <mergeCell ref="C33:K33"/>
    <mergeCell ref="B4:K4"/>
    <mergeCell ref="C46:K46"/>
    <mergeCell ref="C47:K47"/>
    <mergeCell ref="C60:K60"/>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7"/>
  <sheetViews>
    <sheetView zoomScaleNormal="100" workbookViewId="0">
      <selection activeCell="A17" sqref="A17"/>
    </sheetView>
  </sheetViews>
  <sheetFormatPr defaultRowHeight="15" x14ac:dyDescent="0.25"/>
  <cols>
    <col min="1" max="1" width="22.85546875" customWidth="1"/>
  </cols>
  <sheetData>
    <row r="1" spans="1:14" ht="30" customHeight="1" thickBot="1" x14ac:dyDescent="0.3">
      <c r="A1" s="767" t="s">
        <v>403</v>
      </c>
      <c r="B1" s="768"/>
      <c r="C1" s="768"/>
      <c r="D1" s="768"/>
      <c r="E1" s="768"/>
      <c r="F1" s="768"/>
      <c r="G1" s="768"/>
      <c r="H1" s="768"/>
      <c r="I1" s="768"/>
      <c r="J1" s="768"/>
      <c r="K1" s="768"/>
      <c r="L1" s="768"/>
      <c r="M1" s="768"/>
      <c r="N1" s="769"/>
    </row>
    <row r="2" spans="1:14" ht="35.450000000000003" customHeight="1" x14ac:dyDescent="0.25">
      <c r="A2" s="548" t="s">
        <v>652</v>
      </c>
      <c r="B2" s="771" t="s">
        <v>0</v>
      </c>
      <c r="C2" s="771"/>
      <c r="D2" s="771"/>
      <c r="E2" s="771" t="s">
        <v>2</v>
      </c>
      <c r="F2" s="771"/>
      <c r="G2" s="771"/>
      <c r="H2" s="771" t="s">
        <v>1</v>
      </c>
      <c r="I2" s="771"/>
      <c r="J2" s="771"/>
      <c r="K2" s="771" t="s">
        <v>109</v>
      </c>
      <c r="L2" s="771"/>
      <c r="M2" s="771"/>
      <c r="N2" s="772" t="s">
        <v>4</v>
      </c>
    </row>
    <row r="3" spans="1:14" ht="15" customHeight="1" x14ac:dyDescent="0.25">
      <c r="A3" s="547"/>
      <c r="B3" s="549" t="s">
        <v>7</v>
      </c>
      <c r="C3" s="549" t="s">
        <v>8</v>
      </c>
      <c r="D3" s="549" t="s">
        <v>4</v>
      </c>
      <c r="E3" s="549" t="s">
        <v>7</v>
      </c>
      <c r="F3" s="549" t="s">
        <v>8</v>
      </c>
      <c r="G3" s="549" t="s">
        <v>4</v>
      </c>
      <c r="H3" s="549" t="s">
        <v>7</v>
      </c>
      <c r="I3" s="549" t="s">
        <v>8</v>
      </c>
      <c r="J3" s="549" t="s">
        <v>4</v>
      </c>
      <c r="K3" s="549" t="s">
        <v>7</v>
      </c>
      <c r="L3" s="549" t="s">
        <v>8</v>
      </c>
      <c r="M3" s="549" t="s">
        <v>4</v>
      </c>
      <c r="N3" s="773"/>
    </row>
    <row r="4" spans="1:14" ht="27.6" customHeight="1" x14ac:dyDescent="0.25">
      <c r="A4" s="550" t="s">
        <v>650</v>
      </c>
      <c r="B4" s="553">
        <v>0.34375</v>
      </c>
      <c r="C4" s="553"/>
      <c r="D4" s="553">
        <v>0.34375</v>
      </c>
      <c r="E4" s="553"/>
      <c r="F4" s="553"/>
      <c r="G4" s="553"/>
      <c r="H4" s="553"/>
      <c r="I4" s="553"/>
      <c r="J4" s="553"/>
      <c r="K4" s="553"/>
      <c r="L4" s="553"/>
      <c r="M4" s="553"/>
      <c r="N4" s="553">
        <v>0.34375</v>
      </c>
    </row>
    <row r="5" spans="1:14" ht="15" customHeight="1" x14ac:dyDescent="0.25">
      <c r="A5" s="550" t="s">
        <v>655</v>
      </c>
      <c r="B5" s="553">
        <v>0.19780219780219779</v>
      </c>
      <c r="C5" s="553"/>
      <c r="D5" s="553">
        <v>0.19780219780219779</v>
      </c>
      <c r="E5" s="553"/>
      <c r="F5" s="553"/>
      <c r="G5" s="553"/>
      <c r="H5" s="553">
        <v>8.7499999999999994E-2</v>
      </c>
      <c r="I5" s="553"/>
      <c r="J5" s="553">
        <v>8.7499999999999994E-2</v>
      </c>
      <c r="K5" s="553">
        <v>0.16666666666666666</v>
      </c>
      <c r="L5" s="553">
        <v>0</v>
      </c>
      <c r="M5" s="553">
        <v>0.14285714285714285</v>
      </c>
      <c r="N5" s="553">
        <v>0.14606741573033707</v>
      </c>
    </row>
    <row r="6" spans="1:14" ht="26.25" x14ac:dyDescent="0.25">
      <c r="A6" s="550" t="s">
        <v>654</v>
      </c>
      <c r="B6" s="553">
        <v>0.2729181245626312</v>
      </c>
      <c r="C6" s="553">
        <v>0.58241758241758246</v>
      </c>
      <c r="D6" s="553">
        <v>0.29144736842105262</v>
      </c>
      <c r="E6" s="553"/>
      <c r="F6" s="553"/>
      <c r="G6" s="553"/>
      <c r="H6" s="553">
        <v>0.22307692307692309</v>
      </c>
      <c r="I6" s="553">
        <v>0.41176470588235292</v>
      </c>
      <c r="J6" s="553">
        <v>0.24489795918367346</v>
      </c>
      <c r="K6" s="553">
        <v>0.10344827586206896</v>
      </c>
      <c r="L6" s="553">
        <v>0.1111111111111111</v>
      </c>
      <c r="M6" s="553">
        <v>0.1044776119402985</v>
      </c>
      <c r="N6" s="553">
        <v>0.27514792899408286</v>
      </c>
    </row>
    <row r="7" spans="1:14" x14ac:dyDescent="0.25">
      <c r="A7" s="550" t="s">
        <v>656</v>
      </c>
      <c r="B7" s="553">
        <v>0.547752808988764</v>
      </c>
      <c r="C7" s="553">
        <v>0.62068965517241381</v>
      </c>
      <c r="D7" s="553">
        <v>0.55324675324675321</v>
      </c>
      <c r="E7" s="553"/>
      <c r="F7" s="553"/>
      <c r="G7" s="553"/>
      <c r="H7" s="553">
        <v>9.4117647058823528E-2</v>
      </c>
      <c r="I7" s="553">
        <v>0.35714285714285715</v>
      </c>
      <c r="J7" s="553">
        <v>0.11413043478260869</v>
      </c>
      <c r="K7" s="553">
        <v>0.11764705882352941</v>
      </c>
      <c r="L7" s="553"/>
      <c r="M7" s="553">
        <v>0.11764705882352941</v>
      </c>
      <c r="N7" s="553">
        <v>0.40273037542662116</v>
      </c>
    </row>
    <row r="8" spans="1:14" ht="26.25" x14ac:dyDescent="0.25">
      <c r="A8" s="550" t="s">
        <v>659</v>
      </c>
      <c r="B8" s="553">
        <v>0.19393511988716503</v>
      </c>
      <c r="C8" s="553"/>
      <c r="D8" s="553">
        <v>0.19393511988716503</v>
      </c>
      <c r="E8" s="553"/>
      <c r="F8" s="553"/>
      <c r="G8" s="553"/>
      <c r="H8" s="553">
        <v>0.12195121951219512</v>
      </c>
      <c r="I8" s="553"/>
      <c r="J8" s="553">
        <v>0.12195121951219512</v>
      </c>
      <c r="K8" s="553">
        <v>0.21052631578947367</v>
      </c>
      <c r="L8" s="553">
        <v>0</v>
      </c>
      <c r="M8" s="553">
        <v>0.16666666666666666</v>
      </c>
      <c r="N8" s="553">
        <v>0.1789066813914964</v>
      </c>
    </row>
    <row r="9" spans="1:14" x14ac:dyDescent="0.25">
      <c r="A9" s="550" t="s">
        <v>657</v>
      </c>
      <c r="B9" s="553">
        <v>0.31571428571428573</v>
      </c>
      <c r="C9" s="553">
        <v>0</v>
      </c>
      <c r="D9" s="553">
        <v>0.3152639087018545</v>
      </c>
      <c r="E9" s="553"/>
      <c r="F9" s="553"/>
      <c r="G9" s="553"/>
      <c r="H9" s="553">
        <v>0.21686746987951808</v>
      </c>
      <c r="I9" s="553">
        <v>0.40909090909090912</v>
      </c>
      <c r="J9" s="553">
        <v>0.26325411334552101</v>
      </c>
      <c r="K9" s="553">
        <v>0.3125</v>
      </c>
      <c r="L9" s="553">
        <v>0.4</v>
      </c>
      <c r="M9" s="553">
        <v>0.33333333333333331</v>
      </c>
      <c r="N9" s="553">
        <v>0.29314420803782504</v>
      </c>
    </row>
    <row r="10" spans="1:14" x14ac:dyDescent="0.25">
      <c r="A10" s="550" t="s">
        <v>651</v>
      </c>
      <c r="B10" s="553">
        <v>0.32704402515723269</v>
      </c>
      <c r="C10" s="553">
        <v>0.60606060606060608</v>
      </c>
      <c r="D10" s="553">
        <v>0.34843205574912894</v>
      </c>
      <c r="E10" s="553"/>
      <c r="F10" s="553"/>
      <c r="G10" s="553"/>
      <c r="H10" s="553">
        <v>7.1748878923766815E-2</v>
      </c>
      <c r="I10" s="553">
        <v>0.47058823529411764</v>
      </c>
      <c r="J10" s="553">
        <v>0.1</v>
      </c>
      <c r="K10" s="553">
        <v>0.22</v>
      </c>
      <c r="L10" s="553">
        <v>0.25</v>
      </c>
      <c r="M10" s="553">
        <v>0.22413793103448276</v>
      </c>
      <c r="N10" s="553">
        <v>0.25804145818441743</v>
      </c>
    </row>
    <row r="11" spans="1:14" ht="26.25" x14ac:dyDescent="0.25">
      <c r="A11" s="550" t="s">
        <v>653</v>
      </c>
      <c r="B11" s="553">
        <v>0.28635953026196931</v>
      </c>
      <c r="C11" s="553">
        <v>0.625</v>
      </c>
      <c r="D11" s="553">
        <v>0.30043290043290044</v>
      </c>
      <c r="E11" s="553"/>
      <c r="F11" s="553"/>
      <c r="G11" s="553"/>
      <c r="H11" s="553">
        <v>0.12280701754385964</v>
      </c>
      <c r="I11" s="553">
        <v>0.25714285714285712</v>
      </c>
      <c r="J11" s="553">
        <v>0.13893653516295026</v>
      </c>
      <c r="K11" s="553">
        <v>0.12676056338028169</v>
      </c>
      <c r="L11" s="553">
        <v>9.0909090909090912E-2</v>
      </c>
      <c r="M11" s="553">
        <v>0.12195121951219512</v>
      </c>
      <c r="N11" s="553">
        <v>0.24065934065934066</v>
      </c>
    </row>
    <row r="12" spans="1:14" x14ac:dyDescent="0.25">
      <c r="A12" s="550" t="s">
        <v>658</v>
      </c>
      <c r="B12" s="553">
        <v>0.12698412698412698</v>
      </c>
      <c r="C12" s="553"/>
      <c r="D12" s="553">
        <v>0.12698412698412698</v>
      </c>
      <c r="E12" s="553"/>
      <c r="F12" s="553"/>
      <c r="G12" s="553"/>
      <c r="H12" s="553">
        <v>0</v>
      </c>
      <c r="I12" s="553"/>
      <c r="J12" s="553">
        <v>0</v>
      </c>
      <c r="K12" s="553">
        <v>0</v>
      </c>
      <c r="L12" s="553"/>
      <c r="M12" s="553">
        <v>0</v>
      </c>
      <c r="N12" s="553">
        <v>7.2072072072072071E-2</v>
      </c>
    </row>
    <row r="13" spans="1:14" x14ac:dyDescent="0.25">
      <c r="A13" s="550" t="s">
        <v>661</v>
      </c>
      <c r="B13" s="553"/>
      <c r="C13" s="553"/>
      <c r="D13" s="553"/>
      <c r="E13" s="553"/>
      <c r="F13" s="553"/>
      <c r="G13" s="553"/>
      <c r="H13" s="553"/>
      <c r="I13" s="553"/>
      <c r="J13" s="553"/>
      <c r="K13" s="553">
        <v>0.12903225806451613</v>
      </c>
      <c r="L13" s="553">
        <v>0</v>
      </c>
      <c r="M13" s="553">
        <v>0.125</v>
      </c>
      <c r="N13" s="553">
        <v>0.125</v>
      </c>
    </row>
    <row r="14" spans="1:14" x14ac:dyDescent="0.25">
      <c r="A14" s="550" t="s">
        <v>660</v>
      </c>
      <c r="B14" s="553"/>
      <c r="C14" s="553"/>
      <c r="D14" s="553"/>
      <c r="E14" s="553"/>
      <c r="F14" s="553"/>
      <c r="G14" s="553"/>
      <c r="H14" s="553">
        <v>0.43356643356643354</v>
      </c>
      <c r="I14" s="553"/>
      <c r="J14" s="553">
        <v>0.43356643356643354</v>
      </c>
      <c r="K14" s="553">
        <v>0</v>
      </c>
      <c r="L14" s="553">
        <v>0</v>
      </c>
      <c r="M14" s="553">
        <v>0</v>
      </c>
      <c r="N14" s="553">
        <v>0.42758620689655175</v>
      </c>
    </row>
    <row r="15" spans="1:14" ht="15.75" thickBot="1" x14ac:dyDescent="0.3">
      <c r="A15" s="556" t="s">
        <v>751</v>
      </c>
      <c r="B15" s="554">
        <v>0.28292438657986979</v>
      </c>
      <c r="C15" s="554">
        <v>0.6</v>
      </c>
      <c r="D15" s="554">
        <v>0.29489238676517826</v>
      </c>
      <c r="E15" s="554"/>
      <c r="F15" s="554"/>
      <c r="G15" s="554"/>
      <c r="H15" s="554">
        <v>0.15666406858924395</v>
      </c>
      <c r="I15" s="554">
        <v>0.37873754152823919</v>
      </c>
      <c r="J15" s="554">
        <v>0.17997907220090686</v>
      </c>
      <c r="K15" s="554">
        <v>0.15162454873646208</v>
      </c>
      <c r="L15" s="554">
        <v>0.14634146341463414</v>
      </c>
      <c r="M15" s="554">
        <v>0.15094339622641509</v>
      </c>
      <c r="N15" s="554">
        <v>0.25502072043353524</v>
      </c>
    </row>
    <row r="16" spans="1:14" ht="30" customHeight="1" x14ac:dyDescent="0.25">
      <c r="A16" s="542"/>
      <c r="B16" s="542"/>
      <c r="C16" s="542"/>
      <c r="D16" s="542"/>
      <c r="E16" s="542"/>
      <c r="F16" s="542"/>
      <c r="G16" s="542"/>
      <c r="H16" s="542"/>
      <c r="I16" s="542"/>
      <c r="J16" s="542"/>
      <c r="K16" s="542"/>
      <c r="L16" s="542"/>
      <c r="M16" s="542"/>
      <c r="N16" s="542"/>
    </row>
    <row r="17" spans="1:14" x14ac:dyDescent="0.25">
      <c r="A17" s="543"/>
      <c r="B17" s="543"/>
      <c r="C17" s="543"/>
      <c r="D17" s="543"/>
      <c r="E17" s="543"/>
      <c r="F17" s="543"/>
      <c r="G17" s="543"/>
      <c r="H17" s="543"/>
      <c r="I17" s="543"/>
      <c r="J17" s="543"/>
      <c r="K17" s="543"/>
      <c r="L17" s="543"/>
      <c r="M17" s="543"/>
      <c r="N17" s="543"/>
    </row>
    <row r="18" spans="1:14" x14ac:dyDescent="0.25">
      <c r="A18" s="766" t="s">
        <v>466</v>
      </c>
      <c r="B18" s="766"/>
      <c r="C18" s="766"/>
      <c r="D18" s="766"/>
      <c r="E18" s="766"/>
      <c r="F18" s="766"/>
      <c r="G18" s="766"/>
      <c r="H18" s="766"/>
      <c r="I18" s="766"/>
      <c r="J18" s="766"/>
      <c r="K18" s="766"/>
      <c r="L18" s="766"/>
      <c r="M18" s="766"/>
      <c r="N18" s="766"/>
    </row>
    <row r="19" spans="1:14" x14ac:dyDescent="0.25">
      <c r="A19" s="765" t="s">
        <v>467</v>
      </c>
      <c r="B19" s="765"/>
      <c r="C19" s="765"/>
      <c r="D19" s="765"/>
      <c r="E19" s="765"/>
      <c r="F19" s="765"/>
      <c r="G19" s="765"/>
      <c r="H19" s="765"/>
      <c r="I19" s="765"/>
      <c r="J19" s="765"/>
      <c r="K19" s="765"/>
      <c r="L19" s="765"/>
      <c r="M19" s="765"/>
      <c r="N19" s="765"/>
    </row>
    <row r="20" spans="1:14" x14ac:dyDescent="0.25">
      <c r="A20" s="555"/>
      <c r="B20" s="555"/>
      <c r="C20" s="555"/>
      <c r="D20" s="555"/>
      <c r="E20" s="555"/>
      <c r="F20" s="555"/>
      <c r="G20" s="555"/>
      <c r="H20" s="555"/>
      <c r="I20" s="555"/>
      <c r="J20" s="555"/>
      <c r="K20" s="555"/>
      <c r="L20" s="555"/>
      <c r="M20" s="555"/>
      <c r="N20" s="555"/>
    </row>
    <row r="21" spans="1:14" x14ac:dyDescent="0.25">
      <c r="A21" s="766" t="s">
        <v>149</v>
      </c>
      <c r="B21" s="766"/>
      <c r="C21" s="766"/>
      <c r="D21" s="766"/>
      <c r="E21" s="766"/>
      <c r="F21" s="766"/>
      <c r="G21" s="766"/>
      <c r="H21" s="766"/>
      <c r="I21" s="766"/>
      <c r="J21" s="766"/>
      <c r="K21" s="766"/>
      <c r="L21" s="766"/>
      <c r="M21" s="766"/>
      <c r="N21" s="766"/>
    </row>
    <row r="22" spans="1:14" x14ac:dyDescent="0.25">
      <c r="A22" s="545" t="s">
        <v>5</v>
      </c>
      <c r="B22" s="552"/>
      <c r="C22" s="552"/>
      <c r="D22" s="552"/>
      <c r="E22" s="552"/>
      <c r="F22" s="552"/>
      <c r="G22" s="552"/>
      <c r="H22" s="552"/>
      <c r="I22" s="552"/>
      <c r="J22" s="552"/>
      <c r="K22" s="552"/>
      <c r="L22" s="552"/>
      <c r="M22" s="552"/>
      <c r="N22" s="552"/>
    </row>
    <row r="23" spans="1:14" x14ac:dyDescent="0.25">
      <c r="A23" s="546" t="s">
        <v>6</v>
      </c>
      <c r="B23" s="552"/>
      <c r="C23" s="552"/>
      <c r="D23" s="552"/>
      <c r="E23" s="552"/>
      <c r="F23" s="552"/>
      <c r="G23" s="552"/>
      <c r="H23" s="552"/>
      <c r="I23" s="552"/>
      <c r="J23" s="552"/>
      <c r="K23" s="552"/>
      <c r="L23" s="552"/>
      <c r="M23" s="552"/>
      <c r="N23" s="552"/>
    </row>
    <row r="24" spans="1:14" x14ac:dyDescent="0.25">
      <c r="A24" s="766" t="s">
        <v>146</v>
      </c>
      <c r="B24" s="766"/>
      <c r="C24" s="766"/>
      <c r="D24" s="766"/>
      <c r="E24" s="766"/>
      <c r="F24" s="766"/>
      <c r="G24" s="766"/>
      <c r="H24" s="766"/>
      <c r="I24" s="766"/>
      <c r="J24" s="766"/>
      <c r="K24" s="766"/>
      <c r="L24" s="766"/>
      <c r="M24" s="766"/>
      <c r="N24" s="766"/>
    </row>
    <row r="25" spans="1:14" x14ac:dyDescent="0.25">
      <c r="A25" s="552"/>
      <c r="B25" s="552"/>
      <c r="C25" s="552"/>
      <c r="D25" s="552"/>
      <c r="E25" s="552"/>
      <c r="F25" s="552"/>
      <c r="G25" s="552"/>
      <c r="H25" s="552"/>
      <c r="I25" s="552"/>
      <c r="J25" s="552"/>
      <c r="K25" s="552"/>
      <c r="L25" s="552"/>
      <c r="M25" s="552"/>
      <c r="N25" s="552"/>
    </row>
    <row r="26" spans="1:14" x14ac:dyDescent="0.25">
      <c r="A26" s="551" t="s">
        <v>110</v>
      </c>
      <c r="B26" s="544"/>
      <c r="C26" s="544"/>
      <c r="D26" s="544"/>
      <c r="E26" s="544"/>
      <c r="F26" s="544"/>
      <c r="G26" s="544"/>
      <c r="H26" s="544"/>
      <c r="I26" s="544"/>
      <c r="J26" s="544"/>
      <c r="K26" s="544"/>
      <c r="L26" s="544"/>
      <c r="M26" s="544"/>
      <c r="N26" s="544"/>
    </row>
    <row r="27" spans="1:14" x14ac:dyDescent="0.25">
      <c r="A27" s="770" t="s">
        <v>614</v>
      </c>
      <c r="B27" s="770"/>
      <c r="C27" s="770"/>
      <c r="D27" s="770"/>
      <c r="E27" s="770"/>
      <c r="F27" s="770"/>
      <c r="G27" s="770"/>
      <c r="H27" s="770"/>
      <c r="I27" s="770"/>
      <c r="J27" s="770"/>
      <c r="K27" s="770"/>
      <c r="L27" s="770"/>
      <c r="M27" s="770"/>
      <c r="N27" s="770"/>
    </row>
  </sheetData>
  <mergeCells count="11">
    <mergeCell ref="A1:N1"/>
    <mergeCell ref="A27:N27"/>
    <mergeCell ref="B2:D2"/>
    <mergeCell ref="E2:G2"/>
    <mergeCell ref="H2:J2"/>
    <mergeCell ref="K2:M2"/>
    <mergeCell ref="N2:N3"/>
    <mergeCell ref="A21:N21"/>
    <mergeCell ref="A18:N18"/>
    <mergeCell ref="A19:N19"/>
    <mergeCell ref="A24:N24"/>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I25"/>
  <sheetViews>
    <sheetView zoomScaleNormal="100" workbookViewId="0">
      <selection activeCell="B4" sqref="B4:C15"/>
    </sheetView>
  </sheetViews>
  <sheetFormatPr defaultColWidth="9.140625" defaultRowHeight="12.75" x14ac:dyDescent="0.2"/>
  <cols>
    <col min="1" max="1" width="54.85546875" style="2" customWidth="1"/>
    <col min="2" max="2" width="13.42578125" style="2" customWidth="1"/>
    <col min="3" max="3" width="22.42578125" style="2" customWidth="1"/>
    <col min="4" max="4" width="9.140625" style="2"/>
    <col min="5" max="5" width="12.85546875" style="2" bestFit="1" customWidth="1"/>
    <col min="6" max="6" width="11.42578125" style="2" bestFit="1" customWidth="1"/>
    <col min="7" max="7" width="9.140625" style="2"/>
    <col min="8" max="8" width="11.42578125" style="2" bestFit="1" customWidth="1"/>
    <col min="9" max="16384" width="9.140625" style="2"/>
  </cols>
  <sheetData>
    <row r="1" spans="1:9" ht="39.950000000000003" customHeight="1" x14ac:dyDescent="0.2">
      <c r="A1" s="774" t="s">
        <v>406</v>
      </c>
      <c r="B1" s="775"/>
      <c r="C1" s="776"/>
    </row>
    <row r="2" spans="1:9" ht="39.950000000000003" customHeight="1" x14ac:dyDescent="0.2">
      <c r="A2" s="13" t="s">
        <v>652</v>
      </c>
      <c r="B2" s="8"/>
      <c r="C2" s="32"/>
    </row>
    <row r="3" spans="1:9" ht="15" customHeight="1" x14ac:dyDescent="0.2">
      <c r="A3" s="14" t="s">
        <v>44</v>
      </c>
      <c r="B3" s="116" t="s">
        <v>45</v>
      </c>
      <c r="C3" s="98" t="s">
        <v>113</v>
      </c>
    </row>
    <row r="4" spans="1:9" ht="15" customHeight="1" x14ac:dyDescent="0.2">
      <c r="A4" s="86" t="s">
        <v>62</v>
      </c>
      <c r="B4" s="188">
        <v>1034</v>
      </c>
      <c r="C4" s="705">
        <v>10686.105415860735</v>
      </c>
    </row>
    <row r="5" spans="1:9" ht="30" customHeight="1" x14ac:dyDescent="0.2">
      <c r="A5" s="86" t="s">
        <v>63</v>
      </c>
      <c r="B5" s="188">
        <v>729</v>
      </c>
      <c r="C5" s="705">
        <v>17690.301536351162</v>
      </c>
    </row>
    <row r="6" spans="1:9" ht="30" customHeight="1" x14ac:dyDescent="0.2">
      <c r="A6" s="86" t="s">
        <v>64</v>
      </c>
      <c r="B6" s="188">
        <v>824</v>
      </c>
      <c r="C6" s="705">
        <v>46249.531286407771</v>
      </c>
    </row>
    <row r="7" spans="1:9" ht="15" customHeight="1" x14ac:dyDescent="0.2">
      <c r="A7" s="86" t="s">
        <v>65</v>
      </c>
      <c r="B7" s="188">
        <v>7</v>
      </c>
      <c r="C7" s="705">
        <v>13071.428571428571</v>
      </c>
    </row>
    <row r="8" spans="1:9" ht="15" customHeight="1" x14ac:dyDescent="0.2">
      <c r="A8" s="86" t="s">
        <v>71</v>
      </c>
      <c r="B8" s="188">
        <v>45</v>
      </c>
      <c r="C8" s="705">
        <v>25468.888888888891</v>
      </c>
    </row>
    <row r="9" spans="1:9" ht="15" customHeight="1" x14ac:dyDescent="0.2">
      <c r="A9" s="86" t="s">
        <v>66</v>
      </c>
      <c r="B9" s="188">
        <v>15853</v>
      </c>
      <c r="C9" s="705">
        <v>5316.9721819214028</v>
      </c>
    </row>
    <row r="10" spans="1:9" ht="15" customHeight="1" x14ac:dyDescent="0.2">
      <c r="A10" s="106" t="s">
        <v>72</v>
      </c>
      <c r="B10" s="706">
        <v>13484</v>
      </c>
      <c r="C10" s="707">
        <v>4645.9618807475526</v>
      </c>
    </row>
    <row r="11" spans="1:9" ht="15" customHeight="1" x14ac:dyDescent="0.2">
      <c r="A11" s="86" t="s">
        <v>67</v>
      </c>
      <c r="B11" s="188">
        <v>562</v>
      </c>
      <c r="C11" s="705">
        <v>47391.474092526696</v>
      </c>
    </row>
    <row r="12" spans="1:9" ht="15" customHeight="1" x14ac:dyDescent="0.2">
      <c r="A12" s="86" t="s">
        <v>68</v>
      </c>
      <c r="B12" s="188">
        <v>34</v>
      </c>
      <c r="C12" s="705">
        <v>154930.7855882353</v>
      </c>
    </row>
    <row r="13" spans="1:9" ht="15" customHeight="1" x14ac:dyDescent="0.2">
      <c r="A13" s="86" t="s">
        <v>69</v>
      </c>
      <c r="B13" s="188">
        <v>1096</v>
      </c>
      <c r="C13" s="705">
        <v>105593.75</v>
      </c>
      <c r="F13" s="717"/>
      <c r="G13" s="717"/>
      <c r="H13" s="717"/>
    </row>
    <row r="14" spans="1:9" ht="15" customHeight="1" x14ac:dyDescent="0.2">
      <c r="A14" s="86" t="s">
        <v>70</v>
      </c>
      <c r="B14" s="188">
        <v>0</v>
      </c>
      <c r="C14" s="705">
        <v>0</v>
      </c>
      <c r="H14" s="717"/>
      <c r="I14" s="717"/>
    </row>
    <row r="15" spans="1:9" ht="15" customHeight="1" thickBot="1" x14ac:dyDescent="0.25">
      <c r="A15" s="21" t="s">
        <v>485</v>
      </c>
      <c r="B15" s="703">
        <f>SUM(B4:B9,B11:B14)</f>
        <v>20184</v>
      </c>
      <c r="C15" s="704">
        <f>((C4*B4)+(C5*B5)+(C6*B6)+(C7*B7)+(C8*B8)+(C9*B9)+(C11*B11)+(C12*B12)+(C13*B13)+(C14*B14))/B15</f>
        <v>14626.201037950852</v>
      </c>
      <c r="E15" s="718">
        <f>C15*B15</f>
        <v>295215241.75</v>
      </c>
    </row>
    <row r="16" spans="1:9" ht="15" customHeight="1" x14ac:dyDescent="0.2">
      <c r="A16" s="1"/>
      <c r="B16" s="1"/>
      <c r="C16" s="1"/>
    </row>
    <row r="17" spans="1:3" ht="15" customHeight="1" x14ac:dyDescent="0.2">
      <c r="A17" s="76" t="s">
        <v>133</v>
      </c>
      <c r="B17" s="1"/>
      <c r="C17" s="1"/>
    </row>
    <row r="18" spans="1:3" ht="39" customHeight="1" x14ac:dyDescent="0.2">
      <c r="A18" s="777" t="s">
        <v>153</v>
      </c>
      <c r="B18" s="777"/>
      <c r="C18" s="777"/>
    </row>
    <row r="19" spans="1:3" ht="30" customHeight="1" x14ac:dyDescent="0.2">
      <c r="A19" s="777" t="s">
        <v>486</v>
      </c>
      <c r="B19" s="777"/>
      <c r="C19" s="777"/>
    </row>
    <row r="20" spans="1:3" ht="38.25" customHeight="1" x14ac:dyDescent="0.2">
      <c r="A20" s="758" t="s">
        <v>134</v>
      </c>
      <c r="B20" s="758"/>
      <c r="C20" s="758"/>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98"/>
  <sheetViews>
    <sheetView topLeftCell="A163" zoomScaleNormal="100" workbookViewId="0">
      <selection activeCell="C182" sqref="C182:K195"/>
    </sheetView>
  </sheetViews>
  <sheetFormatPr defaultColWidth="9.140625" defaultRowHeight="12.75" x14ac:dyDescent="0.2"/>
  <cols>
    <col min="1" max="1" width="47.85546875" style="2" customWidth="1"/>
    <col min="2" max="2" width="6.85546875" style="3" customWidth="1"/>
    <col min="3" max="3" width="8.140625" style="1" customWidth="1"/>
    <col min="4" max="4" width="6.85546875" style="1" customWidth="1"/>
    <col min="5" max="5" width="8.5703125" style="1" customWidth="1"/>
    <col min="6" max="6" width="7.42578125" style="1" customWidth="1"/>
    <col min="7" max="7" width="8.85546875" style="1" customWidth="1"/>
    <col min="8" max="8" width="7" style="1" customWidth="1"/>
    <col min="9" max="16384" width="9.140625" style="1"/>
  </cols>
  <sheetData>
    <row r="1" spans="1:11" ht="42.75" customHeight="1" x14ac:dyDescent="0.2">
      <c r="A1" s="747" t="s">
        <v>404</v>
      </c>
      <c r="B1" s="734"/>
      <c r="C1" s="734"/>
      <c r="D1" s="734"/>
      <c r="E1" s="734"/>
      <c r="F1" s="734"/>
      <c r="G1" s="734"/>
      <c r="H1" s="734"/>
      <c r="I1" s="734"/>
      <c r="J1" s="735"/>
      <c r="K1" s="736"/>
    </row>
    <row r="2" spans="1:11" s="5" customFormat="1" ht="38.25" customHeight="1" x14ac:dyDescent="0.2">
      <c r="A2" s="781" t="s">
        <v>652</v>
      </c>
      <c r="B2" s="560"/>
      <c r="C2" s="780" t="s">
        <v>0</v>
      </c>
      <c r="D2" s="780"/>
      <c r="E2" s="780" t="s">
        <v>2</v>
      </c>
      <c r="F2" s="780"/>
      <c r="G2" s="780" t="s">
        <v>1</v>
      </c>
      <c r="H2" s="780"/>
      <c r="I2" s="778" t="s">
        <v>3</v>
      </c>
      <c r="J2" s="779"/>
      <c r="K2" s="561" t="s">
        <v>4</v>
      </c>
    </row>
    <row r="3" spans="1:11" s="5" customFormat="1" ht="15.75" customHeight="1" thickBot="1" x14ac:dyDescent="0.25">
      <c r="A3" s="782"/>
      <c r="B3" s="558"/>
      <c r="C3" s="559" t="s">
        <v>7</v>
      </c>
      <c r="D3" s="559" t="s">
        <v>8</v>
      </c>
      <c r="E3" s="559" t="s">
        <v>7</v>
      </c>
      <c r="F3" s="559" t="s">
        <v>8</v>
      </c>
      <c r="G3" s="559" t="s">
        <v>7</v>
      </c>
      <c r="H3" s="559" t="s">
        <v>8</v>
      </c>
      <c r="I3" s="562" t="s">
        <v>7</v>
      </c>
      <c r="J3" s="562" t="s">
        <v>8</v>
      </c>
      <c r="K3" s="557"/>
    </row>
    <row r="4" spans="1:11" s="5" customFormat="1" x14ac:dyDescent="0.2">
      <c r="A4" s="580" t="s">
        <v>650</v>
      </c>
      <c r="B4" s="589"/>
      <c r="C4" s="741"/>
      <c r="D4" s="742"/>
      <c r="E4" s="742"/>
      <c r="F4" s="742"/>
      <c r="G4" s="742"/>
      <c r="H4" s="742"/>
      <c r="I4" s="742"/>
      <c r="J4" s="742"/>
      <c r="K4" s="743"/>
    </row>
    <row r="5" spans="1:11" s="5" customFormat="1" x14ac:dyDescent="0.2">
      <c r="A5" s="581" t="s">
        <v>549</v>
      </c>
      <c r="B5" s="582" t="s">
        <v>548</v>
      </c>
      <c r="C5" s="729"/>
      <c r="D5" s="730"/>
      <c r="E5" s="730"/>
      <c r="F5" s="730"/>
      <c r="G5" s="730"/>
      <c r="H5" s="730"/>
      <c r="I5" s="730"/>
      <c r="J5" s="730"/>
      <c r="K5" s="731"/>
    </row>
    <row r="6" spans="1:11" s="5" customFormat="1" x14ac:dyDescent="0.2">
      <c r="A6" s="577" t="s">
        <v>563</v>
      </c>
      <c r="B6" s="583" t="s">
        <v>550</v>
      </c>
      <c r="C6" s="570">
        <v>0</v>
      </c>
      <c r="D6" s="570">
        <v>0</v>
      </c>
      <c r="E6" s="570">
        <v>0</v>
      </c>
      <c r="F6" s="570">
        <v>0</v>
      </c>
      <c r="G6" s="570">
        <v>0</v>
      </c>
      <c r="H6" s="570">
        <v>0</v>
      </c>
      <c r="I6" s="567">
        <v>0</v>
      </c>
      <c r="J6" s="571">
        <v>0</v>
      </c>
      <c r="K6" s="569">
        <v>0</v>
      </c>
    </row>
    <row r="7" spans="1:11" s="5" customFormat="1" x14ac:dyDescent="0.2">
      <c r="A7" s="577" t="s">
        <v>564</v>
      </c>
      <c r="B7" s="583" t="s">
        <v>551</v>
      </c>
      <c r="C7" s="570">
        <v>0</v>
      </c>
      <c r="D7" s="570">
        <v>0</v>
      </c>
      <c r="E7" s="570">
        <v>0</v>
      </c>
      <c r="F7" s="570">
        <v>0</v>
      </c>
      <c r="G7" s="570">
        <v>0</v>
      </c>
      <c r="H7" s="570">
        <v>0</v>
      </c>
      <c r="I7" s="567">
        <v>0</v>
      </c>
      <c r="J7" s="571">
        <v>0</v>
      </c>
      <c r="K7" s="569">
        <v>0</v>
      </c>
    </row>
    <row r="8" spans="1:11" s="5" customFormat="1" x14ac:dyDescent="0.2">
      <c r="A8" s="577" t="s">
        <v>565</v>
      </c>
      <c r="B8" s="583" t="s">
        <v>552</v>
      </c>
      <c r="C8" s="570">
        <v>0</v>
      </c>
      <c r="D8" s="570">
        <v>0</v>
      </c>
      <c r="E8" s="570">
        <v>0</v>
      </c>
      <c r="F8" s="570">
        <v>0</v>
      </c>
      <c r="G8" s="570">
        <v>0</v>
      </c>
      <c r="H8" s="570">
        <v>0</v>
      </c>
      <c r="I8" s="567">
        <v>0</v>
      </c>
      <c r="J8" s="571">
        <v>0</v>
      </c>
      <c r="K8" s="569">
        <v>0</v>
      </c>
    </row>
    <row r="9" spans="1:11" s="5" customFormat="1" x14ac:dyDescent="0.2">
      <c r="A9" s="577" t="s">
        <v>566</v>
      </c>
      <c r="B9" s="583" t="s">
        <v>553</v>
      </c>
      <c r="C9" s="570">
        <v>0</v>
      </c>
      <c r="D9" s="570">
        <v>0</v>
      </c>
      <c r="E9" s="570">
        <v>0</v>
      </c>
      <c r="F9" s="570">
        <v>0</v>
      </c>
      <c r="G9" s="570">
        <v>0</v>
      </c>
      <c r="H9" s="570">
        <v>0</v>
      </c>
      <c r="I9" s="567">
        <v>0</v>
      </c>
      <c r="J9" s="571">
        <v>0</v>
      </c>
      <c r="K9" s="569">
        <v>0</v>
      </c>
    </row>
    <row r="10" spans="1:11" s="5" customFormat="1" x14ac:dyDescent="0.2">
      <c r="A10" s="577" t="s">
        <v>567</v>
      </c>
      <c r="B10" s="583" t="s">
        <v>554</v>
      </c>
      <c r="C10" s="570">
        <v>0</v>
      </c>
      <c r="D10" s="570">
        <v>0</v>
      </c>
      <c r="E10" s="570">
        <v>0</v>
      </c>
      <c r="F10" s="570">
        <v>0</v>
      </c>
      <c r="G10" s="570">
        <v>0</v>
      </c>
      <c r="H10" s="570">
        <v>0</v>
      </c>
      <c r="I10" s="567">
        <v>0</v>
      </c>
      <c r="J10" s="571">
        <v>0</v>
      </c>
      <c r="K10" s="569">
        <v>0</v>
      </c>
    </row>
    <row r="11" spans="1:11" s="5" customFormat="1" x14ac:dyDescent="0.2">
      <c r="A11" s="577" t="s">
        <v>568</v>
      </c>
      <c r="B11" s="583" t="s">
        <v>555</v>
      </c>
      <c r="C11" s="570">
        <v>0</v>
      </c>
      <c r="D11" s="570">
        <v>0</v>
      </c>
      <c r="E11" s="570">
        <v>0</v>
      </c>
      <c r="F11" s="570">
        <v>0</v>
      </c>
      <c r="G11" s="570">
        <v>0</v>
      </c>
      <c r="H11" s="570">
        <v>0</v>
      </c>
      <c r="I11" s="567">
        <v>0</v>
      </c>
      <c r="J11" s="571">
        <v>0</v>
      </c>
      <c r="K11" s="569">
        <v>0</v>
      </c>
    </row>
    <row r="12" spans="1:11" s="5" customFormat="1" x14ac:dyDescent="0.2">
      <c r="A12" s="577" t="s">
        <v>562</v>
      </c>
      <c r="B12" s="583" t="s">
        <v>556</v>
      </c>
      <c r="C12" s="570">
        <v>0</v>
      </c>
      <c r="D12" s="570">
        <v>0</v>
      </c>
      <c r="E12" s="570">
        <v>0</v>
      </c>
      <c r="F12" s="570">
        <v>0</v>
      </c>
      <c r="G12" s="570">
        <v>0</v>
      </c>
      <c r="H12" s="570">
        <v>0</v>
      </c>
      <c r="I12" s="567">
        <v>0</v>
      </c>
      <c r="J12" s="571">
        <v>0</v>
      </c>
      <c r="K12" s="569">
        <v>0</v>
      </c>
    </row>
    <row r="13" spans="1:11" s="5" customFormat="1" x14ac:dyDescent="0.2">
      <c r="A13" s="577" t="s">
        <v>569</v>
      </c>
      <c r="B13" s="583" t="s">
        <v>557</v>
      </c>
      <c r="C13" s="570">
        <v>0</v>
      </c>
      <c r="D13" s="570">
        <v>0</v>
      </c>
      <c r="E13" s="570">
        <v>0</v>
      </c>
      <c r="F13" s="570">
        <v>0</v>
      </c>
      <c r="G13" s="570">
        <v>0</v>
      </c>
      <c r="H13" s="570">
        <v>0</v>
      </c>
      <c r="I13" s="567">
        <v>0</v>
      </c>
      <c r="J13" s="571">
        <v>0</v>
      </c>
      <c r="K13" s="569">
        <v>0</v>
      </c>
    </row>
    <row r="14" spans="1:11" s="5" customFormat="1" x14ac:dyDescent="0.2">
      <c r="A14" s="577" t="s">
        <v>570</v>
      </c>
      <c r="B14" s="583" t="s">
        <v>558</v>
      </c>
      <c r="C14" s="570">
        <v>0</v>
      </c>
      <c r="D14" s="570">
        <v>0</v>
      </c>
      <c r="E14" s="570">
        <v>0</v>
      </c>
      <c r="F14" s="570">
        <v>0</v>
      </c>
      <c r="G14" s="570">
        <v>0</v>
      </c>
      <c r="H14" s="570">
        <v>0</v>
      </c>
      <c r="I14" s="567">
        <v>0</v>
      </c>
      <c r="J14" s="571">
        <v>0</v>
      </c>
      <c r="K14" s="569">
        <v>0</v>
      </c>
    </row>
    <row r="15" spans="1:11" s="5" customFormat="1" x14ac:dyDescent="0.2">
      <c r="A15" s="577" t="s">
        <v>571</v>
      </c>
      <c r="B15" s="583" t="s">
        <v>559</v>
      </c>
      <c r="C15" s="570">
        <v>0</v>
      </c>
      <c r="D15" s="570">
        <v>0</v>
      </c>
      <c r="E15" s="570">
        <v>0</v>
      </c>
      <c r="F15" s="570">
        <v>0</v>
      </c>
      <c r="G15" s="570">
        <v>0</v>
      </c>
      <c r="H15" s="570">
        <v>0</v>
      </c>
      <c r="I15" s="567">
        <v>0</v>
      </c>
      <c r="J15" s="571">
        <v>0</v>
      </c>
      <c r="K15" s="569">
        <v>0</v>
      </c>
    </row>
    <row r="16" spans="1:11" s="5" customFormat="1" x14ac:dyDescent="0.2">
      <c r="A16" s="577" t="s">
        <v>561</v>
      </c>
      <c r="B16" s="583" t="s">
        <v>560</v>
      </c>
      <c r="C16" s="570">
        <v>0</v>
      </c>
      <c r="D16" s="570">
        <v>0</v>
      </c>
      <c r="E16" s="570">
        <v>0</v>
      </c>
      <c r="F16" s="570">
        <v>0</v>
      </c>
      <c r="G16" s="570">
        <v>0</v>
      </c>
      <c r="H16" s="570">
        <v>0</v>
      </c>
      <c r="I16" s="567">
        <v>0</v>
      </c>
      <c r="J16" s="571">
        <v>0</v>
      </c>
      <c r="K16" s="569">
        <v>0</v>
      </c>
    </row>
    <row r="17" spans="1:11" s="5" customFormat="1" x14ac:dyDescent="0.2">
      <c r="A17" s="584" t="s">
        <v>748</v>
      </c>
      <c r="B17" s="585" t="s">
        <v>99</v>
      </c>
      <c r="C17" s="576">
        <v>0</v>
      </c>
      <c r="D17" s="576">
        <v>0</v>
      </c>
      <c r="E17" s="576">
        <v>0</v>
      </c>
      <c r="F17" s="576">
        <v>0</v>
      </c>
      <c r="G17" s="576">
        <v>0</v>
      </c>
      <c r="H17" s="576">
        <v>0</v>
      </c>
      <c r="I17" s="576">
        <v>0</v>
      </c>
      <c r="J17" s="576">
        <v>0</v>
      </c>
      <c r="K17" s="569">
        <v>0</v>
      </c>
    </row>
    <row r="18" spans="1:11" s="5" customFormat="1" ht="15" customHeight="1" x14ac:dyDescent="0.2">
      <c r="A18" s="587" t="s">
        <v>728</v>
      </c>
      <c r="B18" s="588" t="s">
        <v>99</v>
      </c>
      <c r="C18" s="590">
        <v>0</v>
      </c>
      <c r="D18" s="590">
        <v>0</v>
      </c>
      <c r="E18" s="590">
        <v>0</v>
      </c>
      <c r="F18" s="590">
        <v>0</v>
      </c>
      <c r="G18" s="590">
        <v>0</v>
      </c>
      <c r="H18" s="590">
        <v>0</v>
      </c>
      <c r="I18" s="590">
        <v>0</v>
      </c>
      <c r="J18" s="590">
        <v>0</v>
      </c>
      <c r="K18" s="591">
        <v>0</v>
      </c>
    </row>
    <row r="19" spans="1:11" s="5" customFormat="1" ht="15" customHeight="1" x14ac:dyDescent="0.2">
      <c r="A19" s="587" t="s">
        <v>729</v>
      </c>
      <c r="B19" s="588" t="s">
        <v>99</v>
      </c>
      <c r="C19" s="590">
        <v>0</v>
      </c>
      <c r="D19" s="590">
        <v>0</v>
      </c>
      <c r="E19" s="590">
        <v>0</v>
      </c>
      <c r="F19" s="590">
        <v>0</v>
      </c>
      <c r="G19" s="590">
        <v>0</v>
      </c>
      <c r="H19" s="590">
        <v>0</v>
      </c>
      <c r="I19" s="590">
        <v>0</v>
      </c>
      <c r="J19" s="590">
        <v>0</v>
      </c>
      <c r="K19" s="591">
        <v>0</v>
      </c>
    </row>
    <row r="20" spans="1:11" s="5" customFormat="1" x14ac:dyDescent="0.2">
      <c r="A20" s="578" t="s">
        <v>655</v>
      </c>
      <c r="B20" s="586"/>
      <c r="C20" s="726"/>
      <c r="D20" s="727"/>
      <c r="E20" s="727"/>
      <c r="F20" s="727"/>
      <c r="G20" s="727"/>
      <c r="H20" s="727"/>
      <c r="I20" s="727"/>
      <c r="J20" s="727"/>
      <c r="K20" s="728"/>
    </row>
    <row r="21" spans="1:11" s="2" customFormat="1" x14ac:dyDescent="0.2">
      <c r="A21" s="581" t="s">
        <v>549</v>
      </c>
      <c r="B21" s="582" t="s">
        <v>548</v>
      </c>
      <c r="C21" s="729"/>
      <c r="D21" s="730"/>
      <c r="E21" s="730"/>
      <c r="F21" s="730"/>
      <c r="G21" s="730"/>
      <c r="H21" s="730"/>
      <c r="I21" s="730"/>
      <c r="J21" s="730"/>
      <c r="K21" s="731"/>
    </row>
    <row r="22" spans="1:11" ht="15" customHeight="1" x14ac:dyDescent="0.2">
      <c r="A22" s="577" t="s">
        <v>563</v>
      </c>
      <c r="B22" s="583" t="s">
        <v>550</v>
      </c>
      <c r="C22" s="570">
        <v>0</v>
      </c>
      <c r="D22" s="570">
        <v>0</v>
      </c>
      <c r="E22" s="570">
        <v>0</v>
      </c>
      <c r="F22" s="570">
        <v>0</v>
      </c>
      <c r="G22" s="570">
        <v>0</v>
      </c>
      <c r="H22" s="570">
        <v>0</v>
      </c>
      <c r="I22" s="567">
        <v>0</v>
      </c>
      <c r="J22" s="571">
        <v>0</v>
      </c>
      <c r="K22" s="569">
        <v>0</v>
      </c>
    </row>
    <row r="23" spans="1:11" x14ac:dyDescent="0.2">
      <c r="A23" s="577" t="s">
        <v>564</v>
      </c>
      <c r="B23" s="583" t="s">
        <v>551</v>
      </c>
      <c r="C23" s="570">
        <v>0</v>
      </c>
      <c r="D23" s="570">
        <v>0</v>
      </c>
      <c r="E23" s="570">
        <v>0</v>
      </c>
      <c r="F23" s="570">
        <v>0</v>
      </c>
      <c r="G23" s="570">
        <v>0</v>
      </c>
      <c r="H23" s="570">
        <v>0</v>
      </c>
      <c r="I23" s="567">
        <v>0</v>
      </c>
      <c r="J23" s="571">
        <v>0</v>
      </c>
      <c r="K23" s="569">
        <v>0</v>
      </c>
    </row>
    <row r="24" spans="1:11" x14ac:dyDescent="0.2">
      <c r="A24" s="577" t="s">
        <v>565</v>
      </c>
      <c r="B24" s="583" t="s">
        <v>552</v>
      </c>
      <c r="C24" s="570">
        <v>0</v>
      </c>
      <c r="D24" s="570">
        <v>0</v>
      </c>
      <c r="E24" s="570">
        <v>0</v>
      </c>
      <c r="F24" s="570">
        <v>0</v>
      </c>
      <c r="G24" s="570">
        <v>0</v>
      </c>
      <c r="H24" s="570">
        <v>0</v>
      </c>
      <c r="I24" s="567">
        <v>0</v>
      </c>
      <c r="J24" s="571">
        <v>0</v>
      </c>
      <c r="K24" s="569">
        <v>0</v>
      </c>
    </row>
    <row r="25" spans="1:11" x14ac:dyDescent="0.2">
      <c r="A25" s="577" t="s">
        <v>566</v>
      </c>
      <c r="B25" s="583" t="s">
        <v>553</v>
      </c>
      <c r="C25" s="570">
        <v>0</v>
      </c>
      <c r="D25" s="570">
        <v>0</v>
      </c>
      <c r="E25" s="570">
        <v>0</v>
      </c>
      <c r="F25" s="570">
        <v>0</v>
      </c>
      <c r="G25" s="570">
        <v>0</v>
      </c>
      <c r="H25" s="570">
        <v>0</v>
      </c>
      <c r="I25" s="567">
        <v>0</v>
      </c>
      <c r="J25" s="571">
        <v>0</v>
      </c>
      <c r="K25" s="569">
        <v>0</v>
      </c>
    </row>
    <row r="26" spans="1:11" x14ac:dyDescent="0.2">
      <c r="A26" s="577" t="s">
        <v>567</v>
      </c>
      <c r="B26" s="583" t="s">
        <v>554</v>
      </c>
      <c r="C26" s="570">
        <v>0</v>
      </c>
      <c r="D26" s="570">
        <v>0</v>
      </c>
      <c r="E26" s="570">
        <v>0</v>
      </c>
      <c r="F26" s="570">
        <v>0</v>
      </c>
      <c r="G26" s="570">
        <v>0</v>
      </c>
      <c r="H26" s="570">
        <v>0</v>
      </c>
      <c r="I26" s="567">
        <v>0</v>
      </c>
      <c r="J26" s="571">
        <v>0</v>
      </c>
      <c r="K26" s="569">
        <v>0</v>
      </c>
    </row>
    <row r="27" spans="1:11" x14ac:dyDescent="0.2">
      <c r="A27" s="577" t="s">
        <v>568</v>
      </c>
      <c r="B27" s="583" t="s">
        <v>555</v>
      </c>
      <c r="C27" s="570">
        <v>0</v>
      </c>
      <c r="D27" s="570">
        <v>0</v>
      </c>
      <c r="E27" s="570">
        <v>0</v>
      </c>
      <c r="F27" s="570">
        <v>0</v>
      </c>
      <c r="G27" s="570">
        <v>0</v>
      </c>
      <c r="H27" s="570">
        <v>0</v>
      </c>
      <c r="I27" s="567">
        <v>0</v>
      </c>
      <c r="J27" s="571">
        <v>0</v>
      </c>
      <c r="K27" s="569">
        <v>0</v>
      </c>
    </row>
    <row r="28" spans="1:11" x14ac:dyDescent="0.2">
      <c r="A28" s="577" t="s">
        <v>562</v>
      </c>
      <c r="B28" s="583" t="s">
        <v>556</v>
      </c>
      <c r="C28" s="570">
        <v>0</v>
      </c>
      <c r="D28" s="570">
        <v>0</v>
      </c>
      <c r="E28" s="570">
        <v>0</v>
      </c>
      <c r="F28" s="570">
        <v>0</v>
      </c>
      <c r="G28" s="570">
        <v>0</v>
      </c>
      <c r="H28" s="570">
        <v>0</v>
      </c>
      <c r="I28" s="567">
        <v>0</v>
      </c>
      <c r="J28" s="571">
        <v>0</v>
      </c>
      <c r="K28" s="569">
        <v>0</v>
      </c>
    </row>
    <row r="29" spans="1:11" x14ac:dyDescent="0.2">
      <c r="A29" s="577" t="s">
        <v>569</v>
      </c>
      <c r="B29" s="583" t="s">
        <v>557</v>
      </c>
      <c r="C29" s="570">
        <v>53</v>
      </c>
      <c r="D29" s="570">
        <v>0</v>
      </c>
      <c r="E29" s="570">
        <v>0</v>
      </c>
      <c r="F29" s="570">
        <v>0</v>
      </c>
      <c r="G29" s="570">
        <v>64</v>
      </c>
      <c r="H29" s="570">
        <v>0</v>
      </c>
      <c r="I29" s="567">
        <v>0</v>
      </c>
      <c r="J29" s="571">
        <v>0</v>
      </c>
      <c r="K29" s="569">
        <v>117</v>
      </c>
    </row>
    <row r="30" spans="1:11" x14ac:dyDescent="0.2">
      <c r="A30" s="577" t="s">
        <v>570</v>
      </c>
      <c r="B30" s="583" t="s">
        <v>558</v>
      </c>
      <c r="C30" s="570">
        <v>0</v>
      </c>
      <c r="D30" s="570">
        <v>0</v>
      </c>
      <c r="E30" s="570">
        <v>0</v>
      </c>
      <c r="F30" s="570">
        <v>0</v>
      </c>
      <c r="G30" s="570">
        <v>0</v>
      </c>
      <c r="H30" s="570">
        <v>0</v>
      </c>
      <c r="I30" s="567">
        <v>0</v>
      </c>
      <c r="J30" s="571">
        <v>0</v>
      </c>
      <c r="K30" s="569">
        <v>0</v>
      </c>
    </row>
    <row r="31" spans="1:11" x14ac:dyDescent="0.2">
      <c r="A31" s="577" t="s">
        <v>571</v>
      </c>
      <c r="B31" s="583" t="s">
        <v>559</v>
      </c>
      <c r="C31" s="570">
        <v>0</v>
      </c>
      <c r="D31" s="570">
        <v>0</v>
      </c>
      <c r="E31" s="570">
        <v>0</v>
      </c>
      <c r="F31" s="570">
        <v>0</v>
      </c>
      <c r="G31" s="570">
        <v>0</v>
      </c>
      <c r="H31" s="570">
        <v>0</v>
      </c>
      <c r="I31" s="567">
        <v>0</v>
      </c>
      <c r="J31" s="571">
        <v>0</v>
      </c>
      <c r="K31" s="569">
        <v>0</v>
      </c>
    </row>
    <row r="32" spans="1:11" x14ac:dyDescent="0.2">
      <c r="A32" s="577" t="s">
        <v>561</v>
      </c>
      <c r="B32" s="583" t="s">
        <v>560</v>
      </c>
      <c r="C32" s="570">
        <v>0</v>
      </c>
      <c r="D32" s="570">
        <v>0</v>
      </c>
      <c r="E32" s="570">
        <v>0</v>
      </c>
      <c r="F32" s="570">
        <v>0</v>
      </c>
      <c r="G32" s="570">
        <v>0</v>
      </c>
      <c r="H32" s="570">
        <v>0</v>
      </c>
      <c r="I32" s="567">
        <v>0</v>
      </c>
      <c r="J32" s="571">
        <v>0</v>
      </c>
      <c r="K32" s="569">
        <v>0</v>
      </c>
    </row>
    <row r="33" spans="1:11" x14ac:dyDescent="0.2">
      <c r="A33" s="584" t="s">
        <v>98</v>
      </c>
      <c r="B33" s="585" t="s">
        <v>99</v>
      </c>
      <c r="C33" s="576">
        <v>53</v>
      </c>
      <c r="D33" s="576">
        <v>0</v>
      </c>
      <c r="E33" s="576">
        <v>0</v>
      </c>
      <c r="F33" s="576">
        <v>0</v>
      </c>
      <c r="G33" s="576">
        <v>64</v>
      </c>
      <c r="H33" s="576">
        <v>0</v>
      </c>
      <c r="I33" s="576">
        <v>0</v>
      </c>
      <c r="J33" s="576">
        <v>0</v>
      </c>
      <c r="K33" s="569">
        <v>117</v>
      </c>
    </row>
    <row r="34" spans="1:11" ht="15" customHeight="1" x14ac:dyDescent="0.2">
      <c r="A34" s="587" t="s">
        <v>730</v>
      </c>
      <c r="B34" s="588" t="s">
        <v>99</v>
      </c>
      <c r="C34" s="590">
        <v>27</v>
      </c>
      <c r="D34" s="590">
        <v>0</v>
      </c>
      <c r="E34" s="590">
        <v>0</v>
      </c>
      <c r="F34" s="590">
        <v>0</v>
      </c>
      <c r="G34" s="590">
        <v>46</v>
      </c>
      <c r="H34" s="590">
        <v>0</v>
      </c>
      <c r="I34" s="590">
        <v>0</v>
      </c>
      <c r="J34" s="590">
        <v>0</v>
      </c>
      <c r="K34" s="591">
        <v>73</v>
      </c>
    </row>
    <row r="35" spans="1:11" ht="15" customHeight="1" x14ac:dyDescent="0.2">
      <c r="A35" s="587" t="s">
        <v>731</v>
      </c>
      <c r="B35" s="588" t="s">
        <v>99</v>
      </c>
      <c r="C35" s="590">
        <v>13</v>
      </c>
      <c r="D35" s="590">
        <v>0</v>
      </c>
      <c r="E35" s="590">
        <v>0</v>
      </c>
      <c r="F35" s="590">
        <v>0</v>
      </c>
      <c r="G35" s="590">
        <v>26</v>
      </c>
      <c r="H35" s="590">
        <v>0</v>
      </c>
      <c r="I35" s="590">
        <v>0</v>
      </c>
      <c r="J35" s="590">
        <v>0</v>
      </c>
      <c r="K35" s="591">
        <v>39</v>
      </c>
    </row>
    <row r="36" spans="1:11" ht="15" customHeight="1" x14ac:dyDescent="0.2">
      <c r="A36" s="578" t="s">
        <v>654</v>
      </c>
      <c r="B36" s="586"/>
      <c r="C36" s="726"/>
      <c r="D36" s="727"/>
      <c r="E36" s="727"/>
      <c r="F36" s="727"/>
      <c r="G36" s="727"/>
      <c r="H36" s="727"/>
      <c r="I36" s="727"/>
      <c r="J36" s="727"/>
      <c r="K36" s="728"/>
    </row>
    <row r="37" spans="1:11" x14ac:dyDescent="0.2">
      <c r="A37" s="581" t="s">
        <v>549</v>
      </c>
      <c r="B37" s="582" t="s">
        <v>548</v>
      </c>
      <c r="C37" s="729"/>
      <c r="D37" s="730"/>
      <c r="E37" s="730"/>
      <c r="F37" s="730"/>
      <c r="G37" s="730"/>
      <c r="H37" s="730"/>
      <c r="I37" s="730"/>
      <c r="J37" s="730"/>
      <c r="K37" s="731"/>
    </row>
    <row r="38" spans="1:11" ht="15" customHeight="1" x14ac:dyDescent="0.2">
      <c r="A38" s="577" t="s">
        <v>563</v>
      </c>
      <c r="B38" s="583" t="s">
        <v>550</v>
      </c>
      <c r="C38" s="570">
        <v>0</v>
      </c>
      <c r="D38" s="570">
        <v>0</v>
      </c>
      <c r="E38" s="570">
        <v>0</v>
      </c>
      <c r="F38" s="570">
        <v>0</v>
      </c>
      <c r="G38" s="570">
        <v>0</v>
      </c>
      <c r="H38" s="570">
        <v>0</v>
      </c>
      <c r="I38" s="567">
        <v>0</v>
      </c>
      <c r="J38" s="571">
        <v>0</v>
      </c>
      <c r="K38" s="569">
        <v>0</v>
      </c>
    </row>
    <row r="39" spans="1:11" ht="15" customHeight="1" x14ac:dyDescent="0.2">
      <c r="A39" s="577" t="s">
        <v>564</v>
      </c>
      <c r="B39" s="583" t="s">
        <v>551</v>
      </c>
      <c r="C39" s="570">
        <v>0</v>
      </c>
      <c r="D39" s="570">
        <v>0</v>
      </c>
      <c r="E39" s="570">
        <v>0</v>
      </c>
      <c r="F39" s="570">
        <v>0</v>
      </c>
      <c r="G39" s="570">
        <v>0</v>
      </c>
      <c r="H39" s="570">
        <v>0</v>
      </c>
      <c r="I39" s="567">
        <v>0</v>
      </c>
      <c r="J39" s="571">
        <v>0</v>
      </c>
      <c r="K39" s="569">
        <v>0</v>
      </c>
    </row>
    <row r="40" spans="1:11" ht="15" customHeight="1" x14ac:dyDescent="0.2">
      <c r="A40" s="577" t="s">
        <v>565</v>
      </c>
      <c r="B40" s="583" t="s">
        <v>552</v>
      </c>
      <c r="C40" s="570">
        <v>37</v>
      </c>
      <c r="D40" s="570">
        <v>0</v>
      </c>
      <c r="E40" s="570">
        <v>0</v>
      </c>
      <c r="F40" s="570">
        <v>0</v>
      </c>
      <c r="G40" s="570">
        <v>17</v>
      </c>
      <c r="H40" s="570">
        <v>0</v>
      </c>
      <c r="I40" s="567">
        <v>0</v>
      </c>
      <c r="J40" s="571">
        <v>0</v>
      </c>
      <c r="K40" s="569">
        <v>54</v>
      </c>
    </row>
    <row r="41" spans="1:11" ht="15" customHeight="1" x14ac:dyDescent="0.2">
      <c r="A41" s="577" t="s">
        <v>566</v>
      </c>
      <c r="B41" s="583" t="s">
        <v>553</v>
      </c>
      <c r="C41" s="570">
        <v>0</v>
      </c>
      <c r="D41" s="570">
        <v>0</v>
      </c>
      <c r="E41" s="570">
        <v>0</v>
      </c>
      <c r="F41" s="570">
        <v>0</v>
      </c>
      <c r="G41" s="570">
        <v>0</v>
      </c>
      <c r="H41" s="570">
        <v>0</v>
      </c>
      <c r="I41" s="567">
        <v>0</v>
      </c>
      <c r="J41" s="571">
        <v>0</v>
      </c>
      <c r="K41" s="569">
        <v>0</v>
      </c>
    </row>
    <row r="42" spans="1:11" ht="15" customHeight="1" x14ac:dyDescent="0.2">
      <c r="A42" s="577" t="s">
        <v>567</v>
      </c>
      <c r="B42" s="583" t="s">
        <v>554</v>
      </c>
      <c r="C42" s="570">
        <v>0</v>
      </c>
      <c r="D42" s="570">
        <v>0</v>
      </c>
      <c r="E42" s="570">
        <v>0</v>
      </c>
      <c r="F42" s="570">
        <v>0</v>
      </c>
      <c r="G42" s="570">
        <v>0</v>
      </c>
      <c r="H42" s="570">
        <v>0</v>
      </c>
      <c r="I42" s="567">
        <v>0</v>
      </c>
      <c r="J42" s="571">
        <v>0</v>
      </c>
      <c r="K42" s="569">
        <v>0</v>
      </c>
    </row>
    <row r="43" spans="1:11" ht="15" customHeight="1" x14ac:dyDescent="0.2">
      <c r="A43" s="577" t="s">
        <v>568</v>
      </c>
      <c r="B43" s="583" t="s">
        <v>555</v>
      </c>
      <c r="C43" s="570">
        <v>0</v>
      </c>
      <c r="D43" s="570">
        <v>0</v>
      </c>
      <c r="E43" s="570">
        <v>0</v>
      </c>
      <c r="F43" s="570">
        <v>0</v>
      </c>
      <c r="G43" s="570">
        <v>0</v>
      </c>
      <c r="H43" s="570">
        <v>0</v>
      </c>
      <c r="I43" s="567">
        <v>0</v>
      </c>
      <c r="J43" s="571">
        <v>0</v>
      </c>
      <c r="K43" s="569">
        <v>0</v>
      </c>
    </row>
    <row r="44" spans="1:11" ht="15" customHeight="1" x14ac:dyDescent="0.2">
      <c r="A44" s="577" t="s">
        <v>562</v>
      </c>
      <c r="B44" s="583" t="s">
        <v>556</v>
      </c>
      <c r="C44" s="570">
        <v>41</v>
      </c>
      <c r="D44" s="570">
        <v>4</v>
      </c>
      <c r="E44" s="570">
        <v>0</v>
      </c>
      <c r="F44" s="570">
        <v>0</v>
      </c>
      <c r="G44" s="570">
        <v>49</v>
      </c>
      <c r="H44" s="570">
        <v>0</v>
      </c>
      <c r="I44" s="567">
        <v>0</v>
      </c>
      <c r="J44" s="571">
        <v>0</v>
      </c>
      <c r="K44" s="569">
        <v>94</v>
      </c>
    </row>
    <row r="45" spans="1:11" ht="15" customHeight="1" x14ac:dyDescent="0.2">
      <c r="A45" s="577" t="s">
        <v>569</v>
      </c>
      <c r="B45" s="583" t="s">
        <v>557</v>
      </c>
      <c r="C45" s="570">
        <v>300</v>
      </c>
      <c r="D45" s="570">
        <v>18</v>
      </c>
      <c r="E45" s="570">
        <v>0</v>
      </c>
      <c r="F45" s="570">
        <v>0</v>
      </c>
      <c r="G45" s="570">
        <v>234</v>
      </c>
      <c r="H45" s="570">
        <v>29</v>
      </c>
      <c r="I45" s="567">
        <v>2</v>
      </c>
      <c r="J45" s="571">
        <v>25</v>
      </c>
      <c r="K45" s="569">
        <v>608</v>
      </c>
    </row>
    <row r="46" spans="1:11" ht="15" customHeight="1" x14ac:dyDescent="0.2">
      <c r="A46" s="577" t="s">
        <v>570</v>
      </c>
      <c r="B46" s="583" t="s">
        <v>558</v>
      </c>
      <c r="C46" s="570">
        <v>0</v>
      </c>
      <c r="D46" s="570">
        <v>0</v>
      </c>
      <c r="E46" s="570">
        <v>0</v>
      </c>
      <c r="F46" s="570">
        <v>0</v>
      </c>
      <c r="G46" s="570">
        <v>0</v>
      </c>
      <c r="H46" s="570">
        <v>0</v>
      </c>
      <c r="I46" s="567">
        <v>0</v>
      </c>
      <c r="J46" s="571">
        <v>0</v>
      </c>
      <c r="K46" s="569">
        <v>0</v>
      </c>
    </row>
    <row r="47" spans="1:11" ht="15" customHeight="1" x14ac:dyDescent="0.2">
      <c r="A47" s="577" t="s">
        <v>571</v>
      </c>
      <c r="B47" s="583" t="s">
        <v>559</v>
      </c>
      <c r="C47" s="570">
        <v>0</v>
      </c>
      <c r="D47" s="570">
        <v>0</v>
      </c>
      <c r="E47" s="570">
        <v>0</v>
      </c>
      <c r="F47" s="570">
        <v>0</v>
      </c>
      <c r="G47" s="570">
        <v>0</v>
      </c>
      <c r="H47" s="570">
        <v>0</v>
      </c>
      <c r="I47" s="567">
        <v>0</v>
      </c>
      <c r="J47" s="571">
        <v>0</v>
      </c>
      <c r="K47" s="569">
        <v>0</v>
      </c>
    </row>
    <row r="48" spans="1:11" ht="15" customHeight="1" x14ac:dyDescent="0.2">
      <c r="A48" s="577" t="s">
        <v>561</v>
      </c>
      <c r="B48" s="583" t="s">
        <v>560</v>
      </c>
      <c r="C48" s="570">
        <v>0</v>
      </c>
      <c r="D48" s="570">
        <v>0</v>
      </c>
      <c r="E48" s="570">
        <v>0</v>
      </c>
      <c r="F48" s="570">
        <v>0</v>
      </c>
      <c r="G48" s="570">
        <v>0</v>
      </c>
      <c r="H48" s="570">
        <v>0</v>
      </c>
      <c r="I48" s="567">
        <v>0</v>
      </c>
      <c r="J48" s="571">
        <v>0</v>
      </c>
      <c r="K48" s="569">
        <v>0</v>
      </c>
    </row>
    <row r="49" spans="1:11" x14ac:dyDescent="0.2">
      <c r="A49" s="584" t="s">
        <v>98</v>
      </c>
      <c r="B49" s="585" t="s">
        <v>99</v>
      </c>
      <c r="C49" s="576">
        <v>378</v>
      </c>
      <c r="D49" s="576">
        <v>22</v>
      </c>
      <c r="E49" s="576">
        <v>0</v>
      </c>
      <c r="F49" s="576">
        <v>0</v>
      </c>
      <c r="G49" s="576">
        <v>300</v>
      </c>
      <c r="H49" s="576">
        <v>29</v>
      </c>
      <c r="I49" s="576">
        <v>2</v>
      </c>
      <c r="J49" s="576">
        <v>25</v>
      </c>
      <c r="K49" s="569">
        <v>756</v>
      </c>
    </row>
    <row r="50" spans="1:11" ht="25.5" x14ac:dyDescent="0.2">
      <c r="A50" s="587" t="s">
        <v>732</v>
      </c>
      <c r="B50" s="588" t="s">
        <v>99</v>
      </c>
      <c r="C50" s="590">
        <v>52</v>
      </c>
      <c r="D50" s="590">
        <v>4</v>
      </c>
      <c r="E50" s="590">
        <v>0</v>
      </c>
      <c r="F50" s="590">
        <v>0</v>
      </c>
      <c r="G50" s="590">
        <v>45</v>
      </c>
      <c r="H50" s="590">
        <v>2</v>
      </c>
      <c r="I50" s="590">
        <v>2</v>
      </c>
      <c r="J50" s="590">
        <v>3</v>
      </c>
      <c r="K50" s="591">
        <v>108</v>
      </c>
    </row>
    <row r="51" spans="1:11" ht="25.5" x14ac:dyDescent="0.2">
      <c r="A51" s="587" t="s">
        <v>733</v>
      </c>
      <c r="B51" s="588" t="s">
        <v>99</v>
      </c>
      <c r="C51" s="590">
        <v>83</v>
      </c>
      <c r="D51" s="590">
        <v>4</v>
      </c>
      <c r="E51" s="590">
        <v>0</v>
      </c>
      <c r="F51" s="590">
        <v>0</v>
      </c>
      <c r="G51" s="590">
        <v>81</v>
      </c>
      <c r="H51" s="590">
        <v>5</v>
      </c>
      <c r="I51" s="590">
        <v>2</v>
      </c>
      <c r="J51" s="590">
        <v>1</v>
      </c>
      <c r="K51" s="591">
        <v>176</v>
      </c>
    </row>
    <row r="52" spans="1:11" x14ac:dyDescent="0.2">
      <c r="A52" s="578" t="s">
        <v>656</v>
      </c>
      <c r="B52" s="586"/>
      <c r="C52" s="726"/>
      <c r="D52" s="727"/>
      <c r="E52" s="727"/>
      <c r="F52" s="727"/>
      <c r="G52" s="727"/>
      <c r="H52" s="727"/>
      <c r="I52" s="727"/>
      <c r="J52" s="727"/>
      <c r="K52" s="728"/>
    </row>
    <row r="53" spans="1:11" ht="15" customHeight="1" x14ac:dyDescent="0.2">
      <c r="A53" s="581" t="s">
        <v>549</v>
      </c>
      <c r="B53" s="582" t="s">
        <v>548</v>
      </c>
      <c r="C53" s="729"/>
      <c r="D53" s="730"/>
      <c r="E53" s="730"/>
      <c r="F53" s="730"/>
      <c r="G53" s="730"/>
      <c r="H53" s="730"/>
      <c r="I53" s="730"/>
      <c r="J53" s="730"/>
      <c r="K53" s="731"/>
    </row>
    <row r="54" spans="1:11" ht="15" customHeight="1" x14ac:dyDescent="0.2">
      <c r="A54" s="577" t="s">
        <v>563</v>
      </c>
      <c r="B54" s="583" t="s">
        <v>550</v>
      </c>
      <c r="C54" s="570">
        <v>0</v>
      </c>
      <c r="D54" s="570">
        <v>0</v>
      </c>
      <c r="E54" s="570">
        <v>0</v>
      </c>
      <c r="F54" s="570">
        <v>0</v>
      </c>
      <c r="G54" s="570">
        <v>0</v>
      </c>
      <c r="H54" s="570">
        <v>0</v>
      </c>
      <c r="I54" s="567">
        <v>0</v>
      </c>
      <c r="J54" s="571">
        <v>0</v>
      </c>
      <c r="K54" s="569">
        <v>0</v>
      </c>
    </row>
    <row r="55" spans="1:11" x14ac:dyDescent="0.2">
      <c r="A55" s="577" t="s">
        <v>564</v>
      </c>
      <c r="B55" s="583" t="s">
        <v>551</v>
      </c>
      <c r="C55" s="570">
        <v>0</v>
      </c>
      <c r="D55" s="570">
        <v>0</v>
      </c>
      <c r="E55" s="570">
        <v>0</v>
      </c>
      <c r="F55" s="570">
        <v>0</v>
      </c>
      <c r="G55" s="570">
        <v>0</v>
      </c>
      <c r="H55" s="570">
        <v>0</v>
      </c>
      <c r="I55" s="567">
        <v>0</v>
      </c>
      <c r="J55" s="571">
        <v>0</v>
      </c>
      <c r="K55" s="569">
        <v>0</v>
      </c>
    </row>
    <row r="56" spans="1:11" x14ac:dyDescent="0.2">
      <c r="A56" s="577" t="s">
        <v>565</v>
      </c>
      <c r="B56" s="583" t="s">
        <v>552</v>
      </c>
      <c r="C56" s="570">
        <v>0</v>
      </c>
      <c r="D56" s="570">
        <v>0</v>
      </c>
      <c r="E56" s="570">
        <v>0</v>
      </c>
      <c r="F56" s="570">
        <v>0</v>
      </c>
      <c r="G56" s="570">
        <v>0</v>
      </c>
      <c r="H56" s="570">
        <v>0</v>
      </c>
      <c r="I56" s="567">
        <v>0</v>
      </c>
      <c r="J56" s="571">
        <v>0</v>
      </c>
      <c r="K56" s="569">
        <v>0</v>
      </c>
    </row>
    <row r="57" spans="1:11" x14ac:dyDescent="0.2">
      <c r="A57" s="577" t="s">
        <v>566</v>
      </c>
      <c r="B57" s="583" t="s">
        <v>553</v>
      </c>
      <c r="C57" s="570">
        <v>0</v>
      </c>
      <c r="D57" s="570">
        <v>0</v>
      </c>
      <c r="E57" s="570">
        <v>0</v>
      </c>
      <c r="F57" s="570">
        <v>0</v>
      </c>
      <c r="G57" s="570">
        <v>0</v>
      </c>
      <c r="H57" s="570">
        <v>0</v>
      </c>
      <c r="I57" s="567">
        <v>0</v>
      </c>
      <c r="J57" s="571">
        <v>0</v>
      </c>
      <c r="K57" s="569">
        <v>0</v>
      </c>
    </row>
    <row r="58" spans="1:11" x14ac:dyDescent="0.2">
      <c r="A58" s="577" t="s">
        <v>567</v>
      </c>
      <c r="B58" s="583" t="s">
        <v>554</v>
      </c>
      <c r="C58" s="570">
        <v>0</v>
      </c>
      <c r="D58" s="570">
        <v>0</v>
      </c>
      <c r="E58" s="570">
        <v>0</v>
      </c>
      <c r="F58" s="570">
        <v>0</v>
      </c>
      <c r="G58" s="570">
        <v>0</v>
      </c>
      <c r="H58" s="570">
        <v>0</v>
      </c>
      <c r="I58" s="567">
        <v>0</v>
      </c>
      <c r="J58" s="571">
        <v>0</v>
      </c>
      <c r="K58" s="569">
        <v>0</v>
      </c>
    </row>
    <row r="59" spans="1:11" x14ac:dyDescent="0.2">
      <c r="A59" s="577" t="s">
        <v>568</v>
      </c>
      <c r="B59" s="583" t="s">
        <v>555</v>
      </c>
      <c r="C59" s="570">
        <v>0</v>
      </c>
      <c r="D59" s="570">
        <v>0</v>
      </c>
      <c r="E59" s="570">
        <v>0</v>
      </c>
      <c r="F59" s="570">
        <v>0</v>
      </c>
      <c r="G59" s="570">
        <v>41</v>
      </c>
      <c r="H59" s="570">
        <v>0</v>
      </c>
      <c r="I59" s="567">
        <v>1</v>
      </c>
      <c r="J59" s="571">
        <v>3</v>
      </c>
      <c r="K59" s="569">
        <v>45</v>
      </c>
    </row>
    <row r="60" spans="1:11" x14ac:dyDescent="0.2">
      <c r="A60" s="577" t="s">
        <v>562</v>
      </c>
      <c r="B60" s="583" t="s">
        <v>556</v>
      </c>
      <c r="C60" s="570">
        <v>0</v>
      </c>
      <c r="D60" s="570">
        <v>0</v>
      </c>
      <c r="E60" s="570">
        <v>0</v>
      </c>
      <c r="F60" s="570">
        <v>0</v>
      </c>
      <c r="G60" s="570">
        <v>0</v>
      </c>
      <c r="H60" s="570">
        <v>0</v>
      </c>
      <c r="I60" s="567">
        <v>0</v>
      </c>
      <c r="J60" s="571">
        <v>0</v>
      </c>
      <c r="K60" s="569">
        <v>0</v>
      </c>
    </row>
    <row r="61" spans="1:11" x14ac:dyDescent="0.2">
      <c r="A61" s="577" t="s">
        <v>569</v>
      </c>
      <c r="B61" s="583" t="s">
        <v>557</v>
      </c>
      <c r="C61" s="570">
        <v>135</v>
      </c>
      <c r="D61" s="570">
        <v>3</v>
      </c>
      <c r="E61" s="570">
        <v>0</v>
      </c>
      <c r="F61" s="570">
        <v>0</v>
      </c>
      <c r="G61" s="570">
        <v>89</v>
      </c>
      <c r="H61" s="570">
        <v>12</v>
      </c>
      <c r="I61" s="567">
        <v>6</v>
      </c>
      <c r="J61" s="571">
        <v>6</v>
      </c>
      <c r="K61" s="569">
        <v>251</v>
      </c>
    </row>
    <row r="62" spans="1:11" x14ac:dyDescent="0.2">
      <c r="A62" s="577" t="s">
        <v>570</v>
      </c>
      <c r="B62" s="583" t="s">
        <v>558</v>
      </c>
      <c r="C62" s="570">
        <v>0</v>
      </c>
      <c r="D62" s="570">
        <v>0</v>
      </c>
      <c r="E62" s="570">
        <v>0</v>
      </c>
      <c r="F62" s="570">
        <v>0</v>
      </c>
      <c r="G62" s="570">
        <v>0</v>
      </c>
      <c r="H62" s="570">
        <v>0</v>
      </c>
      <c r="I62" s="567">
        <v>0</v>
      </c>
      <c r="J62" s="571">
        <v>0</v>
      </c>
      <c r="K62" s="569">
        <v>0</v>
      </c>
    </row>
    <row r="63" spans="1:11" x14ac:dyDescent="0.2">
      <c r="A63" s="577" t="s">
        <v>571</v>
      </c>
      <c r="B63" s="583" t="s">
        <v>559</v>
      </c>
      <c r="C63" s="570">
        <v>0</v>
      </c>
      <c r="D63" s="570">
        <v>0</v>
      </c>
      <c r="E63" s="570">
        <v>0</v>
      </c>
      <c r="F63" s="570">
        <v>0</v>
      </c>
      <c r="G63" s="570">
        <v>0</v>
      </c>
      <c r="H63" s="570">
        <v>0</v>
      </c>
      <c r="I63" s="567">
        <v>0</v>
      </c>
      <c r="J63" s="571">
        <v>0</v>
      </c>
      <c r="K63" s="569">
        <v>0</v>
      </c>
    </row>
    <row r="64" spans="1:11" x14ac:dyDescent="0.2">
      <c r="A64" s="577" t="s">
        <v>561</v>
      </c>
      <c r="B64" s="583" t="s">
        <v>560</v>
      </c>
      <c r="C64" s="570">
        <v>0</v>
      </c>
      <c r="D64" s="570">
        <v>0</v>
      </c>
      <c r="E64" s="570">
        <v>0</v>
      </c>
      <c r="F64" s="570">
        <v>0</v>
      </c>
      <c r="G64" s="570">
        <v>0</v>
      </c>
      <c r="H64" s="570">
        <v>0</v>
      </c>
      <c r="I64" s="567">
        <v>0</v>
      </c>
      <c r="J64" s="571">
        <v>0</v>
      </c>
      <c r="K64" s="569">
        <v>0</v>
      </c>
    </row>
    <row r="65" spans="1:11" x14ac:dyDescent="0.2">
      <c r="A65" s="584" t="s">
        <v>98</v>
      </c>
      <c r="B65" s="585" t="s">
        <v>99</v>
      </c>
      <c r="C65" s="576">
        <v>135</v>
      </c>
      <c r="D65" s="576">
        <v>3</v>
      </c>
      <c r="E65" s="576">
        <v>0</v>
      </c>
      <c r="F65" s="576">
        <v>0</v>
      </c>
      <c r="G65" s="576">
        <v>130</v>
      </c>
      <c r="H65" s="576">
        <v>12</v>
      </c>
      <c r="I65" s="576">
        <v>7</v>
      </c>
      <c r="J65" s="576">
        <v>9</v>
      </c>
      <c r="K65" s="569">
        <v>296</v>
      </c>
    </row>
    <row r="66" spans="1:11" x14ac:dyDescent="0.2">
      <c r="A66" s="587" t="s">
        <v>734</v>
      </c>
      <c r="B66" s="588" t="s">
        <v>99</v>
      </c>
      <c r="C66" s="590">
        <v>85</v>
      </c>
      <c r="D66" s="590">
        <v>3</v>
      </c>
      <c r="E66" s="590">
        <v>0</v>
      </c>
      <c r="F66" s="590">
        <v>0</v>
      </c>
      <c r="G66" s="590">
        <v>82</v>
      </c>
      <c r="H66" s="590">
        <v>9</v>
      </c>
      <c r="I66" s="590">
        <v>3</v>
      </c>
      <c r="J66" s="590">
        <v>5</v>
      </c>
      <c r="K66" s="591">
        <v>187</v>
      </c>
    </row>
    <row r="67" spans="1:11" x14ac:dyDescent="0.2">
      <c r="A67" s="587" t="s">
        <v>735</v>
      </c>
      <c r="B67" s="588" t="s">
        <v>99</v>
      </c>
      <c r="C67" s="590">
        <v>34</v>
      </c>
      <c r="D67" s="590">
        <v>1</v>
      </c>
      <c r="E67" s="590">
        <v>0</v>
      </c>
      <c r="F67" s="590">
        <v>0</v>
      </c>
      <c r="G67" s="590">
        <v>46</v>
      </c>
      <c r="H67" s="590">
        <v>5</v>
      </c>
      <c r="I67" s="590">
        <v>0</v>
      </c>
      <c r="J67" s="590">
        <v>1</v>
      </c>
      <c r="K67" s="591">
        <v>87</v>
      </c>
    </row>
    <row r="68" spans="1:11" x14ac:dyDescent="0.2">
      <c r="A68" s="578" t="s">
        <v>659</v>
      </c>
      <c r="B68" s="586"/>
      <c r="C68" s="726"/>
      <c r="D68" s="727"/>
      <c r="E68" s="727"/>
      <c r="F68" s="727"/>
      <c r="G68" s="727"/>
      <c r="H68" s="727"/>
      <c r="I68" s="727"/>
      <c r="J68" s="727"/>
      <c r="K68" s="728"/>
    </row>
    <row r="69" spans="1:11" x14ac:dyDescent="0.2">
      <c r="A69" s="581" t="s">
        <v>549</v>
      </c>
      <c r="B69" s="582" t="s">
        <v>548</v>
      </c>
      <c r="C69" s="729"/>
      <c r="D69" s="730"/>
      <c r="E69" s="730"/>
      <c r="F69" s="730"/>
      <c r="G69" s="730"/>
      <c r="H69" s="730"/>
      <c r="I69" s="730"/>
      <c r="J69" s="730"/>
      <c r="K69" s="731"/>
    </row>
    <row r="70" spans="1:11" x14ac:dyDescent="0.2">
      <c r="A70" s="577" t="s">
        <v>563</v>
      </c>
      <c r="B70" s="583" t="s">
        <v>550</v>
      </c>
      <c r="C70" s="570">
        <v>0</v>
      </c>
      <c r="D70" s="570">
        <v>0</v>
      </c>
      <c r="E70" s="570">
        <v>0</v>
      </c>
      <c r="F70" s="570">
        <v>0</v>
      </c>
      <c r="G70" s="570">
        <v>0</v>
      </c>
      <c r="H70" s="570">
        <v>0</v>
      </c>
      <c r="I70" s="567">
        <v>0</v>
      </c>
      <c r="J70" s="571">
        <v>0</v>
      </c>
      <c r="K70" s="569">
        <v>0</v>
      </c>
    </row>
    <row r="71" spans="1:11" x14ac:dyDescent="0.2">
      <c r="A71" s="577" t="s">
        <v>564</v>
      </c>
      <c r="B71" s="583" t="s">
        <v>551</v>
      </c>
      <c r="C71" s="570">
        <v>0</v>
      </c>
      <c r="D71" s="570">
        <v>0</v>
      </c>
      <c r="E71" s="570">
        <v>0</v>
      </c>
      <c r="F71" s="570">
        <v>0</v>
      </c>
      <c r="G71" s="570">
        <v>0</v>
      </c>
      <c r="H71" s="570">
        <v>0</v>
      </c>
      <c r="I71" s="567">
        <v>0</v>
      </c>
      <c r="J71" s="571">
        <v>0</v>
      </c>
      <c r="K71" s="569">
        <v>0</v>
      </c>
    </row>
    <row r="72" spans="1:11" x14ac:dyDescent="0.2">
      <c r="A72" s="577" t="s">
        <v>565</v>
      </c>
      <c r="B72" s="583" t="s">
        <v>552</v>
      </c>
      <c r="C72" s="570">
        <v>0</v>
      </c>
      <c r="D72" s="570">
        <v>0</v>
      </c>
      <c r="E72" s="570">
        <v>0</v>
      </c>
      <c r="F72" s="570">
        <v>0</v>
      </c>
      <c r="G72" s="570">
        <v>0</v>
      </c>
      <c r="H72" s="570">
        <v>0</v>
      </c>
      <c r="I72" s="567">
        <v>0</v>
      </c>
      <c r="J72" s="571">
        <v>0</v>
      </c>
      <c r="K72" s="569">
        <v>0</v>
      </c>
    </row>
    <row r="73" spans="1:11" x14ac:dyDescent="0.2">
      <c r="A73" s="577" t="s">
        <v>566</v>
      </c>
      <c r="B73" s="583" t="s">
        <v>553</v>
      </c>
      <c r="C73" s="570">
        <v>0</v>
      </c>
      <c r="D73" s="570">
        <v>0</v>
      </c>
      <c r="E73" s="570">
        <v>0</v>
      </c>
      <c r="F73" s="570">
        <v>0</v>
      </c>
      <c r="G73" s="570">
        <v>0</v>
      </c>
      <c r="H73" s="570">
        <v>0</v>
      </c>
      <c r="I73" s="567">
        <v>0</v>
      </c>
      <c r="J73" s="571">
        <v>0</v>
      </c>
      <c r="K73" s="569">
        <v>0</v>
      </c>
    </row>
    <row r="74" spans="1:11" x14ac:dyDescent="0.2">
      <c r="A74" s="577" t="s">
        <v>567</v>
      </c>
      <c r="B74" s="583" t="s">
        <v>554</v>
      </c>
      <c r="C74" s="570">
        <v>0</v>
      </c>
      <c r="D74" s="570">
        <v>0</v>
      </c>
      <c r="E74" s="570">
        <v>0</v>
      </c>
      <c r="F74" s="570">
        <v>0</v>
      </c>
      <c r="G74" s="570">
        <v>0</v>
      </c>
      <c r="H74" s="570">
        <v>0</v>
      </c>
      <c r="I74" s="567">
        <v>0</v>
      </c>
      <c r="J74" s="571">
        <v>0</v>
      </c>
      <c r="K74" s="569">
        <v>0</v>
      </c>
    </row>
    <row r="75" spans="1:11" x14ac:dyDescent="0.2">
      <c r="A75" s="577" t="s">
        <v>568</v>
      </c>
      <c r="B75" s="583" t="s">
        <v>555</v>
      </c>
      <c r="C75" s="570">
        <v>0</v>
      </c>
      <c r="D75" s="570">
        <v>0</v>
      </c>
      <c r="E75" s="570">
        <v>0</v>
      </c>
      <c r="F75" s="570">
        <v>0</v>
      </c>
      <c r="G75" s="570">
        <v>0</v>
      </c>
      <c r="H75" s="570">
        <v>0</v>
      </c>
      <c r="I75" s="567">
        <v>0</v>
      </c>
      <c r="J75" s="571">
        <v>0</v>
      </c>
      <c r="K75" s="569">
        <v>0</v>
      </c>
    </row>
    <row r="76" spans="1:11" x14ac:dyDescent="0.2">
      <c r="A76" s="577" t="s">
        <v>562</v>
      </c>
      <c r="B76" s="583" t="s">
        <v>556</v>
      </c>
      <c r="C76" s="570">
        <v>287</v>
      </c>
      <c r="D76" s="570">
        <v>0</v>
      </c>
      <c r="E76" s="570">
        <v>0</v>
      </c>
      <c r="F76" s="570">
        <v>0</v>
      </c>
      <c r="G76" s="570">
        <v>130</v>
      </c>
      <c r="H76" s="570">
        <v>0</v>
      </c>
      <c r="I76" s="567">
        <v>0</v>
      </c>
      <c r="J76" s="571">
        <v>8</v>
      </c>
      <c r="K76" s="569">
        <v>425</v>
      </c>
    </row>
    <row r="77" spans="1:11" x14ac:dyDescent="0.2">
      <c r="A77" s="577" t="s">
        <v>569</v>
      </c>
      <c r="B77" s="583" t="s">
        <v>557</v>
      </c>
      <c r="C77" s="570">
        <v>0</v>
      </c>
      <c r="D77" s="570">
        <v>0</v>
      </c>
      <c r="E77" s="570">
        <v>0</v>
      </c>
      <c r="F77" s="570">
        <v>0</v>
      </c>
      <c r="G77" s="570">
        <v>0</v>
      </c>
      <c r="H77" s="570">
        <v>0</v>
      </c>
      <c r="I77" s="567">
        <v>0</v>
      </c>
      <c r="J77" s="571">
        <v>0</v>
      </c>
      <c r="K77" s="569">
        <v>0</v>
      </c>
    </row>
    <row r="78" spans="1:11" x14ac:dyDescent="0.2">
      <c r="A78" s="577" t="s">
        <v>570</v>
      </c>
      <c r="B78" s="583" t="s">
        <v>558</v>
      </c>
      <c r="C78" s="570">
        <v>0</v>
      </c>
      <c r="D78" s="570">
        <v>0</v>
      </c>
      <c r="E78" s="570">
        <v>0</v>
      </c>
      <c r="F78" s="570">
        <v>0</v>
      </c>
      <c r="G78" s="570">
        <v>0</v>
      </c>
      <c r="H78" s="570">
        <v>0</v>
      </c>
      <c r="I78" s="567">
        <v>0</v>
      </c>
      <c r="J78" s="571">
        <v>0</v>
      </c>
      <c r="K78" s="569">
        <v>0</v>
      </c>
    </row>
    <row r="79" spans="1:11" x14ac:dyDescent="0.2">
      <c r="A79" s="577" t="s">
        <v>571</v>
      </c>
      <c r="B79" s="583" t="s">
        <v>559</v>
      </c>
      <c r="C79" s="570">
        <v>0</v>
      </c>
      <c r="D79" s="570">
        <v>0</v>
      </c>
      <c r="E79" s="570">
        <v>0</v>
      </c>
      <c r="F79" s="570">
        <v>0</v>
      </c>
      <c r="G79" s="570">
        <v>0</v>
      </c>
      <c r="H79" s="570">
        <v>0</v>
      </c>
      <c r="I79" s="567">
        <v>0</v>
      </c>
      <c r="J79" s="571">
        <v>0</v>
      </c>
      <c r="K79" s="569">
        <v>0</v>
      </c>
    </row>
    <row r="80" spans="1:11" x14ac:dyDescent="0.2">
      <c r="A80" s="577" t="s">
        <v>561</v>
      </c>
      <c r="B80" s="583" t="s">
        <v>560</v>
      </c>
      <c r="C80" s="570">
        <v>0</v>
      </c>
      <c r="D80" s="570">
        <v>0</v>
      </c>
      <c r="E80" s="570">
        <v>0</v>
      </c>
      <c r="F80" s="570">
        <v>0</v>
      </c>
      <c r="G80" s="570">
        <v>0</v>
      </c>
      <c r="H80" s="570">
        <v>0</v>
      </c>
      <c r="I80" s="567">
        <v>0</v>
      </c>
      <c r="J80" s="571">
        <v>0</v>
      </c>
      <c r="K80" s="569">
        <v>0</v>
      </c>
    </row>
    <row r="81" spans="1:11" x14ac:dyDescent="0.2">
      <c r="A81" s="584" t="s">
        <v>98</v>
      </c>
      <c r="B81" s="585" t="s">
        <v>99</v>
      </c>
      <c r="C81" s="576">
        <v>287</v>
      </c>
      <c r="D81" s="576">
        <v>0</v>
      </c>
      <c r="E81" s="576">
        <v>0</v>
      </c>
      <c r="F81" s="576">
        <v>0</v>
      </c>
      <c r="G81" s="576">
        <v>130</v>
      </c>
      <c r="H81" s="576">
        <v>0</v>
      </c>
      <c r="I81" s="576">
        <v>0</v>
      </c>
      <c r="J81" s="576">
        <v>8</v>
      </c>
      <c r="K81" s="569">
        <v>425</v>
      </c>
    </row>
    <row r="82" spans="1:11" x14ac:dyDescent="0.2">
      <c r="A82" s="587" t="s">
        <v>736</v>
      </c>
      <c r="B82" s="588" t="s">
        <v>99</v>
      </c>
      <c r="C82" s="590">
        <v>20</v>
      </c>
      <c r="D82" s="590">
        <v>0</v>
      </c>
      <c r="E82" s="590">
        <v>0</v>
      </c>
      <c r="F82" s="590">
        <v>0</v>
      </c>
      <c r="G82" s="590">
        <v>12</v>
      </c>
      <c r="H82" s="590">
        <v>0</v>
      </c>
      <c r="I82" s="590">
        <v>0</v>
      </c>
      <c r="J82" s="590">
        <v>1</v>
      </c>
      <c r="K82" s="591">
        <v>33</v>
      </c>
    </row>
    <row r="83" spans="1:11" x14ac:dyDescent="0.2">
      <c r="A83" s="587" t="s">
        <v>737</v>
      </c>
      <c r="B83" s="588" t="s">
        <v>99</v>
      </c>
      <c r="C83" s="590">
        <v>110</v>
      </c>
      <c r="D83" s="590">
        <v>0</v>
      </c>
      <c r="E83" s="590">
        <v>0</v>
      </c>
      <c r="F83" s="590">
        <v>0</v>
      </c>
      <c r="G83" s="590">
        <v>42</v>
      </c>
      <c r="H83" s="590">
        <v>0</v>
      </c>
      <c r="I83" s="590">
        <v>0</v>
      </c>
      <c r="J83" s="590">
        <v>3</v>
      </c>
      <c r="K83" s="591">
        <v>155</v>
      </c>
    </row>
    <row r="84" spans="1:11" x14ac:dyDescent="0.2">
      <c r="A84" s="578" t="s">
        <v>657</v>
      </c>
      <c r="B84" s="586"/>
      <c r="C84" s="726"/>
      <c r="D84" s="727"/>
      <c r="E84" s="727"/>
      <c r="F84" s="727"/>
      <c r="G84" s="727"/>
      <c r="H84" s="727"/>
      <c r="I84" s="727"/>
      <c r="J84" s="727"/>
      <c r="K84" s="728"/>
    </row>
    <row r="85" spans="1:11" x14ac:dyDescent="0.2">
      <c r="A85" s="581" t="s">
        <v>549</v>
      </c>
      <c r="B85" s="582" t="s">
        <v>548</v>
      </c>
      <c r="C85" s="729"/>
      <c r="D85" s="730"/>
      <c r="E85" s="730"/>
      <c r="F85" s="730"/>
      <c r="G85" s="730"/>
      <c r="H85" s="730"/>
      <c r="I85" s="730"/>
      <c r="J85" s="730"/>
      <c r="K85" s="731"/>
    </row>
    <row r="86" spans="1:11" x14ac:dyDescent="0.2">
      <c r="A86" s="577" t="s">
        <v>563</v>
      </c>
      <c r="B86" s="583" t="s">
        <v>550</v>
      </c>
      <c r="C86" s="570">
        <v>0</v>
      </c>
      <c r="D86" s="570">
        <v>0</v>
      </c>
      <c r="E86" s="570">
        <v>0</v>
      </c>
      <c r="F86" s="570">
        <v>0</v>
      </c>
      <c r="G86" s="570">
        <v>0</v>
      </c>
      <c r="H86" s="570">
        <v>0</v>
      </c>
      <c r="I86" s="567">
        <v>0</v>
      </c>
      <c r="J86" s="571">
        <v>0</v>
      </c>
      <c r="K86" s="569">
        <v>0</v>
      </c>
    </row>
    <row r="87" spans="1:11" x14ac:dyDescent="0.2">
      <c r="A87" s="577" t="s">
        <v>564</v>
      </c>
      <c r="B87" s="583" t="s">
        <v>551</v>
      </c>
      <c r="C87" s="570">
        <v>0</v>
      </c>
      <c r="D87" s="570">
        <v>0</v>
      </c>
      <c r="E87" s="570">
        <v>0</v>
      </c>
      <c r="F87" s="570">
        <v>0</v>
      </c>
      <c r="G87" s="570">
        <v>0</v>
      </c>
      <c r="H87" s="570">
        <v>0</v>
      </c>
      <c r="I87" s="567">
        <v>0</v>
      </c>
      <c r="J87" s="571">
        <v>0</v>
      </c>
      <c r="K87" s="569">
        <v>0</v>
      </c>
    </row>
    <row r="88" spans="1:11" x14ac:dyDescent="0.2">
      <c r="A88" s="577" t="s">
        <v>565</v>
      </c>
      <c r="B88" s="583" t="s">
        <v>552</v>
      </c>
      <c r="C88" s="570">
        <v>0</v>
      </c>
      <c r="D88" s="570">
        <v>0</v>
      </c>
      <c r="E88" s="570">
        <v>0</v>
      </c>
      <c r="F88" s="570">
        <v>0</v>
      </c>
      <c r="G88" s="570">
        <v>0</v>
      </c>
      <c r="H88" s="570">
        <v>0</v>
      </c>
      <c r="I88" s="567">
        <v>0</v>
      </c>
      <c r="J88" s="571">
        <v>0</v>
      </c>
      <c r="K88" s="569">
        <v>0</v>
      </c>
    </row>
    <row r="89" spans="1:11" x14ac:dyDescent="0.2">
      <c r="A89" s="577" t="s">
        <v>566</v>
      </c>
      <c r="B89" s="583" t="s">
        <v>553</v>
      </c>
      <c r="C89" s="570">
        <v>0</v>
      </c>
      <c r="D89" s="570">
        <v>0</v>
      </c>
      <c r="E89" s="570">
        <v>0</v>
      </c>
      <c r="F89" s="570">
        <v>0</v>
      </c>
      <c r="G89" s="570">
        <v>42</v>
      </c>
      <c r="H89" s="570">
        <v>0</v>
      </c>
      <c r="I89" s="567">
        <v>0</v>
      </c>
      <c r="J89" s="571">
        <v>0</v>
      </c>
      <c r="K89" s="569">
        <v>42</v>
      </c>
    </row>
    <row r="90" spans="1:11" x14ac:dyDescent="0.2">
      <c r="A90" s="577" t="s">
        <v>567</v>
      </c>
      <c r="B90" s="583" t="s">
        <v>554</v>
      </c>
      <c r="C90" s="570">
        <v>252</v>
      </c>
      <c r="D90" s="570">
        <v>9</v>
      </c>
      <c r="E90" s="570">
        <v>0</v>
      </c>
      <c r="F90" s="570">
        <v>0</v>
      </c>
      <c r="G90" s="570">
        <v>145</v>
      </c>
      <c r="H90" s="570">
        <v>86</v>
      </c>
      <c r="I90" s="567">
        <v>0</v>
      </c>
      <c r="J90" s="571">
        <v>1</v>
      </c>
      <c r="K90" s="569">
        <v>493</v>
      </c>
    </row>
    <row r="91" spans="1:11" x14ac:dyDescent="0.2">
      <c r="A91" s="577" t="s">
        <v>568</v>
      </c>
      <c r="B91" s="583" t="s">
        <v>555</v>
      </c>
      <c r="C91" s="570">
        <v>0</v>
      </c>
      <c r="D91" s="570">
        <v>0</v>
      </c>
      <c r="E91" s="570">
        <v>0</v>
      </c>
      <c r="F91" s="570">
        <v>0</v>
      </c>
      <c r="G91" s="570">
        <v>0</v>
      </c>
      <c r="H91" s="570">
        <v>0</v>
      </c>
      <c r="I91" s="567">
        <v>0</v>
      </c>
      <c r="J91" s="571">
        <v>0</v>
      </c>
      <c r="K91" s="569">
        <v>0</v>
      </c>
    </row>
    <row r="92" spans="1:11" x14ac:dyDescent="0.2">
      <c r="A92" s="577" t="s">
        <v>562</v>
      </c>
      <c r="B92" s="583" t="s">
        <v>556</v>
      </c>
      <c r="C92" s="570">
        <v>78</v>
      </c>
      <c r="D92" s="570">
        <v>3</v>
      </c>
      <c r="E92" s="570">
        <v>0</v>
      </c>
      <c r="F92" s="570">
        <v>0</v>
      </c>
      <c r="G92" s="570">
        <v>85</v>
      </c>
      <c r="H92" s="570">
        <v>0</v>
      </c>
      <c r="I92" s="567">
        <v>0</v>
      </c>
      <c r="J92" s="571">
        <v>0</v>
      </c>
      <c r="K92" s="569">
        <v>166</v>
      </c>
    </row>
    <row r="93" spans="1:11" x14ac:dyDescent="0.2">
      <c r="A93" s="577" t="s">
        <v>569</v>
      </c>
      <c r="B93" s="583" t="s">
        <v>557</v>
      </c>
      <c r="C93" s="570">
        <v>0</v>
      </c>
      <c r="D93" s="570">
        <v>0</v>
      </c>
      <c r="E93" s="570">
        <v>0</v>
      </c>
      <c r="F93" s="570">
        <v>0</v>
      </c>
      <c r="G93" s="570">
        <v>0</v>
      </c>
      <c r="H93" s="570">
        <v>0</v>
      </c>
      <c r="I93" s="567">
        <v>0</v>
      </c>
      <c r="J93" s="571">
        <v>0</v>
      </c>
      <c r="K93" s="569">
        <v>0</v>
      </c>
    </row>
    <row r="94" spans="1:11" x14ac:dyDescent="0.2">
      <c r="A94" s="577" t="s">
        <v>570</v>
      </c>
      <c r="B94" s="583" t="s">
        <v>558</v>
      </c>
      <c r="C94" s="570">
        <v>0</v>
      </c>
      <c r="D94" s="570">
        <v>0</v>
      </c>
      <c r="E94" s="570">
        <v>0</v>
      </c>
      <c r="F94" s="570">
        <v>0</v>
      </c>
      <c r="G94" s="570">
        <v>0</v>
      </c>
      <c r="H94" s="570">
        <v>0</v>
      </c>
      <c r="I94" s="567">
        <v>0</v>
      </c>
      <c r="J94" s="571">
        <v>0</v>
      </c>
      <c r="K94" s="569">
        <v>0</v>
      </c>
    </row>
    <row r="95" spans="1:11" x14ac:dyDescent="0.2">
      <c r="A95" s="577" t="s">
        <v>571</v>
      </c>
      <c r="B95" s="583" t="s">
        <v>559</v>
      </c>
      <c r="C95" s="570">
        <v>0</v>
      </c>
      <c r="D95" s="570">
        <v>0</v>
      </c>
      <c r="E95" s="570">
        <v>0</v>
      </c>
      <c r="F95" s="570">
        <v>0</v>
      </c>
      <c r="G95" s="570">
        <v>0</v>
      </c>
      <c r="H95" s="570">
        <v>0</v>
      </c>
      <c r="I95" s="567">
        <v>0</v>
      </c>
      <c r="J95" s="571">
        <v>0</v>
      </c>
      <c r="K95" s="569">
        <v>0</v>
      </c>
    </row>
    <row r="96" spans="1:11" x14ac:dyDescent="0.2">
      <c r="A96" s="577" t="s">
        <v>561</v>
      </c>
      <c r="B96" s="583" t="s">
        <v>560</v>
      </c>
      <c r="C96" s="570">
        <v>0</v>
      </c>
      <c r="D96" s="570">
        <v>0</v>
      </c>
      <c r="E96" s="570">
        <v>0</v>
      </c>
      <c r="F96" s="570">
        <v>0</v>
      </c>
      <c r="G96" s="570">
        <v>0</v>
      </c>
      <c r="H96" s="570">
        <v>0</v>
      </c>
      <c r="I96" s="567">
        <v>0</v>
      </c>
      <c r="J96" s="571">
        <v>0</v>
      </c>
      <c r="K96" s="569">
        <v>0</v>
      </c>
    </row>
    <row r="97" spans="1:11" x14ac:dyDescent="0.2">
      <c r="A97" s="584" t="s">
        <v>98</v>
      </c>
      <c r="B97" s="585" t="s">
        <v>99</v>
      </c>
      <c r="C97" s="576">
        <v>330</v>
      </c>
      <c r="D97" s="576">
        <v>12</v>
      </c>
      <c r="E97" s="576">
        <v>0</v>
      </c>
      <c r="F97" s="576">
        <v>0</v>
      </c>
      <c r="G97" s="576">
        <v>272</v>
      </c>
      <c r="H97" s="576">
        <v>86</v>
      </c>
      <c r="I97" s="576">
        <v>0</v>
      </c>
      <c r="J97" s="576">
        <v>1</v>
      </c>
      <c r="K97" s="569">
        <v>701</v>
      </c>
    </row>
    <row r="98" spans="1:11" x14ac:dyDescent="0.2">
      <c r="A98" s="587" t="s">
        <v>738</v>
      </c>
      <c r="B98" s="588" t="s">
        <v>99</v>
      </c>
      <c r="C98" s="590">
        <v>141</v>
      </c>
      <c r="D98" s="590">
        <v>7</v>
      </c>
      <c r="E98" s="590">
        <v>0</v>
      </c>
      <c r="F98" s="590">
        <v>0</v>
      </c>
      <c r="G98" s="590">
        <v>148</v>
      </c>
      <c r="H98" s="590">
        <v>51</v>
      </c>
      <c r="I98" s="590">
        <v>0</v>
      </c>
      <c r="J98" s="590">
        <v>0</v>
      </c>
      <c r="K98" s="591">
        <v>347</v>
      </c>
    </row>
    <row r="99" spans="1:11" x14ac:dyDescent="0.2">
      <c r="A99" s="587" t="s">
        <v>739</v>
      </c>
      <c r="B99" s="588" t="s">
        <v>99</v>
      </c>
      <c r="C99" s="590">
        <v>57</v>
      </c>
      <c r="D99" s="590">
        <v>3</v>
      </c>
      <c r="E99" s="590">
        <v>0</v>
      </c>
      <c r="F99" s="590">
        <v>0</v>
      </c>
      <c r="G99" s="590">
        <v>61</v>
      </c>
      <c r="H99" s="590">
        <v>8</v>
      </c>
      <c r="I99" s="590">
        <v>0</v>
      </c>
      <c r="J99" s="590">
        <v>1</v>
      </c>
      <c r="K99" s="591">
        <v>130</v>
      </c>
    </row>
    <row r="100" spans="1:11" x14ac:dyDescent="0.2">
      <c r="A100" s="578" t="s">
        <v>651</v>
      </c>
      <c r="B100" s="586"/>
      <c r="C100" s="726"/>
      <c r="D100" s="727"/>
      <c r="E100" s="727"/>
      <c r="F100" s="727"/>
      <c r="G100" s="727"/>
      <c r="H100" s="727"/>
      <c r="I100" s="727"/>
      <c r="J100" s="727"/>
      <c r="K100" s="728"/>
    </row>
    <row r="101" spans="1:11" x14ac:dyDescent="0.2">
      <c r="A101" s="581" t="s">
        <v>549</v>
      </c>
      <c r="B101" s="582" t="s">
        <v>548</v>
      </c>
      <c r="C101" s="729"/>
      <c r="D101" s="730"/>
      <c r="E101" s="730"/>
      <c r="F101" s="730"/>
      <c r="G101" s="730"/>
      <c r="H101" s="730"/>
      <c r="I101" s="730"/>
      <c r="J101" s="730"/>
      <c r="K101" s="731"/>
    </row>
    <row r="102" spans="1:11" x14ac:dyDescent="0.2">
      <c r="A102" s="577" t="s">
        <v>563</v>
      </c>
      <c r="B102" s="583" t="s">
        <v>550</v>
      </c>
      <c r="C102" s="570">
        <v>0</v>
      </c>
      <c r="D102" s="570">
        <v>0</v>
      </c>
      <c r="E102" s="570">
        <v>0</v>
      </c>
      <c r="F102" s="570">
        <v>0</v>
      </c>
      <c r="G102" s="570">
        <v>0</v>
      </c>
      <c r="H102" s="570">
        <v>0</v>
      </c>
      <c r="I102" s="567">
        <v>0</v>
      </c>
      <c r="J102" s="571">
        <v>0</v>
      </c>
      <c r="K102" s="569">
        <v>0</v>
      </c>
    </row>
    <row r="103" spans="1:11" x14ac:dyDescent="0.2">
      <c r="A103" s="577" t="s">
        <v>564</v>
      </c>
      <c r="B103" s="583" t="s">
        <v>551</v>
      </c>
      <c r="C103" s="570">
        <v>0</v>
      </c>
      <c r="D103" s="570">
        <v>0</v>
      </c>
      <c r="E103" s="570">
        <v>0</v>
      </c>
      <c r="F103" s="570">
        <v>0</v>
      </c>
      <c r="G103" s="570">
        <v>0</v>
      </c>
      <c r="H103" s="570">
        <v>0</v>
      </c>
      <c r="I103" s="567">
        <v>0</v>
      </c>
      <c r="J103" s="571">
        <v>0</v>
      </c>
      <c r="K103" s="569">
        <v>0</v>
      </c>
    </row>
    <row r="104" spans="1:11" x14ac:dyDescent="0.2">
      <c r="A104" s="577" t="s">
        <v>565</v>
      </c>
      <c r="B104" s="583" t="s">
        <v>552</v>
      </c>
      <c r="C104" s="570">
        <v>0</v>
      </c>
      <c r="D104" s="570">
        <v>0</v>
      </c>
      <c r="E104" s="570">
        <v>0</v>
      </c>
      <c r="F104" s="570">
        <v>0</v>
      </c>
      <c r="G104" s="570">
        <v>0</v>
      </c>
      <c r="H104" s="570">
        <v>0</v>
      </c>
      <c r="I104" s="567">
        <v>0</v>
      </c>
      <c r="J104" s="571">
        <v>0</v>
      </c>
      <c r="K104" s="569">
        <v>0</v>
      </c>
    </row>
    <row r="105" spans="1:11" x14ac:dyDescent="0.2">
      <c r="A105" s="577" t="s">
        <v>566</v>
      </c>
      <c r="B105" s="583" t="s">
        <v>553</v>
      </c>
      <c r="C105" s="570">
        <v>0</v>
      </c>
      <c r="D105" s="570">
        <v>0</v>
      </c>
      <c r="E105" s="570">
        <v>0</v>
      </c>
      <c r="F105" s="570">
        <v>0</v>
      </c>
      <c r="G105" s="570">
        <v>0</v>
      </c>
      <c r="H105" s="570">
        <v>0</v>
      </c>
      <c r="I105" s="567">
        <v>0</v>
      </c>
      <c r="J105" s="571">
        <v>0</v>
      </c>
      <c r="K105" s="569">
        <v>0</v>
      </c>
    </row>
    <row r="106" spans="1:11" x14ac:dyDescent="0.2">
      <c r="A106" s="577" t="s">
        <v>567</v>
      </c>
      <c r="B106" s="583" t="s">
        <v>554</v>
      </c>
      <c r="C106" s="570">
        <v>0</v>
      </c>
      <c r="D106" s="570">
        <v>0</v>
      </c>
      <c r="E106" s="570">
        <v>0</v>
      </c>
      <c r="F106" s="570">
        <v>0</v>
      </c>
      <c r="G106" s="570">
        <v>0</v>
      </c>
      <c r="H106" s="570">
        <v>0</v>
      </c>
      <c r="I106" s="567">
        <v>0</v>
      </c>
      <c r="J106" s="571">
        <v>0</v>
      </c>
      <c r="K106" s="569">
        <v>0</v>
      </c>
    </row>
    <row r="107" spans="1:11" x14ac:dyDescent="0.2">
      <c r="A107" s="577" t="s">
        <v>568</v>
      </c>
      <c r="B107" s="583" t="s">
        <v>555</v>
      </c>
      <c r="C107" s="570">
        <v>0</v>
      </c>
      <c r="D107" s="570">
        <v>0</v>
      </c>
      <c r="E107" s="570">
        <v>0</v>
      </c>
      <c r="F107" s="570">
        <v>0</v>
      </c>
      <c r="G107" s="570">
        <v>0</v>
      </c>
      <c r="H107" s="570">
        <v>0</v>
      </c>
      <c r="I107" s="567">
        <v>0</v>
      </c>
      <c r="J107" s="571">
        <v>0</v>
      </c>
      <c r="K107" s="569">
        <v>0</v>
      </c>
    </row>
    <row r="108" spans="1:11" x14ac:dyDescent="0.2">
      <c r="A108" s="577" t="s">
        <v>562</v>
      </c>
      <c r="B108" s="583" t="s">
        <v>556</v>
      </c>
      <c r="C108" s="570">
        <v>0</v>
      </c>
      <c r="D108" s="570">
        <v>0</v>
      </c>
      <c r="E108" s="570">
        <v>0</v>
      </c>
      <c r="F108" s="570">
        <v>0</v>
      </c>
      <c r="G108" s="570">
        <v>0</v>
      </c>
      <c r="H108" s="570">
        <v>0</v>
      </c>
      <c r="I108" s="567">
        <v>0</v>
      </c>
      <c r="J108" s="571">
        <v>0</v>
      </c>
      <c r="K108" s="569">
        <v>0</v>
      </c>
    </row>
    <row r="109" spans="1:11" x14ac:dyDescent="0.2">
      <c r="A109" s="577" t="s">
        <v>569</v>
      </c>
      <c r="B109" s="583" t="s">
        <v>557</v>
      </c>
      <c r="C109" s="570">
        <v>413</v>
      </c>
      <c r="D109" s="570">
        <v>10</v>
      </c>
      <c r="E109" s="570">
        <v>0</v>
      </c>
      <c r="F109" s="570">
        <v>0</v>
      </c>
      <c r="G109" s="570">
        <v>471</v>
      </c>
      <c r="H109" s="570">
        <v>31</v>
      </c>
      <c r="I109" s="567">
        <v>1</v>
      </c>
      <c r="J109" s="571">
        <v>17</v>
      </c>
      <c r="K109" s="569">
        <v>943</v>
      </c>
    </row>
    <row r="110" spans="1:11" x14ac:dyDescent="0.2">
      <c r="A110" s="577" t="s">
        <v>570</v>
      </c>
      <c r="B110" s="583" t="s">
        <v>558</v>
      </c>
      <c r="C110" s="570">
        <v>0</v>
      </c>
      <c r="D110" s="570">
        <v>0</v>
      </c>
      <c r="E110" s="570">
        <v>0</v>
      </c>
      <c r="F110" s="570">
        <v>0</v>
      </c>
      <c r="G110" s="570">
        <v>0</v>
      </c>
      <c r="H110" s="570">
        <v>0</v>
      </c>
      <c r="I110" s="567">
        <v>0</v>
      </c>
      <c r="J110" s="571">
        <v>0</v>
      </c>
      <c r="K110" s="569">
        <v>0</v>
      </c>
    </row>
    <row r="111" spans="1:11" x14ac:dyDescent="0.2">
      <c r="A111" s="577" t="s">
        <v>571</v>
      </c>
      <c r="B111" s="583" t="s">
        <v>559</v>
      </c>
      <c r="C111" s="570">
        <v>0</v>
      </c>
      <c r="D111" s="570">
        <v>0</v>
      </c>
      <c r="E111" s="570">
        <v>0</v>
      </c>
      <c r="F111" s="570">
        <v>0</v>
      </c>
      <c r="G111" s="570">
        <v>0</v>
      </c>
      <c r="H111" s="570">
        <v>0</v>
      </c>
      <c r="I111" s="567">
        <v>0</v>
      </c>
      <c r="J111" s="571">
        <v>0</v>
      </c>
      <c r="K111" s="569">
        <v>0</v>
      </c>
    </row>
    <row r="112" spans="1:11" x14ac:dyDescent="0.2">
      <c r="A112" s="577" t="s">
        <v>561</v>
      </c>
      <c r="B112" s="583" t="s">
        <v>560</v>
      </c>
      <c r="C112" s="570">
        <v>0</v>
      </c>
      <c r="D112" s="570">
        <v>0</v>
      </c>
      <c r="E112" s="570">
        <v>0</v>
      </c>
      <c r="F112" s="570">
        <v>0</v>
      </c>
      <c r="G112" s="570">
        <v>0</v>
      </c>
      <c r="H112" s="570">
        <v>0</v>
      </c>
      <c r="I112" s="567">
        <v>0</v>
      </c>
      <c r="J112" s="571">
        <v>0</v>
      </c>
      <c r="K112" s="569">
        <v>0</v>
      </c>
    </row>
    <row r="113" spans="1:11" x14ac:dyDescent="0.2">
      <c r="A113" s="584" t="s">
        <v>98</v>
      </c>
      <c r="B113" s="585" t="s">
        <v>99</v>
      </c>
      <c r="C113" s="576">
        <v>413</v>
      </c>
      <c r="D113" s="576">
        <v>10</v>
      </c>
      <c r="E113" s="576">
        <v>0</v>
      </c>
      <c r="F113" s="576">
        <v>0</v>
      </c>
      <c r="G113" s="576">
        <v>471</v>
      </c>
      <c r="H113" s="576">
        <v>31</v>
      </c>
      <c r="I113" s="576">
        <v>1</v>
      </c>
      <c r="J113" s="576">
        <v>17</v>
      </c>
      <c r="K113" s="569">
        <v>943</v>
      </c>
    </row>
    <row r="114" spans="1:11" x14ac:dyDescent="0.2">
      <c r="A114" s="587" t="s">
        <v>740</v>
      </c>
      <c r="B114" s="588" t="s">
        <v>99</v>
      </c>
      <c r="C114" s="590">
        <v>167</v>
      </c>
      <c r="D114" s="590">
        <v>5</v>
      </c>
      <c r="E114" s="590">
        <v>0</v>
      </c>
      <c r="F114" s="590">
        <v>0</v>
      </c>
      <c r="G114" s="590">
        <v>181</v>
      </c>
      <c r="H114" s="590">
        <v>10</v>
      </c>
      <c r="I114" s="590">
        <v>1</v>
      </c>
      <c r="J114" s="590">
        <v>7</v>
      </c>
      <c r="K114" s="591">
        <v>371</v>
      </c>
    </row>
    <row r="115" spans="1:11" x14ac:dyDescent="0.2">
      <c r="A115" s="587" t="s">
        <v>741</v>
      </c>
      <c r="B115" s="588" t="s">
        <v>99</v>
      </c>
      <c r="C115" s="590">
        <v>70</v>
      </c>
      <c r="D115" s="590">
        <v>0</v>
      </c>
      <c r="E115" s="590">
        <v>0</v>
      </c>
      <c r="F115" s="590">
        <v>0</v>
      </c>
      <c r="G115" s="590">
        <v>67</v>
      </c>
      <c r="H115" s="590">
        <v>4</v>
      </c>
      <c r="I115" s="590">
        <v>0</v>
      </c>
      <c r="J115" s="590">
        <v>1</v>
      </c>
      <c r="K115" s="591">
        <v>142</v>
      </c>
    </row>
    <row r="116" spans="1:11" x14ac:dyDescent="0.2">
      <c r="A116" s="578" t="s">
        <v>653</v>
      </c>
      <c r="B116" s="586"/>
      <c r="C116" s="726"/>
      <c r="D116" s="727"/>
      <c r="E116" s="727"/>
      <c r="F116" s="727"/>
      <c r="G116" s="727"/>
      <c r="H116" s="727"/>
      <c r="I116" s="727"/>
      <c r="J116" s="727"/>
      <c r="K116" s="728"/>
    </row>
    <row r="117" spans="1:11" x14ac:dyDescent="0.2">
      <c r="A117" s="581" t="s">
        <v>549</v>
      </c>
      <c r="B117" s="582" t="s">
        <v>548</v>
      </c>
      <c r="C117" s="729"/>
      <c r="D117" s="730"/>
      <c r="E117" s="730"/>
      <c r="F117" s="730"/>
      <c r="G117" s="730"/>
      <c r="H117" s="730"/>
      <c r="I117" s="730"/>
      <c r="J117" s="730"/>
      <c r="K117" s="731"/>
    </row>
    <row r="118" spans="1:11" x14ac:dyDescent="0.2">
      <c r="A118" s="577" t="s">
        <v>563</v>
      </c>
      <c r="B118" s="583" t="s">
        <v>550</v>
      </c>
      <c r="C118" s="570">
        <v>0</v>
      </c>
      <c r="D118" s="570">
        <v>0</v>
      </c>
      <c r="E118" s="570">
        <v>0</v>
      </c>
      <c r="F118" s="570">
        <v>0</v>
      </c>
      <c r="G118" s="570">
        <v>0</v>
      </c>
      <c r="H118" s="570">
        <v>0</v>
      </c>
      <c r="I118" s="567">
        <v>0</v>
      </c>
      <c r="J118" s="571">
        <v>0</v>
      </c>
      <c r="K118" s="569">
        <v>0</v>
      </c>
    </row>
    <row r="119" spans="1:11" x14ac:dyDescent="0.2">
      <c r="A119" s="577" t="s">
        <v>564</v>
      </c>
      <c r="B119" s="583" t="s">
        <v>551</v>
      </c>
      <c r="C119" s="570">
        <v>0</v>
      </c>
      <c r="D119" s="570">
        <v>0</v>
      </c>
      <c r="E119" s="570">
        <v>0</v>
      </c>
      <c r="F119" s="570">
        <v>0</v>
      </c>
      <c r="G119" s="570">
        <v>0</v>
      </c>
      <c r="H119" s="570">
        <v>0</v>
      </c>
      <c r="I119" s="567">
        <v>0</v>
      </c>
      <c r="J119" s="571">
        <v>0</v>
      </c>
      <c r="K119" s="569">
        <v>0</v>
      </c>
    </row>
    <row r="120" spans="1:11" x14ac:dyDescent="0.2">
      <c r="A120" s="577" t="s">
        <v>565</v>
      </c>
      <c r="B120" s="583" t="s">
        <v>552</v>
      </c>
      <c r="C120" s="570">
        <v>0</v>
      </c>
      <c r="D120" s="570">
        <v>0</v>
      </c>
      <c r="E120" s="570">
        <v>0</v>
      </c>
      <c r="F120" s="570">
        <v>0</v>
      </c>
      <c r="G120" s="570">
        <v>0</v>
      </c>
      <c r="H120" s="570">
        <v>0</v>
      </c>
      <c r="I120" s="567">
        <v>0</v>
      </c>
      <c r="J120" s="571">
        <v>0</v>
      </c>
      <c r="K120" s="569">
        <v>0</v>
      </c>
    </row>
    <row r="121" spans="1:11" x14ac:dyDescent="0.2">
      <c r="A121" s="577" t="s">
        <v>566</v>
      </c>
      <c r="B121" s="583" t="s">
        <v>553</v>
      </c>
      <c r="C121" s="570">
        <v>0</v>
      </c>
      <c r="D121" s="570">
        <v>0</v>
      </c>
      <c r="E121" s="570">
        <v>0</v>
      </c>
      <c r="F121" s="570">
        <v>0</v>
      </c>
      <c r="G121" s="570">
        <v>0</v>
      </c>
      <c r="H121" s="570">
        <v>0</v>
      </c>
      <c r="I121" s="567">
        <v>0</v>
      </c>
      <c r="J121" s="571">
        <v>0</v>
      </c>
      <c r="K121" s="569">
        <v>0</v>
      </c>
    </row>
    <row r="122" spans="1:11" x14ac:dyDescent="0.2">
      <c r="A122" s="577" t="s">
        <v>567</v>
      </c>
      <c r="B122" s="583" t="s">
        <v>554</v>
      </c>
      <c r="C122" s="570">
        <v>0</v>
      </c>
      <c r="D122" s="570">
        <v>0</v>
      </c>
      <c r="E122" s="570">
        <v>0</v>
      </c>
      <c r="F122" s="570">
        <v>0</v>
      </c>
      <c r="G122" s="570">
        <v>0</v>
      </c>
      <c r="H122" s="570">
        <v>0</v>
      </c>
      <c r="I122" s="567">
        <v>0</v>
      </c>
      <c r="J122" s="571">
        <v>0</v>
      </c>
      <c r="K122" s="569">
        <v>0</v>
      </c>
    </row>
    <row r="123" spans="1:11" x14ac:dyDescent="0.2">
      <c r="A123" s="577" t="s">
        <v>568</v>
      </c>
      <c r="B123" s="583" t="s">
        <v>555</v>
      </c>
      <c r="C123" s="570">
        <v>0</v>
      </c>
      <c r="D123" s="570">
        <v>0</v>
      </c>
      <c r="E123" s="570">
        <v>0</v>
      </c>
      <c r="F123" s="570">
        <v>0</v>
      </c>
      <c r="G123" s="570">
        <v>0</v>
      </c>
      <c r="H123" s="570">
        <v>0</v>
      </c>
      <c r="I123" s="567">
        <v>0</v>
      </c>
      <c r="J123" s="571">
        <v>0</v>
      </c>
      <c r="K123" s="569">
        <v>0</v>
      </c>
    </row>
    <row r="124" spans="1:11" x14ac:dyDescent="0.2">
      <c r="A124" s="577" t="s">
        <v>562</v>
      </c>
      <c r="B124" s="583" t="s">
        <v>556</v>
      </c>
      <c r="C124" s="570">
        <v>0</v>
      </c>
      <c r="D124" s="570">
        <v>0</v>
      </c>
      <c r="E124" s="570">
        <v>0</v>
      </c>
      <c r="F124" s="570">
        <v>0</v>
      </c>
      <c r="G124" s="570">
        <v>0</v>
      </c>
      <c r="H124" s="570">
        <v>0</v>
      </c>
      <c r="I124" s="567">
        <v>0</v>
      </c>
      <c r="J124" s="571">
        <v>0</v>
      </c>
      <c r="K124" s="569">
        <v>0</v>
      </c>
    </row>
    <row r="125" spans="1:11" x14ac:dyDescent="0.2">
      <c r="A125" s="577" t="s">
        <v>569</v>
      </c>
      <c r="B125" s="583" t="s">
        <v>557</v>
      </c>
      <c r="C125" s="570">
        <v>538</v>
      </c>
      <c r="D125" s="570">
        <v>18</v>
      </c>
      <c r="E125" s="570">
        <v>0</v>
      </c>
      <c r="F125" s="570">
        <v>0</v>
      </c>
      <c r="G125" s="570">
        <v>530</v>
      </c>
      <c r="H125" s="570">
        <v>51</v>
      </c>
      <c r="I125" s="567">
        <v>5</v>
      </c>
      <c r="J125" s="571">
        <v>12</v>
      </c>
      <c r="K125" s="569">
        <v>1154</v>
      </c>
    </row>
    <row r="126" spans="1:11" x14ac:dyDescent="0.2">
      <c r="A126" s="577" t="s">
        <v>570</v>
      </c>
      <c r="B126" s="583" t="s">
        <v>558</v>
      </c>
      <c r="C126" s="570">
        <v>0</v>
      </c>
      <c r="D126" s="570">
        <v>0</v>
      </c>
      <c r="E126" s="570">
        <v>0</v>
      </c>
      <c r="F126" s="570">
        <v>0</v>
      </c>
      <c r="G126" s="570">
        <v>0</v>
      </c>
      <c r="H126" s="570">
        <v>0</v>
      </c>
      <c r="I126" s="567">
        <v>0</v>
      </c>
      <c r="J126" s="571">
        <v>0</v>
      </c>
      <c r="K126" s="569">
        <v>0</v>
      </c>
    </row>
    <row r="127" spans="1:11" x14ac:dyDescent="0.2">
      <c r="A127" s="577" t="s">
        <v>571</v>
      </c>
      <c r="B127" s="583" t="s">
        <v>559</v>
      </c>
      <c r="C127" s="570">
        <v>0</v>
      </c>
      <c r="D127" s="570">
        <v>0</v>
      </c>
      <c r="E127" s="570">
        <v>0</v>
      </c>
      <c r="F127" s="570">
        <v>0</v>
      </c>
      <c r="G127" s="570">
        <v>0</v>
      </c>
      <c r="H127" s="570">
        <v>0</v>
      </c>
      <c r="I127" s="567">
        <v>0</v>
      </c>
      <c r="J127" s="571">
        <v>0</v>
      </c>
      <c r="K127" s="569">
        <v>0</v>
      </c>
    </row>
    <row r="128" spans="1:11" x14ac:dyDescent="0.2">
      <c r="A128" s="577" t="s">
        <v>561</v>
      </c>
      <c r="B128" s="583" t="s">
        <v>560</v>
      </c>
      <c r="C128" s="570">
        <v>0</v>
      </c>
      <c r="D128" s="570">
        <v>0</v>
      </c>
      <c r="E128" s="570">
        <v>0</v>
      </c>
      <c r="F128" s="570">
        <v>0</v>
      </c>
      <c r="G128" s="570">
        <v>0</v>
      </c>
      <c r="H128" s="570">
        <v>0</v>
      </c>
      <c r="I128" s="567">
        <v>0</v>
      </c>
      <c r="J128" s="571">
        <v>0</v>
      </c>
      <c r="K128" s="569">
        <v>0</v>
      </c>
    </row>
    <row r="129" spans="1:11" x14ac:dyDescent="0.2">
      <c r="A129" s="584" t="s">
        <v>98</v>
      </c>
      <c r="B129" s="585" t="s">
        <v>99</v>
      </c>
      <c r="C129" s="576">
        <v>538</v>
      </c>
      <c r="D129" s="576">
        <v>18</v>
      </c>
      <c r="E129" s="576">
        <v>0</v>
      </c>
      <c r="F129" s="576">
        <v>0</v>
      </c>
      <c r="G129" s="576">
        <v>530</v>
      </c>
      <c r="H129" s="576">
        <v>51</v>
      </c>
      <c r="I129" s="576">
        <v>5</v>
      </c>
      <c r="J129" s="576">
        <v>12</v>
      </c>
      <c r="K129" s="569">
        <v>1154</v>
      </c>
    </row>
    <row r="130" spans="1:11" x14ac:dyDescent="0.2">
      <c r="A130" s="587" t="s">
        <v>742</v>
      </c>
      <c r="B130" s="588" t="s">
        <v>99</v>
      </c>
      <c r="C130" s="590">
        <v>86</v>
      </c>
      <c r="D130" s="590">
        <v>1</v>
      </c>
      <c r="E130" s="590">
        <v>0</v>
      </c>
      <c r="F130" s="590">
        <v>0</v>
      </c>
      <c r="G130" s="590">
        <v>92</v>
      </c>
      <c r="H130" s="590">
        <v>7</v>
      </c>
      <c r="I130" s="590">
        <v>1</v>
      </c>
      <c r="J130" s="590">
        <v>1</v>
      </c>
      <c r="K130" s="591">
        <v>188</v>
      </c>
    </row>
    <row r="131" spans="1:11" x14ac:dyDescent="0.2">
      <c r="A131" s="587" t="s">
        <v>743</v>
      </c>
      <c r="B131" s="588" t="s">
        <v>99</v>
      </c>
      <c r="C131" s="590">
        <v>78</v>
      </c>
      <c r="D131" s="590">
        <v>0</v>
      </c>
      <c r="E131" s="590">
        <v>0</v>
      </c>
      <c r="F131" s="590">
        <v>0</v>
      </c>
      <c r="G131" s="590">
        <v>116</v>
      </c>
      <c r="H131" s="590">
        <v>2</v>
      </c>
      <c r="I131" s="590">
        <v>4</v>
      </c>
      <c r="J131" s="590">
        <v>1</v>
      </c>
      <c r="K131" s="591">
        <v>201</v>
      </c>
    </row>
    <row r="132" spans="1:11" x14ac:dyDescent="0.2">
      <c r="A132" s="578" t="s">
        <v>658</v>
      </c>
      <c r="B132" s="586"/>
      <c r="C132" s="726"/>
      <c r="D132" s="727"/>
      <c r="E132" s="727"/>
      <c r="F132" s="727"/>
      <c r="G132" s="727"/>
      <c r="H132" s="727"/>
      <c r="I132" s="727"/>
      <c r="J132" s="727"/>
      <c r="K132" s="728"/>
    </row>
    <row r="133" spans="1:11" x14ac:dyDescent="0.2">
      <c r="A133" s="581" t="s">
        <v>549</v>
      </c>
      <c r="B133" s="582" t="s">
        <v>548</v>
      </c>
      <c r="C133" s="729"/>
      <c r="D133" s="730"/>
      <c r="E133" s="730"/>
      <c r="F133" s="730"/>
      <c r="G133" s="730"/>
      <c r="H133" s="730"/>
      <c r="I133" s="730"/>
      <c r="J133" s="730"/>
      <c r="K133" s="731"/>
    </row>
    <row r="134" spans="1:11" x14ac:dyDescent="0.2">
      <c r="A134" s="577" t="s">
        <v>563</v>
      </c>
      <c r="B134" s="583" t="s">
        <v>550</v>
      </c>
      <c r="C134" s="570">
        <v>0</v>
      </c>
      <c r="D134" s="570">
        <v>0</v>
      </c>
      <c r="E134" s="570">
        <v>0</v>
      </c>
      <c r="F134" s="570">
        <v>0</v>
      </c>
      <c r="G134" s="570">
        <v>0</v>
      </c>
      <c r="H134" s="570">
        <v>0</v>
      </c>
      <c r="I134" s="567">
        <v>0</v>
      </c>
      <c r="J134" s="571">
        <v>0</v>
      </c>
      <c r="K134" s="569">
        <v>0</v>
      </c>
    </row>
    <row r="135" spans="1:11" x14ac:dyDescent="0.2">
      <c r="A135" s="577" t="s">
        <v>564</v>
      </c>
      <c r="B135" s="583" t="s">
        <v>551</v>
      </c>
      <c r="C135" s="570">
        <v>0</v>
      </c>
      <c r="D135" s="570">
        <v>0</v>
      </c>
      <c r="E135" s="570">
        <v>0</v>
      </c>
      <c r="F135" s="570">
        <v>0</v>
      </c>
      <c r="G135" s="570">
        <v>0</v>
      </c>
      <c r="H135" s="570">
        <v>0</v>
      </c>
      <c r="I135" s="567">
        <v>0</v>
      </c>
      <c r="J135" s="571">
        <v>0</v>
      </c>
      <c r="K135" s="569">
        <v>0</v>
      </c>
    </row>
    <row r="136" spans="1:11" x14ac:dyDescent="0.2">
      <c r="A136" s="577" t="s">
        <v>565</v>
      </c>
      <c r="B136" s="583" t="s">
        <v>552</v>
      </c>
      <c r="C136" s="570">
        <v>27</v>
      </c>
      <c r="D136" s="570">
        <v>0</v>
      </c>
      <c r="E136" s="570">
        <v>0</v>
      </c>
      <c r="F136" s="570">
        <v>0</v>
      </c>
      <c r="G136" s="570">
        <v>22</v>
      </c>
      <c r="H136" s="570">
        <v>0</v>
      </c>
      <c r="I136" s="567">
        <v>0</v>
      </c>
      <c r="J136" s="571">
        <v>2</v>
      </c>
      <c r="K136" s="569">
        <v>51</v>
      </c>
    </row>
    <row r="137" spans="1:11" x14ac:dyDescent="0.2">
      <c r="A137" s="577" t="s">
        <v>566</v>
      </c>
      <c r="B137" s="583" t="s">
        <v>553</v>
      </c>
      <c r="C137" s="570">
        <v>0</v>
      </c>
      <c r="D137" s="570">
        <v>0</v>
      </c>
      <c r="E137" s="570">
        <v>0</v>
      </c>
      <c r="F137" s="570">
        <v>0</v>
      </c>
      <c r="G137" s="570">
        <v>0</v>
      </c>
      <c r="H137" s="570">
        <v>0</v>
      </c>
      <c r="I137" s="567">
        <v>0</v>
      </c>
      <c r="J137" s="571">
        <v>0</v>
      </c>
      <c r="K137" s="569">
        <v>0</v>
      </c>
    </row>
    <row r="138" spans="1:11" x14ac:dyDescent="0.2">
      <c r="A138" s="577" t="s">
        <v>567</v>
      </c>
      <c r="B138" s="583" t="s">
        <v>554</v>
      </c>
      <c r="C138" s="570">
        <v>0</v>
      </c>
      <c r="D138" s="570">
        <v>0</v>
      </c>
      <c r="E138" s="570">
        <v>0</v>
      </c>
      <c r="F138" s="570">
        <v>0</v>
      </c>
      <c r="G138" s="570">
        <v>0</v>
      </c>
      <c r="H138" s="570">
        <v>0</v>
      </c>
      <c r="I138" s="567">
        <v>0</v>
      </c>
      <c r="J138" s="571">
        <v>0</v>
      </c>
      <c r="K138" s="569">
        <v>0</v>
      </c>
    </row>
    <row r="139" spans="1:11" x14ac:dyDescent="0.2">
      <c r="A139" s="577" t="s">
        <v>568</v>
      </c>
      <c r="B139" s="583" t="s">
        <v>555</v>
      </c>
      <c r="C139" s="570">
        <v>0</v>
      </c>
      <c r="D139" s="570">
        <v>0</v>
      </c>
      <c r="E139" s="570">
        <v>0</v>
      </c>
      <c r="F139" s="570">
        <v>0</v>
      </c>
      <c r="G139" s="570">
        <v>0</v>
      </c>
      <c r="H139" s="570">
        <v>0</v>
      </c>
      <c r="I139" s="567">
        <v>0</v>
      </c>
      <c r="J139" s="571">
        <v>0</v>
      </c>
      <c r="K139" s="569">
        <v>0</v>
      </c>
    </row>
    <row r="140" spans="1:11" x14ac:dyDescent="0.2">
      <c r="A140" s="577" t="s">
        <v>562</v>
      </c>
      <c r="B140" s="583" t="s">
        <v>556</v>
      </c>
      <c r="C140" s="570">
        <v>0</v>
      </c>
      <c r="D140" s="570">
        <v>0</v>
      </c>
      <c r="E140" s="570">
        <v>0</v>
      </c>
      <c r="F140" s="570">
        <v>0</v>
      </c>
      <c r="G140" s="570">
        <v>0</v>
      </c>
      <c r="H140" s="570">
        <v>0</v>
      </c>
      <c r="I140" s="567">
        <v>0</v>
      </c>
      <c r="J140" s="571">
        <v>0</v>
      </c>
      <c r="K140" s="569">
        <v>0</v>
      </c>
    </row>
    <row r="141" spans="1:11" x14ac:dyDescent="0.2">
      <c r="A141" s="577" t="s">
        <v>569</v>
      </c>
      <c r="B141" s="583" t="s">
        <v>557</v>
      </c>
      <c r="C141" s="570">
        <v>0</v>
      </c>
      <c r="D141" s="570">
        <v>0</v>
      </c>
      <c r="E141" s="570">
        <v>0</v>
      </c>
      <c r="F141" s="570">
        <v>0</v>
      </c>
      <c r="G141" s="570">
        <v>0</v>
      </c>
      <c r="H141" s="570">
        <v>0</v>
      </c>
      <c r="I141" s="567">
        <v>0</v>
      </c>
      <c r="J141" s="571">
        <v>0</v>
      </c>
      <c r="K141" s="569">
        <v>0</v>
      </c>
    </row>
    <row r="142" spans="1:11" x14ac:dyDescent="0.2">
      <c r="A142" s="577" t="s">
        <v>570</v>
      </c>
      <c r="B142" s="583" t="s">
        <v>558</v>
      </c>
      <c r="C142" s="570">
        <v>0</v>
      </c>
      <c r="D142" s="570">
        <v>0</v>
      </c>
      <c r="E142" s="570">
        <v>0</v>
      </c>
      <c r="F142" s="570">
        <v>0</v>
      </c>
      <c r="G142" s="570">
        <v>0</v>
      </c>
      <c r="H142" s="570">
        <v>0</v>
      </c>
      <c r="I142" s="567">
        <v>0</v>
      </c>
      <c r="J142" s="571">
        <v>0</v>
      </c>
      <c r="K142" s="569">
        <v>0</v>
      </c>
    </row>
    <row r="143" spans="1:11" x14ac:dyDescent="0.2">
      <c r="A143" s="577" t="s">
        <v>571</v>
      </c>
      <c r="B143" s="583" t="s">
        <v>559</v>
      </c>
      <c r="C143" s="570">
        <v>0</v>
      </c>
      <c r="D143" s="570">
        <v>0</v>
      </c>
      <c r="E143" s="570">
        <v>0</v>
      </c>
      <c r="F143" s="570">
        <v>0</v>
      </c>
      <c r="G143" s="570">
        <v>0</v>
      </c>
      <c r="H143" s="570">
        <v>0</v>
      </c>
      <c r="I143" s="567">
        <v>0</v>
      </c>
      <c r="J143" s="571">
        <v>0</v>
      </c>
      <c r="K143" s="569">
        <v>0</v>
      </c>
    </row>
    <row r="144" spans="1:11" x14ac:dyDescent="0.2">
      <c r="A144" s="577" t="s">
        <v>561</v>
      </c>
      <c r="B144" s="583" t="s">
        <v>560</v>
      </c>
      <c r="C144" s="570">
        <v>0</v>
      </c>
      <c r="D144" s="570">
        <v>0</v>
      </c>
      <c r="E144" s="570">
        <v>0</v>
      </c>
      <c r="F144" s="570">
        <v>0</v>
      </c>
      <c r="G144" s="570">
        <v>0</v>
      </c>
      <c r="H144" s="570">
        <v>0</v>
      </c>
      <c r="I144" s="567">
        <v>0</v>
      </c>
      <c r="J144" s="571">
        <v>0</v>
      </c>
      <c r="K144" s="569">
        <v>0</v>
      </c>
    </row>
    <row r="145" spans="1:11" x14ac:dyDescent="0.2">
      <c r="A145" s="584" t="s">
        <v>98</v>
      </c>
      <c r="B145" s="585" t="s">
        <v>99</v>
      </c>
      <c r="C145" s="576">
        <v>27</v>
      </c>
      <c r="D145" s="576">
        <v>0</v>
      </c>
      <c r="E145" s="576">
        <v>0</v>
      </c>
      <c r="F145" s="576">
        <v>0</v>
      </c>
      <c r="G145" s="576">
        <v>22</v>
      </c>
      <c r="H145" s="576">
        <v>0</v>
      </c>
      <c r="I145" s="576">
        <v>0</v>
      </c>
      <c r="J145" s="576">
        <v>2</v>
      </c>
      <c r="K145" s="569">
        <v>51</v>
      </c>
    </row>
    <row r="146" spans="1:11" x14ac:dyDescent="0.2">
      <c r="A146" s="587" t="s">
        <v>744</v>
      </c>
      <c r="B146" s="588" t="s">
        <v>99</v>
      </c>
      <c r="C146" s="590">
        <v>14</v>
      </c>
      <c r="D146" s="590">
        <v>0</v>
      </c>
      <c r="E146" s="590">
        <v>0</v>
      </c>
      <c r="F146" s="590">
        <v>0</v>
      </c>
      <c r="G146" s="590">
        <v>14</v>
      </c>
      <c r="H146" s="590">
        <v>0</v>
      </c>
      <c r="I146" s="590">
        <v>0</v>
      </c>
      <c r="J146" s="590">
        <v>0</v>
      </c>
      <c r="K146" s="591">
        <v>28</v>
      </c>
    </row>
    <row r="147" spans="1:11" x14ac:dyDescent="0.2">
      <c r="A147" s="587" t="s">
        <v>745</v>
      </c>
      <c r="B147" s="588" t="s">
        <v>99</v>
      </c>
      <c r="C147" s="590">
        <v>3</v>
      </c>
      <c r="D147" s="590">
        <v>0</v>
      </c>
      <c r="E147" s="590">
        <v>0</v>
      </c>
      <c r="F147" s="590">
        <v>0</v>
      </c>
      <c r="G147" s="590">
        <v>8</v>
      </c>
      <c r="H147" s="590">
        <v>0</v>
      </c>
      <c r="I147" s="590">
        <v>0</v>
      </c>
      <c r="J147" s="590">
        <v>0</v>
      </c>
      <c r="K147" s="591">
        <v>11</v>
      </c>
    </row>
    <row r="148" spans="1:11" x14ac:dyDescent="0.2">
      <c r="A148" s="578" t="s">
        <v>661</v>
      </c>
      <c r="B148" s="586"/>
      <c r="C148" s="726"/>
      <c r="D148" s="727"/>
      <c r="E148" s="727"/>
      <c r="F148" s="727"/>
      <c r="G148" s="727"/>
      <c r="H148" s="727"/>
      <c r="I148" s="727"/>
      <c r="J148" s="727"/>
      <c r="K148" s="728"/>
    </row>
    <row r="149" spans="1:11" x14ac:dyDescent="0.2">
      <c r="A149" s="581" t="s">
        <v>549</v>
      </c>
      <c r="B149" s="582" t="s">
        <v>548</v>
      </c>
      <c r="C149" s="729"/>
      <c r="D149" s="730"/>
      <c r="E149" s="730"/>
      <c r="F149" s="730"/>
      <c r="G149" s="730"/>
      <c r="H149" s="730"/>
      <c r="I149" s="730"/>
      <c r="J149" s="730"/>
      <c r="K149" s="731"/>
    </row>
    <row r="150" spans="1:11" x14ac:dyDescent="0.2">
      <c r="A150" s="577" t="s">
        <v>563</v>
      </c>
      <c r="B150" s="583" t="s">
        <v>550</v>
      </c>
      <c r="C150" s="570">
        <v>0</v>
      </c>
      <c r="D150" s="570">
        <v>0</v>
      </c>
      <c r="E150" s="570">
        <v>0</v>
      </c>
      <c r="F150" s="570">
        <v>0</v>
      </c>
      <c r="G150" s="570">
        <v>0</v>
      </c>
      <c r="H150" s="570">
        <v>0</v>
      </c>
      <c r="I150" s="567">
        <v>0</v>
      </c>
      <c r="J150" s="571">
        <v>0</v>
      </c>
      <c r="K150" s="569">
        <v>0</v>
      </c>
    </row>
    <row r="151" spans="1:11" x14ac:dyDescent="0.2">
      <c r="A151" s="577" t="s">
        <v>564</v>
      </c>
      <c r="B151" s="583" t="s">
        <v>551</v>
      </c>
      <c r="C151" s="570">
        <v>0</v>
      </c>
      <c r="D151" s="570">
        <v>0</v>
      </c>
      <c r="E151" s="570">
        <v>0</v>
      </c>
      <c r="F151" s="570">
        <v>0</v>
      </c>
      <c r="G151" s="570">
        <v>0</v>
      </c>
      <c r="H151" s="570">
        <v>0</v>
      </c>
      <c r="I151" s="567">
        <v>0</v>
      </c>
      <c r="J151" s="571">
        <v>0</v>
      </c>
      <c r="K151" s="569">
        <v>0</v>
      </c>
    </row>
    <row r="152" spans="1:11" x14ac:dyDescent="0.2">
      <c r="A152" s="577" t="s">
        <v>565</v>
      </c>
      <c r="B152" s="583" t="s">
        <v>552</v>
      </c>
      <c r="C152" s="570">
        <v>0</v>
      </c>
      <c r="D152" s="570">
        <v>0</v>
      </c>
      <c r="E152" s="570">
        <v>0</v>
      </c>
      <c r="F152" s="570">
        <v>0</v>
      </c>
      <c r="G152" s="570">
        <v>0</v>
      </c>
      <c r="H152" s="570">
        <v>0</v>
      </c>
      <c r="I152" s="567">
        <v>0</v>
      </c>
      <c r="J152" s="571">
        <v>0</v>
      </c>
      <c r="K152" s="569">
        <v>0</v>
      </c>
    </row>
    <row r="153" spans="1:11" x14ac:dyDescent="0.2">
      <c r="A153" s="577" t="s">
        <v>566</v>
      </c>
      <c r="B153" s="583" t="s">
        <v>553</v>
      </c>
      <c r="C153" s="570">
        <v>0</v>
      </c>
      <c r="D153" s="570">
        <v>0</v>
      </c>
      <c r="E153" s="570">
        <v>0</v>
      </c>
      <c r="F153" s="570">
        <v>0</v>
      </c>
      <c r="G153" s="570">
        <v>0</v>
      </c>
      <c r="H153" s="570">
        <v>0</v>
      </c>
      <c r="I153" s="567">
        <v>0</v>
      </c>
      <c r="J153" s="571">
        <v>0</v>
      </c>
      <c r="K153" s="569">
        <v>0</v>
      </c>
    </row>
    <row r="154" spans="1:11" x14ac:dyDescent="0.2">
      <c r="A154" s="577" t="s">
        <v>567</v>
      </c>
      <c r="B154" s="583" t="s">
        <v>554</v>
      </c>
      <c r="C154" s="570">
        <v>0</v>
      </c>
      <c r="D154" s="570">
        <v>0</v>
      </c>
      <c r="E154" s="570">
        <v>0</v>
      </c>
      <c r="F154" s="570">
        <v>0</v>
      </c>
      <c r="G154" s="570">
        <v>0</v>
      </c>
      <c r="H154" s="570">
        <v>0</v>
      </c>
      <c r="I154" s="567">
        <v>0</v>
      </c>
      <c r="J154" s="571">
        <v>0</v>
      </c>
      <c r="K154" s="569">
        <v>0</v>
      </c>
    </row>
    <row r="155" spans="1:11" x14ac:dyDescent="0.2">
      <c r="A155" s="577" t="s">
        <v>568</v>
      </c>
      <c r="B155" s="583" t="s">
        <v>555</v>
      </c>
      <c r="C155" s="570">
        <v>0</v>
      </c>
      <c r="D155" s="570">
        <v>0</v>
      </c>
      <c r="E155" s="570">
        <v>0</v>
      </c>
      <c r="F155" s="570">
        <v>0</v>
      </c>
      <c r="G155" s="570">
        <v>0</v>
      </c>
      <c r="H155" s="570">
        <v>0</v>
      </c>
      <c r="I155" s="567">
        <v>0</v>
      </c>
      <c r="J155" s="571">
        <v>0</v>
      </c>
      <c r="K155" s="569">
        <v>0</v>
      </c>
    </row>
    <row r="156" spans="1:11" x14ac:dyDescent="0.2">
      <c r="A156" s="577" t="s">
        <v>562</v>
      </c>
      <c r="B156" s="583" t="s">
        <v>556</v>
      </c>
      <c r="C156" s="570">
        <v>0</v>
      </c>
      <c r="D156" s="570">
        <v>0</v>
      </c>
      <c r="E156" s="570">
        <v>0</v>
      </c>
      <c r="F156" s="570">
        <v>0</v>
      </c>
      <c r="G156" s="570">
        <v>0</v>
      </c>
      <c r="H156" s="570">
        <v>0</v>
      </c>
      <c r="I156" s="567">
        <v>0</v>
      </c>
      <c r="J156" s="571">
        <v>0</v>
      </c>
      <c r="K156" s="569">
        <v>0</v>
      </c>
    </row>
    <row r="157" spans="1:11" x14ac:dyDescent="0.2">
      <c r="A157" s="577" t="s">
        <v>569</v>
      </c>
      <c r="B157" s="583" t="s">
        <v>557</v>
      </c>
      <c r="C157" s="570">
        <v>0</v>
      </c>
      <c r="D157" s="570">
        <v>0</v>
      </c>
      <c r="E157" s="570">
        <v>0</v>
      </c>
      <c r="F157" s="570">
        <v>0</v>
      </c>
      <c r="G157" s="570">
        <v>0</v>
      </c>
      <c r="H157" s="570">
        <v>0</v>
      </c>
      <c r="I157" s="567">
        <v>1</v>
      </c>
      <c r="J157" s="571">
        <v>11</v>
      </c>
      <c r="K157" s="569">
        <v>12</v>
      </c>
    </row>
    <row r="158" spans="1:11" x14ac:dyDescent="0.2">
      <c r="A158" s="577" t="s">
        <v>570</v>
      </c>
      <c r="B158" s="583" t="s">
        <v>558</v>
      </c>
      <c r="C158" s="570">
        <v>0</v>
      </c>
      <c r="D158" s="570">
        <v>0</v>
      </c>
      <c r="E158" s="570">
        <v>0</v>
      </c>
      <c r="F158" s="570">
        <v>0</v>
      </c>
      <c r="G158" s="570">
        <v>0</v>
      </c>
      <c r="H158" s="570">
        <v>0</v>
      </c>
      <c r="I158" s="567">
        <v>0</v>
      </c>
      <c r="J158" s="571">
        <v>0</v>
      </c>
      <c r="K158" s="569">
        <v>0</v>
      </c>
    </row>
    <row r="159" spans="1:11" x14ac:dyDescent="0.2">
      <c r="A159" s="577" t="s">
        <v>571</v>
      </c>
      <c r="B159" s="583" t="s">
        <v>559</v>
      </c>
      <c r="C159" s="570">
        <v>0</v>
      </c>
      <c r="D159" s="570">
        <v>0</v>
      </c>
      <c r="E159" s="570">
        <v>0</v>
      </c>
      <c r="F159" s="570">
        <v>0</v>
      </c>
      <c r="G159" s="570">
        <v>0</v>
      </c>
      <c r="H159" s="570">
        <v>0</v>
      </c>
      <c r="I159" s="567">
        <v>0</v>
      </c>
      <c r="J159" s="571">
        <v>0</v>
      </c>
      <c r="K159" s="569">
        <v>0</v>
      </c>
    </row>
    <row r="160" spans="1:11" x14ac:dyDescent="0.2">
      <c r="A160" s="577" t="s">
        <v>561</v>
      </c>
      <c r="B160" s="583" t="s">
        <v>560</v>
      </c>
      <c r="C160" s="570">
        <v>0</v>
      </c>
      <c r="D160" s="570">
        <v>0</v>
      </c>
      <c r="E160" s="570">
        <v>0</v>
      </c>
      <c r="F160" s="570">
        <v>0</v>
      </c>
      <c r="G160" s="570">
        <v>0</v>
      </c>
      <c r="H160" s="570">
        <v>0</v>
      </c>
      <c r="I160" s="567">
        <v>0</v>
      </c>
      <c r="J160" s="571">
        <v>0</v>
      </c>
      <c r="K160" s="569">
        <v>0</v>
      </c>
    </row>
    <row r="161" spans="1:11" x14ac:dyDescent="0.2">
      <c r="A161" s="584" t="s">
        <v>748</v>
      </c>
      <c r="B161" s="585" t="s">
        <v>99</v>
      </c>
      <c r="C161" s="576">
        <v>0</v>
      </c>
      <c r="D161" s="576">
        <v>0</v>
      </c>
      <c r="E161" s="576">
        <v>0</v>
      </c>
      <c r="F161" s="576">
        <v>0</v>
      </c>
      <c r="G161" s="576">
        <v>0</v>
      </c>
      <c r="H161" s="576">
        <v>0</v>
      </c>
      <c r="I161" s="576">
        <v>1</v>
      </c>
      <c r="J161" s="576">
        <v>11</v>
      </c>
      <c r="K161" s="569">
        <v>12</v>
      </c>
    </row>
    <row r="162" spans="1:11" x14ac:dyDescent="0.2">
      <c r="A162" s="587" t="s">
        <v>749</v>
      </c>
      <c r="B162" s="588" t="s">
        <v>99</v>
      </c>
      <c r="C162" s="590">
        <v>0</v>
      </c>
      <c r="D162" s="590">
        <v>0</v>
      </c>
      <c r="E162" s="590">
        <v>0</v>
      </c>
      <c r="F162" s="590">
        <v>0</v>
      </c>
      <c r="G162" s="590">
        <v>0</v>
      </c>
      <c r="H162" s="590">
        <v>0</v>
      </c>
      <c r="I162" s="590">
        <v>0</v>
      </c>
      <c r="J162" s="590">
        <v>4</v>
      </c>
      <c r="K162" s="591">
        <v>4</v>
      </c>
    </row>
    <row r="163" spans="1:11" x14ac:dyDescent="0.2">
      <c r="A163" s="587" t="s">
        <v>750</v>
      </c>
      <c r="B163" s="588" t="s">
        <v>99</v>
      </c>
      <c r="C163" s="590">
        <v>0</v>
      </c>
      <c r="D163" s="590">
        <v>0</v>
      </c>
      <c r="E163" s="590">
        <v>0</v>
      </c>
      <c r="F163" s="590">
        <v>0</v>
      </c>
      <c r="G163" s="590">
        <v>0</v>
      </c>
      <c r="H163" s="590">
        <v>0</v>
      </c>
      <c r="I163" s="590">
        <v>0</v>
      </c>
      <c r="J163" s="590">
        <v>6</v>
      </c>
      <c r="K163" s="591">
        <v>6</v>
      </c>
    </row>
    <row r="164" spans="1:11" x14ac:dyDescent="0.2">
      <c r="A164" s="578" t="s">
        <v>660</v>
      </c>
      <c r="B164" s="586"/>
      <c r="C164" s="726"/>
      <c r="D164" s="727"/>
      <c r="E164" s="727"/>
      <c r="F164" s="727"/>
      <c r="G164" s="727"/>
      <c r="H164" s="727"/>
      <c r="I164" s="727"/>
      <c r="J164" s="727"/>
      <c r="K164" s="728"/>
    </row>
    <row r="165" spans="1:11" x14ac:dyDescent="0.2">
      <c r="A165" s="581" t="s">
        <v>549</v>
      </c>
      <c r="B165" s="582" t="s">
        <v>548</v>
      </c>
      <c r="C165" s="729"/>
      <c r="D165" s="730"/>
      <c r="E165" s="730"/>
      <c r="F165" s="730"/>
      <c r="G165" s="730"/>
      <c r="H165" s="730"/>
      <c r="I165" s="730"/>
      <c r="J165" s="730"/>
      <c r="K165" s="731"/>
    </row>
    <row r="166" spans="1:11" x14ac:dyDescent="0.2">
      <c r="A166" s="577" t="s">
        <v>563</v>
      </c>
      <c r="B166" s="583" t="s">
        <v>550</v>
      </c>
      <c r="C166" s="570">
        <v>0</v>
      </c>
      <c r="D166" s="570">
        <v>0</v>
      </c>
      <c r="E166" s="570">
        <v>0</v>
      </c>
      <c r="F166" s="570">
        <v>0</v>
      </c>
      <c r="G166" s="570">
        <v>0</v>
      </c>
      <c r="H166" s="570">
        <v>0</v>
      </c>
      <c r="I166" s="567">
        <v>0</v>
      </c>
      <c r="J166" s="571">
        <v>0</v>
      </c>
      <c r="K166" s="569">
        <v>0</v>
      </c>
    </row>
    <row r="167" spans="1:11" x14ac:dyDescent="0.2">
      <c r="A167" s="577" t="s">
        <v>564</v>
      </c>
      <c r="B167" s="583" t="s">
        <v>551</v>
      </c>
      <c r="C167" s="570">
        <v>0</v>
      </c>
      <c r="D167" s="570">
        <v>0</v>
      </c>
      <c r="E167" s="570">
        <v>0</v>
      </c>
      <c r="F167" s="570">
        <v>0</v>
      </c>
      <c r="G167" s="570">
        <v>0</v>
      </c>
      <c r="H167" s="570">
        <v>0</v>
      </c>
      <c r="I167" s="567">
        <v>0</v>
      </c>
      <c r="J167" s="571">
        <v>0</v>
      </c>
      <c r="K167" s="569">
        <v>0</v>
      </c>
    </row>
    <row r="168" spans="1:11" x14ac:dyDescent="0.2">
      <c r="A168" s="577" t="s">
        <v>565</v>
      </c>
      <c r="B168" s="583" t="s">
        <v>552</v>
      </c>
      <c r="C168" s="570">
        <v>0</v>
      </c>
      <c r="D168" s="570">
        <v>0</v>
      </c>
      <c r="E168" s="570">
        <v>0</v>
      </c>
      <c r="F168" s="570">
        <v>0</v>
      </c>
      <c r="G168" s="570">
        <v>0</v>
      </c>
      <c r="H168" s="570">
        <v>0</v>
      </c>
      <c r="I168" s="567">
        <v>0</v>
      </c>
      <c r="J168" s="571">
        <v>0</v>
      </c>
      <c r="K168" s="569">
        <v>0</v>
      </c>
    </row>
    <row r="169" spans="1:11" x14ac:dyDescent="0.2">
      <c r="A169" s="577" t="s">
        <v>566</v>
      </c>
      <c r="B169" s="583" t="s">
        <v>553</v>
      </c>
      <c r="C169" s="570">
        <v>0</v>
      </c>
      <c r="D169" s="570">
        <v>0</v>
      </c>
      <c r="E169" s="570">
        <v>0</v>
      </c>
      <c r="F169" s="570">
        <v>0</v>
      </c>
      <c r="G169" s="570">
        <v>0</v>
      </c>
      <c r="H169" s="570">
        <v>0</v>
      </c>
      <c r="I169" s="567">
        <v>0</v>
      </c>
      <c r="J169" s="571">
        <v>0</v>
      </c>
      <c r="K169" s="569">
        <v>0</v>
      </c>
    </row>
    <row r="170" spans="1:11" x14ac:dyDescent="0.2">
      <c r="A170" s="577" t="s">
        <v>567</v>
      </c>
      <c r="B170" s="583" t="s">
        <v>554</v>
      </c>
      <c r="C170" s="570">
        <v>0</v>
      </c>
      <c r="D170" s="570">
        <v>0</v>
      </c>
      <c r="E170" s="570">
        <v>0</v>
      </c>
      <c r="F170" s="570">
        <v>0</v>
      </c>
      <c r="G170" s="570">
        <v>10</v>
      </c>
      <c r="H170" s="570">
        <v>0</v>
      </c>
      <c r="I170" s="567">
        <v>0</v>
      </c>
      <c r="J170" s="571">
        <v>0</v>
      </c>
      <c r="K170" s="569">
        <v>10</v>
      </c>
    </row>
    <row r="171" spans="1:11" x14ac:dyDescent="0.2">
      <c r="A171" s="577" t="s">
        <v>568</v>
      </c>
      <c r="B171" s="583" t="s">
        <v>555</v>
      </c>
      <c r="C171" s="570">
        <v>0</v>
      </c>
      <c r="D171" s="570">
        <v>0</v>
      </c>
      <c r="E171" s="570">
        <v>0</v>
      </c>
      <c r="F171" s="570">
        <v>0</v>
      </c>
      <c r="G171" s="570">
        <v>0</v>
      </c>
      <c r="H171" s="570">
        <v>0</v>
      </c>
      <c r="I171" s="567">
        <v>0</v>
      </c>
      <c r="J171" s="571">
        <v>0</v>
      </c>
      <c r="K171" s="569">
        <v>0</v>
      </c>
    </row>
    <row r="172" spans="1:11" x14ac:dyDescent="0.2">
      <c r="A172" s="577" t="s">
        <v>562</v>
      </c>
      <c r="B172" s="583" t="s">
        <v>556</v>
      </c>
      <c r="C172" s="570">
        <v>0</v>
      </c>
      <c r="D172" s="570">
        <v>0</v>
      </c>
      <c r="E172" s="570">
        <v>0</v>
      </c>
      <c r="F172" s="570">
        <v>0</v>
      </c>
      <c r="G172" s="570">
        <v>0</v>
      </c>
      <c r="H172" s="570">
        <v>0</v>
      </c>
      <c r="I172" s="567">
        <v>0</v>
      </c>
      <c r="J172" s="571">
        <v>0</v>
      </c>
      <c r="K172" s="569">
        <v>0</v>
      </c>
    </row>
    <row r="173" spans="1:11" x14ac:dyDescent="0.2">
      <c r="A173" s="577" t="s">
        <v>569</v>
      </c>
      <c r="B173" s="583" t="s">
        <v>557</v>
      </c>
      <c r="C173" s="570">
        <v>0</v>
      </c>
      <c r="D173" s="570">
        <v>0</v>
      </c>
      <c r="E173" s="570">
        <v>0</v>
      </c>
      <c r="F173" s="570">
        <v>0</v>
      </c>
      <c r="G173" s="570">
        <v>58</v>
      </c>
      <c r="H173" s="570">
        <v>0</v>
      </c>
      <c r="I173" s="567">
        <v>0</v>
      </c>
      <c r="J173" s="571">
        <v>4</v>
      </c>
      <c r="K173" s="569">
        <v>62</v>
      </c>
    </row>
    <row r="174" spans="1:11" x14ac:dyDescent="0.2">
      <c r="A174" s="577" t="s">
        <v>570</v>
      </c>
      <c r="B174" s="583" t="s">
        <v>558</v>
      </c>
      <c r="C174" s="570">
        <v>0</v>
      </c>
      <c r="D174" s="570">
        <v>0</v>
      </c>
      <c r="E174" s="570">
        <v>0</v>
      </c>
      <c r="F174" s="570">
        <v>0</v>
      </c>
      <c r="G174" s="570">
        <v>0</v>
      </c>
      <c r="H174" s="570">
        <v>0</v>
      </c>
      <c r="I174" s="567">
        <v>0</v>
      </c>
      <c r="J174" s="571">
        <v>0</v>
      </c>
      <c r="K174" s="569">
        <v>0</v>
      </c>
    </row>
    <row r="175" spans="1:11" x14ac:dyDescent="0.2">
      <c r="A175" s="577" t="s">
        <v>571</v>
      </c>
      <c r="B175" s="583" t="s">
        <v>559</v>
      </c>
      <c r="C175" s="570">
        <v>0</v>
      </c>
      <c r="D175" s="570">
        <v>0</v>
      </c>
      <c r="E175" s="570">
        <v>0</v>
      </c>
      <c r="F175" s="570">
        <v>0</v>
      </c>
      <c r="G175" s="570">
        <v>0</v>
      </c>
      <c r="H175" s="570">
        <v>0</v>
      </c>
      <c r="I175" s="567">
        <v>0</v>
      </c>
      <c r="J175" s="571">
        <v>0</v>
      </c>
      <c r="K175" s="569">
        <v>0</v>
      </c>
    </row>
    <row r="176" spans="1:11" x14ac:dyDescent="0.2">
      <c r="A176" s="577" t="s">
        <v>561</v>
      </c>
      <c r="B176" s="583" t="s">
        <v>560</v>
      </c>
      <c r="C176" s="570">
        <v>0</v>
      </c>
      <c r="D176" s="570">
        <v>0</v>
      </c>
      <c r="E176" s="570">
        <v>0</v>
      </c>
      <c r="F176" s="570">
        <v>0</v>
      </c>
      <c r="G176" s="570">
        <v>6</v>
      </c>
      <c r="H176" s="570">
        <v>0</v>
      </c>
      <c r="I176" s="567">
        <v>0</v>
      </c>
      <c r="J176" s="571">
        <v>0</v>
      </c>
      <c r="K176" s="569">
        <v>6</v>
      </c>
    </row>
    <row r="177" spans="1:11" x14ac:dyDescent="0.2">
      <c r="A177" s="584" t="s">
        <v>748</v>
      </c>
      <c r="B177" s="585" t="s">
        <v>99</v>
      </c>
      <c r="C177" s="576">
        <v>0</v>
      </c>
      <c r="D177" s="576">
        <v>0</v>
      </c>
      <c r="E177" s="576">
        <v>0</v>
      </c>
      <c r="F177" s="576">
        <v>0</v>
      </c>
      <c r="G177" s="576">
        <v>74</v>
      </c>
      <c r="H177" s="576">
        <v>0</v>
      </c>
      <c r="I177" s="576">
        <v>0</v>
      </c>
      <c r="J177" s="576">
        <v>4</v>
      </c>
      <c r="K177" s="569">
        <v>78</v>
      </c>
    </row>
    <row r="178" spans="1:11" x14ac:dyDescent="0.2">
      <c r="A178" s="587" t="s">
        <v>746</v>
      </c>
      <c r="B178" s="588" t="s">
        <v>99</v>
      </c>
      <c r="C178" s="590">
        <v>0</v>
      </c>
      <c r="D178" s="590">
        <v>0</v>
      </c>
      <c r="E178" s="590">
        <v>0</v>
      </c>
      <c r="F178" s="590">
        <v>0</v>
      </c>
      <c r="G178" s="590">
        <v>33</v>
      </c>
      <c r="H178" s="590">
        <v>0</v>
      </c>
      <c r="I178" s="590">
        <v>0</v>
      </c>
      <c r="J178" s="590">
        <v>3</v>
      </c>
      <c r="K178" s="591">
        <v>36</v>
      </c>
    </row>
    <row r="179" spans="1:11" x14ac:dyDescent="0.2">
      <c r="A179" s="587" t="s">
        <v>747</v>
      </c>
      <c r="B179" s="588" t="s">
        <v>99</v>
      </c>
      <c r="C179" s="590">
        <v>0</v>
      </c>
      <c r="D179" s="590">
        <v>0</v>
      </c>
      <c r="E179" s="590">
        <v>0</v>
      </c>
      <c r="F179" s="590">
        <v>0</v>
      </c>
      <c r="G179" s="590">
        <v>12</v>
      </c>
      <c r="H179" s="590">
        <v>0</v>
      </c>
      <c r="I179" s="590">
        <v>0</v>
      </c>
      <c r="J179" s="590">
        <v>1</v>
      </c>
      <c r="K179" s="591">
        <v>13</v>
      </c>
    </row>
    <row r="180" spans="1:11" x14ac:dyDescent="0.2">
      <c r="A180" s="578" t="s">
        <v>652</v>
      </c>
      <c r="B180" s="586"/>
      <c r="C180" s="726"/>
      <c r="D180" s="727"/>
      <c r="E180" s="727"/>
      <c r="F180" s="727"/>
      <c r="G180" s="727"/>
      <c r="H180" s="727"/>
      <c r="I180" s="727"/>
      <c r="J180" s="727"/>
      <c r="K180" s="728"/>
    </row>
    <row r="181" spans="1:11" x14ac:dyDescent="0.2">
      <c r="A181" s="581" t="s">
        <v>549</v>
      </c>
      <c r="B181" s="582" t="s">
        <v>548</v>
      </c>
      <c r="C181" s="729"/>
      <c r="D181" s="730"/>
      <c r="E181" s="730"/>
      <c r="F181" s="730"/>
      <c r="G181" s="730"/>
      <c r="H181" s="730"/>
      <c r="I181" s="730"/>
      <c r="J181" s="730"/>
      <c r="K181" s="731"/>
    </row>
    <row r="182" spans="1:11" x14ac:dyDescent="0.2">
      <c r="A182" s="577" t="s">
        <v>563</v>
      </c>
      <c r="B182" s="583" t="s">
        <v>550</v>
      </c>
      <c r="C182" s="570">
        <v>0</v>
      </c>
      <c r="D182" s="570">
        <v>0</v>
      </c>
      <c r="E182" s="570">
        <v>0</v>
      </c>
      <c r="F182" s="570">
        <v>0</v>
      </c>
      <c r="G182" s="570">
        <v>0</v>
      </c>
      <c r="H182" s="570">
        <v>0</v>
      </c>
      <c r="I182" s="570">
        <v>0</v>
      </c>
      <c r="J182" s="570">
        <v>0</v>
      </c>
      <c r="K182" s="569">
        <v>0</v>
      </c>
    </row>
    <row r="183" spans="1:11" x14ac:dyDescent="0.2">
      <c r="A183" s="577" t="s">
        <v>564</v>
      </c>
      <c r="B183" s="583" t="s">
        <v>551</v>
      </c>
      <c r="C183" s="570">
        <v>0</v>
      </c>
      <c r="D183" s="570">
        <v>0</v>
      </c>
      <c r="E183" s="570">
        <v>0</v>
      </c>
      <c r="F183" s="570">
        <v>0</v>
      </c>
      <c r="G183" s="570">
        <v>0</v>
      </c>
      <c r="H183" s="570">
        <v>0</v>
      </c>
      <c r="I183" s="567">
        <v>0</v>
      </c>
      <c r="J183" s="571">
        <v>0</v>
      </c>
      <c r="K183" s="569">
        <v>0</v>
      </c>
    </row>
    <row r="184" spans="1:11" x14ac:dyDescent="0.2">
      <c r="A184" s="577" t="s">
        <v>565</v>
      </c>
      <c r="B184" s="583" t="s">
        <v>552</v>
      </c>
      <c r="C184" s="570">
        <v>64</v>
      </c>
      <c r="D184" s="570">
        <v>0</v>
      </c>
      <c r="E184" s="570">
        <v>0</v>
      </c>
      <c r="F184" s="570">
        <v>0</v>
      </c>
      <c r="G184" s="570">
        <v>39</v>
      </c>
      <c r="H184" s="570">
        <v>0</v>
      </c>
      <c r="I184" s="567">
        <v>0</v>
      </c>
      <c r="J184" s="571">
        <v>2</v>
      </c>
      <c r="K184" s="569">
        <v>105</v>
      </c>
    </row>
    <row r="185" spans="1:11" x14ac:dyDescent="0.2">
      <c r="A185" s="577" t="s">
        <v>566</v>
      </c>
      <c r="B185" s="583" t="s">
        <v>553</v>
      </c>
      <c r="C185" s="570">
        <v>0</v>
      </c>
      <c r="D185" s="570">
        <v>0</v>
      </c>
      <c r="E185" s="570">
        <v>0</v>
      </c>
      <c r="F185" s="570">
        <v>0</v>
      </c>
      <c r="G185" s="570">
        <v>42</v>
      </c>
      <c r="H185" s="570">
        <v>0</v>
      </c>
      <c r="I185" s="567">
        <v>0</v>
      </c>
      <c r="J185" s="571">
        <v>0</v>
      </c>
      <c r="K185" s="569">
        <v>42</v>
      </c>
    </row>
    <row r="186" spans="1:11" x14ac:dyDescent="0.2">
      <c r="A186" s="577" t="s">
        <v>567</v>
      </c>
      <c r="B186" s="583" t="s">
        <v>554</v>
      </c>
      <c r="C186" s="570">
        <v>252</v>
      </c>
      <c r="D186" s="570">
        <v>9</v>
      </c>
      <c r="E186" s="570">
        <v>0</v>
      </c>
      <c r="F186" s="570">
        <v>0</v>
      </c>
      <c r="G186" s="570">
        <v>155</v>
      </c>
      <c r="H186" s="570">
        <v>86</v>
      </c>
      <c r="I186" s="567">
        <v>0</v>
      </c>
      <c r="J186" s="571">
        <v>1</v>
      </c>
      <c r="K186" s="569">
        <v>503</v>
      </c>
    </row>
    <row r="187" spans="1:11" x14ac:dyDescent="0.2">
      <c r="A187" s="577" t="s">
        <v>568</v>
      </c>
      <c r="B187" s="583" t="s">
        <v>555</v>
      </c>
      <c r="C187" s="570">
        <v>0</v>
      </c>
      <c r="D187" s="570">
        <v>0</v>
      </c>
      <c r="E187" s="570">
        <v>0</v>
      </c>
      <c r="F187" s="570">
        <v>0</v>
      </c>
      <c r="G187" s="570">
        <v>41</v>
      </c>
      <c r="H187" s="570">
        <v>0</v>
      </c>
      <c r="I187" s="567">
        <v>1</v>
      </c>
      <c r="J187" s="571">
        <v>3</v>
      </c>
      <c r="K187" s="569">
        <v>45</v>
      </c>
    </row>
    <row r="188" spans="1:11" x14ac:dyDescent="0.2">
      <c r="A188" s="577" t="s">
        <v>562</v>
      </c>
      <c r="B188" s="583" t="s">
        <v>556</v>
      </c>
      <c r="C188" s="570">
        <v>406</v>
      </c>
      <c r="D188" s="570">
        <v>7</v>
      </c>
      <c r="E188" s="570">
        <v>0</v>
      </c>
      <c r="F188" s="570">
        <v>0</v>
      </c>
      <c r="G188" s="570">
        <v>264</v>
      </c>
      <c r="H188" s="570">
        <v>0</v>
      </c>
      <c r="I188" s="567">
        <v>0</v>
      </c>
      <c r="J188" s="571">
        <v>8</v>
      </c>
      <c r="K188" s="569">
        <v>685</v>
      </c>
    </row>
    <row r="189" spans="1:11" x14ac:dyDescent="0.2">
      <c r="A189" s="577" t="s">
        <v>569</v>
      </c>
      <c r="B189" s="583" t="s">
        <v>557</v>
      </c>
      <c r="C189" s="570">
        <v>1439</v>
      </c>
      <c r="D189" s="570">
        <v>49</v>
      </c>
      <c r="E189" s="570">
        <v>0</v>
      </c>
      <c r="F189" s="570">
        <v>0</v>
      </c>
      <c r="G189" s="570">
        <v>1446</v>
      </c>
      <c r="H189" s="570">
        <v>123</v>
      </c>
      <c r="I189" s="567">
        <v>15</v>
      </c>
      <c r="J189" s="571">
        <v>75</v>
      </c>
      <c r="K189" s="569">
        <v>3147</v>
      </c>
    </row>
    <row r="190" spans="1:11" x14ac:dyDescent="0.2">
      <c r="A190" s="577" t="s">
        <v>570</v>
      </c>
      <c r="B190" s="583" t="s">
        <v>558</v>
      </c>
      <c r="C190" s="570">
        <v>0</v>
      </c>
      <c r="D190" s="570">
        <v>0</v>
      </c>
      <c r="E190" s="570">
        <v>0</v>
      </c>
      <c r="F190" s="570">
        <v>0</v>
      </c>
      <c r="G190" s="570">
        <v>0</v>
      </c>
      <c r="H190" s="570">
        <v>0</v>
      </c>
      <c r="I190" s="567">
        <v>0</v>
      </c>
      <c r="J190" s="571">
        <v>0</v>
      </c>
      <c r="K190" s="569">
        <v>0</v>
      </c>
    </row>
    <row r="191" spans="1:11" x14ac:dyDescent="0.2">
      <c r="A191" s="577" t="s">
        <v>571</v>
      </c>
      <c r="B191" s="583" t="s">
        <v>559</v>
      </c>
      <c r="C191" s="572">
        <v>0</v>
      </c>
      <c r="D191" s="572">
        <v>0</v>
      </c>
      <c r="E191" s="572">
        <v>0</v>
      </c>
      <c r="F191" s="572">
        <v>0</v>
      </c>
      <c r="G191" s="572">
        <v>0</v>
      </c>
      <c r="H191" s="572">
        <v>0</v>
      </c>
      <c r="I191" s="573">
        <v>0</v>
      </c>
      <c r="J191" s="574">
        <v>0</v>
      </c>
      <c r="K191" s="575">
        <v>0</v>
      </c>
    </row>
    <row r="192" spans="1:11" ht="13.5" thickBot="1" x14ac:dyDescent="0.25">
      <c r="A192" s="577" t="s">
        <v>561</v>
      </c>
      <c r="B192" s="583" t="s">
        <v>560</v>
      </c>
      <c r="C192" s="570">
        <v>0</v>
      </c>
      <c r="D192" s="570">
        <v>0</v>
      </c>
      <c r="E192" s="570">
        <v>0</v>
      </c>
      <c r="F192" s="570">
        <v>0</v>
      </c>
      <c r="G192" s="570">
        <v>6</v>
      </c>
      <c r="H192" s="570">
        <v>0</v>
      </c>
      <c r="I192" s="567">
        <v>0</v>
      </c>
      <c r="J192" s="571">
        <v>0</v>
      </c>
      <c r="K192" s="569">
        <v>6</v>
      </c>
    </row>
    <row r="193" spans="1:11" x14ac:dyDescent="0.2">
      <c r="A193" s="592" t="s">
        <v>100</v>
      </c>
      <c r="B193" s="593" t="s">
        <v>99</v>
      </c>
      <c r="C193" s="594">
        <f>SUM(C182:C192)</f>
        <v>2161</v>
      </c>
      <c r="D193" s="594">
        <f>SUM(D182:D192)</f>
        <v>65</v>
      </c>
      <c r="E193" s="594">
        <v>0</v>
      </c>
      <c r="F193" s="594">
        <v>0</v>
      </c>
      <c r="G193" s="594">
        <f>SUM(G182:G192)</f>
        <v>1993</v>
      </c>
      <c r="H193" s="594">
        <f>SUM(H182:H192)</f>
        <v>209</v>
      </c>
      <c r="I193" s="594">
        <f>SUM(I182:I192)</f>
        <v>16</v>
      </c>
      <c r="J193" s="595">
        <f>SUM(J182:J192)</f>
        <v>89</v>
      </c>
      <c r="K193" s="596">
        <v>4533</v>
      </c>
    </row>
    <row r="194" spans="1:11" x14ac:dyDescent="0.2">
      <c r="A194" s="568" t="s">
        <v>85</v>
      </c>
      <c r="B194" s="597" t="s">
        <v>99</v>
      </c>
      <c r="C194" s="567">
        <v>592</v>
      </c>
      <c r="D194" s="567">
        <v>20</v>
      </c>
      <c r="E194" s="567">
        <v>0</v>
      </c>
      <c r="F194" s="567">
        <v>0</v>
      </c>
      <c r="G194" s="567">
        <v>653</v>
      </c>
      <c r="H194" s="567">
        <v>79</v>
      </c>
      <c r="I194" s="567">
        <v>7</v>
      </c>
      <c r="J194" s="567">
        <v>24</v>
      </c>
      <c r="K194" s="569">
        <v>1375</v>
      </c>
    </row>
    <row r="195" spans="1:11" ht="13.5" thickBot="1" x14ac:dyDescent="0.25">
      <c r="A195" s="566" t="s">
        <v>86</v>
      </c>
      <c r="B195" s="598" t="s">
        <v>99</v>
      </c>
      <c r="C195" s="579">
        <v>448</v>
      </c>
      <c r="D195" s="579">
        <v>8</v>
      </c>
      <c r="E195" s="579">
        <v>0</v>
      </c>
      <c r="F195" s="579">
        <v>0</v>
      </c>
      <c r="G195" s="579">
        <v>459</v>
      </c>
      <c r="H195" s="579">
        <v>24</v>
      </c>
      <c r="I195" s="579">
        <v>6</v>
      </c>
      <c r="J195" s="579">
        <v>15</v>
      </c>
      <c r="K195" s="599">
        <v>960</v>
      </c>
    </row>
    <row r="196" spans="1:11" x14ac:dyDescent="0.2">
      <c r="A196" s="563"/>
      <c r="B196" s="564"/>
      <c r="C196" s="565"/>
      <c r="D196" s="565"/>
      <c r="E196" s="565"/>
      <c r="F196" s="565"/>
      <c r="G196" s="565"/>
      <c r="H196" s="565"/>
      <c r="I196" s="565"/>
      <c r="J196" s="565"/>
      <c r="K196" s="565"/>
    </row>
    <row r="197" spans="1:11" x14ac:dyDescent="0.2">
      <c r="A197" s="783" t="s">
        <v>129</v>
      </c>
      <c r="B197" s="783"/>
      <c r="C197" s="783"/>
      <c r="D197" s="783"/>
      <c r="E197" s="783"/>
      <c r="F197" s="783"/>
      <c r="G197" s="783"/>
      <c r="H197" s="783"/>
      <c r="I197" s="783"/>
      <c r="J197" s="783"/>
      <c r="K197" s="783"/>
    </row>
    <row r="198" spans="1:11" x14ac:dyDescent="0.2">
      <c r="A198" s="783" t="s">
        <v>150</v>
      </c>
      <c r="B198" s="783"/>
      <c r="C198" s="783"/>
      <c r="D198" s="783"/>
      <c r="E198" s="783"/>
      <c r="F198" s="783"/>
      <c r="G198" s="783"/>
      <c r="H198" s="783"/>
      <c r="I198" s="783"/>
      <c r="J198" s="783"/>
      <c r="K198" s="783"/>
    </row>
  </sheetData>
  <mergeCells count="32">
    <mergeCell ref="C181:K181"/>
    <mergeCell ref="A197:K197"/>
    <mergeCell ref="A198:K198"/>
    <mergeCell ref="C148:K148"/>
    <mergeCell ref="C149:K149"/>
    <mergeCell ref="C164:K164"/>
    <mergeCell ref="C165:K165"/>
    <mergeCell ref="C180:K180"/>
    <mergeCell ref="C101:K101"/>
    <mergeCell ref="C116:K116"/>
    <mergeCell ref="C117:K117"/>
    <mergeCell ref="C132:K132"/>
    <mergeCell ref="C133:K133"/>
    <mergeCell ref="C68:K68"/>
    <mergeCell ref="C69:K69"/>
    <mergeCell ref="C84:K84"/>
    <mergeCell ref="C85:K85"/>
    <mergeCell ref="C100:K100"/>
    <mergeCell ref="C52:K52"/>
    <mergeCell ref="C53:K53"/>
    <mergeCell ref="C5:K5"/>
    <mergeCell ref="C4:K4"/>
    <mergeCell ref="C20:K20"/>
    <mergeCell ref="C36:K36"/>
    <mergeCell ref="C37:K37"/>
    <mergeCell ref="C21:K21"/>
    <mergeCell ref="I2:J2"/>
    <mergeCell ref="A1:K1"/>
    <mergeCell ref="C2:D2"/>
    <mergeCell ref="E2:F2"/>
    <mergeCell ref="G2:H2"/>
    <mergeCell ref="A2:A3"/>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175"/>
  <sheetViews>
    <sheetView topLeftCell="A139" zoomScaleNormal="100" workbookViewId="0">
      <selection activeCell="C160" sqref="C160:R171"/>
    </sheetView>
  </sheetViews>
  <sheetFormatPr defaultColWidth="9.140625" defaultRowHeight="12.75" x14ac:dyDescent="0.2"/>
  <cols>
    <col min="1" max="1" width="47.85546875" style="2" customWidth="1"/>
    <col min="2" max="2" width="6.85546875" style="3" customWidth="1"/>
    <col min="3" max="3" width="10.42578125" style="3" customWidth="1"/>
    <col min="4" max="4" width="8.140625" style="1" customWidth="1"/>
    <col min="5" max="5" width="7.42578125" style="1" customWidth="1"/>
    <col min="6" max="7" width="9.140625" style="1" customWidth="1"/>
    <col min="8" max="8" width="8.5703125" style="1" customWidth="1"/>
    <col min="9" max="9" width="7.42578125" style="1" customWidth="1"/>
    <col min="10" max="12" width="8.855468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733" t="s">
        <v>405</v>
      </c>
      <c r="B1" s="734"/>
      <c r="C1" s="734"/>
      <c r="D1" s="734"/>
      <c r="E1" s="734"/>
      <c r="F1" s="734"/>
      <c r="G1" s="734"/>
      <c r="H1" s="734"/>
      <c r="I1" s="734"/>
      <c r="J1" s="734"/>
      <c r="K1" s="734"/>
      <c r="L1" s="734"/>
      <c r="M1" s="734"/>
      <c r="N1" s="734"/>
      <c r="O1" s="734"/>
      <c r="P1" s="734"/>
      <c r="Q1" s="734"/>
      <c r="R1" s="736"/>
      <c r="T1" s="58"/>
      <c r="U1" s="56"/>
      <c r="V1" s="56"/>
      <c r="W1" s="56"/>
    </row>
    <row r="2" spans="1:23" s="5" customFormat="1" ht="38.25" customHeight="1" x14ac:dyDescent="0.2">
      <c r="A2" s="791" t="s">
        <v>652</v>
      </c>
      <c r="B2" s="792"/>
      <c r="C2" s="787" t="s">
        <v>0</v>
      </c>
      <c r="D2" s="788"/>
      <c r="E2" s="788"/>
      <c r="F2" s="789"/>
      <c r="G2" s="787" t="s">
        <v>2</v>
      </c>
      <c r="H2" s="788"/>
      <c r="I2" s="788"/>
      <c r="J2" s="789"/>
      <c r="K2" s="787" t="s">
        <v>1</v>
      </c>
      <c r="L2" s="788"/>
      <c r="M2" s="788"/>
      <c r="N2" s="789"/>
      <c r="O2" s="787" t="s">
        <v>3</v>
      </c>
      <c r="P2" s="788"/>
      <c r="Q2" s="788"/>
      <c r="R2" s="790"/>
    </row>
    <row r="3" spans="1:23" s="5" customFormat="1" ht="51.75" customHeight="1" thickBot="1" x14ac:dyDescent="0.25">
      <c r="A3" s="793"/>
      <c r="B3" s="794"/>
      <c r="C3" s="603" t="s">
        <v>496</v>
      </c>
      <c r="D3" s="603" t="s">
        <v>22</v>
      </c>
      <c r="E3" s="603" t="s">
        <v>87</v>
      </c>
      <c r="F3" s="603" t="s">
        <v>88</v>
      </c>
      <c r="G3" s="603" t="s">
        <v>496</v>
      </c>
      <c r="H3" s="603" t="s">
        <v>22</v>
      </c>
      <c r="I3" s="603" t="s">
        <v>87</v>
      </c>
      <c r="J3" s="603" t="s">
        <v>88</v>
      </c>
      <c r="K3" s="603" t="s">
        <v>496</v>
      </c>
      <c r="L3" s="603" t="s">
        <v>22</v>
      </c>
      <c r="M3" s="603" t="s">
        <v>87</v>
      </c>
      <c r="N3" s="603" t="s">
        <v>88</v>
      </c>
      <c r="O3" s="603" t="s">
        <v>496</v>
      </c>
      <c r="P3" s="603" t="s">
        <v>22</v>
      </c>
      <c r="Q3" s="603" t="s">
        <v>87</v>
      </c>
      <c r="R3" s="603" t="s">
        <v>88</v>
      </c>
    </row>
    <row r="4" spans="1:23" s="6" customFormat="1" x14ac:dyDescent="0.2">
      <c r="A4" s="617" t="s">
        <v>650</v>
      </c>
      <c r="B4" s="633"/>
      <c r="C4" s="741"/>
      <c r="D4" s="742"/>
      <c r="E4" s="742"/>
      <c r="F4" s="742"/>
      <c r="G4" s="742"/>
      <c r="H4" s="742"/>
      <c r="I4" s="742"/>
      <c r="J4" s="742"/>
      <c r="K4" s="742"/>
      <c r="L4" s="742"/>
      <c r="M4" s="742"/>
      <c r="N4" s="742"/>
      <c r="O4" s="742"/>
      <c r="P4" s="742"/>
      <c r="Q4" s="742"/>
      <c r="R4" s="743"/>
    </row>
    <row r="5" spans="1:23" s="2" customFormat="1" x14ac:dyDescent="0.2">
      <c r="A5" s="618" t="s">
        <v>549</v>
      </c>
      <c r="B5" s="619" t="s">
        <v>548</v>
      </c>
      <c r="C5" s="626"/>
      <c r="D5" s="627"/>
      <c r="E5" s="627"/>
      <c r="F5" s="627"/>
      <c r="G5" s="627"/>
      <c r="H5" s="627"/>
      <c r="I5" s="627"/>
      <c r="J5" s="627"/>
      <c r="K5" s="627"/>
      <c r="L5" s="627"/>
      <c r="M5" s="627"/>
      <c r="N5" s="627"/>
      <c r="O5" s="627"/>
      <c r="P5" s="627"/>
      <c r="Q5" s="627"/>
      <c r="R5" s="628"/>
    </row>
    <row r="6" spans="1:23" x14ac:dyDescent="0.2">
      <c r="A6" s="604" t="s">
        <v>563</v>
      </c>
      <c r="B6" s="620" t="s">
        <v>550</v>
      </c>
      <c r="C6" s="608">
        <v>0</v>
      </c>
      <c r="D6" s="608">
        <v>0</v>
      </c>
      <c r="E6" s="608">
        <v>0</v>
      </c>
      <c r="F6" s="608">
        <v>0</v>
      </c>
      <c r="G6" s="608">
        <v>0</v>
      </c>
      <c r="H6" s="608">
        <v>0</v>
      </c>
      <c r="I6" s="608">
        <v>0</v>
      </c>
      <c r="J6" s="608">
        <v>0</v>
      </c>
      <c r="K6" s="608">
        <v>0</v>
      </c>
      <c r="L6" s="608">
        <v>0</v>
      </c>
      <c r="M6" s="608">
        <v>0</v>
      </c>
      <c r="N6" s="608">
        <v>0</v>
      </c>
      <c r="O6" s="608">
        <v>0</v>
      </c>
      <c r="P6" s="608">
        <v>0</v>
      </c>
      <c r="Q6" s="608">
        <v>0</v>
      </c>
      <c r="R6" s="608">
        <v>0</v>
      </c>
    </row>
    <row r="7" spans="1:23" x14ac:dyDescent="0.2">
      <c r="A7" s="604" t="s">
        <v>564</v>
      </c>
      <c r="B7" s="620" t="s">
        <v>551</v>
      </c>
      <c r="C7" s="608">
        <v>0</v>
      </c>
      <c r="D7" s="609">
        <v>0</v>
      </c>
      <c r="E7" s="609">
        <v>0</v>
      </c>
      <c r="F7" s="609">
        <v>0</v>
      </c>
      <c r="G7" s="609">
        <v>0</v>
      </c>
      <c r="H7" s="609">
        <v>0</v>
      </c>
      <c r="I7" s="609">
        <v>0</v>
      </c>
      <c r="J7" s="609">
        <v>0</v>
      </c>
      <c r="K7" s="609">
        <v>0</v>
      </c>
      <c r="L7" s="609">
        <v>0</v>
      </c>
      <c r="M7" s="609">
        <v>0</v>
      </c>
      <c r="N7" s="609">
        <v>0</v>
      </c>
      <c r="O7" s="609">
        <v>0</v>
      </c>
      <c r="P7" s="609">
        <v>0</v>
      </c>
      <c r="Q7" s="609">
        <v>0</v>
      </c>
      <c r="R7" s="610">
        <v>0</v>
      </c>
    </row>
    <row r="8" spans="1:23" x14ac:dyDescent="0.2">
      <c r="A8" s="604" t="s">
        <v>565</v>
      </c>
      <c r="B8" s="620" t="s">
        <v>552</v>
      </c>
      <c r="C8" s="608">
        <v>0</v>
      </c>
      <c r="D8" s="609">
        <v>0</v>
      </c>
      <c r="E8" s="609">
        <v>0</v>
      </c>
      <c r="F8" s="609">
        <v>0</v>
      </c>
      <c r="G8" s="609">
        <v>0</v>
      </c>
      <c r="H8" s="609">
        <v>0</v>
      </c>
      <c r="I8" s="609">
        <v>0</v>
      </c>
      <c r="J8" s="609">
        <v>0</v>
      </c>
      <c r="K8" s="609">
        <v>0</v>
      </c>
      <c r="L8" s="609">
        <v>0</v>
      </c>
      <c r="M8" s="609">
        <v>0</v>
      </c>
      <c r="N8" s="609">
        <v>0</v>
      </c>
      <c r="O8" s="609">
        <v>0</v>
      </c>
      <c r="P8" s="609">
        <v>0</v>
      </c>
      <c r="Q8" s="609">
        <v>0</v>
      </c>
      <c r="R8" s="610">
        <v>0</v>
      </c>
    </row>
    <row r="9" spans="1:23" x14ac:dyDescent="0.2">
      <c r="A9" s="604" t="s">
        <v>566</v>
      </c>
      <c r="B9" s="620" t="s">
        <v>553</v>
      </c>
      <c r="C9" s="608">
        <v>0</v>
      </c>
      <c r="D9" s="609">
        <v>0</v>
      </c>
      <c r="E9" s="609">
        <v>0</v>
      </c>
      <c r="F9" s="609">
        <v>0</v>
      </c>
      <c r="G9" s="609">
        <v>0</v>
      </c>
      <c r="H9" s="609">
        <v>0</v>
      </c>
      <c r="I9" s="609">
        <v>0</v>
      </c>
      <c r="J9" s="609">
        <v>0</v>
      </c>
      <c r="K9" s="609">
        <v>0</v>
      </c>
      <c r="L9" s="609">
        <v>0</v>
      </c>
      <c r="M9" s="609">
        <v>0</v>
      </c>
      <c r="N9" s="609">
        <v>0</v>
      </c>
      <c r="O9" s="609">
        <v>0</v>
      </c>
      <c r="P9" s="609">
        <v>0</v>
      </c>
      <c r="Q9" s="609">
        <v>0</v>
      </c>
      <c r="R9" s="610">
        <v>0</v>
      </c>
    </row>
    <row r="10" spans="1:23" x14ac:dyDescent="0.2">
      <c r="A10" s="604" t="s">
        <v>567</v>
      </c>
      <c r="B10" s="620" t="s">
        <v>554</v>
      </c>
      <c r="C10" s="608">
        <v>0</v>
      </c>
      <c r="D10" s="609">
        <v>0</v>
      </c>
      <c r="E10" s="609">
        <v>0</v>
      </c>
      <c r="F10" s="609">
        <v>0</v>
      </c>
      <c r="G10" s="609">
        <v>0</v>
      </c>
      <c r="H10" s="609">
        <v>0</v>
      </c>
      <c r="I10" s="609">
        <v>0</v>
      </c>
      <c r="J10" s="609">
        <v>0</v>
      </c>
      <c r="K10" s="609">
        <v>0</v>
      </c>
      <c r="L10" s="609">
        <v>0</v>
      </c>
      <c r="M10" s="609">
        <v>0</v>
      </c>
      <c r="N10" s="609">
        <v>0</v>
      </c>
      <c r="O10" s="609">
        <v>0</v>
      </c>
      <c r="P10" s="609">
        <v>0</v>
      </c>
      <c r="Q10" s="609">
        <v>0</v>
      </c>
      <c r="R10" s="610">
        <v>0</v>
      </c>
    </row>
    <row r="11" spans="1:23" x14ac:dyDescent="0.2">
      <c r="A11" s="604" t="s">
        <v>568</v>
      </c>
      <c r="B11" s="620" t="s">
        <v>555</v>
      </c>
      <c r="C11" s="608">
        <v>0</v>
      </c>
      <c r="D11" s="609">
        <v>0</v>
      </c>
      <c r="E11" s="609">
        <v>0</v>
      </c>
      <c r="F11" s="609">
        <v>0</v>
      </c>
      <c r="G11" s="609">
        <v>0</v>
      </c>
      <c r="H11" s="609">
        <v>0</v>
      </c>
      <c r="I11" s="609">
        <v>0</v>
      </c>
      <c r="J11" s="609">
        <v>0</v>
      </c>
      <c r="K11" s="609">
        <v>0</v>
      </c>
      <c r="L11" s="609">
        <v>0</v>
      </c>
      <c r="M11" s="609">
        <v>0</v>
      </c>
      <c r="N11" s="609">
        <v>0</v>
      </c>
      <c r="O11" s="609">
        <v>0</v>
      </c>
      <c r="P11" s="609">
        <v>0</v>
      </c>
      <c r="Q11" s="609">
        <v>0</v>
      </c>
      <c r="R11" s="610">
        <v>0</v>
      </c>
    </row>
    <row r="12" spans="1:23" x14ac:dyDescent="0.2">
      <c r="A12" s="604" t="s">
        <v>562</v>
      </c>
      <c r="B12" s="620" t="s">
        <v>556</v>
      </c>
      <c r="C12" s="608">
        <v>0</v>
      </c>
      <c r="D12" s="609">
        <v>0</v>
      </c>
      <c r="E12" s="609">
        <v>0</v>
      </c>
      <c r="F12" s="609">
        <v>0</v>
      </c>
      <c r="G12" s="609">
        <v>0</v>
      </c>
      <c r="H12" s="609">
        <v>0</v>
      </c>
      <c r="I12" s="609">
        <v>0</v>
      </c>
      <c r="J12" s="609">
        <v>0</v>
      </c>
      <c r="K12" s="609">
        <v>0</v>
      </c>
      <c r="L12" s="609">
        <v>0</v>
      </c>
      <c r="M12" s="609">
        <v>0</v>
      </c>
      <c r="N12" s="609">
        <v>0</v>
      </c>
      <c r="O12" s="609">
        <v>0</v>
      </c>
      <c r="P12" s="609">
        <v>0</v>
      </c>
      <c r="Q12" s="609">
        <v>0</v>
      </c>
      <c r="R12" s="610">
        <v>0</v>
      </c>
    </row>
    <row r="13" spans="1:23" x14ac:dyDescent="0.2">
      <c r="A13" s="604" t="s">
        <v>569</v>
      </c>
      <c r="B13" s="620" t="s">
        <v>557</v>
      </c>
      <c r="C13" s="608">
        <v>60</v>
      </c>
      <c r="D13" s="609">
        <v>60</v>
      </c>
      <c r="E13" s="609">
        <v>35</v>
      </c>
      <c r="F13" s="609">
        <v>33</v>
      </c>
      <c r="G13" s="609">
        <v>0</v>
      </c>
      <c r="H13" s="609">
        <v>0</v>
      </c>
      <c r="I13" s="609">
        <v>0</v>
      </c>
      <c r="J13" s="609">
        <v>0</v>
      </c>
      <c r="K13" s="609">
        <v>0</v>
      </c>
      <c r="L13" s="609">
        <v>0</v>
      </c>
      <c r="M13" s="609">
        <v>0</v>
      </c>
      <c r="N13" s="609">
        <v>0</v>
      </c>
      <c r="O13" s="609">
        <v>0</v>
      </c>
      <c r="P13" s="609">
        <v>0</v>
      </c>
      <c r="Q13" s="609">
        <v>0</v>
      </c>
      <c r="R13" s="610">
        <v>0</v>
      </c>
    </row>
    <row r="14" spans="1:23" x14ac:dyDescent="0.2">
      <c r="A14" s="604" t="s">
        <v>570</v>
      </c>
      <c r="B14" s="620" t="s">
        <v>558</v>
      </c>
      <c r="C14" s="608">
        <v>0</v>
      </c>
      <c r="D14" s="609">
        <v>0</v>
      </c>
      <c r="E14" s="609">
        <v>0</v>
      </c>
      <c r="F14" s="609">
        <v>0</v>
      </c>
      <c r="G14" s="609">
        <v>0</v>
      </c>
      <c r="H14" s="609">
        <v>0</v>
      </c>
      <c r="I14" s="609">
        <v>0</v>
      </c>
      <c r="J14" s="609">
        <v>0</v>
      </c>
      <c r="K14" s="609">
        <v>0</v>
      </c>
      <c r="L14" s="609">
        <v>0</v>
      </c>
      <c r="M14" s="609">
        <v>0</v>
      </c>
      <c r="N14" s="609">
        <v>0</v>
      </c>
      <c r="O14" s="609">
        <v>0</v>
      </c>
      <c r="P14" s="609">
        <v>0</v>
      </c>
      <c r="Q14" s="609">
        <v>0</v>
      </c>
      <c r="R14" s="610">
        <v>0</v>
      </c>
    </row>
    <row r="15" spans="1:23" x14ac:dyDescent="0.2">
      <c r="A15" s="604" t="s">
        <v>571</v>
      </c>
      <c r="B15" s="620" t="s">
        <v>559</v>
      </c>
      <c r="C15" s="608">
        <v>0</v>
      </c>
      <c r="D15" s="609">
        <v>0</v>
      </c>
      <c r="E15" s="609">
        <v>0</v>
      </c>
      <c r="F15" s="609">
        <v>0</v>
      </c>
      <c r="G15" s="609">
        <v>0</v>
      </c>
      <c r="H15" s="609">
        <v>0</v>
      </c>
      <c r="I15" s="609">
        <v>0</v>
      </c>
      <c r="J15" s="609">
        <v>0</v>
      </c>
      <c r="K15" s="609">
        <v>0</v>
      </c>
      <c r="L15" s="609">
        <v>0</v>
      </c>
      <c r="M15" s="609">
        <v>0</v>
      </c>
      <c r="N15" s="609">
        <v>0</v>
      </c>
      <c r="O15" s="609">
        <v>0</v>
      </c>
      <c r="P15" s="609">
        <v>0</v>
      </c>
      <c r="Q15" s="609">
        <v>0</v>
      </c>
      <c r="R15" s="610">
        <v>0</v>
      </c>
    </row>
    <row r="16" spans="1:23" x14ac:dyDescent="0.2">
      <c r="A16" s="604" t="s">
        <v>561</v>
      </c>
      <c r="B16" s="620" t="s">
        <v>560</v>
      </c>
      <c r="C16" s="608">
        <v>0</v>
      </c>
      <c r="D16" s="609">
        <v>0</v>
      </c>
      <c r="E16" s="609">
        <v>0</v>
      </c>
      <c r="F16" s="609">
        <v>0</v>
      </c>
      <c r="G16" s="609">
        <v>0</v>
      </c>
      <c r="H16" s="609">
        <v>0</v>
      </c>
      <c r="I16" s="609">
        <v>0</v>
      </c>
      <c r="J16" s="609">
        <v>0</v>
      </c>
      <c r="K16" s="609">
        <v>0</v>
      </c>
      <c r="L16" s="609">
        <v>0</v>
      </c>
      <c r="M16" s="609">
        <v>0</v>
      </c>
      <c r="N16" s="609">
        <v>0</v>
      </c>
      <c r="O16" s="609">
        <v>0</v>
      </c>
      <c r="P16" s="609">
        <v>0</v>
      </c>
      <c r="Q16" s="609">
        <v>0</v>
      </c>
      <c r="R16" s="610">
        <v>0</v>
      </c>
    </row>
    <row r="17" spans="1:18" x14ac:dyDescent="0.2">
      <c r="A17" s="621" t="s">
        <v>748</v>
      </c>
      <c r="B17" s="622" t="s">
        <v>99</v>
      </c>
      <c r="C17" s="629">
        <v>60</v>
      </c>
      <c r="D17" s="630">
        <v>60</v>
      </c>
      <c r="E17" s="630">
        <v>35</v>
      </c>
      <c r="F17" s="630">
        <v>33</v>
      </c>
      <c r="G17" s="630">
        <v>0</v>
      </c>
      <c r="H17" s="630">
        <v>0</v>
      </c>
      <c r="I17" s="630">
        <v>0</v>
      </c>
      <c r="J17" s="630">
        <v>0</v>
      </c>
      <c r="K17" s="630">
        <v>0</v>
      </c>
      <c r="L17" s="630">
        <v>0</v>
      </c>
      <c r="M17" s="630">
        <v>0</v>
      </c>
      <c r="N17" s="630">
        <v>0</v>
      </c>
      <c r="O17" s="630">
        <v>0</v>
      </c>
      <c r="P17" s="630">
        <v>0</v>
      </c>
      <c r="Q17" s="630">
        <v>0</v>
      </c>
      <c r="R17" s="631">
        <v>0</v>
      </c>
    </row>
    <row r="18" spans="1:18" s="6" customFormat="1" x14ac:dyDescent="0.2">
      <c r="A18" s="606" t="s">
        <v>655</v>
      </c>
      <c r="B18" s="623"/>
      <c r="C18" s="726"/>
      <c r="D18" s="727"/>
      <c r="E18" s="727"/>
      <c r="F18" s="727"/>
      <c r="G18" s="727"/>
      <c r="H18" s="727"/>
      <c r="I18" s="727"/>
      <c r="J18" s="727"/>
      <c r="K18" s="727"/>
      <c r="L18" s="727"/>
      <c r="M18" s="727"/>
      <c r="N18" s="727"/>
      <c r="O18" s="727"/>
      <c r="P18" s="727"/>
      <c r="Q18" s="727"/>
      <c r="R18" s="728"/>
    </row>
    <row r="19" spans="1:18" s="2" customFormat="1" x14ac:dyDescent="0.2">
      <c r="A19" s="618" t="s">
        <v>549</v>
      </c>
      <c r="B19" s="619" t="s">
        <v>548</v>
      </c>
      <c r="C19" s="626"/>
      <c r="D19" s="627"/>
      <c r="E19" s="627"/>
      <c r="F19" s="627"/>
      <c r="G19" s="627"/>
      <c r="H19" s="627"/>
      <c r="I19" s="627"/>
      <c r="J19" s="627"/>
      <c r="K19" s="627"/>
      <c r="L19" s="627"/>
      <c r="M19" s="627"/>
      <c r="N19" s="627"/>
      <c r="O19" s="627"/>
      <c r="P19" s="627"/>
      <c r="Q19" s="627"/>
      <c r="R19" s="628"/>
    </row>
    <row r="20" spans="1:18" x14ac:dyDescent="0.2">
      <c r="A20" s="604" t="s">
        <v>563</v>
      </c>
      <c r="B20" s="620" t="s">
        <v>550</v>
      </c>
      <c r="C20" s="608">
        <v>0</v>
      </c>
      <c r="D20" s="608">
        <v>0</v>
      </c>
      <c r="E20" s="608">
        <v>0</v>
      </c>
      <c r="F20" s="608">
        <v>0</v>
      </c>
      <c r="G20" s="608">
        <v>0</v>
      </c>
      <c r="H20" s="608">
        <v>0</v>
      </c>
      <c r="I20" s="608">
        <v>0</v>
      </c>
      <c r="J20" s="608">
        <v>0</v>
      </c>
      <c r="K20" s="608">
        <v>0</v>
      </c>
      <c r="L20" s="608">
        <v>0</v>
      </c>
      <c r="M20" s="608">
        <v>0</v>
      </c>
      <c r="N20" s="608">
        <v>0</v>
      </c>
      <c r="O20" s="608">
        <v>0</v>
      </c>
      <c r="P20" s="608">
        <v>0</v>
      </c>
      <c r="Q20" s="608">
        <v>0</v>
      </c>
      <c r="R20" s="608">
        <v>0</v>
      </c>
    </row>
    <row r="21" spans="1:18" x14ac:dyDescent="0.2">
      <c r="A21" s="604" t="s">
        <v>564</v>
      </c>
      <c r="B21" s="620" t="s">
        <v>551</v>
      </c>
      <c r="C21" s="608">
        <v>0</v>
      </c>
      <c r="D21" s="609">
        <v>0</v>
      </c>
      <c r="E21" s="609">
        <v>0</v>
      </c>
      <c r="F21" s="609">
        <v>0</v>
      </c>
      <c r="G21" s="609">
        <v>0</v>
      </c>
      <c r="H21" s="609">
        <v>0</v>
      </c>
      <c r="I21" s="609">
        <v>0</v>
      </c>
      <c r="J21" s="609">
        <v>0</v>
      </c>
      <c r="K21" s="609">
        <v>0</v>
      </c>
      <c r="L21" s="609">
        <v>0</v>
      </c>
      <c r="M21" s="609">
        <v>0</v>
      </c>
      <c r="N21" s="609">
        <v>0</v>
      </c>
      <c r="O21" s="609">
        <v>0</v>
      </c>
      <c r="P21" s="609">
        <v>0</v>
      </c>
      <c r="Q21" s="609">
        <v>0</v>
      </c>
      <c r="R21" s="610">
        <v>0</v>
      </c>
    </row>
    <row r="22" spans="1:18" x14ac:dyDescent="0.2">
      <c r="A22" s="604" t="s">
        <v>565</v>
      </c>
      <c r="B22" s="620" t="s">
        <v>552</v>
      </c>
      <c r="C22" s="608">
        <v>0</v>
      </c>
      <c r="D22" s="609">
        <v>0</v>
      </c>
      <c r="E22" s="609">
        <v>0</v>
      </c>
      <c r="F22" s="609">
        <v>0</v>
      </c>
      <c r="G22" s="609">
        <v>0</v>
      </c>
      <c r="H22" s="609">
        <v>0</v>
      </c>
      <c r="I22" s="609">
        <v>0</v>
      </c>
      <c r="J22" s="609">
        <v>0</v>
      </c>
      <c r="K22" s="609">
        <v>0</v>
      </c>
      <c r="L22" s="609">
        <v>0</v>
      </c>
      <c r="M22" s="609">
        <v>0</v>
      </c>
      <c r="N22" s="609">
        <v>0</v>
      </c>
      <c r="O22" s="609">
        <v>0</v>
      </c>
      <c r="P22" s="609">
        <v>0</v>
      </c>
      <c r="Q22" s="609">
        <v>0</v>
      </c>
      <c r="R22" s="610">
        <v>0</v>
      </c>
    </row>
    <row r="23" spans="1:18" x14ac:dyDescent="0.2">
      <c r="A23" s="604" t="s">
        <v>566</v>
      </c>
      <c r="B23" s="620" t="s">
        <v>553</v>
      </c>
      <c r="C23" s="608">
        <v>0</v>
      </c>
      <c r="D23" s="609">
        <v>0</v>
      </c>
      <c r="E23" s="609">
        <v>0</v>
      </c>
      <c r="F23" s="609">
        <v>0</v>
      </c>
      <c r="G23" s="609">
        <v>0</v>
      </c>
      <c r="H23" s="609">
        <v>0</v>
      </c>
      <c r="I23" s="609">
        <v>0</v>
      </c>
      <c r="J23" s="609">
        <v>0</v>
      </c>
      <c r="K23" s="609">
        <v>0</v>
      </c>
      <c r="L23" s="609">
        <v>0</v>
      </c>
      <c r="M23" s="609">
        <v>0</v>
      </c>
      <c r="N23" s="609">
        <v>0</v>
      </c>
      <c r="O23" s="609">
        <v>0</v>
      </c>
      <c r="P23" s="609">
        <v>0</v>
      </c>
      <c r="Q23" s="609">
        <v>0</v>
      </c>
      <c r="R23" s="610">
        <v>0</v>
      </c>
    </row>
    <row r="24" spans="1:18" x14ac:dyDescent="0.2">
      <c r="A24" s="604" t="s">
        <v>567</v>
      </c>
      <c r="B24" s="620" t="s">
        <v>554</v>
      </c>
      <c r="C24" s="608">
        <v>0</v>
      </c>
      <c r="D24" s="609">
        <v>0</v>
      </c>
      <c r="E24" s="609">
        <v>0</v>
      </c>
      <c r="F24" s="609">
        <v>0</v>
      </c>
      <c r="G24" s="609">
        <v>0</v>
      </c>
      <c r="H24" s="609">
        <v>0</v>
      </c>
      <c r="I24" s="609">
        <v>0</v>
      </c>
      <c r="J24" s="609">
        <v>0</v>
      </c>
      <c r="K24" s="609">
        <v>0</v>
      </c>
      <c r="L24" s="609">
        <v>0</v>
      </c>
      <c r="M24" s="609">
        <v>0</v>
      </c>
      <c r="N24" s="609">
        <v>0</v>
      </c>
      <c r="O24" s="609">
        <v>0</v>
      </c>
      <c r="P24" s="609">
        <v>0</v>
      </c>
      <c r="Q24" s="609">
        <v>0</v>
      </c>
      <c r="R24" s="610">
        <v>0</v>
      </c>
    </row>
    <row r="25" spans="1:18" x14ac:dyDescent="0.2">
      <c r="A25" s="604" t="s">
        <v>568</v>
      </c>
      <c r="B25" s="620" t="s">
        <v>555</v>
      </c>
      <c r="C25" s="608">
        <v>0</v>
      </c>
      <c r="D25" s="609">
        <v>0</v>
      </c>
      <c r="E25" s="609">
        <v>0</v>
      </c>
      <c r="F25" s="609">
        <v>0</v>
      </c>
      <c r="G25" s="609">
        <v>0</v>
      </c>
      <c r="H25" s="609">
        <v>0</v>
      </c>
      <c r="I25" s="609">
        <v>0</v>
      </c>
      <c r="J25" s="609">
        <v>0</v>
      </c>
      <c r="K25" s="609">
        <v>0</v>
      </c>
      <c r="L25" s="609">
        <v>0</v>
      </c>
      <c r="M25" s="609">
        <v>0</v>
      </c>
      <c r="N25" s="609">
        <v>0</v>
      </c>
      <c r="O25" s="609">
        <v>0</v>
      </c>
      <c r="P25" s="609">
        <v>0</v>
      </c>
      <c r="Q25" s="609">
        <v>0</v>
      </c>
      <c r="R25" s="610">
        <v>0</v>
      </c>
    </row>
    <row r="26" spans="1:18" x14ac:dyDescent="0.2">
      <c r="A26" s="604" t="s">
        <v>562</v>
      </c>
      <c r="B26" s="620" t="s">
        <v>556</v>
      </c>
      <c r="C26" s="608">
        <v>0</v>
      </c>
      <c r="D26" s="609">
        <v>0</v>
      </c>
      <c r="E26" s="609">
        <v>0</v>
      </c>
      <c r="F26" s="609">
        <v>0</v>
      </c>
      <c r="G26" s="609">
        <v>0</v>
      </c>
      <c r="H26" s="609">
        <v>0</v>
      </c>
      <c r="I26" s="609">
        <v>0</v>
      </c>
      <c r="J26" s="609">
        <v>0</v>
      </c>
      <c r="K26" s="609">
        <v>0</v>
      </c>
      <c r="L26" s="609">
        <v>0</v>
      </c>
      <c r="M26" s="609">
        <v>0</v>
      </c>
      <c r="N26" s="609">
        <v>0</v>
      </c>
      <c r="O26" s="609">
        <v>0</v>
      </c>
      <c r="P26" s="609">
        <v>0</v>
      </c>
      <c r="Q26" s="609">
        <v>0</v>
      </c>
      <c r="R26" s="610">
        <v>0</v>
      </c>
    </row>
    <row r="27" spans="1:18" x14ac:dyDescent="0.2">
      <c r="A27" s="604" t="s">
        <v>569</v>
      </c>
      <c r="B27" s="620" t="s">
        <v>557</v>
      </c>
      <c r="C27" s="608">
        <v>467</v>
      </c>
      <c r="D27" s="609">
        <v>467</v>
      </c>
      <c r="E27" s="609">
        <v>178</v>
      </c>
      <c r="F27" s="609">
        <v>116</v>
      </c>
      <c r="G27" s="609">
        <v>0</v>
      </c>
      <c r="H27" s="609">
        <v>0</v>
      </c>
      <c r="I27" s="609">
        <v>0</v>
      </c>
      <c r="J27" s="609">
        <v>0</v>
      </c>
      <c r="K27" s="609">
        <v>131</v>
      </c>
      <c r="L27" s="609">
        <v>131</v>
      </c>
      <c r="M27" s="609">
        <v>117</v>
      </c>
      <c r="N27" s="609">
        <v>97</v>
      </c>
      <c r="O27" s="609">
        <v>20</v>
      </c>
      <c r="P27" s="609">
        <v>20</v>
      </c>
      <c r="Q27" s="609">
        <v>16</v>
      </c>
      <c r="R27" s="610">
        <v>16</v>
      </c>
    </row>
    <row r="28" spans="1:18" x14ac:dyDescent="0.2">
      <c r="A28" s="604" t="s">
        <v>570</v>
      </c>
      <c r="B28" s="620" t="s">
        <v>558</v>
      </c>
      <c r="C28" s="608">
        <v>0</v>
      </c>
      <c r="D28" s="609">
        <v>0</v>
      </c>
      <c r="E28" s="609">
        <v>0</v>
      </c>
      <c r="F28" s="609">
        <v>0</v>
      </c>
      <c r="G28" s="609">
        <v>0</v>
      </c>
      <c r="H28" s="609">
        <v>0</v>
      </c>
      <c r="I28" s="609">
        <v>0</v>
      </c>
      <c r="J28" s="609">
        <v>0</v>
      </c>
      <c r="K28" s="609">
        <v>0</v>
      </c>
      <c r="L28" s="609">
        <v>0</v>
      </c>
      <c r="M28" s="609">
        <v>0</v>
      </c>
      <c r="N28" s="609">
        <v>0</v>
      </c>
      <c r="O28" s="609">
        <v>0</v>
      </c>
      <c r="P28" s="609">
        <v>0</v>
      </c>
      <c r="Q28" s="609">
        <v>0</v>
      </c>
      <c r="R28" s="610">
        <v>0</v>
      </c>
    </row>
    <row r="29" spans="1:18" x14ac:dyDescent="0.2">
      <c r="A29" s="604" t="s">
        <v>571</v>
      </c>
      <c r="B29" s="620" t="s">
        <v>559</v>
      </c>
      <c r="C29" s="611">
        <v>0</v>
      </c>
      <c r="D29" s="612">
        <v>0</v>
      </c>
      <c r="E29" s="612">
        <v>0</v>
      </c>
      <c r="F29" s="612">
        <v>0</v>
      </c>
      <c r="G29" s="612">
        <v>0</v>
      </c>
      <c r="H29" s="612">
        <v>0</v>
      </c>
      <c r="I29" s="612">
        <v>0</v>
      </c>
      <c r="J29" s="612">
        <v>0</v>
      </c>
      <c r="K29" s="612">
        <v>0</v>
      </c>
      <c r="L29" s="612">
        <v>0</v>
      </c>
      <c r="M29" s="612">
        <v>0</v>
      </c>
      <c r="N29" s="612">
        <v>0</v>
      </c>
      <c r="O29" s="612">
        <v>0</v>
      </c>
      <c r="P29" s="612">
        <v>0</v>
      </c>
      <c r="Q29" s="612">
        <v>0</v>
      </c>
      <c r="R29" s="613">
        <v>0</v>
      </c>
    </row>
    <row r="30" spans="1:18" x14ac:dyDescent="0.2">
      <c r="A30" s="604" t="s">
        <v>561</v>
      </c>
      <c r="B30" s="620" t="s">
        <v>560</v>
      </c>
      <c r="C30" s="611">
        <v>0</v>
      </c>
      <c r="D30" s="612">
        <v>0</v>
      </c>
      <c r="E30" s="612">
        <v>0</v>
      </c>
      <c r="F30" s="612">
        <v>0</v>
      </c>
      <c r="G30" s="612">
        <v>0</v>
      </c>
      <c r="H30" s="612">
        <v>0</v>
      </c>
      <c r="I30" s="612">
        <v>0</v>
      </c>
      <c r="J30" s="612">
        <v>0</v>
      </c>
      <c r="K30" s="612">
        <v>0</v>
      </c>
      <c r="L30" s="612">
        <v>0</v>
      </c>
      <c r="M30" s="612">
        <v>0</v>
      </c>
      <c r="N30" s="612">
        <v>0</v>
      </c>
      <c r="O30" s="612">
        <v>0</v>
      </c>
      <c r="P30" s="612">
        <v>0</v>
      </c>
      <c r="Q30" s="612">
        <v>0</v>
      </c>
      <c r="R30" s="613">
        <v>0</v>
      </c>
    </row>
    <row r="31" spans="1:18" x14ac:dyDescent="0.2">
      <c r="A31" s="624" t="s">
        <v>98</v>
      </c>
      <c r="B31" s="625" t="s">
        <v>99</v>
      </c>
      <c r="C31" s="629">
        <v>467</v>
      </c>
      <c r="D31" s="630">
        <v>467</v>
      </c>
      <c r="E31" s="630">
        <v>178</v>
      </c>
      <c r="F31" s="630">
        <v>116</v>
      </c>
      <c r="G31" s="630">
        <v>0</v>
      </c>
      <c r="H31" s="630">
        <v>0</v>
      </c>
      <c r="I31" s="630">
        <v>0</v>
      </c>
      <c r="J31" s="630">
        <v>0</v>
      </c>
      <c r="K31" s="630">
        <v>131</v>
      </c>
      <c r="L31" s="630">
        <v>131</v>
      </c>
      <c r="M31" s="630">
        <v>117</v>
      </c>
      <c r="N31" s="630">
        <v>97</v>
      </c>
      <c r="O31" s="630">
        <v>20</v>
      </c>
      <c r="P31" s="630">
        <v>20</v>
      </c>
      <c r="Q31" s="630">
        <v>16</v>
      </c>
      <c r="R31" s="631">
        <v>16</v>
      </c>
    </row>
    <row r="32" spans="1:18" x14ac:dyDescent="0.2">
      <c r="A32" s="606" t="s">
        <v>654</v>
      </c>
      <c r="B32" s="623"/>
      <c r="C32" s="726"/>
      <c r="D32" s="727"/>
      <c r="E32" s="727"/>
      <c r="F32" s="727"/>
      <c r="G32" s="727"/>
      <c r="H32" s="727"/>
      <c r="I32" s="727"/>
      <c r="J32" s="727"/>
      <c r="K32" s="727"/>
      <c r="L32" s="727"/>
      <c r="M32" s="727"/>
      <c r="N32" s="727"/>
      <c r="O32" s="727"/>
      <c r="P32" s="727"/>
      <c r="Q32" s="727"/>
      <c r="R32" s="728"/>
    </row>
    <row r="33" spans="1:18" x14ac:dyDescent="0.2">
      <c r="A33" s="618" t="s">
        <v>549</v>
      </c>
      <c r="B33" s="619" t="s">
        <v>548</v>
      </c>
      <c r="C33" s="626"/>
      <c r="D33" s="627"/>
      <c r="E33" s="627"/>
      <c r="F33" s="627"/>
      <c r="G33" s="627"/>
      <c r="H33" s="627"/>
      <c r="I33" s="627"/>
      <c r="J33" s="627"/>
      <c r="K33" s="627"/>
      <c r="L33" s="627"/>
      <c r="M33" s="627"/>
      <c r="N33" s="627"/>
      <c r="O33" s="627"/>
      <c r="P33" s="627"/>
      <c r="Q33" s="627"/>
      <c r="R33" s="628"/>
    </row>
    <row r="34" spans="1:18" x14ac:dyDescent="0.2">
      <c r="A34" s="604" t="s">
        <v>563</v>
      </c>
      <c r="B34" s="620" t="s">
        <v>550</v>
      </c>
      <c r="C34" s="608">
        <v>0</v>
      </c>
      <c r="D34" s="608">
        <v>0</v>
      </c>
      <c r="E34" s="608">
        <v>0</v>
      </c>
      <c r="F34" s="608">
        <v>0</v>
      </c>
      <c r="G34" s="608">
        <v>0</v>
      </c>
      <c r="H34" s="608">
        <v>0</v>
      </c>
      <c r="I34" s="608">
        <v>0</v>
      </c>
      <c r="J34" s="608">
        <v>0</v>
      </c>
      <c r="K34" s="608">
        <v>0</v>
      </c>
      <c r="L34" s="608">
        <v>0</v>
      </c>
      <c r="M34" s="608">
        <v>0</v>
      </c>
      <c r="N34" s="608">
        <v>0</v>
      </c>
      <c r="O34" s="608">
        <v>0</v>
      </c>
      <c r="P34" s="608">
        <v>0</v>
      </c>
      <c r="Q34" s="608">
        <v>0</v>
      </c>
      <c r="R34" s="608">
        <v>0</v>
      </c>
    </row>
    <row r="35" spans="1:18" x14ac:dyDescent="0.2">
      <c r="A35" s="604" t="s">
        <v>564</v>
      </c>
      <c r="B35" s="620" t="s">
        <v>551</v>
      </c>
      <c r="C35" s="608">
        <v>0</v>
      </c>
      <c r="D35" s="609">
        <v>0</v>
      </c>
      <c r="E35" s="609">
        <v>0</v>
      </c>
      <c r="F35" s="609">
        <v>0</v>
      </c>
      <c r="G35" s="609">
        <v>0</v>
      </c>
      <c r="H35" s="609">
        <v>0</v>
      </c>
      <c r="I35" s="609">
        <v>0</v>
      </c>
      <c r="J35" s="609">
        <v>0</v>
      </c>
      <c r="K35" s="609">
        <v>0</v>
      </c>
      <c r="L35" s="609">
        <v>0</v>
      </c>
      <c r="M35" s="609">
        <v>0</v>
      </c>
      <c r="N35" s="609">
        <v>0</v>
      </c>
      <c r="O35" s="609">
        <v>0</v>
      </c>
      <c r="P35" s="609">
        <v>0</v>
      </c>
      <c r="Q35" s="609">
        <v>0</v>
      </c>
      <c r="R35" s="610">
        <v>0</v>
      </c>
    </row>
    <row r="36" spans="1:18" x14ac:dyDescent="0.2">
      <c r="A36" s="604" t="s">
        <v>565</v>
      </c>
      <c r="B36" s="620" t="s">
        <v>552</v>
      </c>
      <c r="C36" s="608">
        <v>115</v>
      </c>
      <c r="D36" s="609">
        <v>115</v>
      </c>
      <c r="E36" s="609">
        <v>73</v>
      </c>
      <c r="F36" s="609">
        <v>72</v>
      </c>
      <c r="G36" s="609">
        <v>0</v>
      </c>
      <c r="H36" s="609">
        <v>0</v>
      </c>
      <c r="I36" s="609">
        <v>0</v>
      </c>
      <c r="J36" s="609">
        <v>0</v>
      </c>
      <c r="K36" s="609">
        <v>0</v>
      </c>
      <c r="L36" s="609">
        <v>0</v>
      </c>
      <c r="M36" s="609">
        <v>0</v>
      </c>
      <c r="N36" s="609">
        <v>0</v>
      </c>
      <c r="O36" s="609">
        <v>0</v>
      </c>
      <c r="P36" s="609">
        <v>0</v>
      </c>
      <c r="Q36" s="609">
        <v>0</v>
      </c>
      <c r="R36" s="610">
        <v>0</v>
      </c>
    </row>
    <row r="37" spans="1:18" x14ac:dyDescent="0.2">
      <c r="A37" s="604" t="s">
        <v>566</v>
      </c>
      <c r="B37" s="620" t="s">
        <v>553</v>
      </c>
      <c r="C37" s="608">
        <v>0</v>
      </c>
      <c r="D37" s="609">
        <v>0</v>
      </c>
      <c r="E37" s="609">
        <v>0</v>
      </c>
      <c r="F37" s="609">
        <v>0</v>
      </c>
      <c r="G37" s="609">
        <v>0</v>
      </c>
      <c r="H37" s="609">
        <v>0</v>
      </c>
      <c r="I37" s="609">
        <v>0</v>
      </c>
      <c r="J37" s="609">
        <v>0</v>
      </c>
      <c r="K37" s="609">
        <v>0</v>
      </c>
      <c r="L37" s="609">
        <v>0</v>
      </c>
      <c r="M37" s="609">
        <v>0</v>
      </c>
      <c r="N37" s="609">
        <v>0</v>
      </c>
      <c r="O37" s="609">
        <v>0</v>
      </c>
      <c r="P37" s="609">
        <v>0</v>
      </c>
      <c r="Q37" s="609">
        <v>0</v>
      </c>
      <c r="R37" s="610">
        <v>0</v>
      </c>
    </row>
    <row r="38" spans="1:18" x14ac:dyDescent="0.2">
      <c r="A38" s="604" t="s">
        <v>567</v>
      </c>
      <c r="B38" s="620" t="s">
        <v>554</v>
      </c>
      <c r="C38" s="608">
        <v>0</v>
      </c>
      <c r="D38" s="609">
        <v>0</v>
      </c>
      <c r="E38" s="609">
        <v>0</v>
      </c>
      <c r="F38" s="609">
        <v>0</v>
      </c>
      <c r="G38" s="609">
        <v>0</v>
      </c>
      <c r="H38" s="609">
        <v>0</v>
      </c>
      <c r="I38" s="609">
        <v>0</v>
      </c>
      <c r="J38" s="609">
        <v>0</v>
      </c>
      <c r="K38" s="609">
        <v>0</v>
      </c>
      <c r="L38" s="609">
        <v>0</v>
      </c>
      <c r="M38" s="609">
        <v>0</v>
      </c>
      <c r="N38" s="609">
        <v>0</v>
      </c>
      <c r="O38" s="609">
        <v>0</v>
      </c>
      <c r="P38" s="609">
        <v>0</v>
      </c>
      <c r="Q38" s="609">
        <v>0</v>
      </c>
      <c r="R38" s="610">
        <v>0</v>
      </c>
    </row>
    <row r="39" spans="1:18" x14ac:dyDescent="0.2">
      <c r="A39" s="604" t="s">
        <v>568</v>
      </c>
      <c r="B39" s="620" t="s">
        <v>555</v>
      </c>
      <c r="C39" s="608">
        <v>0</v>
      </c>
      <c r="D39" s="609">
        <v>0</v>
      </c>
      <c r="E39" s="609">
        <v>0</v>
      </c>
      <c r="F39" s="609">
        <v>0</v>
      </c>
      <c r="G39" s="609">
        <v>0</v>
      </c>
      <c r="H39" s="609">
        <v>0</v>
      </c>
      <c r="I39" s="609">
        <v>0</v>
      </c>
      <c r="J39" s="609">
        <v>0</v>
      </c>
      <c r="K39" s="609">
        <v>0</v>
      </c>
      <c r="L39" s="609">
        <v>0</v>
      </c>
      <c r="M39" s="609">
        <v>0</v>
      </c>
      <c r="N39" s="609">
        <v>0</v>
      </c>
      <c r="O39" s="609">
        <v>0</v>
      </c>
      <c r="P39" s="609">
        <v>0</v>
      </c>
      <c r="Q39" s="609">
        <v>0</v>
      </c>
      <c r="R39" s="610">
        <v>0</v>
      </c>
    </row>
    <row r="40" spans="1:18" x14ac:dyDescent="0.2">
      <c r="A40" s="604" t="s">
        <v>562</v>
      </c>
      <c r="B40" s="620" t="s">
        <v>556</v>
      </c>
      <c r="C40" s="608">
        <v>389</v>
      </c>
      <c r="D40" s="609">
        <v>389</v>
      </c>
      <c r="E40" s="609">
        <v>239</v>
      </c>
      <c r="F40" s="609">
        <v>220</v>
      </c>
      <c r="G40" s="609">
        <v>0</v>
      </c>
      <c r="H40" s="609">
        <v>0</v>
      </c>
      <c r="I40" s="609">
        <v>0</v>
      </c>
      <c r="J40" s="609">
        <v>0</v>
      </c>
      <c r="K40" s="609">
        <v>93</v>
      </c>
      <c r="L40" s="609">
        <v>93</v>
      </c>
      <c r="M40" s="609">
        <v>64</v>
      </c>
      <c r="N40" s="609">
        <v>64</v>
      </c>
      <c r="O40" s="609">
        <v>19</v>
      </c>
      <c r="P40" s="609">
        <v>19</v>
      </c>
      <c r="Q40" s="609">
        <v>16</v>
      </c>
      <c r="R40" s="610">
        <v>15</v>
      </c>
    </row>
    <row r="41" spans="1:18" x14ac:dyDescent="0.2">
      <c r="A41" s="604" t="s">
        <v>569</v>
      </c>
      <c r="B41" s="620" t="s">
        <v>557</v>
      </c>
      <c r="C41" s="608">
        <v>1347</v>
      </c>
      <c r="D41" s="609">
        <v>1366</v>
      </c>
      <c r="E41" s="609">
        <v>790</v>
      </c>
      <c r="F41" s="609">
        <v>741</v>
      </c>
      <c r="G41" s="609">
        <v>0</v>
      </c>
      <c r="H41" s="609">
        <v>0</v>
      </c>
      <c r="I41" s="609">
        <v>0</v>
      </c>
      <c r="J41" s="609">
        <v>0</v>
      </c>
      <c r="K41" s="609">
        <v>592</v>
      </c>
      <c r="L41" s="609">
        <v>592</v>
      </c>
      <c r="M41" s="609">
        <v>419</v>
      </c>
      <c r="N41" s="609">
        <v>409</v>
      </c>
      <c r="O41" s="609">
        <v>66</v>
      </c>
      <c r="P41" s="609">
        <v>66</v>
      </c>
      <c r="Q41" s="609">
        <v>56</v>
      </c>
      <c r="R41" s="610">
        <v>48</v>
      </c>
    </row>
    <row r="42" spans="1:18" x14ac:dyDescent="0.2">
      <c r="A42" s="604" t="s">
        <v>570</v>
      </c>
      <c r="B42" s="620" t="s">
        <v>558</v>
      </c>
      <c r="C42" s="608">
        <v>0</v>
      </c>
      <c r="D42" s="609">
        <v>0</v>
      </c>
      <c r="E42" s="609">
        <v>0</v>
      </c>
      <c r="F42" s="609">
        <v>0</v>
      </c>
      <c r="G42" s="609">
        <v>0</v>
      </c>
      <c r="H42" s="609">
        <v>0</v>
      </c>
      <c r="I42" s="609">
        <v>0</v>
      </c>
      <c r="J42" s="609">
        <v>0</v>
      </c>
      <c r="K42" s="609">
        <v>0</v>
      </c>
      <c r="L42" s="609">
        <v>0</v>
      </c>
      <c r="M42" s="609">
        <v>0</v>
      </c>
      <c r="N42" s="609">
        <v>0</v>
      </c>
      <c r="O42" s="609">
        <v>0</v>
      </c>
      <c r="P42" s="609">
        <v>0</v>
      </c>
      <c r="Q42" s="609">
        <v>0</v>
      </c>
      <c r="R42" s="610">
        <v>0</v>
      </c>
    </row>
    <row r="43" spans="1:18" x14ac:dyDescent="0.2">
      <c r="A43" s="604" t="s">
        <v>571</v>
      </c>
      <c r="B43" s="620" t="s">
        <v>559</v>
      </c>
      <c r="C43" s="611">
        <v>0</v>
      </c>
      <c r="D43" s="612">
        <v>0</v>
      </c>
      <c r="E43" s="612">
        <v>0</v>
      </c>
      <c r="F43" s="612">
        <v>0</v>
      </c>
      <c r="G43" s="612">
        <v>0</v>
      </c>
      <c r="H43" s="612">
        <v>0</v>
      </c>
      <c r="I43" s="612">
        <v>0</v>
      </c>
      <c r="J43" s="612">
        <v>0</v>
      </c>
      <c r="K43" s="612">
        <v>0</v>
      </c>
      <c r="L43" s="612">
        <v>0</v>
      </c>
      <c r="M43" s="612">
        <v>0</v>
      </c>
      <c r="N43" s="612">
        <v>0</v>
      </c>
      <c r="O43" s="612">
        <v>0</v>
      </c>
      <c r="P43" s="612">
        <v>0</v>
      </c>
      <c r="Q43" s="612">
        <v>0</v>
      </c>
      <c r="R43" s="613">
        <v>0</v>
      </c>
    </row>
    <row r="44" spans="1:18" x14ac:dyDescent="0.2">
      <c r="A44" s="604" t="s">
        <v>561</v>
      </c>
      <c r="B44" s="620" t="s">
        <v>560</v>
      </c>
      <c r="C44" s="611">
        <v>0</v>
      </c>
      <c r="D44" s="612">
        <v>0</v>
      </c>
      <c r="E44" s="612">
        <v>0</v>
      </c>
      <c r="F44" s="612">
        <v>0</v>
      </c>
      <c r="G44" s="612">
        <v>0</v>
      </c>
      <c r="H44" s="612">
        <v>0</v>
      </c>
      <c r="I44" s="612">
        <v>0</v>
      </c>
      <c r="J44" s="612">
        <v>0</v>
      </c>
      <c r="K44" s="612">
        <v>0</v>
      </c>
      <c r="L44" s="612">
        <v>0</v>
      </c>
      <c r="M44" s="612">
        <v>0</v>
      </c>
      <c r="N44" s="612">
        <v>0</v>
      </c>
      <c r="O44" s="612">
        <v>0</v>
      </c>
      <c r="P44" s="612">
        <v>0</v>
      </c>
      <c r="Q44" s="612">
        <v>0</v>
      </c>
      <c r="R44" s="613">
        <v>0</v>
      </c>
    </row>
    <row r="45" spans="1:18" x14ac:dyDescent="0.2">
      <c r="A45" s="624" t="s">
        <v>98</v>
      </c>
      <c r="B45" s="625" t="s">
        <v>99</v>
      </c>
      <c r="C45" s="629">
        <v>1851</v>
      </c>
      <c r="D45" s="630">
        <v>1870</v>
      </c>
      <c r="E45" s="630">
        <v>1102</v>
      </c>
      <c r="F45" s="630">
        <v>1033</v>
      </c>
      <c r="G45" s="630">
        <v>0</v>
      </c>
      <c r="H45" s="630">
        <v>0</v>
      </c>
      <c r="I45" s="630">
        <v>0</v>
      </c>
      <c r="J45" s="630">
        <v>0</v>
      </c>
      <c r="K45" s="630">
        <v>685</v>
      </c>
      <c r="L45" s="630">
        <v>685</v>
      </c>
      <c r="M45" s="630">
        <v>483</v>
      </c>
      <c r="N45" s="630">
        <v>473</v>
      </c>
      <c r="O45" s="630">
        <v>85</v>
      </c>
      <c r="P45" s="630">
        <v>85</v>
      </c>
      <c r="Q45" s="630">
        <v>72</v>
      </c>
      <c r="R45" s="631">
        <v>63</v>
      </c>
    </row>
    <row r="46" spans="1:18" x14ac:dyDescent="0.2">
      <c r="A46" s="606" t="s">
        <v>656</v>
      </c>
      <c r="B46" s="623"/>
      <c r="C46" s="726"/>
      <c r="D46" s="727"/>
      <c r="E46" s="727"/>
      <c r="F46" s="727"/>
      <c r="G46" s="727"/>
      <c r="H46" s="727"/>
      <c r="I46" s="727"/>
      <c r="J46" s="727"/>
      <c r="K46" s="727"/>
      <c r="L46" s="727"/>
      <c r="M46" s="727"/>
      <c r="N46" s="727"/>
      <c r="O46" s="727"/>
      <c r="P46" s="727"/>
      <c r="Q46" s="727"/>
      <c r="R46" s="728"/>
    </row>
    <row r="47" spans="1:18" x14ac:dyDescent="0.2">
      <c r="A47" s="618" t="s">
        <v>549</v>
      </c>
      <c r="B47" s="619" t="s">
        <v>548</v>
      </c>
      <c r="C47" s="626"/>
      <c r="D47" s="627"/>
      <c r="E47" s="627"/>
      <c r="F47" s="627"/>
      <c r="G47" s="627"/>
      <c r="H47" s="627"/>
      <c r="I47" s="627"/>
      <c r="J47" s="627"/>
      <c r="K47" s="627"/>
      <c r="L47" s="627"/>
      <c r="M47" s="627"/>
      <c r="N47" s="627"/>
      <c r="O47" s="627"/>
      <c r="P47" s="627"/>
      <c r="Q47" s="627"/>
      <c r="R47" s="628"/>
    </row>
    <row r="48" spans="1:18" x14ac:dyDescent="0.2">
      <c r="A48" s="604" t="s">
        <v>563</v>
      </c>
      <c r="B48" s="620" t="s">
        <v>550</v>
      </c>
      <c r="C48" s="608">
        <v>0</v>
      </c>
      <c r="D48" s="608">
        <v>0</v>
      </c>
      <c r="E48" s="608">
        <v>0</v>
      </c>
      <c r="F48" s="608">
        <v>0</v>
      </c>
      <c r="G48" s="608">
        <v>0</v>
      </c>
      <c r="H48" s="608">
        <v>0</v>
      </c>
      <c r="I48" s="608">
        <v>0</v>
      </c>
      <c r="J48" s="608">
        <v>0</v>
      </c>
      <c r="K48" s="608">
        <v>0</v>
      </c>
      <c r="L48" s="608">
        <v>0</v>
      </c>
      <c r="M48" s="608">
        <v>0</v>
      </c>
      <c r="N48" s="608">
        <v>0</v>
      </c>
      <c r="O48" s="608">
        <v>0</v>
      </c>
      <c r="P48" s="608">
        <v>0</v>
      </c>
      <c r="Q48" s="608">
        <v>0</v>
      </c>
      <c r="R48" s="608">
        <v>0</v>
      </c>
    </row>
    <row r="49" spans="1:18" x14ac:dyDescent="0.2">
      <c r="A49" s="604" t="s">
        <v>564</v>
      </c>
      <c r="B49" s="620" t="s">
        <v>551</v>
      </c>
      <c r="C49" s="608">
        <v>0</v>
      </c>
      <c r="D49" s="609">
        <v>0</v>
      </c>
      <c r="E49" s="609">
        <v>0</v>
      </c>
      <c r="F49" s="609">
        <v>0</v>
      </c>
      <c r="G49" s="609">
        <v>0</v>
      </c>
      <c r="H49" s="609">
        <v>0</v>
      </c>
      <c r="I49" s="609">
        <v>0</v>
      </c>
      <c r="J49" s="609">
        <v>0</v>
      </c>
      <c r="K49" s="609">
        <v>0</v>
      </c>
      <c r="L49" s="609">
        <v>0</v>
      </c>
      <c r="M49" s="609">
        <v>0</v>
      </c>
      <c r="N49" s="609">
        <v>0</v>
      </c>
      <c r="O49" s="609">
        <v>0</v>
      </c>
      <c r="P49" s="609">
        <v>0</v>
      </c>
      <c r="Q49" s="609">
        <v>0</v>
      </c>
      <c r="R49" s="610">
        <v>0</v>
      </c>
    </row>
    <row r="50" spans="1:18" x14ac:dyDescent="0.2">
      <c r="A50" s="604" t="s">
        <v>565</v>
      </c>
      <c r="B50" s="620" t="s">
        <v>552</v>
      </c>
      <c r="C50" s="608">
        <v>0</v>
      </c>
      <c r="D50" s="609">
        <v>0</v>
      </c>
      <c r="E50" s="609">
        <v>0</v>
      </c>
      <c r="F50" s="609">
        <v>0</v>
      </c>
      <c r="G50" s="609">
        <v>0</v>
      </c>
      <c r="H50" s="609">
        <v>0</v>
      </c>
      <c r="I50" s="609">
        <v>0</v>
      </c>
      <c r="J50" s="609">
        <v>0</v>
      </c>
      <c r="K50" s="609">
        <v>0</v>
      </c>
      <c r="L50" s="609">
        <v>0</v>
      </c>
      <c r="M50" s="609">
        <v>0</v>
      </c>
      <c r="N50" s="609">
        <v>0</v>
      </c>
      <c r="O50" s="609">
        <v>0</v>
      </c>
      <c r="P50" s="609">
        <v>0</v>
      </c>
      <c r="Q50" s="609">
        <v>0</v>
      </c>
      <c r="R50" s="610">
        <v>0</v>
      </c>
    </row>
    <row r="51" spans="1:18" x14ac:dyDescent="0.2">
      <c r="A51" s="604" t="s">
        <v>566</v>
      </c>
      <c r="B51" s="620" t="s">
        <v>553</v>
      </c>
      <c r="C51" s="608">
        <v>0</v>
      </c>
      <c r="D51" s="609">
        <v>0</v>
      </c>
      <c r="E51" s="609">
        <v>0</v>
      </c>
      <c r="F51" s="609">
        <v>0</v>
      </c>
      <c r="G51" s="609">
        <v>0</v>
      </c>
      <c r="H51" s="609">
        <v>0</v>
      </c>
      <c r="I51" s="609">
        <v>0</v>
      </c>
      <c r="J51" s="609">
        <v>0</v>
      </c>
      <c r="K51" s="609">
        <v>0</v>
      </c>
      <c r="L51" s="609">
        <v>0</v>
      </c>
      <c r="M51" s="609">
        <v>0</v>
      </c>
      <c r="N51" s="609">
        <v>0</v>
      </c>
      <c r="O51" s="609">
        <v>0</v>
      </c>
      <c r="P51" s="609">
        <v>0</v>
      </c>
      <c r="Q51" s="609">
        <v>0</v>
      </c>
      <c r="R51" s="610">
        <v>0</v>
      </c>
    </row>
    <row r="52" spans="1:18" x14ac:dyDescent="0.2">
      <c r="A52" s="604" t="s">
        <v>567</v>
      </c>
      <c r="B52" s="620" t="s">
        <v>554</v>
      </c>
      <c r="C52" s="608">
        <v>0</v>
      </c>
      <c r="D52" s="609">
        <v>0</v>
      </c>
      <c r="E52" s="609">
        <v>0</v>
      </c>
      <c r="F52" s="609">
        <v>0</v>
      </c>
      <c r="G52" s="609">
        <v>0</v>
      </c>
      <c r="H52" s="609">
        <v>0</v>
      </c>
      <c r="I52" s="609">
        <v>0</v>
      </c>
      <c r="J52" s="609">
        <v>0</v>
      </c>
      <c r="K52" s="609">
        <v>0</v>
      </c>
      <c r="L52" s="609">
        <v>0</v>
      </c>
      <c r="M52" s="609">
        <v>0</v>
      </c>
      <c r="N52" s="609">
        <v>0</v>
      </c>
      <c r="O52" s="609">
        <v>0</v>
      </c>
      <c r="P52" s="609">
        <v>0</v>
      </c>
      <c r="Q52" s="609">
        <v>0</v>
      </c>
      <c r="R52" s="610">
        <v>0</v>
      </c>
    </row>
    <row r="53" spans="1:18" x14ac:dyDescent="0.2">
      <c r="A53" s="604" t="s">
        <v>568</v>
      </c>
      <c r="B53" s="620" t="s">
        <v>555</v>
      </c>
      <c r="C53" s="608">
        <v>531</v>
      </c>
      <c r="D53" s="609">
        <v>531</v>
      </c>
      <c r="E53" s="609">
        <v>331</v>
      </c>
      <c r="F53" s="609">
        <v>248</v>
      </c>
      <c r="G53" s="609">
        <v>0</v>
      </c>
      <c r="H53" s="609">
        <v>0</v>
      </c>
      <c r="I53" s="609">
        <v>0</v>
      </c>
      <c r="J53" s="609">
        <v>0</v>
      </c>
      <c r="K53" s="609">
        <v>59</v>
      </c>
      <c r="L53" s="609">
        <v>59</v>
      </c>
      <c r="M53" s="609">
        <v>49</v>
      </c>
      <c r="N53" s="609">
        <v>44</v>
      </c>
      <c r="O53" s="609">
        <v>30</v>
      </c>
      <c r="P53" s="609">
        <v>30</v>
      </c>
      <c r="Q53" s="609">
        <v>30</v>
      </c>
      <c r="R53" s="610">
        <v>26</v>
      </c>
    </row>
    <row r="54" spans="1:18" x14ac:dyDescent="0.2">
      <c r="A54" s="604" t="s">
        <v>562</v>
      </c>
      <c r="B54" s="620" t="s">
        <v>556</v>
      </c>
      <c r="C54" s="608">
        <v>0</v>
      </c>
      <c r="D54" s="609">
        <v>0</v>
      </c>
      <c r="E54" s="609">
        <v>0</v>
      </c>
      <c r="F54" s="609">
        <v>0</v>
      </c>
      <c r="G54" s="609">
        <v>0</v>
      </c>
      <c r="H54" s="609">
        <v>0</v>
      </c>
      <c r="I54" s="609">
        <v>0</v>
      </c>
      <c r="J54" s="609">
        <v>0</v>
      </c>
      <c r="K54" s="609">
        <v>0</v>
      </c>
      <c r="L54" s="609">
        <v>0</v>
      </c>
      <c r="M54" s="609">
        <v>0</v>
      </c>
      <c r="N54" s="609">
        <v>0</v>
      </c>
      <c r="O54" s="609">
        <v>0</v>
      </c>
      <c r="P54" s="609">
        <v>0</v>
      </c>
      <c r="Q54" s="609">
        <v>0</v>
      </c>
      <c r="R54" s="610">
        <v>0</v>
      </c>
    </row>
    <row r="55" spans="1:18" x14ac:dyDescent="0.2">
      <c r="A55" s="604" t="s">
        <v>569</v>
      </c>
      <c r="B55" s="620" t="s">
        <v>557</v>
      </c>
      <c r="C55" s="608">
        <v>464</v>
      </c>
      <c r="D55" s="609">
        <v>464</v>
      </c>
      <c r="E55" s="609">
        <v>307</v>
      </c>
      <c r="F55" s="609">
        <v>195</v>
      </c>
      <c r="G55" s="609">
        <v>0</v>
      </c>
      <c r="H55" s="609">
        <v>0</v>
      </c>
      <c r="I55" s="609">
        <v>0</v>
      </c>
      <c r="J55" s="609">
        <v>0</v>
      </c>
      <c r="K55" s="609">
        <v>174</v>
      </c>
      <c r="L55" s="609">
        <v>174</v>
      </c>
      <c r="M55" s="609">
        <v>138</v>
      </c>
      <c r="N55" s="609">
        <v>127</v>
      </c>
      <c r="O55" s="609">
        <v>27</v>
      </c>
      <c r="P55" s="609">
        <v>27</v>
      </c>
      <c r="Q55" s="609">
        <v>24</v>
      </c>
      <c r="R55" s="610">
        <v>20</v>
      </c>
    </row>
    <row r="56" spans="1:18" x14ac:dyDescent="0.2">
      <c r="A56" s="604" t="s">
        <v>570</v>
      </c>
      <c r="B56" s="620" t="s">
        <v>558</v>
      </c>
      <c r="C56" s="608">
        <v>0</v>
      </c>
      <c r="D56" s="609">
        <v>0</v>
      </c>
      <c r="E56" s="609">
        <v>0</v>
      </c>
      <c r="F56" s="609">
        <v>0</v>
      </c>
      <c r="G56" s="609">
        <v>0</v>
      </c>
      <c r="H56" s="609">
        <v>0</v>
      </c>
      <c r="I56" s="609">
        <v>0</v>
      </c>
      <c r="J56" s="609">
        <v>0</v>
      </c>
      <c r="K56" s="609">
        <v>0</v>
      </c>
      <c r="L56" s="609">
        <v>0</v>
      </c>
      <c r="M56" s="609">
        <v>0</v>
      </c>
      <c r="N56" s="609">
        <v>0</v>
      </c>
      <c r="O56" s="609">
        <v>0</v>
      </c>
      <c r="P56" s="609">
        <v>0</v>
      </c>
      <c r="Q56" s="609">
        <v>0</v>
      </c>
      <c r="R56" s="610">
        <v>0</v>
      </c>
    </row>
    <row r="57" spans="1:18" x14ac:dyDescent="0.2">
      <c r="A57" s="604" t="s">
        <v>571</v>
      </c>
      <c r="B57" s="620" t="s">
        <v>559</v>
      </c>
      <c r="C57" s="611">
        <v>0</v>
      </c>
      <c r="D57" s="612">
        <v>0</v>
      </c>
      <c r="E57" s="612">
        <v>0</v>
      </c>
      <c r="F57" s="612">
        <v>0</v>
      </c>
      <c r="G57" s="612">
        <v>0</v>
      </c>
      <c r="H57" s="612">
        <v>0</v>
      </c>
      <c r="I57" s="612">
        <v>0</v>
      </c>
      <c r="J57" s="612">
        <v>0</v>
      </c>
      <c r="K57" s="612">
        <v>0</v>
      </c>
      <c r="L57" s="612">
        <v>0</v>
      </c>
      <c r="M57" s="612">
        <v>0</v>
      </c>
      <c r="N57" s="612">
        <v>0</v>
      </c>
      <c r="O57" s="612">
        <v>0</v>
      </c>
      <c r="P57" s="612">
        <v>0</v>
      </c>
      <c r="Q57" s="612">
        <v>0</v>
      </c>
      <c r="R57" s="613">
        <v>0</v>
      </c>
    </row>
    <row r="58" spans="1:18" x14ac:dyDescent="0.2">
      <c r="A58" s="604" t="s">
        <v>561</v>
      </c>
      <c r="B58" s="620" t="s">
        <v>560</v>
      </c>
      <c r="C58" s="611">
        <v>0</v>
      </c>
      <c r="D58" s="612">
        <v>0</v>
      </c>
      <c r="E58" s="612">
        <v>0</v>
      </c>
      <c r="F58" s="612">
        <v>0</v>
      </c>
      <c r="G58" s="612">
        <v>0</v>
      </c>
      <c r="H58" s="612">
        <v>0</v>
      </c>
      <c r="I58" s="612">
        <v>0</v>
      </c>
      <c r="J58" s="612">
        <v>0</v>
      </c>
      <c r="K58" s="612">
        <v>0</v>
      </c>
      <c r="L58" s="612">
        <v>0</v>
      </c>
      <c r="M58" s="612">
        <v>0</v>
      </c>
      <c r="N58" s="612">
        <v>0</v>
      </c>
      <c r="O58" s="612">
        <v>0</v>
      </c>
      <c r="P58" s="612">
        <v>0</v>
      </c>
      <c r="Q58" s="612">
        <v>0</v>
      </c>
      <c r="R58" s="613">
        <v>0</v>
      </c>
    </row>
    <row r="59" spans="1:18" x14ac:dyDescent="0.2">
      <c r="A59" s="624" t="s">
        <v>98</v>
      </c>
      <c r="B59" s="625" t="s">
        <v>99</v>
      </c>
      <c r="C59" s="629">
        <v>995</v>
      </c>
      <c r="D59" s="630">
        <v>995</v>
      </c>
      <c r="E59" s="630">
        <v>638</v>
      </c>
      <c r="F59" s="630">
        <v>443</v>
      </c>
      <c r="G59" s="630">
        <v>0</v>
      </c>
      <c r="H59" s="630">
        <v>0</v>
      </c>
      <c r="I59" s="630">
        <v>0</v>
      </c>
      <c r="J59" s="630">
        <v>0</v>
      </c>
      <c r="K59" s="630">
        <v>233</v>
      </c>
      <c r="L59" s="630">
        <v>233</v>
      </c>
      <c r="M59" s="630">
        <v>187</v>
      </c>
      <c r="N59" s="630">
        <v>171</v>
      </c>
      <c r="O59" s="630">
        <v>57</v>
      </c>
      <c r="P59" s="630">
        <v>57</v>
      </c>
      <c r="Q59" s="630">
        <v>54</v>
      </c>
      <c r="R59" s="631">
        <v>46</v>
      </c>
    </row>
    <row r="60" spans="1:18" x14ac:dyDescent="0.2">
      <c r="A60" s="606" t="s">
        <v>659</v>
      </c>
      <c r="B60" s="623"/>
      <c r="C60" s="726"/>
      <c r="D60" s="727"/>
      <c r="E60" s="727"/>
      <c r="F60" s="727"/>
      <c r="G60" s="727"/>
      <c r="H60" s="727"/>
      <c r="I60" s="727"/>
      <c r="J60" s="727"/>
      <c r="K60" s="727"/>
      <c r="L60" s="727"/>
      <c r="M60" s="727"/>
      <c r="N60" s="727"/>
      <c r="O60" s="727"/>
      <c r="P60" s="727"/>
      <c r="Q60" s="727"/>
      <c r="R60" s="728"/>
    </row>
    <row r="61" spans="1:18" x14ac:dyDescent="0.2">
      <c r="A61" s="618" t="s">
        <v>549</v>
      </c>
      <c r="B61" s="619" t="s">
        <v>548</v>
      </c>
      <c r="C61" s="626"/>
      <c r="D61" s="627"/>
      <c r="E61" s="627"/>
      <c r="F61" s="627"/>
      <c r="G61" s="627"/>
      <c r="H61" s="627"/>
      <c r="I61" s="627"/>
      <c r="J61" s="627"/>
      <c r="K61" s="627"/>
      <c r="L61" s="627"/>
      <c r="M61" s="627"/>
      <c r="N61" s="627"/>
      <c r="O61" s="627"/>
      <c r="P61" s="627"/>
      <c r="Q61" s="627"/>
      <c r="R61" s="628"/>
    </row>
    <row r="62" spans="1:18" x14ac:dyDescent="0.2">
      <c r="A62" s="604" t="s">
        <v>563</v>
      </c>
      <c r="B62" s="620" t="s">
        <v>550</v>
      </c>
      <c r="C62" s="608">
        <v>0</v>
      </c>
      <c r="D62" s="608">
        <v>0</v>
      </c>
      <c r="E62" s="608">
        <v>0</v>
      </c>
      <c r="F62" s="608">
        <v>0</v>
      </c>
      <c r="G62" s="608">
        <v>0</v>
      </c>
      <c r="H62" s="608">
        <v>0</v>
      </c>
      <c r="I62" s="608">
        <v>0</v>
      </c>
      <c r="J62" s="608">
        <v>0</v>
      </c>
      <c r="K62" s="608">
        <v>0</v>
      </c>
      <c r="L62" s="608">
        <v>0</v>
      </c>
      <c r="M62" s="608">
        <v>0</v>
      </c>
      <c r="N62" s="608">
        <v>0</v>
      </c>
      <c r="O62" s="608">
        <v>0</v>
      </c>
      <c r="P62" s="608">
        <v>0</v>
      </c>
      <c r="Q62" s="608">
        <v>0</v>
      </c>
      <c r="R62" s="608">
        <v>0</v>
      </c>
    </row>
    <row r="63" spans="1:18" x14ac:dyDescent="0.2">
      <c r="A63" s="604" t="s">
        <v>564</v>
      </c>
      <c r="B63" s="620" t="s">
        <v>551</v>
      </c>
      <c r="C63" s="608">
        <v>0</v>
      </c>
      <c r="D63" s="609">
        <v>0</v>
      </c>
      <c r="E63" s="609">
        <v>0</v>
      </c>
      <c r="F63" s="609">
        <v>0</v>
      </c>
      <c r="G63" s="609">
        <v>0</v>
      </c>
      <c r="H63" s="609">
        <v>0</v>
      </c>
      <c r="I63" s="609">
        <v>0</v>
      </c>
      <c r="J63" s="609">
        <v>0</v>
      </c>
      <c r="K63" s="609">
        <v>0</v>
      </c>
      <c r="L63" s="609">
        <v>0</v>
      </c>
      <c r="M63" s="609">
        <v>0</v>
      </c>
      <c r="N63" s="609">
        <v>0</v>
      </c>
      <c r="O63" s="609">
        <v>0</v>
      </c>
      <c r="P63" s="609">
        <v>0</v>
      </c>
      <c r="Q63" s="609">
        <v>0</v>
      </c>
      <c r="R63" s="610">
        <v>0</v>
      </c>
    </row>
    <row r="64" spans="1:18" x14ac:dyDescent="0.2">
      <c r="A64" s="604" t="s">
        <v>565</v>
      </c>
      <c r="B64" s="620" t="s">
        <v>552</v>
      </c>
      <c r="C64" s="608">
        <v>0</v>
      </c>
      <c r="D64" s="609">
        <v>0</v>
      </c>
      <c r="E64" s="609">
        <v>0</v>
      </c>
      <c r="F64" s="609">
        <v>0</v>
      </c>
      <c r="G64" s="609">
        <v>0</v>
      </c>
      <c r="H64" s="609">
        <v>0</v>
      </c>
      <c r="I64" s="609">
        <v>0</v>
      </c>
      <c r="J64" s="609">
        <v>0</v>
      </c>
      <c r="K64" s="609">
        <v>0</v>
      </c>
      <c r="L64" s="609">
        <v>0</v>
      </c>
      <c r="M64" s="609">
        <v>0</v>
      </c>
      <c r="N64" s="609">
        <v>0</v>
      </c>
      <c r="O64" s="609">
        <v>0</v>
      </c>
      <c r="P64" s="609">
        <v>0</v>
      </c>
      <c r="Q64" s="609">
        <v>0</v>
      </c>
      <c r="R64" s="610">
        <v>0</v>
      </c>
    </row>
    <row r="65" spans="1:18" x14ac:dyDescent="0.2">
      <c r="A65" s="604" t="s">
        <v>566</v>
      </c>
      <c r="B65" s="620" t="s">
        <v>553</v>
      </c>
      <c r="C65" s="608">
        <v>0</v>
      </c>
      <c r="D65" s="609">
        <v>0</v>
      </c>
      <c r="E65" s="609">
        <v>0</v>
      </c>
      <c r="F65" s="609">
        <v>0</v>
      </c>
      <c r="G65" s="609">
        <v>0</v>
      </c>
      <c r="H65" s="609">
        <v>0</v>
      </c>
      <c r="I65" s="609">
        <v>0</v>
      </c>
      <c r="J65" s="609">
        <v>0</v>
      </c>
      <c r="K65" s="609">
        <v>0</v>
      </c>
      <c r="L65" s="609">
        <v>0</v>
      </c>
      <c r="M65" s="609">
        <v>0</v>
      </c>
      <c r="N65" s="609">
        <v>0</v>
      </c>
      <c r="O65" s="609">
        <v>0</v>
      </c>
      <c r="P65" s="609">
        <v>0</v>
      </c>
      <c r="Q65" s="609">
        <v>0</v>
      </c>
      <c r="R65" s="610">
        <v>0</v>
      </c>
    </row>
    <row r="66" spans="1:18" x14ac:dyDescent="0.2">
      <c r="A66" s="604" t="s">
        <v>567</v>
      </c>
      <c r="B66" s="620" t="s">
        <v>554</v>
      </c>
      <c r="C66" s="608">
        <v>0</v>
      </c>
      <c r="D66" s="609">
        <v>0</v>
      </c>
      <c r="E66" s="609">
        <v>0</v>
      </c>
      <c r="F66" s="609">
        <v>0</v>
      </c>
      <c r="G66" s="609">
        <v>0</v>
      </c>
      <c r="H66" s="609">
        <v>0</v>
      </c>
      <c r="I66" s="609">
        <v>0</v>
      </c>
      <c r="J66" s="609">
        <v>0</v>
      </c>
      <c r="K66" s="609">
        <v>0</v>
      </c>
      <c r="L66" s="609">
        <v>0</v>
      </c>
      <c r="M66" s="609">
        <v>0</v>
      </c>
      <c r="N66" s="609">
        <v>0</v>
      </c>
      <c r="O66" s="609">
        <v>0</v>
      </c>
      <c r="P66" s="609">
        <v>0</v>
      </c>
      <c r="Q66" s="609">
        <v>0</v>
      </c>
      <c r="R66" s="610">
        <v>0</v>
      </c>
    </row>
    <row r="67" spans="1:18" x14ac:dyDescent="0.2">
      <c r="A67" s="604" t="s">
        <v>568</v>
      </c>
      <c r="B67" s="620" t="s">
        <v>555</v>
      </c>
      <c r="C67" s="608">
        <v>0</v>
      </c>
      <c r="D67" s="609">
        <v>0</v>
      </c>
      <c r="E67" s="609">
        <v>0</v>
      </c>
      <c r="F67" s="609">
        <v>0</v>
      </c>
      <c r="G67" s="609">
        <v>0</v>
      </c>
      <c r="H67" s="609">
        <v>0</v>
      </c>
      <c r="I67" s="609">
        <v>0</v>
      </c>
      <c r="J67" s="609">
        <v>0</v>
      </c>
      <c r="K67" s="609">
        <v>0</v>
      </c>
      <c r="L67" s="609">
        <v>0</v>
      </c>
      <c r="M67" s="609">
        <v>0</v>
      </c>
      <c r="N67" s="609">
        <v>0</v>
      </c>
      <c r="O67" s="609">
        <v>0</v>
      </c>
      <c r="P67" s="609">
        <v>0</v>
      </c>
      <c r="Q67" s="609">
        <v>0</v>
      </c>
      <c r="R67" s="610">
        <v>0</v>
      </c>
    </row>
    <row r="68" spans="1:18" x14ac:dyDescent="0.2">
      <c r="A68" s="604" t="s">
        <v>562</v>
      </c>
      <c r="B68" s="620" t="s">
        <v>556</v>
      </c>
      <c r="C68" s="608">
        <v>1782</v>
      </c>
      <c r="D68" s="609">
        <v>1782</v>
      </c>
      <c r="E68" s="609">
        <v>880</v>
      </c>
      <c r="F68" s="609">
        <v>867</v>
      </c>
      <c r="G68" s="609">
        <v>0</v>
      </c>
      <c r="H68" s="609">
        <v>0</v>
      </c>
      <c r="I68" s="609">
        <v>0</v>
      </c>
      <c r="J68" s="609">
        <v>0</v>
      </c>
      <c r="K68" s="609">
        <v>378</v>
      </c>
      <c r="L68" s="609">
        <v>378</v>
      </c>
      <c r="M68" s="609">
        <v>374</v>
      </c>
      <c r="N68" s="609">
        <v>239</v>
      </c>
      <c r="O68" s="609">
        <v>41</v>
      </c>
      <c r="P68" s="609">
        <v>41</v>
      </c>
      <c r="Q68" s="609">
        <v>32</v>
      </c>
      <c r="R68" s="610">
        <v>26</v>
      </c>
    </row>
    <row r="69" spans="1:18" x14ac:dyDescent="0.2">
      <c r="A69" s="604" t="s">
        <v>569</v>
      </c>
      <c r="B69" s="620" t="s">
        <v>557</v>
      </c>
      <c r="C69" s="608">
        <v>0</v>
      </c>
      <c r="D69" s="609">
        <v>0</v>
      </c>
      <c r="E69" s="609">
        <v>0</v>
      </c>
      <c r="F69" s="609">
        <v>0</v>
      </c>
      <c r="G69" s="609">
        <v>0</v>
      </c>
      <c r="H69" s="609">
        <v>0</v>
      </c>
      <c r="I69" s="609">
        <v>0</v>
      </c>
      <c r="J69" s="609">
        <v>0</v>
      </c>
      <c r="K69" s="609">
        <v>0</v>
      </c>
      <c r="L69" s="609">
        <v>0</v>
      </c>
      <c r="M69" s="609">
        <v>0</v>
      </c>
      <c r="N69" s="609">
        <v>0</v>
      </c>
      <c r="O69" s="609">
        <v>0</v>
      </c>
      <c r="P69" s="609">
        <v>0</v>
      </c>
      <c r="Q69" s="609">
        <v>0</v>
      </c>
      <c r="R69" s="610">
        <v>0</v>
      </c>
    </row>
    <row r="70" spans="1:18" x14ac:dyDescent="0.2">
      <c r="A70" s="604" t="s">
        <v>570</v>
      </c>
      <c r="B70" s="620" t="s">
        <v>558</v>
      </c>
      <c r="C70" s="608">
        <v>0</v>
      </c>
      <c r="D70" s="609">
        <v>0</v>
      </c>
      <c r="E70" s="609">
        <v>0</v>
      </c>
      <c r="F70" s="609">
        <v>0</v>
      </c>
      <c r="G70" s="609">
        <v>0</v>
      </c>
      <c r="H70" s="609">
        <v>0</v>
      </c>
      <c r="I70" s="609">
        <v>0</v>
      </c>
      <c r="J70" s="609">
        <v>0</v>
      </c>
      <c r="K70" s="609">
        <v>0</v>
      </c>
      <c r="L70" s="609">
        <v>0</v>
      </c>
      <c r="M70" s="609">
        <v>0</v>
      </c>
      <c r="N70" s="609">
        <v>0</v>
      </c>
      <c r="O70" s="609">
        <v>0</v>
      </c>
      <c r="P70" s="609">
        <v>0</v>
      </c>
      <c r="Q70" s="609">
        <v>0</v>
      </c>
      <c r="R70" s="610">
        <v>0</v>
      </c>
    </row>
    <row r="71" spans="1:18" x14ac:dyDescent="0.2">
      <c r="A71" s="604" t="s">
        <v>571</v>
      </c>
      <c r="B71" s="620" t="s">
        <v>559</v>
      </c>
      <c r="C71" s="611">
        <v>0</v>
      </c>
      <c r="D71" s="612">
        <v>0</v>
      </c>
      <c r="E71" s="612">
        <v>0</v>
      </c>
      <c r="F71" s="612">
        <v>0</v>
      </c>
      <c r="G71" s="612">
        <v>0</v>
      </c>
      <c r="H71" s="612">
        <v>0</v>
      </c>
      <c r="I71" s="612">
        <v>0</v>
      </c>
      <c r="J71" s="612">
        <v>0</v>
      </c>
      <c r="K71" s="612">
        <v>0</v>
      </c>
      <c r="L71" s="612">
        <v>0</v>
      </c>
      <c r="M71" s="612">
        <v>0</v>
      </c>
      <c r="N71" s="612">
        <v>0</v>
      </c>
      <c r="O71" s="612">
        <v>0</v>
      </c>
      <c r="P71" s="612">
        <v>0</v>
      </c>
      <c r="Q71" s="612">
        <v>0</v>
      </c>
      <c r="R71" s="613">
        <v>0</v>
      </c>
    </row>
    <row r="72" spans="1:18" x14ac:dyDescent="0.2">
      <c r="A72" s="604" t="s">
        <v>561</v>
      </c>
      <c r="B72" s="620" t="s">
        <v>560</v>
      </c>
      <c r="C72" s="611">
        <v>0</v>
      </c>
      <c r="D72" s="612">
        <v>0</v>
      </c>
      <c r="E72" s="612">
        <v>0</v>
      </c>
      <c r="F72" s="612">
        <v>0</v>
      </c>
      <c r="G72" s="612">
        <v>0</v>
      </c>
      <c r="H72" s="612">
        <v>0</v>
      </c>
      <c r="I72" s="612">
        <v>0</v>
      </c>
      <c r="J72" s="612">
        <v>0</v>
      </c>
      <c r="K72" s="612">
        <v>0</v>
      </c>
      <c r="L72" s="612">
        <v>0</v>
      </c>
      <c r="M72" s="612">
        <v>0</v>
      </c>
      <c r="N72" s="612">
        <v>0</v>
      </c>
      <c r="O72" s="612">
        <v>0</v>
      </c>
      <c r="P72" s="612">
        <v>0</v>
      </c>
      <c r="Q72" s="612">
        <v>0</v>
      </c>
      <c r="R72" s="613">
        <v>0</v>
      </c>
    </row>
    <row r="73" spans="1:18" x14ac:dyDescent="0.2">
      <c r="A73" s="624" t="s">
        <v>98</v>
      </c>
      <c r="B73" s="625" t="s">
        <v>99</v>
      </c>
      <c r="C73" s="629">
        <v>1782</v>
      </c>
      <c r="D73" s="630">
        <v>1782</v>
      </c>
      <c r="E73" s="630">
        <v>880</v>
      </c>
      <c r="F73" s="630">
        <v>867</v>
      </c>
      <c r="G73" s="630">
        <v>0</v>
      </c>
      <c r="H73" s="630">
        <v>0</v>
      </c>
      <c r="I73" s="630">
        <v>0</v>
      </c>
      <c r="J73" s="630">
        <v>0</v>
      </c>
      <c r="K73" s="630">
        <v>378</v>
      </c>
      <c r="L73" s="630">
        <v>378</v>
      </c>
      <c r="M73" s="630">
        <v>374</v>
      </c>
      <c r="N73" s="630">
        <v>239</v>
      </c>
      <c r="O73" s="630">
        <v>41</v>
      </c>
      <c r="P73" s="630">
        <v>41</v>
      </c>
      <c r="Q73" s="630">
        <v>32</v>
      </c>
      <c r="R73" s="631">
        <v>26</v>
      </c>
    </row>
    <row r="74" spans="1:18" x14ac:dyDescent="0.2">
      <c r="A74" s="606" t="s">
        <v>657</v>
      </c>
      <c r="B74" s="623"/>
      <c r="C74" s="726"/>
      <c r="D74" s="727"/>
      <c r="E74" s="727"/>
      <c r="F74" s="727"/>
      <c r="G74" s="727"/>
      <c r="H74" s="727"/>
      <c r="I74" s="727"/>
      <c r="J74" s="727"/>
      <c r="K74" s="727"/>
      <c r="L74" s="727"/>
      <c r="M74" s="727"/>
      <c r="N74" s="727"/>
      <c r="O74" s="727"/>
      <c r="P74" s="727"/>
      <c r="Q74" s="727"/>
      <c r="R74" s="728"/>
    </row>
    <row r="75" spans="1:18" x14ac:dyDescent="0.2">
      <c r="A75" s="618" t="s">
        <v>549</v>
      </c>
      <c r="B75" s="619" t="s">
        <v>548</v>
      </c>
      <c r="C75" s="626"/>
      <c r="D75" s="627"/>
      <c r="E75" s="627"/>
      <c r="F75" s="627"/>
      <c r="G75" s="627"/>
      <c r="H75" s="627"/>
      <c r="I75" s="627"/>
      <c r="J75" s="627"/>
      <c r="K75" s="627"/>
      <c r="L75" s="627"/>
      <c r="M75" s="627"/>
      <c r="N75" s="627"/>
      <c r="O75" s="627"/>
      <c r="P75" s="627"/>
      <c r="Q75" s="627"/>
      <c r="R75" s="628"/>
    </row>
    <row r="76" spans="1:18" x14ac:dyDescent="0.2">
      <c r="A76" s="604" t="s">
        <v>563</v>
      </c>
      <c r="B76" s="620" t="s">
        <v>550</v>
      </c>
      <c r="C76" s="608">
        <v>0</v>
      </c>
      <c r="D76" s="608">
        <v>0</v>
      </c>
      <c r="E76" s="608">
        <v>0</v>
      </c>
      <c r="F76" s="608">
        <v>0</v>
      </c>
      <c r="G76" s="608">
        <v>0</v>
      </c>
      <c r="H76" s="608">
        <v>0</v>
      </c>
      <c r="I76" s="608">
        <v>0</v>
      </c>
      <c r="J76" s="608">
        <v>0</v>
      </c>
      <c r="K76" s="608">
        <v>0</v>
      </c>
      <c r="L76" s="608">
        <v>0</v>
      </c>
      <c r="M76" s="608">
        <v>0</v>
      </c>
      <c r="N76" s="608">
        <v>0</v>
      </c>
      <c r="O76" s="608">
        <v>0</v>
      </c>
      <c r="P76" s="608">
        <v>0</v>
      </c>
      <c r="Q76" s="608">
        <v>0</v>
      </c>
      <c r="R76" s="608">
        <v>0</v>
      </c>
    </row>
    <row r="77" spans="1:18" x14ac:dyDescent="0.2">
      <c r="A77" s="604" t="s">
        <v>564</v>
      </c>
      <c r="B77" s="620" t="s">
        <v>551</v>
      </c>
      <c r="C77" s="608">
        <v>0</v>
      </c>
      <c r="D77" s="609">
        <v>0</v>
      </c>
      <c r="E77" s="609">
        <v>0</v>
      </c>
      <c r="F77" s="609">
        <v>0</v>
      </c>
      <c r="G77" s="609">
        <v>0</v>
      </c>
      <c r="H77" s="609">
        <v>0</v>
      </c>
      <c r="I77" s="609">
        <v>0</v>
      </c>
      <c r="J77" s="609">
        <v>0</v>
      </c>
      <c r="K77" s="609">
        <v>0</v>
      </c>
      <c r="L77" s="609">
        <v>0</v>
      </c>
      <c r="M77" s="609">
        <v>0</v>
      </c>
      <c r="N77" s="609">
        <v>0</v>
      </c>
      <c r="O77" s="609">
        <v>0</v>
      </c>
      <c r="P77" s="609">
        <v>0</v>
      </c>
      <c r="Q77" s="609">
        <v>0</v>
      </c>
      <c r="R77" s="610">
        <v>0</v>
      </c>
    </row>
    <row r="78" spans="1:18" x14ac:dyDescent="0.2">
      <c r="A78" s="604" t="s">
        <v>565</v>
      </c>
      <c r="B78" s="620" t="s">
        <v>552</v>
      </c>
      <c r="C78" s="608">
        <v>0</v>
      </c>
      <c r="D78" s="609">
        <v>0</v>
      </c>
      <c r="E78" s="609">
        <v>0</v>
      </c>
      <c r="F78" s="609">
        <v>0</v>
      </c>
      <c r="G78" s="609">
        <v>0</v>
      </c>
      <c r="H78" s="609">
        <v>0</v>
      </c>
      <c r="I78" s="609">
        <v>0</v>
      </c>
      <c r="J78" s="609">
        <v>0</v>
      </c>
      <c r="K78" s="609">
        <v>0</v>
      </c>
      <c r="L78" s="609">
        <v>0</v>
      </c>
      <c r="M78" s="609">
        <v>0</v>
      </c>
      <c r="N78" s="609">
        <v>0</v>
      </c>
      <c r="O78" s="609">
        <v>0</v>
      </c>
      <c r="P78" s="609">
        <v>0</v>
      </c>
      <c r="Q78" s="609">
        <v>0</v>
      </c>
      <c r="R78" s="610">
        <v>0</v>
      </c>
    </row>
    <row r="79" spans="1:18" x14ac:dyDescent="0.2">
      <c r="A79" s="604" t="s">
        <v>566</v>
      </c>
      <c r="B79" s="620" t="s">
        <v>553</v>
      </c>
      <c r="C79" s="608">
        <v>0</v>
      </c>
      <c r="D79" s="609">
        <v>0</v>
      </c>
      <c r="E79" s="609">
        <v>0</v>
      </c>
      <c r="F79" s="609">
        <v>0</v>
      </c>
      <c r="G79" s="609">
        <v>0</v>
      </c>
      <c r="H79" s="609">
        <v>0</v>
      </c>
      <c r="I79" s="609">
        <v>0</v>
      </c>
      <c r="J79" s="609">
        <v>0</v>
      </c>
      <c r="K79" s="609">
        <v>160</v>
      </c>
      <c r="L79" s="609">
        <v>160</v>
      </c>
      <c r="M79" s="609">
        <v>101</v>
      </c>
      <c r="N79" s="609">
        <v>97</v>
      </c>
      <c r="O79" s="609">
        <v>0</v>
      </c>
      <c r="P79" s="609">
        <v>0</v>
      </c>
      <c r="Q79" s="609">
        <v>0</v>
      </c>
      <c r="R79" s="610">
        <v>0</v>
      </c>
    </row>
    <row r="80" spans="1:18" x14ac:dyDescent="0.2">
      <c r="A80" s="604" t="s">
        <v>567</v>
      </c>
      <c r="B80" s="620" t="s">
        <v>554</v>
      </c>
      <c r="C80" s="608">
        <v>1822</v>
      </c>
      <c r="D80" s="609">
        <v>1822</v>
      </c>
      <c r="E80" s="609">
        <v>1056</v>
      </c>
      <c r="F80" s="609">
        <v>938</v>
      </c>
      <c r="G80" s="609">
        <v>0</v>
      </c>
      <c r="H80" s="609">
        <v>0</v>
      </c>
      <c r="I80" s="609">
        <v>0</v>
      </c>
      <c r="J80" s="609">
        <v>0</v>
      </c>
      <c r="K80" s="609">
        <v>746</v>
      </c>
      <c r="L80" s="609">
        <v>746</v>
      </c>
      <c r="M80" s="609">
        <v>562</v>
      </c>
      <c r="N80" s="609">
        <v>453</v>
      </c>
      <c r="O80" s="609">
        <v>39</v>
      </c>
      <c r="P80" s="609">
        <v>39</v>
      </c>
      <c r="Q80" s="609">
        <v>26</v>
      </c>
      <c r="R80" s="610">
        <v>24</v>
      </c>
    </row>
    <row r="81" spans="1:18" x14ac:dyDescent="0.2">
      <c r="A81" s="604" t="s">
        <v>568</v>
      </c>
      <c r="B81" s="620" t="s">
        <v>555</v>
      </c>
      <c r="C81" s="608">
        <v>0</v>
      </c>
      <c r="D81" s="609">
        <v>0</v>
      </c>
      <c r="E81" s="609">
        <v>0</v>
      </c>
      <c r="F81" s="609">
        <v>0</v>
      </c>
      <c r="G81" s="609">
        <v>0</v>
      </c>
      <c r="H81" s="609">
        <v>0</v>
      </c>
      <c r="I81" s="609">
        <v>0</v>
      </c>
      <c r="J81" s="609">
        <v>0</v>
      </c>
      <c r="K81" s="609">
        <v>0</v>
      </c>
      <c r="L81" s="609">
        <v>0</v>
      </c>
      <c r="M81" s="609">
        <v>0</v>
      </c>
      <c r="N81" s="609">
        <v>0</v>
      </c>
      <c r="O81" s="609">
        <v>0</v>
      </c>
      <c r="P81" s="609">
        <v>0</v>
      </c>
      <c r="Q81" s="609">
        <v>0</v>
      </c>
      <c r="R81" s="610">
        <v>0</v>
      </c>
    </row>
    <row r="82" spans="1:18" x14ac:dyDescent="0.2">
      <c r="A82" s="604" t="s">
        <v>562</v>
      </c>
      <c r="B82" s="620" t="s">
        <v>556</v>
      </c>
      <c r="C82" s="608">
        <v>0</v>
      </c>
      <c r="D82" s="609">
        <v>0</v>
      </c>
      <c r="E82" s="609">
        <v>0</v>
      </c>
      <c r="F82" s="609">
        <v>0</v>
      </c>
      <c r="G82" s="609">
        <v>0</v>
      </c>
      <c r="H82" s="609">
        <v>0</v>
      </c>
      <c r="I82" s="609">
        <v>0</v>
      </c>
      <c r="J82" s="609">
        <v>0</v>
      </c>
      <c r="K82" s="609">
        <v>1</v>
      </c>
      <c r="L82" s="609">
        <v>1</v>
      </c>
      <c r="M82" s="609">
        <v>0</v>
      </c>
      <c r="N82" s="609">
        <v>0</v>
      </c>
      <c r="O82" s="609">
        <v>0</v>
      </c>
      <c r="P82" s="609">
        <v>0</v>
      </c>
      <c r="Q82" s="609">
        <v>0</v>
      </c>
      <c r="R82" s="610">
        <v>0</v>
      </c>
    </row>
    <row r="83" spans="1:18" x14ac:dyDescent="0.2">
      <c r="A83" s="604" t="s">
        <v>569</v>
      </c>
      <c r="B83" s="620" t="s">
        <v>557</v>
      </c>
      <c r="C83" s="608">
        <v>0</v>
      </c>
      <c r="D83" s="609">
        <v>0</v>
      </c>
      <c r="E83" s="609">
        <v>0</v>
      </c>
      <c r="F83" s="609">
        <v>0</v>
      </c>
      <c r="G83" s="609">
        <v>0</v>
      </c>
      <c r="H83" s="609">
        <v>0</v>
      </c>
      <c r="I83" s="609">
        <v>0</v>
      </c>
      <c r="J83" s="609">
        <v>0</v>
      </c>
      <c r="K83" s="609">
        <v>0</v>
      </c>
      <c r="L83" s="609">
        <v>0</v>
      </c>
      <c r="M83" s="609">
        <v>0</v>
      </c>
      <c r="N83" s="609">
        <v>0</v>
      </c>
      <c r="O83" s="609">
        <v>0</v>
      </c>
      <c r="P83" s="609">
        <v>0</v>
      </c>
      <c r="Q83" s="609">
        <v>0</v>
      </c>
      <c r="R83" s="610">
        <v>0</v>
      </c>
    </row>
    <row r="84" spans="1:18" x14ac:dyDescent="0.2">
      <c r="A84" s="604" t="s">
        <v>570</v>
      </c>
      <c r="B84" s="620" t="s">
        <v>558</v>
      </c>
      <c r="C84" s="608">
        <v>0</v>
      </c>
      <c r="D84" s="609">
        <v>0</v>
      </c>
      <c r="E84" s="609">
        <v>0</v>
      </c>
      <c r="F84" s="609">
        <v>0</v>
      </c>
      <c r="G84" s="609">
        <v>0</v>
      </c>
      <c r="H84" s="609">
        <v>0</v>
      </c>
      <c r="I84" s="609">
        <v>0</v>
      </c>
      <c r="J84" s="609">
        <v>0</v>
      </c>
      <c r="K84" s="609">
        <v>0</v>
      </c>
      <c r="L84" s="609">
        <v>0</v>
      </c>
      <c r="M84" s="609">
        <v>0</v>
      </c>
      <c r="N84" s="609">
        <v>0</v>
      </c>
      <c r="O84" s="609">
        <v>0</v>
      </c>
      <c r="P84" s="609">
        <v>0</v>
      </c>
      <c r="Q84" s="609">
        <v>0</v>
      </c>
      <c r="R84" s="610">
        <v>0</v>
      </c>
    </row>
    <row r="85" spans="1:18" x14ac:dyDescent="0.2">
      <c r="A85" s="604" t="s">
        <v>571</v>
      </c>
      <c r="B85" s="620" t="s">
        <v>559</v>
      </c>
      <c r="C85" s="611">
        <v>0</v>
      </c>
      <c r="D85" s="612">
        <v>0</v>
      </c>
      <c r="E85" s="612">
        <v>0</v>
      </c>
      <c r="F85" s="612">
        <v>0</v>
      </c>
      <c r="G85" s="612">
        <v>0</v>
      </c>
      <c r="H85" s="612">
        <v>0</v>
      </c>
      <c r="I85" s="612">
        <v>0</v>
      </c>
      <c r="J85" s="612">
        <v>0</v>
      </c>
      <c r="K85" s="612">
        <v>0</v>
      </c>
      <c r="L85" s="612">
        <v>0</v>
      </c>
      <c r="M85" s="612">
        <v>0</v>
      </c>
      <c r="N85" s="612">
        <v>0</v>
      </c>
      <c r="O85" s="612">
        <v>0</v>
      </c>
      <c r="P85" s="612">
        <v>0</v>
      </c>
      <c r="Q85" s="612">
        <v>0</v>
      </c>
      <c r="R85" s="613">
        <v>0</v>
      </c>
    </row>
    <row r="86" spans="1:18" x14ac:dyDescent="0.2">
      <c r="A86" s="604" t="s">
        <v>561</v>
      </c>
      <c r="B86" s="620" t="s">
        <v>560</v>
      </c>
      <c r="C86" s="611">
        <v>0</v>
      </c>
      <c r="D86" s="612">
        <v>0</v>
      </c>
      <c r="E86" s="612">
        <v>0</v>
      </c>
      <c r="F86" s="612">
        <v>0</v>
      </c>
      <c r="G86" s="612">
        <v>0</v>
      </c>
      <c r="H86" s="612">
        <v>0</v>
      </c>
      <c r="I86" s="612">
        <v>0</v>
      </c>
      <c r="J86" s="612">
        <v>0</v>
      </c>
      <c r="K86" s="612">
        <v>0</v>
      </c>
      <c r="L86" s="612">
        <v>0</v>
      </c>
      <c r="M86" s="612">
        <v>0</v>
      </c>
      <c r="N86" s="612">
        <v>0</v>
      </c>
      <c r="O86" s="612">
        <v>0</v>
      </c>
      <c r="P86" s="612">
        <v>0</v>
      </c>
      <c r="Q86" s="612">
        <v>0</v>
      </c>
      <c r="R86" s="613">
        <v>0</v>
      </c>
    </row>
    <row r="87" spans="1:18" x14ac:dyDescent="0.2">
      <c r="A87" s="624" t="s">
        <v>98</v>
      </c>
      <c r="B87" s="625" t="s">
        <v>99</v>
      </c>
      <c r="C87" s="629">
        <v>1822</v>
      </c>
      <c r="D87" s="630">
        <v>1822</v>
      </c>
      <c r="E87" s="630">
        <v>1056</v>
      </c>
      <c r="F87" s="630">
        <v>938</v>
      </c>
      <c r="G87" s="630">
        <v>0</v>
      </c>
      <c r="H87" s="630">
        <v>0</v>
      </c>
      <c r="I87" s="630">
        <v>0</v>
      </c>
      <c r="J87" s="630">
        <v>0</v>
      </c>
      <c r="K87" s="630">
        <v>907</v>
      </c>
      <c r="L87" s="630">
        <v>907</v>
      </c>
      <c r="M87" s="630">
        <v>663</v>
      </c>
      <c r="N87" s="630">
        <v>550</v>
      </c>
      <c r="O87" s="630">
        <v>39</v>
      </c>
      <c r="P87" s="630">
        <v>39</v>
      </c>
      <c r="Q87" s="630">
        <v>26</v>
      </c>
      <c r="R87" s="631">
        <v>24</v>
      </c>
    </row>
    <row r="88" spans="1:18" x14ac:dyDescent="0.2">
      <c r="A88" s="606" t="s">
        <v>651</v>
      </c>
      <c r="B88" s="623"/>
      <c r="C88" s="726"/>
      <c r="D88" s="727"/>
      <c r="E88" s="727"/>
      <c r="F88" s="727"/>
      <c r="G88" s="727"/>
      <c r="H88" s="727"/>
      <c r="I88" s="727"/>
      <c r="J88" s="727"/>
      <c r="K88" s="727"/>
      <c r="L88" s="727"/>
      <c r="M88" s="727"/>
      <c r="N88" s="727"/>
      <c r="O88" s="727"/>
      <c r="P88" s="727"/>
      <c r="Q88" s="727"/>
      <c r="R88" s="728"/>
    </row>
    <row r="89" spans="1:18" x14ac:dyDescent="0.2">
      <c r="A89" s="618" t="s">
        <v>549</v>
      </c>
      <c r="B89" s="619" t="s">
        <v>548</v>
      </c>
      <c r="C89" s="626"/>
      <c r="D89" s="627"/>
      <c r="E89" s="627"/>
      <c r="F89" s="627"/>
      <c r="G89" s="627"/>
      <c r="H89" s="627"/>
      <c r="I89" s="627"/>
      <c r="J89" s="627"/>
      <c r="K89" s="627"/>
      <c r="L89" s="627"/>
      <c r="M89" s="627"/>
      <c r="N89" s="627"/>
      <c r="O89" s="627"/>
      <c r="P89" s="627"/>
      <c r="Q89" s="627"/>
      <c r="R89" s="628"/>
    </row>
    <row r="90" spans="1:18" x14ac:dyDescent="0.2">
      <c r="A90" s="604" t="s">
        <v>563</v>
      </c>
      <c r="B90" s="620" t="s">
        <v>550</v>
      </c>
      <c r="C90" s="608">
        <v>0</v>
      </c>
      <c r="D90" s="608">
        <v>0</v>
      </c>
      <c r="E90" s="608">
        <v>0</v>
      </c>
      <c r="F90" s="608">
        <v>0</v>
      </c>
      <c r="G90" s="608">
        <v>0</v>
      </c>
      <c r="H90" s="608">
        <v>0</v>
      </c>
      <c r="I90" s="608">
        <v>0</v>
      </c>
      <c r="J90" s="608">
        <v>0</v>
      </c>
      <c r="K90" s="608">
        <v>0</v>
      </c>
      <c r="L90" s="608">
        <v>0</v>
      </c>
      <c r="M90" s="608">
        <v>0</v>
      </c>
      <c r="N90" s="608">
        <v>0</v>
      </c>
      <c r="O90" s="608">
        <v>0</v>
      </c>
      <c r="P90" s="608">
        <v>0</v>
      </c>
      <c r="Q90" s="608">
        <v>0</v>
      </c>
      <c r="R90" s="608">
        <v>0</v>
      </c>
    </row>
    <row r="91" spans="1:18" x14ac:dyDescent="0.2">
      <c r="A91" s="604" t="s">
        <v>564</v>
      </c>
      <c r="B91" s="620" t="s">
        <v>551</v>
      </c>
      <c r="C91" s="608">
        <v>0</v>
      </c>
      <c r="D91" s="609">
        <v>0</v>
      </c>
      <c r="E91" s="609">
        <v>0</v>
      </c>
      <c r="F91" s="609">
        <v>0</v>
      </c>
      <c r="G91" s="609">
        <v>0</v>
      </c>
      <c r="H91" s="609">
        <v>0</v>
      </c>
      <c r="I91" s="609">
        <v>0</v>
      </c>
      <c r="J91" s="609">
        <v>0</v>
      </c>
      <c r="K91" s="609">
        <v>0</v>
      </c>
      <c r="L91" s="609">
        <v>0</v>
      </c>
      <c r="M91" s="609">
        <v>0</v>
      </c>
      <c r="N91" s="609">
        <v>0</v>
      </c>
      <c r="O91" s="609">
        <v>0</v>
      </c>
      <c r="P91" s="609">
        <v>0</v>
      </c>
      <c r="Q91" s="609">
        <v>0</v>
      </c>
      <c r="R91" s="610">
        <v>0</v>
      </c>
    </row>
    <row r="92" spans="1:18" x14ac:dyDescent="0.2">
      <c r="A92" s="604" t="s">
        <v>565</v>
      </c>
      <c r="B92" s="620" t="s">
        <v>552</v>
      </c>
      <c r="C92" s="608">
        <v>0</v>
      </c>
      <c r="D92" s="609">
        <v>0</v>
      </c>
      <c r="E92" s="609">
        <v>0</v>
      </c>
      <c r="F92" s="609">
        <v>0</v>
      </c>
      <c r="G92" s="609">
        <v>0</v>
      </c>
      <c r="H92" s="609">
        <v>0</v>
      </c>
      <c r="I92" s="609">
        <v>0</v>
      </c>
      <c r="J92" s="609">
        <v>0</v>
      </c>
      <c r="K92" s="609">
        <v>0</v>
      </c>
      <c r="L92" s="609">
        <v>0</v>
      </c>
      <c r="M92" s="609">
        <v>0</v>
      </c>
      <c r="N92" s="609">
        <v>0</v>
      </c>
      <c r="O92" s="609">
        <v>0</v>
      </c>
      <c r="P92" s="609">
        <v>0</v>
      </c>
      <c r="Q92" s="609">
        <v>0</v>
      </c>
      <c r="R92" s="610">
        <v>0</v>
      </c>
    </row>
    <row r="93" spans="1:18" x14ac:dyDescent="0.2">
      <c r="A93" s="604" t="s">
        <v>566</v>
      </c>
      <c r="B93" s="620" t="s">
        <v>553</v>
      </c>
      <c r="C93" s="608">
        <v>0</v>
      </c>
      <c r="D93" s="609">
        <v>0</v>
      </c>
      <c r="E93" s="609">
        <v>0</v>
      </c>
      <c r="F93" s="609">
        <v>0</v>
      </c>
      <c r="G93" s="609">
        <v>0</v>
      </c>
      <c r="H93" s="609">
        <v>0</v>
      </c>
      <c r="I93" s="609">
        <v>0</v>
      </c>
      <c r="J93" s="609">
        <v>0</v>
      </c>
      <c r="K93" s="609">
        <v>0</v>
      </c>
      <c r="L93" s="609">
        <v>0</v>
      </c>
      <c r="M93" s="609">
        <v>0</v>
      </c>
      <c r="N93" s="609">
        <v>0</v>
      </c>
      <c r="O93" s="609">
        <v>0</v>
      </c>
      <c r="P93" s="609">
        <v>0</v>
      </c>
      <c r="Q93" s="609">
        <v>0</v>
      </c>
      <c r="R93" s="610">
        <v>0</v>
      </c>
    </row>
    <row r="94" spans="1:18" x14ac:dyDescent="0.2">
      <c r="A94" s="604" t="s">
        <v>567</v>
      </c>
      <c r="B94" s="620" t="s">
        <v>554</v>
      </c>
      <c r="C94" s="608">
        <v>0</v>
      </c>
      <c r="D94" s="609">
        <v>0</v>
      </c>
      <c r="E94" s="609">
        <v>0</v>
      </c>
      <c r="F94" s="609">
        <v>0</v>
      </c>
      <c r="G94" s="609">
        <v>0</v>
      </c>
      <c r="H94" s="609">
        <v>0</v>
      </c>
      <c r="I94" s="609">
        <v>0</v>
      </c>
      <c r="J94" s="609">
        <v>0</v>
      </c>
      <c r="K94" s="609">
        <v>0</v>
      </c>
      <c r="L94" s="609">
        <v>0</v>
      </c>
      <c r="M94" s="609">
        <v>0</v>
      </c>
      <c r="N94" s="609">
        <v>0</v>
      </c>
      <c r="O94" s="609">
        <v>0</v>
      </c>
      <c r="P94" s="609">
        <v>0</v>
      </c>
      <c r="Q94" s="609">
        <v>0</v>
      </c>
      <c r="R94" s="610">
        <v>0</v>
      </c>
    </row>
    <row r="95" spans="1:18" x14ac:dyDescent="0.2">
      <c r="A95" s="604" t="s">
        <v>568</v>
      </c>
      <c r="B95" s="620" t="s">
        <v>555</v>
      </c>
      <c r="C95" s="608">
        <v>105</v>
      </c>
      <c r="D95" s="609">
        <v>105</v>
      </c>
      <c r="E95" s="609">
        <v>105</v>
      </c>
      <c r="F95" s="609">
        <v>57</v>
      </c>
      <c r="G95" s="609">
        <v>0</v>
      </c>
      <c r="H95" s="609">
        <v>0</v>
      </c>
      <c r="I95" s="609">
        <v>0</v>
      </c>
      <c r="J95" s="609">
        <v>0</v>
      </c>
      <c r="K95" s="609">
        <v>14</v>
      </c>
      <c r="L95" s="609">
        <v>14</v>
      </c>
      <c r="M95" s="609">
        <v>14</v>
      </c>
      <c r="N95" s="609">
        <v>13</v>
      </c>
      <c r="O95" s="609">
        <v>2</v>
      </c>
      <c r="P95" s="609">
        <v>2</v>
      </c>
      <c r="Q95" s="609">
        <v>1</v>
      </c>
      <c r="R95" s="610">
        <v>1</v>
      </c>
    </row>
    <row r="96" spans="1:18" x14ac:dyDescent="0.2">
      <c r="A96" s="604" t="s">
        <v>562</v>
      </c>
      <c r="B96" s="620" t="s">
        <v>556</v>
      </c>
      <c r="C96" s="608">
        <v>0</v>
      </c>
      <c r="D96" s="609">
        <v>0</v>
      </c>
      <c r="E96" s="609">
        <v>0</v>
      </c>
      <c r="F96" s="609">
        <v>0</v>
      </c>
      <c r="G96" s="609">
        <v>0</v>
      </c>
      <c r="H96" s="609">
        <v>0</v>
      </c>
      <c r="I96" s="609">
        <v>0</v>
      </c>
      <c r="J96" s="609">
        <v>0</v>
      </c>
      <c r="K96" s="609">
        <v>0</v>
      </c>
      <c r="L96" s="609">
        <v>0</v>
      </c>
      <c r="M96" s="609">
        <v>0</v>
      </c>
      <c r="N96" s="609">
        <v>0</v>
      </c>
      <c r="O96" s="609">
        <v>0</v>
      </c>
      <c r="P96" s="609">
        <v>0</v>
      </c>
      <c r="Q96" s="609">
        <v>0</v>
      </c>
      <c r="R96" s="610">
        <v>0</v>
      </c>
    </row>
    <row r="97" spans="1:18" x14ac:dyDescent="0.2">
      <c r="A97" s="604" t="s">
        <v>569</v>
      </c>
      <c r="B97" s="620" t="s">
        <v>557</v>
      </c>
      <c r="C97" s="608">
        <v>1620</v>
      </c>
      <c r="D97" s="609">
        <v>1633</v>
      </c>
      <c r="E97" s="609">
        <v>1475</v>
      </c>
      <c r="F97" s="609">
        <v>928</v>
      </c>
      <c r="G97" s="609">
        <v>0</v>
      </c>
      <c r="H97" s="609">
        <v>0</v>
      </c>
      <c r="I97" s="609">
        <v>0</v>
      </c>
      <c r="J97" s="609">
        <v>0</v>
      </c>
      <c r="K97" s="609">
        <v>666</v>
      </c>
      <c r="L97" s="609">
        <v>666</v>
      </c>
      <c r="M97" s="609">
        <v>627</v>
      </c>
      <c r="N97" s="609">
        <v>467</v>
      </c>
      <c r="O97" s="609">
        <v>61</v>
      </c>
      <c r="P97" s="609">
        <v>61</v>
      </c>
      <c r="Q97" s="609">
        <v>51</v>
      </c>
      <c r="R97" s="610">
        <v>48</v>
      </c>
    </row>
    <row r="98" spans="1:18" x14ac:dyDescent="0.2">
      <c r="A98" s="604" t="s">
        <v>570</v>
      </c>
      <c r="B98" s="620" t="s">
        <v>558</v>
      </c>
      <c r="C98" s="608">
        <v>0</v>
      </c>
      <c r="D98" s="609">
        <v>0</v>
      </c>
      <c r="E98" s="609">
        <v>0</v>
      </c>
      <c r="F98" s="609">
        <v>0</v>
      </c>
      <c r="G98" s="609">
        <v>0</v>
      </c>
      <c r="H98" s="609">
        <v>0</v>
      </c>
      <c r="I98" s="609">
        <v>0</v>
      </c>
      <c r="J98" s="609">
        <v>0</v>
      </c>
      <c r="K98" s="609">
        <v>0</v>
      </c>
      <c r="L98" s="609">
        <v>0</v>
      </c>
      <c r="M98" s="609">
        <v>0</v>
      </c>
      <c r="N98" s="609">
        <v>0</v>
      </c>
      <c r="O98" s="609">
        <v>0</v>
      </c>
      <c r="P98" s="609">
        <v>0</v>
      </c>
      <c r="Q98" s="609">
        <v>0</v>
      </c>
      <c r="R98" s="610">
        <v>0</v>
      </c>
    </row>
    <row r="99" spans="1:18" x14ac:dyDescent="0.2">
      <c r="A99" s="604" t="s">
        <v>571</v>
      </c>
      <c r="B99" s="620" t="s">
        <v>559</v>
      </c>
      <c r="C99" s="611">
        <v>0</v>
      </c>
      <c r="D99" s="612">
        <v>0</v>
      </c>
      <c r="E99" s="612">
        <v>0</v>
      </c>
      <c r="F99" s="612">
        <v>0</v>
      </c>
      <c r="G99" s="612">
        <v>0</v>
      </c>
      <c r="H99" s="612">
        <v>0</v>
      </c>
      <c r="I99" s="612">
        <v>0</v>
      </c>
      <c r="J99" s="612">
        <v>0</v>
      </c>
      <c r="K99" s="612">
        <v>0</v>
      </c>
      <c r="L99" s="612">
        <v>0</v>
      </c>
      <c r="M99" s="612">
        <v>0</v>
      </c>
      <c r="N99" s="612">
        <v>0</v>
      </c>
      <c r="O99" s="612">
        <v>0</v>
      </c>
      <c r="P99" s="612">
        <v>0</v>
      </c>
      <c r="Q99" s="612">
        <v>0</v>
      </c>
      <c r="R99" s="613">
        <v>0</v>
      </c>
    </row>
    <row r="100" spans="1:18" x14ac:dyDescent="0.2">
      <c r="A100" s="604" t="s">
        <v>561</v>
      </c>
      <c r="B100" s="620" t="s">
        <v>560</v>
      </c>
      <c r="C100" s="611">
        <v>0</v>
      </c>
      <c r="D100" s="612">
        <v>0</v>
      </c>
      <c r="E100" s="612">
        <v>0</v>
      </c>
      <c r="F100" s="612">
        <v>0</v>
      </c>
      <c r="G100" s="612">
        <v>0</v>
      </c>
      <c r="H100" s="612">
        <v>0</v>
      </c>
      <c r="I100" s="612">
        <v>0</v>
      </c>
      <c r="J100" s="612">
        <v>0</v>
      </c>
      <c r="K100" s="612">
        <v>0</v>
      </c>
      <c r="L100" s="612">
        <v>0</v>
      </c>
      <c r="M100" s="612">
        <v>0</v>
      </c>
      <c r="N100" s="612">
        <v>0</v>
      </c>
      <c r="O100" s="612">
        <v>0</v>
      </c>
      <c r="P100" s="612">
        <v>0</v>
      </c>
      <c r="Q100" s="612">
        <v>0</v>
      </c>
      <c r="R100" s="613">
        <v>0</v>
      </c>
    </row>
    <row r="101" spans="1:18" x14ac:dyDescent="0.2">
      <c r="A101" s="624" t="s">
        <v>98</v>
      </c>
      <c r="B101" s="625" t="s">
        <v>99</v>
      </c>
      <c r="C101" s="629">
        <v>1725</v>
      </c>
      <c r="D101" s="630">
        <v>1738</v>
      </c>
      <c r="E101" s="630">
        <v>1580</v>
      </c>
      <c r="F101" s="630">
        <v>985</v>
      </c>
      <c r="G101" s="630">
        <v>0</v>
      </c>
      <c r="H101" s="630">
        <v>0</v>
      </c>
      <c r="I101" s="630">
        <v>0</v>
      </c>
      <c r="J101" s="630">
        <v>0</v>
      </c>
      <c r="K101" s="630">
        <v>680</v>
      </c>
      <c r="L101" s="630">
        <v>680</v>
      </c>
      <c r="M101" s="630">
        <v>641</v>
      </c>
      <c r="N101" s="630">
        <v>480</v>
      </c>
      <c r="O101" s="630">
        <v>63</v>
      </c>
      <c r="P101" s="630">
        <v>63</v>
      </c>
      <c r="Q101" s="630">
        <v>52</v>
      </c>
      <c r="R101" s="631">
        <v>49</v>
      </c>
    </row>
    <row r="102" spans="1:18" x14ac:dyDescent="0.2">
      <c r="A102" s="606" t="s">
        <v>653</v>
      </c>
      <c r="B102" s="623"/>
      <c r="C102" s="726"/>
      <c r="D102" s="727"/>
      <c r="E102" s="727"/>
      <c r="F102" s="727"/>
      <c r="G102" s="727"/>
      <c r="H102" s="727"/>
      <c r="I102" s="727"/>
      <c r="J102" s="727"/>
      <c r="K102" s="727"/>
      <c r="L102" s="727"/>
      <c r="M102" s="727"/>
      <c r="N102" s="727"/>
      <c r="O102" s="727"/>
      <c r="P102" s="727"/>
      <c r="Q102" s="727"/>
      <c r="R102" s="728"/>
    </row>
    <row r="103" spans="1:18" x14ac:dyDescent="0.2">
      <c r="A103" s="618" t="s">
        <v>549</v>
      </c>
      <c r="B103" s="619" t="s">
        <v>548</v>
      </c>
      <c r="C103" s="626"/>
      <c r="D103" s="627"/>
      <c r="E103" s="627"/>
      <c r="F103" s="627"/>
      <c r="G103" s="627"/>
      <c r="H103" s="627"/>
      <c r="I103" s="627"/>
      <c r="J103" s="627"/>
      <c r="K103" s="627"/>
      <c r="L103" s="627"/>
      <c r="M103" s="627"/>
      <c r="N103" s="627"/>
      <c r="O103" s="627"/>
      <c r="P103" s="627"/>
      <c r="Q103" s="627"/>
      <c r="R103" s="628"/>
    </row>
    <row r="104" spans="1:18" x14ac:dyDescent="0.2">
      <c r="A104" s="604" t="s">
        <v>563</v>
      </c>
      <c r="B104" s="620" t="s">
        <v>550</v>
      </c>
      <c r="C104" s="608">
        <v>0</v>
      </c>
      <c r="D104" s="608">
        <v>0</v>
      </c>
      <c r="E104" s="608">
        <v>0</v>
      </c>
      <c r="F104" s="608">
        <v>0</v>
      </c>
      <c r="G104" s="608">
        <v>0</v>
      </c>
      <c r="H104" s="608">
        <v>0</v>
      </c>
      <c r="I104" s="608">
        <v>0</v>
      </c>
      <c r="J104" s="608">
        <v>0</v>
      </c>
      <c r="K104" s="608">
        <v>0</v>
      </c>
      <c r="L104" s="608">
        <v>0</v>
      </c>
      <c r="M104" s="608">
        <v>0</v>
      </c>
      <c r="N104" s="608">
        <v>0</v>
      </c>
      <c r="O104" s="608">
        <v>0</v>
      </c>
      <c r="P104" s="608">
        <v>0</v>
      </c>
      <c r="Q104" s="608">
        <v>0</v>
      </c>
      <c r="R104" s="608">
        <v>0</v>
      </c>
    </row>
    <row r="105" spans="1:18" x14ac:dyDescent="0.2">
      <c r="A105" s="604" t="s">
        <v>564</v>
      </c>
      <c r="B105" s="620" t="s">
        <v>551</v>
      </c>
      <c r="C105" s="608">
        <v>0</v>
      </c>
      <c r="D105" s="609">
        <v>0</v>
      </c>
      <c r="E105" s="609">
        <v>0</v>
      </c>
      <c r="F105" s="609">
        <v>0</v>
      </c>
      <c r="G105" s="609">
        <v>0</v>
      </c>
      <c r="H105" s="609">
        <v>0</v>
      </c>
      <c r="I105" s="609">
        <v>0</v>
      </c>
      <c r="J105" s="609">
        <v>0</v>
      </c>
      <c r="K105" s="609">
        <v>0</v>
      </c>
      <c r="L105" s="609">
        <v>0</v>
      </c>
      <c r="M105" s="609">
        <v>0</v>
      </c>
      <c r="N105" s="609">
        <v>0</v>
      </c>
      <c r="O105" s="609">
        <v>0</v>
      </c>
      <c r="P105" s="609">
        <v>0</v>
      </c>
      <c r="Q105" s="609">
        <v>0</v>
      </c>
      <c r="R105" s="610">
        <v>0</v>
      </c>
    </row>
    <row r="106" spans="1:18" x14ac:dyDescent="0.2">
      <c r="A106" s="604" t="s">
        <v>565</v>
      </c>
      <c r="B106" s="620" t="s">
        <v>552</v>
      </c>
      <c r="C106" s="608">
        <v>75</v>
      </c>
      <c r="D106" s="609">
        <v>75</v>
      </c>
      <c r="E106" s="609">
        <v>26</v>
      </c>
      <c r="F106" s="609">
        <v>23</v>
      </c>
      <c r="G106" s="609">
        <v>0</v>
      </c>
      <c r="H106" s="609">
        <v>0</v>
      </c>
      <c r="I106" s="609">
        <v>0</v>
      </c>
      <c r="J106" s="609">
        <v>0</v>
      </c>
      <c r="K106" s="609">
        <v>0</v>
      </c>
      <c r="L106" s="609">
        <v>0</v>
      </c>
      <c r="M106" s="609">
        <v>0</v>
      </c>
      <c r="N106" s="609">
        <v>0</v>
      </c>
      <c r="O106" s="609">
        <v>0</v>
      </c>
      <c r="P106" s="609">
        <v>0</v>
      </c>
      <c r="Q106" s="609">
        <v>0</v>
      </c>
      <c r="R106" s="610">
        <v>0</v>
      </c>
    </row>
    <row r="107" spans="1:18" x14ac:dyDescent="0.2">
      <c r="A107" s="604" t="s">
        <v>566</v>
      </c>
      <c r="B107" s="620" t="s">
        <v>553</v>
      </c>
      <c r="C107" s="608">
        <v>0</v>
      </c>
      <c r="D107" s="609">
        <v>0</v>
      </c>
      <c r="E107" s="609">
        <v>0</v>
      </c>
      <c r="F107" s="609">
        <v>0</v>
      </c>
      <c r="G107" s="609">
        <v>0</v>
      </c>
      <c r="H107" s="609">
        <v>0</v>
      </c>
      <c r="I107" s="609">
        <v>0</v>
      </c>
      <c r="J107" s="609">
        <v>0</v>
      </c>
      <c r="K107" s="609">
        <v>0</v>
      </c>
      <c r="L107" s="609">
        <v>0</v>
      </c>
      <c r="M107" s="609">
        <v>0</v>
      </c>
      <c r="N107" s="609">
        <v>0</v>
      </c>
      <c r="O107" s="609">
        <v>0</v>
      </c>
      <c r="P107" s="609">
        <v>0</v>
      </c>
      <c r="Q107" s="609">
        <v>0</v>
      </c>
      <c r="R107" s="610">
        <v>0</v>
      </c>
    </row>
    <row r="108" spans="1:18" x14ac:dyDescent="0.2">
      <c r="A108" s="604" t="s">
        <v>567</v>
      </c>
      <c r="B108" s="620" t="s">
        <v>554</v>
      </c>
      <c r="C108" s="608">
        <v>0</v>
      </c>
      <c r="D108" s="609">
        <v>0</v>
      </c>
      <c r="E108" s="609">
        <v>0</v>
      </c>
      <c r="F108" s="609">
        <v>0</v>
      </c>
      <c r="G108" s="609">
        <v>0</v>
      </c>
      <c r="H108" s="609">
        <v>0</v>
      </c>
      <c r="I108" s="609">
        <v>0</v>
      </c>
      <c r="J108" s="609">
        <v>0</v>
      </c>
      <c r="K108" s="609">
        <v>0</v>
      </c>
      <c r="L108" s="609">
        <v>0</v>
      </c>
      <c r="M108" s="609">
        <v>0</v>
      </c>
      <c r="N108" s="609">
        <v>0</v>
      </c>
      <c r="O108" s="609">
        <v>0</v>
      </c>
      <c r="P108" s="609">
        <v>0</v>
      </c>
      <c r="Q108" s="609">
        <v>0</v>
      </c>
      <c r="R108" s="610">
        <v>0</v>
      </c>
    </row>
    <row r="109" spans="1:18" x14ac:dyDescent="0.2">
      <c r="A109" s="604" t="s">
        <v>568</v>
      </c>
      <c r="B109" s="620" t="s">
        <v>555</v>
      </c>
      <c r="C109" s="608">
        <v>68</v>
      </c>
      <c r="D109" s="609">
        <v>68</v>
      </c>
      <c r="E109" s="609">
        <v>42</v>
      </c>
      <c r="F109" s="609">
        <v>33</v>
      </c>
      <c r="G109" s="609">
        <v>0</v>
      </c>
      <c r="H109" s="609">
        <v>0</v>
      </c>
      <c r="I109" s="609">
        <v>0</v>
      </c>
      <c r="J109" s="609">
        <v>0</v>
      </c>
      <c r="K109" s="609">
        <v>0</v>
      </c>
      <c r="L109" s="609">
        <v>0</v>
      </c>
      <c r="M109" s="609">
        <v>0</v>
      </c>
      <c r="N109" s="609">
        <v>0</v>
      </c>
      <c r="O109" s="609">
        <v>0</v>
      </c>
      <c r="P109" s="609">
        <v>0</v>
      </c>
      <c r="Q109" s="609">
        <v>0</v>
      </c>
      <c r="R109" s="610">
        <v>0</v>
      </c>
    </row>
    <row r="110" spans="1:18" x14ac:dyDescent="0.2">
      <c r="A110" s="604" t="s">
        <v>562</v>
      </c>
      <c r="B110" s="620" t="s">
        <v>556</v>
      </c>
      <c r="C110" s="608">
        <v>0</v>
      </c>
      <c r="D110" s="609">
        <v>0</v>
      </c>
      <c r="E110" s="609">
        <v>0</v>
      </c>
      <c r="F110" s="609">
        <v>0</v>
      </c>
      <c r="G110" s="609">
        <v>0</v>
      </c>
      <c r="H110" s="609">
        <v>0</v>
      </c>
      <c r="I110" s="609">
        <v>0</v>
      </c>
      <c r="J110" s="609">
        <v>0</v>
      </c>
      <c r="K110" s="609">
        <v>0</v>
      </c>
      <c r="L110" s="609">
        <v>0</v>
      </c>
      <c r="M110" s="609">
        <v>0</v>
      </c>
      <c r="N110" s="609">
        <v>0</v>
      </c>
      <c r="O110" s="609">
        <v>0</v>
      </c>
      <c r="P110" s="609">
        <v>0</v>
      </c>
      <c r="Q110" s="609">
        <v>0</v>
      </c>
      <c r="R110" s="610">
        <v>0</v>
      </c>
    </row>
    <row r="111" spans="1:18" x14ac:dyDescent="0.2">
      <c r="A111" s="604" t="s">
        <v>569</v>
      </c>
      <c r="B111" s="620" t="s">
        <v>557</v>
      </c>
      <c r="C111" s="608">
        <v>1787</v>
      </c>
      <c r="D111" s="609">
        <v>1787</v>
      </c>
      <c r="E111" s="609">
        <v>1286</v>
      </c>
      <c r="F111" s="609">
        <v>1061</v>
      </c>
      <c r="G111" s="609">
        <v>0</v>
      </c>
      <c r="H111" s="609">
        <v>0</v>
      </c>
      <c r="I111" s="609">
        <v>0</v>
      </c>
      <c r="J111" s="609">
        <v>0</v>
      </c>
      <c r="K111" s="609">
        <v>1129</v>
      </c>
      <c r="L111" s="609">
        <v>1132</v>
      </c>
      <c r="M111" s="609">
        <v>871</v>
      </c>
      <c r="N111" s="609">
        <v>669</v>
      </c>
      <c r="O111" s="609">
        <v>95</v>
      </c>
      <c r="P111" s="609">
        <v>95</v>
      </c>
      <c r="Q111" s="609">
        <v>85</v>
      </c>
      <c r="R111" s="610">
        <v>79</v>
      </c>
    </row>
    <row r="112" spans="1:18" x14ac:dyDescent="0.2">
      <c r="A112" s="604" t="s">
        <v>570</v>
      </c>
      <c r="B112" s="620" t="s">
        <v>558</v>
      </c>
      <c r="C112" s="608">
        <v>0</v>
      </c>
      <c r="D112" s="609">
        <v>0</v>
      </c>
      <c r="E112" s="609">
        <v>0</v>
      </c>
      <c r="F112" s="609">
        <v>0</v>
      </c>
      <c r="G112" s="609">
        <v>0</v>
      </c>
      <c r="H112" s="609">
        <v>0</v>
      </c>
      <c r="I112" s="609">
        <v>0</v>
      </c>
      <c r="J112" s="609">
        <v>0</v>
      </c>
      <c r="K112" s="609">
        <v>0</v>
      </c>
      <c r="L112" s="609">
        <v>0</v>
      </c>
      <c r="M112" s="609">
        <v>0</v>
      </c>
      <c r="N112" s="609">
        <v>0</v>
      </c>
      <c r="O112" s="609">
        <v>0</v>
      </c>
      <c r="P112" s="609">
        <v>0</v>
      </c>
      <c r="Q112" s="609">
        <v>0</v>
      </c>
      <c r="R112" s="610">
        <v>0</v>
      </c>
    </row>
    <row r="113" spans="1:18" x14ac:dyDescent="0.2">
      <c r="A113" s="604" t="s">
        <v>571</v>
      </c>
      <c r="B113" s="620" t="s">
        <v>559</v>
      </c>
      <c r="C113" s="611">
        <v>0</v>
      </c>
      <c r="D113" s="612">
        <v>0</v>
      </c>
      <c r="E113" s="612">
        <v>0</v>
      </c>
      <c r="F113" s="612">
        <v>0</v>
      </c>
      <c r="G113" s="612">
        <v>0</v>
      </c>
      <c r="H113" s="612">
        <v>0</v>
      </c>
      <c r="I113" s="612">
        <v>0</v>
      </c>
      <c r="J113" s="612">
        <v>0</v>
      </c>
      <c r="K113" s="612">
        <v>0</v>
      </c>
      <c r="L113" s="612">
        <v>0</v>
      </c>
      <c r="M113" s="612">
        <v>0</v>
      </c>
      <c r="N113" s="612">
        <v>0</v>
      </c>
      <c r="O113" s="612">
        <v>0</v>
      </c>
      <c r="P113" s="612">
        <v>0</v>
      </c>
      <c r="Q113" s="612">
        <v>0</v>
      </c>
      <c r="R113" s="613">
        <v>0</v>
      </c>
    </row>
    <row r="114" spans="1:18" x14ac:dyDescent="0.2">
      <c r="A114" s="604" t="s">
        <v>561</v>
      </c>
      <c r="B114" s="620" t="s">
        <v>560</v>
      </c>
      <c r="C114" s="611">
        <v>0</v>
      </c>
      <c r="D114" s="612">
        <v>0</v>
      </c>
      <c r="E114" s="612">
        <v>0</v>
      </c>
      <c r="F114" s="612">
        <v>0</v>
      </c>
      <c r="G114" s="612">
        <v>0</v>
      </c>
      <c r="H114" s="612">
        <v>0</v>
      </c>
      <c r="I114" s="612">
        <v>0</v>
      </c>
      <c r="J114" s="612">
        <v>0</v>
      </c>
      <c r="K114" s="612">
        <v>0</v>
      </c>
      <c r="L114" s="612">
        <v>0</v>
      </c>
      <c r="M114" s="612">
        <v>0</v>
      </c>
      <c r="N114" s="612">
        <v>0</v>
      </c>
      <c r="O114" s="612">
        <v>0</v>
      </c>
      <c r="P114" s="612">
        <v>0</v>
      </c>
      <c r="Q114" s="612">
        <v>0</v>
      </c>
      <c r="R114" s="613">
        <v>0</v>
      </c>
    </row>
    <row r="115" spans="1:18" x14ac:dyDescent="0.2">
      <c r="A115" s="624" t="s">
        <v>98</v>
      </c>
      <c r="B115" s="625" t="s">
        <v>99</v>
      </c>
      <c r="C115" s="629">
        <v>1916</v>
      </c>
      <c r="D115" s="630">
        <v>1930</v>
      </c>
      <c r="E115" s="630">
        <v>1354</v>
      </c>
      <c r="F115" s="630">
        <v>1117</v>
      </c>
      <c r="G115" s="630">
        <v>0</v>
      </c>
      <c r="H115" s="630">
        <v>0</v>
      </c>
      <c r="I115" s="630">
        <v>0</v>
      </c>
      <c r="J115" s="630">
        <v>0</v>
      </c>
      <c r="K115" s="630">
        <v>1129</v>
      </c>
      <c r="L115" s="630">
        <v>1132</v>
      </c>
      <c r="M115" s="630">
        <v>871</v>
      </c>
      <c r="N115" s="630">
        <v>669</v>
      </c>
      <c r="O115" s="630">
        <v>95</v>
      </c>
      <c r="P115" s="630">
        <v>95</v>
      </c>
      <c r="Q115" s="630">
        <v>85</v>
      </c>
      <c r="R115" s="631">
        <v>79</v>
      </c>
    </row>
    <row r="116" spans="1:18" x14ac:dyDescent="0.2">
      <c r="A116" s="606" t="s">
        <v>658</v>
      </c>
      <c r="B116" s="623"/>
      <c r="C116" s="726"/>
      <c r="D116" s="727"/>
      <c r="E116" s="727"/>
      <c r="F116" s="727"/>
      <c r="G116" s="727"/>
      <c r="H116" s="727"/>
      <c r="I116" s="727"/>
      <c r="J116" s="727"/>
      <c r="K116" s="727"/>
      <c r="L116" s="727"/>
      <c r="M116" s="727"/>
      <c r="N116" s="727"/>
      <c r="O116" s="727"/>
      <c r="P116" s="727"/>
      <c r="Q116" s="727"/>
      <c r="R116" s="728"/>
    </row>
    <row r="117" spans="1:18" x14ac:dyDescent="0.2">
      <c r="A117" s="618" t="s">
        <v>549</v>
      </c>
      <c r="B117" s="619" t="s">
        <v>548</v>
      </c>
      <c r="C117" s="626"/>
      <c r="D117" s="627"/>
      <c r="E117" s="627"/>
      <c r="F117" s="627"/>
      <c r="G117" s="627"/>
      <c r="H117" s="627"/>
      <c r="I117" s="627"/>
      <c r="J117" s="627"/>
      <c r="K117" s="627"/>
      <c r="L117" s="627"/>
      <c r="M117" s="627"/>
      <c r="N117" s="627"/>
      <c r="O117" s="627"/>
      <c r="P117" s="627"/>
      <c r="Q117" s="627"/>
      <c r="R117" s="628"/>
    </row>
    <row r="118" spans="1:18" x14ac:dyDescent="0.2">
      <c r="A118" s="604" t="s">
        <v>563</v>
      </c>
      <c r="B118" s="620" t="s">
        <v>550</v>
      </c>
      <c r="C118" s="608">
        <v>0</v>
      </c>
      <c r="D118" s="608">
        <v>0</v>
      </c>
      <c r="E118" s="608">
        <v>0</v>
      </c>
      <c r="F118" s="608">
        <v>0</v>
      </c>
      <c r="G118" s="608">
        <v>0</v>
      </c>
      <c r="H118" s="608">
        <v>0</v>
      </c>
      <c r="I118" s="608">
        <v>0</v>
      </c>
      <c r="J118" s="608">
        <v>0</v>
      </c>
      <c r="K118" s="608">
        <v>0</v>
      </c>
      <c r="L118" s="608">
        <v>0</v>
      </c>
      <c r="M118" s="608">
        <v>0</v>
      </c>
      <c r="N118" s="608">
        <v>0</v>
      </c>
      <c r="O118" s="608">
        <v>0</v>
      </c>
      <c r="P118" s="608">
        <v>0</v>
      </c>
      <c r="Q118" s="608">
        <v>0</v>
      </c>
      <c r="R118" s="608">
        <v>0</v>
      </c>
    </row>
    <row r="119" spans="1:18" x14ac:dyDescent="0.2">
      <c r="A119" s="604" t="s">
        <v>564</v>
      </c>
      <c r="B119" s="620" t="s">
        <v>551</v>
      </c>
      <c r="C119" s="608">
        <v>0</v>
      </c>
      <c r="D119" s="609">
        <v>0</v>
      </c>
      <c r="E119" s="609">
        <v>0</v>
      </c>
      <c r="F119" s="609">
        <v>0</v>
      </c>
      <c r="G119" s="609">
        <v>0</v>
      </c>
      <c r="H119" s="609">
        <v>0</v>
      </c>
      <c r="I119" s="609">
        <v>0</v>
      </c>
      <c r="J119" s="609">
        <v>0</v>
      </c>
      <c r="K119" s="609">
        <v>0</v>
      </c>
      <c r="L119" s="609">
        <v>0</v>
      </c>
      <c r="M119" s="609">
        <v>0</v>
      </c>
      <c r="N119" s="609">
        <v>0</v>
      </c>
      <c r="O119" s="609">
        <v>0</v>
      </c>
      <c r="P119" s="609">
        <v>0</v>
      </c>
      <c r="Q119" s="609">
        <v>0</v>
      </c>
      <c r="R119" s="610">
        <v>0</v>
      </c>
    </row>
    <row r="120" spans="1:18" x14ac:dyDescent="0.2">
      <c r="A120" s="604" t="s">
        <v>565</v>
      </c>
      <c r="B120" s="620" t="s">
        <v>552</v>
      </c>
      <c r="C120" s="608">
        <v>482</v>
      </c>
      <c r="D120" s="609">
        <v>482</v>
      </c>
      <c r="E120" s="609">
        <v>74</v>
      </c>
      <c r="F120" s="609">
        <v>61</v>
      </c>
      <c r="G120" s="609">
        <v>0</v>
      </c>
      <c r="H120" s="609">
        <v>0</v>
      </c>
      <c r="I120" s="609">
        <v>0</v>
      </c>
      <c r="J120" s="609">
        <v>0</v>
      </c>
      <c r="K120" s="609">
        <v>62</v>
      </c>
      <c r="L120" s="609">
        <v>62</v>
      </c>
      <c r="M120" s="609">
        <v>39</v>
      </c>
      <c r="N120" s="609">
        <v>39</v>
      </c>
      <c r="O120" s="609">
        <v>15</v>
      </c>
      <c r="P120" s="609">
        <v>15</v>
      </c>
      <c r="Q120" s="609">
        <v>10</v>
      </c>
      <c r="R120" s="610">
        <v>10</v>
      </c>
    </row>
    <row r="121" spans="1:18" x14ac:dyDescent="0.2">
      <c r="A121" s="604" t="s">
        <v>566</v>
      </c>
      <c r="B121" s="620" t="s">
        <v>553</v>
      </c>
      <c r="C121" s="608">
        <v>0</v>
      </c>
      <c r="D121" s="609">
        <v>0</v>
      </c>
      <c r="E121" s="609">
        <v>0</v>
      </c>
      <c r="F121" s="609">
        <v>0</v>
      </c>
      <c r="G121" s="609">
        <v>0</v>
      </c>
      <c r="H121" s="609">
        <v>0</v>
      </c>
      <c r="I121" s="609">
        <v>0</v>
      </c>
      <c r="J121" s="609">
        <v>0</v>
      </c>
      <c r="K121" s="609">
        <v>0</v>
      </c>
      <c r="L121" s="609">
        <v>0</v>
      </c>
      <c r="M121" s="609">
        <v>0</v>
      </c>
      <c r="N121" s="609">
        <v>0</v>
      </c>
      <c r="O121" s="609">
        <v>0</v>
      </c>
      <c r="P121" s="609">
        <v>0</v>
      </c>
      <c r="Q121" s="609">
        <v>0</v>
      </c>
      <c r="R121" s="610">
        <v>0</v>
      </c>
    </row>
    <row r="122" spans="1:18" x14ac:dyDescent="0.2">
      <c r="A122" s="604" t="s">
        <v>567</v>
      </c>
      <c r="B122" s="620" t="s">
        <v>554</v>
      </c>
      <c r="C122" s="608">
        <v>0</v>
      </c>
      <c r="D122" s="609">
        <v>0</v>
      </c>
      <c r="E122" s="609">
        <v>0</v>
      </c>
      <c r="F122" s="609">
        <v>0</v>
      </c>
      <c r="G122" s="609">
        <v>0</v>
      </c>
      <c r="H122" s="609">
        <v>0</v>
      </c>
      <c r="I122" s="609">
        <v>0</v>
      </c>
      <c r="J122" s="609">
        <v>0</v>
      </c>
      <c r="K122" s="609">
        <v>0</v>
      </c>
      <c r="L122" s="609">
        <v>0</v>
      </c>
      <c r="M122" s="609">
        <v>0</v>
      </c>
      <c r="N122" s="609">
        <v>0</v>
      </c>
      <c r="O122" s="609">
        <v>0</v>
      </c>
      <c r="P122" s="609">
        <v>0</v>
      </c>
      <c r="Q122" s="609">
        <v>0</v>
      </c>
      <c r="R122" s="610">
        <v>0</v>
      </c>
    </row>
    <row r="123" spans="1:18" x14ac:dyDescent="0.2">
      <c r="A123" s="604" t="s">
        <v>568</v>
      </c>
      <c r="B123" s="620" t="s">
        <v>555</v>
      </c>
      <c r="C123" s="608">
        <v>0</v>
      </c>
      <c r="D123" s="609">
        <v>0</v>
      </c>
      <c r="E123" s="609">
        <v>0</v>
      </c>
      <c r="F123" s="609">
        <v>0</v>
      </c>
      <c r="G123" s="609">
        <v>0</v>
      </c>
      <c r="H123" s="609">
        <v>0</v>
      </c>
      <c r="I123" s="609">
        <v>0</v>
      </c>
      <c r="J123" s="609">
        <v>0</v>
      </c>
      <c r="K123" s="609">
        <v>0</v>
      </c>
      <c r="L123" s="609">
        <v>0</v>
      </c>
      <c r="M123" s="609">
        <v>0</v>
      </c>
      <c r="N123" s="609">
        <v>0</v>
      </c>
      <c r="O123" s="609">
        <v>0</v>
      </c>
      <c r="P123" s="609">
        <v>0</v>
      </c>
      <c r="Q123" s="609">
        <v>0</v>
      </c>
      <c r="R123" s="610">
        <v>0</v>
      </c>
    </row>
    <row r="124" spans="1:18" x14ac:dyDescent="0.2">
      <c r="A124" s="604" t="s">
        <v>562</v>
      </c>
      <c r="B124" s="620" t="s">
        <v>556</v>
      </c>
      <c r="C124" s="608">
        <v>0</v>
      </c>
      <c r="D124" s="609">
        <v>0</v>
      </c>
      <c r="E124" s="609">
        <v>0</v>
      </c>
      <c r="F124" s="609">
        <v>0</v>
      </c>
      <c r="G124" s="609">
        <v>0</v>
      </c>
      <c r="H124" s="609">
        <v>0</v>
      </c>
      <c r="I124" s="609">
        <v>0</v>
      </c>
      <c r="J124" s="609">
        <v>0</v>
      </c>
      <c r="K124" s="609">
        <v>0</v>
      </c>
      <c r="L124" s="609">
        <v>0</v>
      </c>
      <c r="M124" s="609">
        <v>0</v>
      </c>
      <c r="N124" s="609">
        <v>0</v>
      </c>
      <c r="O124" s="609">
        <v>0</v>
      </c>
      <c r="P124" s="609">
        <v>0</v>
      </c>
      <c r="Q124" s="609">
        <v>0</v>
      </c>
      <c r="R124" s="610">
        <v>0</v>
      </c>
    </row>
    <row r="125" spans="1:18" x14ac:dyDescent="0.2">
      <c r="A125" s="604" t="s">
        <v>569</v>
      </c>
      <c r="B125" s="620" t="s">
        <v>557</v>
      </c>
      <c r="C125" s="608">
        <v>0</v>
      </c>
      <c r="D125" s="609">
        <v>0</v>
      </c>
      <c r="E125" s="609">
        <v>0</v>
      </c>
      <c r="F125" s="609">
        <v>0</v>
      </c>
      <c r="G125" s="609">
        <v>0</v>
      </c>
      <c r="H125" s="609">
        <v>0</v>
      </c>
      <c r="I125" s="609">
        <v>0</v>
      </c>
      <c r="J125" s="609">
        <v>0</v>
      </c>
      <c r="K125" s="609">
        <v>0</v>
      </c>
      <c r="L125" s="609">
        <v>0</v>
      </c>
      <c r="M125" s="609">
        <v>0</v>
      </c>
      <c r="N125" s="609">
        <v>0</v>
      </c>
      <c r="O125" s="609">
        <v>0</v>
      </c>
      <c r="P125" s="609">
        <v>0</v>
      </c>
      <c r="Q125" s="609">
        <v>0</v>
      </c>
      <c r="R125" s="610">
        <v>0</v>
      </c>
    </row>
    <row r="126" spans="1:18" x14ac:dyDescent="0.2">
      <c r="A126" s="604" t="s">
        <v>570</v>
      </c>
      <c r="B126" s="620" t="s">
        <v>558</v>
      </c>
      <c r="C126" s="608">
        <v>0</v>
      </c>
      <c r="D126" s="609">
        <v>0</v>
      </c>
      <c r="E126" s="609">
        <v>0</v>
      </c>
      <c r="F126" s="609">
        <v>0</v>
      </c>
      <c r="G126" s="609">
        <v>0</v>
      </c>
      <c r="H126" s="609">
        <v>0</v>
      </c>
      <c r="I126" s="609">
        <v>0</v>
      </c>
      <c r="J126" s="609">
        <v>0</v>
      </c>
      <c r="K126" s="609">
        <v>0</v>
      </c>
      <c r="L126" s="609">
        <v>0</v>
      </c>
      <c r="M126" s="609">
        <v>0</v>
      </c>
      <c r="N126" s="609">
        <v>0</v>
      </c>
      <c r="O126" s="609">
        <v>0</v>
      </c>
      <c r="P126" s="609">
        <v>0</v>
      </c>
      <c r="Q126" s="609">
        <v>0</v>
      </c>
      <c r="R126" s="610">
        <v>0</v>
      </c>
    </row>
    <row r="127" spans="1:18" x14ac:dyDescent="0.2">
      <c r="A127" s="604" t="s">
        <v>571</v>
      </c>
      <c r="B127" s="620" t="s">
        <v>559</v>
      </c>
      <c r="C127" s="611">
        <v>0</v>
      </c>
      <c r="D127" s="612">
        <v>0</v>
      </c>
      <c r="E127" s="612">
        <v>0</v>
      </c>
      <c r="F127" s="612">
        <v>0</v>
      </c>
      <c r="G127" s="612">
        <v>0</v>
      </c>
      <c r="H127" s="612">
        <v>0</v>
      </c>
      <c r="I127" s="612">
        <v>0</v>
      </c>
      <c r="J127" s="612">
        <v>0</v>
      </c>
      <c r="K127" s="612">
        <v>0</v>
      </c>
      <c r="L127" s="612">
        <v>0</v>
      </c>
      <c r="M127" s="612">
        <v>0</v>
      </c>
      <c r="N127" s="612">
        <v>0</v>
      </c>
      <c r="O127" s="612">
        <v>0</v>
      </c>
      <c r="P127" s="612">
        <v>0</v>
      </c>
      <c r="Q127" s="612">
        <v>0</v>
      </c>
      <c r="R127" s="613">
        <v>0</v>
      </c>
    </row>
    <row r="128" spans="1:18" x14ac:dyDescent="0.2">
      <c r="A128" s="604" t="s">
        <v>561</v>
      </c>
      <c r="B128" s="620" t="s">
        <v>560</v>
      </c>
      <c r="C128" s="611">
        <v>0</v>
      </c>
      <c r="D128" s="612">
        <v>0</v>
      </c>
      <c r="E128" s="612">
        <v>0</v>
      </c>
      <c r="F128" s="612">
        <v>0</v>
      </c>
      <c r="G128" s="612">
        <v>0</v>
      </c>
      <c r="H128" s="612">
        <v>0</v>
      </c>
      <c r="I128" s="612">
        <v>0</v>
      </c>
      <c r="J128" s="612">
        <v>0</v>
      </c>
      <c r="K128" s="612">
        <v>0</v>
      </c>
      <c r="L128" s="612">
        <v>0</v>
      </c>
      <c r="M128" s="612">
        <v>0</v>
      </c>
      <c r="N128" s="612">
        <v>0</v>
      </c>
      <c r="O128" s="612">
        <v>0</v>
      </c>
      <c r="P128" s="612">
        <v>0</v>
      </c>
      <c r="Q128" s="612">
        <v>0</v>
      </c>
      <c r="R128" s="613">
        <v>0</v>
      </c>
    </row>
    <row r="129" spans="1:18" x14ac:dyDescent="0.2">
      <c r="A129" s="624" t="s">
        <v>98</v>
      </c>
      <c r="B129" s="625" t="s">
        <v>99</v>
      </c>
      <c r="C129" s="629">
        <v>482</v>
      </c>
      <c r="D129" s="630">
        <v>482</v>
      </c>
      <c r="E129" s="630">
        <v>74</v>
      </c>
      <c r="F129" s="630">
        <v>61</v>
      </c>
      <c r="G129" s="630">
        <v>0</v>
      </c>
      <c r="H129" s="630">
        <v>0</v>
      </c>
      <c r="I129" s="630">
        <v>0</v>
      </c>
      <c r="J129" s="630">
        <v>0</v>
      </c>
      <c r="K129" s="630">
        <v>62</v>
      </c>
      <c r="L129" s="630">
        <v>62</v>
      </c>
      <c r="M129" s="630">
        <v>39</v>
      </c>
      <c r="N129" s="630">
        <v>39</v>
      </c>
      <c r="O129" s="630">
        <v>15</v>
      </c>
      <c r="P129" s="630">
        <v>15</v>
      </c>
      <c r="Q129" s="630">
        <v>10</v>
      </c>
      <c r="R129" s="631">
        <v>10</v>
      </c>
    </row>
    <row r="130" spans="1:18" x14ac:dyDescent="0.2">
      <c r="A130" s="606" t="s">
        <v>661</v>
      </c>
      <c r="B130" s="623"/>
      <c r="C130" s="726"/>
      <c r="D130" s="727"/>
      <c r="E130" s="727"/>
      <c r="F130" s="727"/>
      <c r="G130" s="727"/>
      <c r="H130" s="727"/>
      <c r="I130" s="727"/>
      <c r="J130" s="727"/>
      <c r="K130" s="727"/>
      <c r="L130" s="727"/>
      <c r="M130" s="727"/>
      <c r="N130" s="727"/>
      <c r="O130" s="727"/>
      <c r="P130" s="727"/>
      <c r="Q130" s="727"/>
      <c r="R130" s="728"/>
    </row>
    <row r="131" spans="1:18" x14ac:dyDescent="0.2">
      <c r="A131" s="618" t="s">
        <v>549</v>
      </c>
      <c r="B131" s="619" t="s">
        <v>548</v>
      </c>
      <c r="C131" s="626"/>
      <c r="D131" s="627"/>
      <c r="E131" s="627"/>
      <c r="F131" s="627"/>
      <c r="G131" s="627"/>
      <c r="H131" s="627"/>
      <c r="I131" s="627"/>
      <c r="J131" s="627"/>
      <c r="K131" s="627"/>
      <c r="L131" s="627"/>
      <c r="M131" s="627"/>
      <c r="N131" s="627"/>
      <c r="O131" s="627"/>
      <c r="P131" s="627"/>
      <c r="Q131" s="627"/>
      <c r="R131" s="628"/>
    </row>
    <row r="132" spans="1:18" x14ac:dyDescent="0.2">
      <c r="A132" s="604" t="s">
        <v>563</v>
      </c>
      <c r="B132" s="620" t="s">
        <v>550</v>
      </c>
      <c r="C132" s="608">
        <v>0</v>
      </c>
      <c r="D132" s="608">
        <v>0</v>
      </c>
      <c r="E132" s="608">
        <v>0</v>
      </c>
      <c r="F132" s="608">
        <v>0</v>
      </c>
      <c r="G132" s="608">
        <v>0</v>
      </c>
      <c r="H132" s="608">
        <v>0</v>
      </c>
      <c r="I132" s="608">
        <v>0</v>
      </c>
      <c r="J132" s="608">
        <v>0</v>
      </c>
      <c r="K132" s="608">
        <v>0</v>
      </c>
      <c r="L132" s="608">
        <v>0</v>
      </c>
      <c r="M132" s="608">
        <v>0</v>
      </c>
      <c r="N132" s="608">
        <v>0</v>
      </c>
      <c r="O132" s="608">
        <v>0</v>
      </c>
      <c r="P132" s="608">
        <v>0</v>
      </c>
      <c r="Q132" s="608">
        <v>0</v>
      </c>
      <c r="R132" s="608">
        <v>0</v>
      </c>
    </row>
    <row r="133" spans="1:18" x14ac:dyDescent="0.2">
      <c r="A133" s="604" t="s">
        <v>564</v>
      </c>
      <c r="B133" s="620" t="s">
        <v>551</v>
      </c>
      <c r="C133" s="608">
        <v>0</v>
      </c>
      <c r="D133" s="609">
        <v>0</v>
      </c>
      <c r="E133" s="609">
        <v>0</v>
      </c>
      <c r="F133" s="609">
        <v>0</v>
      </c>
      <c r="G133" s="609">
        <v>0</v>
      </c>
      <c r="H133" s="609">
        <v>0</v>
      </c>
      <c r="I133" s="609">
        <v>0</v>
      </c>
      <c r="J133" s="609">
        <v>0</v>
      </c>
      <c r="K133" s="609">
        <v>0</v>
      </c>
      <c r="L133" s="609">
        <v>0</v>
      </c>
      <c r="M133" s="609">
        <v>0</v>
      </c>
      <c r="N133" s="609">
        <v>0</v>
      </c>
      <c r="O133" s="609">
        <v>0</v>
      </c>
      <c r="P133" s="609">
        <v>0</v>
      </c>
      <c r="Q133" s="609">
        <v>0</v>
      </c>
      <c r="R133" s="610">
        <v>0</v>
      </c>
    </row>
    <row r="134" spans="1:18" x14ac:dyDescent="0.2">
      <c r="A134" s="604" t="s">
        <v>565</v>
      </c>
      <c r="B134" s="620" t="s">
        <v>552</v>
      </c>
      <c r="C134" s="608">
        <v>0</v>
      </c>
      <c r="D134" s="609">
        <v>0</v>
      </c>
      <c r="E134" s="609">
        <v>0</v>
      </c>
      <c r="F134" s="609">
        <v>0</v>
      </c>
      <c r="G134" s="609">
        <v>0</v>
      </c>
      <c r="H134" s="609">
        <v>0</v>
      </c>
      <c r="I134" s="609">
        <v>0</v>
      </c>
      <c r="J134" s="609">
        <v>0</v>
      </c>
      <c r="K134" s="609">
        <v>0</v>
      </c>
      <c r="L134" s="609">
        <v>0</v>
      </c>
      <c r="M134" s="609">
        <v>0</v>
      </c>
      <c r="N134" s="609">
        <v>0</v>
      </c>
      <c r="O134" s="609">
        <v>0</v>
      </c>
      <c r="P134" s="609">
        <v>0</v>
      </c>
      <c r="Q134" s="609">
        <v>0</v>
      </c>
      <c r="R134" s="610">
        <v>0</v>
      </c>
    </row>
    <row r="135" spans="1:18" x14ac:dyDescent="0.2">
      <c r="A135" s="604" t="s">
        <v>566</v>
      </c>
      <c r="B135" s="620" t="s">
        <v>553</v>
      </c>
      <c r="C135" s="608">
        <v>0</v>
      </c>
      <c r="D135" s="609">
        <v>0</v>
      </c>
      <c r="E135" s="609">
        <v>0</v>
      </c>
      <c r="F135" s="609">
        <v>0</v>
      </c>
      <c r="G135" s="609">
        <v>0</v>
      </c>
      <c r="H135" s="609">
        <v>0</v>
      </c>
      <c r="I135" s="609">
        <v>0</v>
      </c>
      <c r="J135" s="609">
        <v>0</v>
      </c>
      <c r="K135" s="609">
        <v>0</v>
      </c>
      <c r="L135" s="609">
        <v>0</v>
      </c>
      <c r="M135" s="609">
        <v>0</v>
      </c>
      <c r="N135" s="609">
        <v>0</v>
      </c>
      <c r="O135" s="609">
        <v>0</v>
      </c>
      <c r="P135" s="609">
        <v>0</v>
      </c>
      <c r="Q135" s="609">
        <v>0</v>
      </c>
      <c r="R135" s="610">
        <v>0</v>
      </c>
    </row>
    <row r="136" spans="1:18" x14ac:dyDescent="0.2">
      <c r="A136" s="604" t="s">
        <v>567</v>
      </c>
      <c r="B136" s="620" t="s">
        <v>554</v>
      </c>
      <c r="C136" s="608">
        <v>0</v>
      </c>
      <c r="D136" s="609">
        <v>0</v>
      </c>
      <c r="E136" s="609">
        <v>0</v>
      </c>
      <c r="F136" s="609">
        <v>0</v>
      </c>
      <c r="G136" s="609">
        <v>0</v>
      </c>
      <c r="H136" s="609">
        <v>0</v>
      </c>
      <c r="I136" s="609">
        <v>0</v>
      </c>
      <c r="J136" s="609">
        <v>0</v>
      </c>
      <c r="K136" s="609">
        <v>0</v>
      </c>
      <c r="L136" s="609">
        <v>0</v>
      </c>
      <c r="M136" s="609">
        <v>0</v>
      </c>
      <c r="N136" s="609">
        <v>0</v>
      </c>
      <c r="O136" s="609">
        <v>0</v>
      </c>
      <c r="P136" s="609">
        <v>0</v>
      </c>
      <c r="Q136" s="609">
        <v>0</v>
      </c>
      <c r="R136" s="610">
        <v>0</v>
      </c>
    </row>
    <row r="137" spans="1:18" x14ac:dyDescent="0.2">
      <c r="A137" s="604" t="s">
        <v>568</v>
      </c>
      <c r="B137" s="620" t="s">
        <v>555</v>
      </c>
      <c r="C137" s="608">
        <v>0</v>
      </c>
      <c r="D137" s="609">
        <v>0</v>
      </c>
      <c r="E137" s="609">
        <v>0</v>
      </c>
      <c r="F137" s="609">
        <v>0</v>
      </c>
      <c r="G137" s="609">
        <v>0</v>
      </c>
      <c r="H137" s="609">
        <v>0</v>
      </c>
      <c r="I137" s="609">
        <v>0</v>
      </c>
      <c r="J137" s="609">
        <v>0</v>
      </c>
      <c r="K137" s="609">
        <v>0</v>
      </c>
      <c r="L137" s="609">
        <v>0</v>
      </c>
      <c r="M137" s="609">
        <v>0</v>
      </c>
      <c r="N137" s="609">
        <v>0</v>
      </c>
      <c r="O137" s="609">
        <v>0</v>
      </c>
      <c r="P137" s="609">
        <v>0</v>
      </c>
      <c r="Q137" s="609">
        <v>0</v>
      </c>
      <c r="R137" s="610">
        <v>0</v>
      </c>
    </row>
    <row r="138" spans="1:18" x14ac:dyDescent="0.2">
      <c r="A138" s="604" t="s">
        <v>562</v>
      </c>
      <c r="B138" s="620" t="s">
        <v>556</v>
      </c>
      <c r="C138" s="608">
        <v>0</v>
      </c>
      <c r="D138" s="609">
        <v>0</v>
      </c>
      <c r="E138" s="609">
        <v>0</v>
      </c>
      <c r="F138" s="609">
        <v>0</v>
      </c>
      <c r="G138" s="609">
        <v>0</v>
      </c>
      <c r="H138" s="609">
        <v>0</v>
      </c>
      <c r="I138" s="609">
        <v>0</v>
      </c>
      <c r="J138" s="609">
        <v>0</v>
      </c>
      <c r="K138" s="609">
        <v>0</v>
      </c>
      <c r="L138" s="609">
        <v>0</v>
      </c>
      <c r="M138" s="609">
        <v>0</v>
      </c>
      <c r="N138" s="609">
        <v>0</v>
      </c>
      <c r="O138" s="609">
        <v>0</v>
      </c>
      <c r="P138" s="609">
        <v>0</v>
      </c>
      <c r="Q138" s="609">
        <v>0</v>
      </c>
      <c r="R138" s="610">
        <v>0</v>
      </c>
    </row>
    <row r="139" spans="1:18" x14ac:dyDescent="0.2">
      <c r="A139" s="604" t="s">
        <v>569</v>
      </c>
      <c r="B139" s="620" t="s">
        <v>557</v>
      </c>
      <c r="C139" s="608">
        <v>0</v>
      </c>
      <c r="D139" s="609">
        <v>0</v>
      </c>
      <c r="E139" s="609">
        <v>0</v>
      </c>
      <c r="F139" s="609">
        <v>0</v>
      </c>
      <c r="G139" s="609">
        <v>0</v>
      </c>
      <c r="H139" s="609">
        <v>0</v>
      </c>
      <c r="I139" s="609">
        <v>0</v>
      </c>
      <c r="J139" s="609">
        <v>0</v>
      </c>
      <c r="K139" s="609">
        <v>0</v>
      </c>
      <c r="L139" s="609">
        <v>0</v>
      </c>
      <c r="M139" s="609">
        <v>0</v>
      </c>
      <c r="N139" s="609">
        <v>0</v>
      </c>
      <c r="O139" s="609">
        <v>50</v>
      </c>
      <c r="P139" s="609">
        <v>50</v>
      </c>
      <c r="Q139" s="609">
        <v>35</v>
      </c>
      <c r="R139" s="610">
        <v>22</v>
      </c>
    </row>
    <row r="140" spans="1:18" x14ac:dyDescent="0.2">
      <c r="A140" s="604" t="s">
        <v>570</v>
      </c>
      <c r="B140" s="620" t="s">
        <v>558</v>
      </c>
      <c r="C140" s="608">
        <v>0</v>
      </c>
      <c r="D140" s="609">
        <v>0</v>
      </c>
      <c r="E140" s="609">
        <v>0</v>
      </c>
      <c r="F140" s="609">
        <v>0</v>
      </c>
      <c r="G140" s="609">
        <v>0</v>
      </c>
      <c r="H140" s="609">
        <v>0</v>
      </c>
      <c r="I140" s="609">
        <v>0</v>
      </c>
      <c r="J140" s="609">
        <v>0</v>
      </c>
      <c r="K140" s="609">
        <v>0</v>
      </c>
      <c r="L140" s="609">
        <v>0</v>
      </c>
      <c r="M140" s="609">
        <v>0</v>
      </c>
      <c r="N140" s="609">
        <v>0</v>
      </c>
      <c r="O140" s="609">
        <v>0</v>
      </c>
      <c r="P140" s="609">
        <v>0</v>
      </c>
      <c r="Q140" s="609">
        <v>0</v>
      </c>
      <c r="R140" s="610">
        <v>0</v>
      </c>
    </row>
    <row r="141" spans="1:18" x14ac:dyDescent="0.2">
      <c r="A141" s="604" t="s">
        <v>571</v>
      </c>
      <c r="B141" s="620" t="s">
        <v>559</v>
      </c>
      <c r="C141" s="611">
        <v>0</v>
      </c>
      <c r="D141" s="612">
        <v>0</v>
      </c>
      <c r="E141" s="612">
        <v>0</v>
      </c>
      <c r="F141" s="612">
        <v>0</v>
      </c>
      <c r="G141" s="612">
        <v>0</v>
      </c>
      <c r="H141" s="612">
        <v>0</v>
      </c>
      <c r="I141" s="612">
        <v>0</v>
      </c>
      <c r="J141" s="612">
        <v>0</v>
      </c>
      <c r="K141" s="612">
        <v>0</v>
      </c>
      <c r="L141" s="612">
        <v>0</v>
      </c>
      <c r="M141" s="612">
        <v>0</v>
      </c>
      <c r="N141" s="612">
        <v>0</v>
      </c>
      <c r="O141" s="612">
        <v>0</v>
      </c>
      <c r="P141" s="612">
        <v>0</v>
      </c>
      <c r="Q141" s="612">
        <v>0</v>
      </c>
      <c r="R141" s="613">
        <v>0</v>
      </c>
    </row>
    <row r="142" spans="1:18" x14ac:dyDescent="0.2">
      <c r="A142" s="604" t="s">
        <v>561</v>
      </c>
      <c r="B142" s="620" t="s">
        <v>560</v>
      </c>
      <c r="C142" s="611">
        <v>0</v>
      </c>
      <c r="D142" s="612">
        <v>0</v>
      </c>
      <c r="E142" s="612">
        <v>0</v>
      </c>
      <c r="F142" s="612">
        <v>0</v>
      </c>
      <c r="G142" s="612">
        <v>0</v>
      </c>
      <c r="H142" s="612">
        <v>0</v>
      </c>
      <c r="I142" s="612">
        <v>0</v>
      </c>
      <c r="J142" s="612">
        <v>0</v>
      </c>
      <c r="K142" s="612">
        <v>0</v>
      </c>
      <c r="L142" s="612">
        <v>0</v>
      </c>
      <c r="M142" s="612">
        <v>0</v>
      </c>
      <c r="N142" s="612">
        <v>0</v>
      </c>
      <c r="O142" s="612">
        <v>0</v>
      </c>
      <c r="P142" s="612">
        <v>0</v>
      </c>
      <c r="Q142" s="612">
        <v>0</v>
      </c>
      <c r="R142" s="613">
        <v>0</v>
      </c>
    </row>
    <row r="143" spans="1:18" x14ac:dyDescent="0.2">
      <c r="A143" s="624" t="s">
        <v>748</v>
      </c>
      <c r="B143" s="625" t="s">
        <v>99</v>
      </c>
      <c r="C143" s="629">
        <v>0</v>
      </c>
      <c r="D143" s="630">
        <v>0</v>
      </c>
      <c r="E143" s="630">
        <v>0</v>
      </c>
      <c r="F143" s="630">
        <v>0</v>
      </c>
      <c r="G143" s="630">
        <v>0</v>
      </c>
      <c r="H143" s="630">
        <v>0</v>
      </c>
      <c r="I143" s="630">
        <v>0</v>
      </c>
      <c r="J143" s="630">
        <v>0</v>
      </c>
      <c r="K143" s="630">
        <v>0</v>
      </c>
      <c r="L143" s="630">
        <v>0</v>
      </c>
      <c r="M143" s="630">
        <v>0</v>
      </c>
      <c r="N143" s="630">
        <v>0</v>
      </c>
      <c r="O143" s="630">
        <v>50</v>
      </c>
      <c r="P143" s="630">
        <v>50</v>
      </c>
      <c r="Q143" s="630">
        <v>35</v>
      </c>
      <c r="R143" s="631">
        <v>22</v>
      </c>
    </row>
    <row r="144" spans="1:18" x14ac:dyDescent="0.2">
      <c r="A144" s="606" t="s">
        <v>660</v>
      </c>
      <c r="B144" s="623"/>
      <c r="C144" s="726"/>
      <c r="D144" s="727"/>
      <c r="E144" s="727"/>
      <c r="F144" s="727"/>
      <c r="G144" s="727"/>
      <c r="H144" s="727"/>
      <c r="I144" s="727"/>
      <c r="J144" s="727"/>
      <c r="K144" s="727"/>
      <c r="L144" s="727"/>
      <c r="M144" s="727"/>
      <c r="N144" s="727"/>
      <c r="O144" s="727"/>
      <c r="P144" s="727"/>
      <c r="Q144" s="727"/>
      <c r="R144" s="728"/>
    </row>
    <row r="145" spans="1:18" x14ac:dyDescent="0.2">
      <c r="A145" s="618" t="s">
        <v>549</v>
      </c>
      <c r="B145" s="619" t="s">
        <v>548</v>
      </c>
      <c r="C145" s="626"/>
      <c r="D145" s="627"/>
      <c r="E145" s="627"/>
      <c r="F145" s="627"/>
      <c r="G145" s="627"/>
      <c r="H145" s="627"/>
      <c r="I145" s="627"/>
      <c r="J145" s="627"/>
      <c r="K145" s="627"/>
      <c r="L145" s="627"/>
      <c r="M145" s="627"/>
      <c r="N145" s="627"/>
      <c r="O145" s="627"/>
      <c r="P145" s="627"/>
      <c r="Q145" s="627"/>
      <c r="R145" s="628"/>
    </row>
    <row r="146" spans="1:18" x14ac:dyDescent="0.2">
      <c r="A146" s="604" t="s">
        <v>563</v>
      </c>
      <c r="B146" s="620" t="s">
        <v>550</v>
      </c>
      <c r="C146" s="608">
        <v>0</v>
      </c>
      <c r="D146" s="608">
        <v>0</v>
      </c>
      <c r="E146" s="608">
        <v>0</v>
      </c>
      <c r="F146" s="608">
        <v>0</v>
      </c>
      <c r="G146" s="608">
        <v>0</v>
      </c>
      <c r="H146" s="608">
        <v>0</v>
      </c>
      <c r="I146" s="608">
        <v>0</v>
      </c>
      <c r="J146" s="608">
        <v>0</v>
      </c>
      <c r="K146" s="608">
        <v>0</v>
      </c>
      <c r="L146" s="608">
        <v>0</v>
      </c>
      <c r="M146" s="608">
        <v>0</v>
      </c>
      <c r="N146" s="608">
        <v>0</v>
      </c>
      <c r="O146" s="608">
        <v>0</v>
      </c>
      <c r="P146" s="608">
        <v>0</v>
      </c>
      <c r="Q146" s="608">
        <v>0</v>
      </c>
      <c r="R146" s="608">
        <v>0</v>
      </c>
    </row>
    <row r="147" spans="1:18" x14ac:dyDescent="0.2">
      <c r="A147" s="604" t="s">
        <v>564</v>
      </c>
      <c r="B147" s="620" t="s">
        <v>551</v>
      </c>
      <c r="C147" s="608">
        <v>0</v>
      </c>
      <c r="D147" s="609">
        <v>0</v>
      </c>
      <c r="E147" s="609">
        <v>0</v>
      </c>
      <c r="F147" s="609">
        <v>0</v>
      </c>
      <c r="G147" s="609">
        <v>0</v>
      </c>
      <c r="H147" s="609">
        <v>0</v>
      </c>
      <c r="I147" s="609">
        <v>0</v>
      </c>
      <c r="J147" s="609">
        <v>0</v>
      </c>
      <c r="K147" s="609">
        <v>0</v>
      </c>
      <c r="L147" s="609">
        <v>0</v>
      </c>
      <c r="M147" s="609">
        <v>0</v>
      </c>
      <c r="N147" s="609">
        <v>0</v>
      </c>
      <c r="O147" s="609">
        <v>0</v>
      </c>
      <c r="P147" s="609">
        <v>0</v>
      </c>
      <c r="Q147" s="609">
        <v>0</v>
      </c>
      <c r="R147" s="610">
        <v>0</v>
      </c>
    </row>
    <row r="148" spans="1:18" x14ac:dyDescent="0.2">
      <c r="A148" s="604" t="s">
        <v>565</v>
      </c>
      <c r="B148" s="620" t="s">
        <v>552</v>
      </c>
      <c r="C148" s="608">
        <v>0</v>
      </c>
      <c r="D148" s="609">
        <v>0</v>
      </c>
      <c r="E148" s="609">
        <v>0</v>
      </c>
      <c r="F148" s="609">
        <v>0</v>
      </c>
      <c r="G148" s="609">
        <v>0</v>
      </c>
      <c r="H148" s="609">
        <v>0</v>
      </c>
      <c r="I148" s="609">
        <v>0</v>
      </c>
      <c r="J148" s="609">
        <v>0</v>
      </c>
      <c r="K148" s="609">
        <v>0</v>
      </c>
      <c r="L148" s="609">
        <v>0</v>
      </c>
      <c r="M148" s="609">
        <v>0</v>
      </c>
      <c r="N148" s="609">
        <v>0</v>
      </c>
      <c r="O148" s="609">
        <v>0</v>
      </c>
      <c r="P148" s="609">
        <v>0</v>
      </c>
      <c r="Q148" s="609">
        <v>0</v>
      </c>
      <c r="R148" s="610">
        <v>0</v>
      </c>
    </row>
    <row r="149" spans="1:18" x14ac:dyDescent="0.2">
      <c r="A149" s="604" t="s">
        <v>566</v>
      </c>
      <c r="B149" s="620" t="s">
        <v>553</v>
      </c>
      <c r="C149" s="608">
        <v>0</v>
      </c>
      <c r="D149" s="609">
        <v>0</v>
      </c>
      <c r="E149" s="609">
        <v>0</v>
      </c>
      <c r="F149" s="609">
        <v>0</v>
      </c>
      <c r="G149" s="609">
        <v>0</v>
      </c>
      <c r="H149" s="609">
        <v>0</v>
      </c>
      <c r="I149" s="609">
        <v>0</v>
      </c>
      <c r="J149" s="609">
        <v>0</v>
      </c>
      <c r="K149" s="609">
        <v>0</v>
      </c>
      <c r="L149" s="609">
        <v>0</v>
      </c>
      <c r="M149" s="609">
        <v>0</v>
      </c>
      <c r="N149" s="609">
        <v>0</v>
      </c>
      <c r="O149" s="609">
        <v>0</v>
      </c>
      <c r="P149" s="609">
        <v>0</v>
      </c>
      <c r="Q149" s="609">
        <v>0</v>
      </c>
      <c r="R149" s="610">
        <v>0</v>
      </c>
    </row>
    <row r="150" spans="1:18" x14ac:dyDescent="0.2">
      <c r="A150" s="604" t="s">
        <v>567</v>
      </c>
      <c r="B150" s="620" t="s">
        <v>554</v>
      </c>
      <c r="C150" s="608">
        <v>0</v>
      </c>
      <c r="D150" s="609">
        <v>0</v>
      </c>
      <c r="E150" s="609">
        <v>0</v>
      </c>
      <c r="F150" s="609">
        <v>0</v>
      </c>
      <c r="G150" s="609">
        <v>0</v>
      </c>
      <c r="H150" s="609">
        <v>0</v>
      </c>
      <c r="I150" s="609">
        <v>0</v>
      </c>
      <c r="J150" s="609">
        <v>0</v>
      </c>
      <c r="K150" s="609">
        <v>0</v>
      </c>
      <c r="L150" s="609">
        <v>0</v>
      </c>
      <c r="M150" s="609">
        <v>0</v>
      </c>
      <c r="N150" s="609">
        <v>0</v>
      </c>
      <c r="O150" s="609">
        <v>0</v>
      </c>
      <c r="P150" s="609">
        <v>0</v>
      </c>
      <c r="Q150" s="609">
        <v>0</v>
      </c>
      <c r="R150" s="610">
        <v>0</v>
      </c>
    </row>
    <row r="151" spans="1:18" x14ac:dyDescent="0.2">
      <c r="A151" s="604" t="s">
        <v>568</v>
      </c>
      <c r="B151" s="620" t="s">
        <v>555</v>
      </c>
      <c r="C151" s="608">
        <v>0</v>
      </c>
      <c r="D151" s="609">
        <v>0</v>
      </c>
      <c r="E151" s="609">
        <v>0</v>
      </c>
      <c r="F151" s="609">
        <v>0</v>
      </c>
      <c r="G151" s="609">
        <v>0</v>
      </c>
      <c r="H151" s="609">
        <v>0</v>
      </c>
      <c r="I151" s="609">
        <v>0</v>
      </c>
      <c r="J151" s="609">
        <v>0</v>
      </c>
      <c r="K151" s="609">
        <v>0</v>
      </c>
      <c r="L151" s="609">
        <v>0</v>
      </c>
      <c r="M151" s="609">
        <v>0</v>
      </c>
      <c r="N151" s="609">
        <v>0</v>
      </c>
      <c r="O151" s="609">
        <v>0</v>
      </c>
      <c r="P151" s="609">
        <v>0</v>
      </c>
      <c r="Q151" s="609">
        <v>0</v>
      </c>
      <c r="R151" s="610">
        <v>0</v>
      </c>
    </row>
    <row r="152" spans="1:18" x14ac:dyDescent="0.2">
      <c r="A152" s="604" t="s">
        <v>562</v>
      </c>
      <c r="B152" s="620" t="s">
        <v>556</v>
      </c>
      <c r="C152" s="608">
        <v>0</v>
      </c>
      <c r="D152" s="609">
        <v>0</v>
      </c>
      <c r="E152" s="609">
        <v>0</v>
      </c>
      <c r="F152" s="609">
        <v>0</v>
      </c>
      <c r="G152" s="609">
        <v>0</v>
      </c>
      <c r="H152" s="609">
        <v>0</v>
      </c>
      <c r="I152" s="609">
        <v>0</v>
      </c>
      <c r="J152" s="609">
        <v>0</v>
      </c>
      <c r="K152" s="609">
        <v>0</v>
      </c>
      <c r="L152" s="609">
        <v>0</v>
      </c>
      <c r="M152" s="609">
        <v>0</v>
      </c>
      <c r="N152" s="609">
        <v>0</v>
      </c>
      <c r="O152" s="609">
        <v>0</v>
      </c>
      <c r="P152" s="609">
        <v>0</v>
      </c>
      <c r="Q152" s="609">
        <v>0</v>
      </c>
      <c r="R152" s="610">
        <v>0</v>
      </c>
    </row>
    <row r="153" spans="1:18" x14ac:dyDescent="0.2">
      <c r="A153" s="604" t="s">
        <v>569</v>
      </c>
      <c r="B153" s="620" t="s">
        <v>557</v>
      </c>
      <c r="C153" s="608">
        <v>0</v>
      </c>
      <c r="D153" s="609">
        <v>0</v>
      </c>
      <c r="E153" s="609">
        <v>0</v>
      </c>
      <c r="F153" s="609">
        <v>0</v>
      </c>
      <c r="G153" s="609">
        <v>0</v>
      </c>
      <c r="H153" s="609">
        <v>0</v>
      </c>
      <c r="I153" s="609">
        <v>0</v>
      </c>
      <c r="J153" s="609">
        <v>0</v>
      </c>
      <c r="K153" s="609">
        <v>129</v>
      </c>
      <c r="L153" s="609">
        <v>129</v>
      </c>
      <c r="M153" s="609">
        <v>93</v>
      </c>
      <c r="N153" s="609">
        <v>77</v>
      </c>
      <c r="O153" s="609">
        <v>9</v>
      </c>
      <c r="P153" s="609">
        <v>9</v>
      </c>
      <c r="Q153" s="609">
        <v>9</v>
      </c>
      <c r="R153" s="610">
        <v>9</v>
      </c>
    </row>
    <row r="154" spans="1:18" x14ac:dyDescent="0.2">
      <c r="A154" s="604" t="s">
        <v>570</v>
      </c>
      <c r="B154" s="620" t="s">
        <v>558</v>
      </c>
      <c r="C154" s="608">
        <v>0</v>
      </c>
      <c r="D154" s="609">
        <v>0</v>
      </c>
      <c r="E154" s="609">
        <v>0</v>
      </c>
      <c r="F154" s="609">
        <v>0</v>
      </c>
      <c r="G154" s="609">
        <v>0</v>
      </c>
      <c r="H154" s="609">
        <v>0</v>
      </c>
      <c r="I154" s="609">
        <v>0</v>
      </c>
      <c r="J154" s="609">
        <v>0</v>
      </c>
      <c r="K154" s="609">
        <v>0</v>
      </c>
      <c r="L154" s="609">
        <v>0</v>
      </c>
      <c r="M154" s="609">
        <v>0</v>
      </c>
      <c r="N154" s="609">
        <v>0</v>
      </c>
      <c r="O154" s="609">
        <v>0</v>
      </c>
      <c r="P154" s="609">
        <v>0</v>
      </c>
      <c r="Q154" s="609">
        <v>0</v>
      </c>
      <c r="R154" s="610">
        <v>0</v>
      </c>
    </row>
    <row r="155" spans="1:18" x14ac:dyDescent="0.2">
      <c r="A155" s="604" t="s">
        <v>571</v>
      </c>
      <c r="B155" s="620" t="s">
        <v>559</v>
      </c>
      <c r="C155" s="611">
        <v>0</v>
      </c>
      <c r="D155" s="612">
        <v>0</v>
      </c>
      <c r="E155" s="612">
        <v>0</v>
      </c>
      <c r="F155" s="612">
        <v>0</v>
      </c>
      <c r="G155" s="612">
        <v>0</v>
      </c>
      <c r="H155" s="612">
        <v>0</v>
      </c>
      <c r="I155" s="612">
        <v>0</v>
      </c>
      <c r="J155" s="612">
        <v>0</v>
      </c>
      <c r="K155" s="612">
        <v>0</v>
      </c>
      <c r="L155" s="612">
        <v>0</v>
      </c>
      <c r="M155" s="612">
        <v>0</v>
      </c>
      <c r="N155" s="612">
        <v>0</v>
      </c>
      <c r="O155" s="612">
        <v>0</v>
      </c>
      <c r="P155" s="612">
        <v>0</v>
      </c>
      <c r="Q155" s="612">
        <v>0</v>
      </c>
      <c r="R155" s="613">
        <v>0</v>
      </c>
    </row>
    <row r="156" spans="1:18" x14ac:dyDescent="0.2">
      <c r="A156" s="604" t="s">
        <v>561</v>
      </c>
      <c r="B156" s="620" t="s">
        <v>560</v>
      </c>
      <c r="C156" s="611">
        <v>0</v>
      </c>
      <c r="D156" s="612">
        <v>0</v>
      </c>
      <c r="E156" s="612">
        <v>0</v>
      </c>
      <c r="F156" s="612">
        <v>0</v>
      </c>
      <c r="G156" s="612">
        <v>0</v>
      </c>
      <c r="H156" s="612">
        <v>0</v>
      </c>
      <c r="I156" s="612">
        <v>0</v>
      </c>
      <c r="J156" s="612">
        <v>0</v>
      </c>
      <c r="K156" s="612">
        <v>35</v>
      </c>
      <c r="L156" s="612">
        <v>35</v>
      </c>
      <c r="M156" s="612">
        <v>26</v>
      </c>
      <c r="N156" s="612">
        <v>22</v>
      </c>
      <c r="O156" s="612">
        <v>0</v>
      </c>
      <c r="P156" s="612">
        <v>0</v>
      </c>
      <c r="Q156" s="612">
        <v>0</v>
      </c>
      <c r="R156" s="613">
        <v>0</v>
      </c>
    </row>
    <row r="157" spans="1:18" x14ac:dyDescent="0.2">
      <c r="A157" s="624" t="s">
        <v>748</v>
      </c>
      <c r="B157" s="625" t="s">
        <v>99</v>
      </c>
      <c r="C157" s="629">
        <v>0</v>
      </c>
      <c r="D157" s="630">
        <v>0</v>
      </c>
      <c r="E157" s="630">
        <v>0</v>
      </c>
      <c r="F157" s="630">
        <v>0</v>
      </c>
      <c r="G157" s="630"/>
      <c r="H157" s="630">
        <v>0</v>
      </c>
      <c r="I157" s="630">
        <v>0</v>
      </c>
      <c r="J157" s="630">
        <v>0</v>
      </c>
      <c r="K157" s="630">
        <v>164</v>
      </c>
      <c r="L157" s="630">
        <v>164</v>
      </c>
      <c r="M157" s="630">
        <v>119</v>
      </c>
      <c r="N157" s="630">
        <v>99</v>
      </c>
      <c r="O157" s="630">
        <v>9</v>
      </c>
      <c r="P157" s="630">
        <v>9</v>
      </c>
      <c r="Q157" s="630">
        <v>9</v>
      </c>
      <c r="R157" s="631">
        <v>9</v>
      </c>
    </row>
    <row r="158" spans="1:18" x14ac:dyDescent="0.2">
      <c r="A158" s="606" t="s">
        <v>652</v>
      </c>
      <c r="B158" s="784" t="s">
        <v>465</v>
      </c>
      <c r="C158" s="785"/>
      <c r="D158" s="785"/>
      <c r="E158" s="785"/>
      <c r="F158" s="785"/>
      <c r="G158" s="785"/>
      <c r="H158" s="785"/>
      <c r="I158" s="785"/>
      <c r="J158" s="785"/>
      <c r="K158" s="785"/>
      <c r="L158" s="785"/>
      <c r="M158" s="785"/>
      <c r="N158" s="785"/>
      <c r="O158" s="785"/>
      <c r="P158" s="785"/>
      <c r="Q158" s="785"/>
      <c r="R158" s="786"/>
    </row>
    <row r="159" spans="1:18" x14ac:dyDescent="0.2">
      <c r="A159" s="618" t="s">
        <v>549</v>
      </c>
      <c r="B159" s="619" t="s">
        <v>548</v>
      </c>
      <c r="C159" s="626"/>
      <c r="D159" s="627"/>
      <c r="E159" s="627"/>
      <c r="F159" s="627"/>
      <c r="G159" s="627"/>
      <c r="H159" s="627"/>
      <c r="I159" s="627"/>
      <c r="J159" s="627"/>
      <c r="K159" s="627"/>
      <c r="L159" s="627"/>
      <c r="M159" s="627"/>
      <c r="N159" s="627"/>
      <c r="O159" s="627"/>
      <c r="P159" s="627"/>
      <c r="Q159" s="627"/>
      <c r="R159" s="628"/>
    </row>
    <row r="160" spans="1:18" x14ac:dyDescent="0.2">
      <c r="A160" s="604" t="s">
        <v>563</v>
      </c>
      <c r="B160" s="620" t="s">
        <v>550</v>
      </c>
      <c r="C160" s="608">
        <v>0</v>
      </c>
      <c r="D160" s="609">
        <v>0</v>
      </c>
      <c r="E160" s="609">
        <v>0</v>
      </c>
      <c r="F160" s="609">
        <v>0</v>
      </c>
      <c r="G160" s="609">
        <v>0</v>
      </c>
      <c r="H160" s="609">
        <v>0</v>
      </c>
      <c r="I160" s="609">
        <v>0</v>
      </c>
      <c r="J160" s="609">
        <v>0</v>
      </c>
      <c r="K160" s="609">
        <v>0</v>
      </c>
      <c r="L160" s="609">
        <v>0</v>
      </c>
      <c r="M160" s="609">
        <v>0</v>
      </c>
      <c r="N160" s="609">
        <v>0</v>
      </c>
      <c r="O160" s="609">
        <v>0</v>
      </c>
      <c r="P160" s="609">
        <v>0</v>
      </c>
      <c r="Q160" s="609">
        <v>0</v>
      </c>
      <c r="R160" s="610">
        <v>0</v>
      </c>
    </row>
    <row r="161" spans="1:18" x14ac:dyDescent="0.2">
      <c r="A161" s="604" t="s">
        <v>564</v>
      </c>
      <c r="B161" s="620" t="s">
        <v>551</v>
      </c>
      <c r="C161" s="608">
        <v>0</v>
      </c>
      <c r="D161" s="609">
        <v>0</v>
      </c>
      <c r="E161" s="609">
        <v>0</v>
      </c>
      <c r="F161" s="609">
        <v>0</v>
      </c>
      <c r="G161" s="609">
        <v>0</v>
      </c>
      <c r="H161" s="609">
        <v>0</v>
      </c>
      <c r="I161" s="609">
        <v>0</v>
      </c>
      <c r="J161" s="609">
        <v>0</v>
      </c>
      <c r="K161" s="609">
        <v>0</v>
      </c>
      <c r="L161" s="609">
        <v>0</v>
      </c>
      <c r="M161" s="609">
        <v>0</v>
      </c>
      <c r="N161" s="609">
        <v>0</v>
      </c>
      <c r="O161" s="609">
        <v>0</v>
      </c>
      <c r="P161" s="609">
        <v>0</v>
      </c>
      <c r="Q161" s="609">
        <v>0</v>
      </c>
      <c r="R161" s="610">
        <v>0</v>
      </c>
    </row>
    <row r="162" spans="1:18" x14ac:dyDescent="0.2">
      <c r="A162" s="604" t="s">
        <v>565</v>
      </c>
      <c r="B162" s="620" t="s">
        <v>552</v>
      </c>
      <c r="C162" s="608">
        <v>672</v>
      </c>
      <c r="D162" s="609">
        <v>672</v>
      </c>
      <c r="E162" s="609">
        <v>173</v>
      </c>
      <c r="F162" s="609">
        <v>156</v>
      </c>
      <c r="G162" s="609">
        <v>0</v>
      </c>
      <c r="H162" s="609">
        <v>0</v>
      </c>
      <c r="I162" s="609">
        <v>0</v>
      </c>
      <c r="J162" s="609">
        <v>0</v>
      </c>
      <c r="K162" s="609">
        <v>62</v>
      </c>
      <c r="L162" s="609">
        <v>62</v>
      </c>
      <c r="M162" s="609">
        <v>39</v>
      </c>
      <c r="N162" s="609">
        <v>39</v>
      </c>
      <c r="O162" s="609">
        <v>15</v>
      </c>
      <c r="P162" s="609">
        <v>15</v>
      </c>
      <c r="Q162" s="609">
        <v>10</v>
      </c>
      <c r="R162" s="610">
        <v>10</v>
      </c>
    </row>
    <row r="163" spans="1:18" x14ac:dyDescent="0.2">
      <c r="A163" s="604" t="s">
        <v>566</v>
      </c>
      <c r="B163" s="620" t="s">
        <v>553</v>
      </c>
      <c r="C163" s="608">
        <v>0</v>
      </c>
      <c r="D163" s="609">
        <v>0</v>
      </c>
      <c r="E163" s="609">
        <v>0</v>
      </c>
      <c r="F163" s="609">
        <v>0</v>
      </c>
      <c r="G163" s="609">
        <v>0</v>
      </c>
      <c r="H163" s="609">
        <v>0</v>
      </c>
      <c r="I163" s="609">
        <v>0</v>
      </c>
      <c r="J163" s="609">
        <v>0</v>
      </c>
      <c r="K163" s="609">
        <v>160</v>
      </c>
      <c r="L163" s="609">
        <v>160</v>
      </c>
      <c r="M163" s="609">
        <v>101</v>
      </c>
      <c r="N163" s="609">
        <v>97</v>
      </c>
      <c r="O163" s="609">
        <v>0</v>
      </c>
      <c r="P163" s="609">
        <v>0</v>
      </c>
      <c r="Q163" s="609">
        <v>0</v>
      </c>
      <c r="R163" s="610">
        <v>0</v>
      </c>
    </row>
    <row r="164" spans="1:18" x14ac:dyDescent="0.2">
      <c r="A164" s="604" t="s">
        <v>567</v>
      </c>
      <c r="B164" s="620" t="s">
        <v>554</v>
      </c>
      <c r="C164" s="608">
        <v>1822</v>
      </c>
      <c r="D164" s="609">
        <v>1822</v>
      </c>
      <c r="E164" s="609">
        <v>1056</v>
      </c>
      <c r="F164" s="609">
        <v>938</v>
      </c>
      <c r="G164" s="609">
        <v>0</v>
      </c>
      <c r="H164" s="609">
        <v>0</v>
      </c>
      <c r="I164" s="609">
        <v>0</v>
      </c>
      <c r="J164" s="609">
        <v>0</v>
      </c>
      <c r="K164" s="609">
        <v>746</v>
      </c>
      <c r="L164" s="609">
        <v>746</v>
      </c>
      <c r="M164" s="609">
        <v>562</v>
      </c>
      <c r="N164" s="609">
        <v>453</v>
      </c>
      <c r="O164" s="609">
        <v>39</v>
      </c>
      <c r="P164" s="609">
        <v>39</v>
      </c>
      <c r="Q164" s="609">
        <v>26</v>
      </c>
      <c r="R164" s="610">
        <v>24</v>
      </c>
    </row>
    <row r="165" spans="1:18" x14ac:dyDescent="0.2">
      <c r="A165" s="604" t="s">
        <v>568</v>
      </c>
      <c r="B165" s="620" t="s">
        <v>555</v>
      </c>
      <c r="C165" s="608">
        <v>704</v>
      </c>
      <c r="D165" s="609">
        <v>704</v>
      </c>
      <c r="E165" s="609">
        <v>478</v>
      </c>
      <c r="F165" s="609">
        <v>338</v>
      </c>
      <c r="G165" s="609">
        <v>0</v>
      </c>
      <c r="H165" s="609">
        <v>0</v>
      </c>
      <c r="I165" s="609">
        <v>0</v>
      </c>
      <c r="J165" s="609">
        <v>0</v>
      </c>
      <c r="K165" s="609">
        <v>73</v>
      </c>
      <c r="L165" s="609">
        <v>73</v>
      </c>
      <c r="M165" s="609">
        <v>63</v>
      </c>
      <c r="N165" s="609">
        <v>57</v>
      </c>
      <c r="O165" s="609">
        <v>32</v>
      </c>
      <c r="P165" s="609">
        <v>32</v>
      </c>
      <c r="Q165" s="609">
        <v>31</v>
      </c>
      <c r="R165" s="610">
        <v>27</v>
      </c>
    </row>
    <row r="166" spans="1:18" x14ac:dyDescent="0.2">
      <c r="A166" s="604" t="s">
        <v>562</v>
      </c>
      <c r="B166" s="620" t="s">
        <v>556</v>
      </c>
      <c r="C166" s="608">
        <v>2171</v>
      </c>
      <c r="D166" s="609">
        <v>2171</v>
      </c>
      <c r="E166" s="609">
        <v>1119</v>
      </c>
      <c r="F166" s="609">
        <v>1087</v>
      </c>
      <c r="G166" s="609">
        <v>0</v>
      </c>
      <c r="H166" s="609">
        <v>0</v>
      </c>
      <c r="I166" s="609">
        <v>0</v>
      </c>
      <c r="J166" s="609">
        <v>0</v>
      </c>
      <c r="K166" s="609">
        <v>472</v>
      </c>
      <c r="L166" s="609">
        <v>472</v>
      </c>
      <c r="M166" s="609">
        <v>438</v>
      </c>
      <c r="N166" s="609">
        <v>303</v>
      </c>
      <c r="O166" s="609">
        <v>60</v>
      </c>
      <c r="P166" s="609">
        <v>60</v>
      </c>
      <c r="Q166" s="609">
        <v>48</v>
      </c>
      <c r="R166" s="610">
        <v>41</v>
      </c>
    </row>
    <row r="167" spans="1:18" x14ac:dyDescent="0.2">
      <c r="A167" s="604" t="s">
        <v>569</v>
      </c>
      <c r="B167" s="620" t="s">
        <v>557</v>
      </c>
      <c r="C167" s="608">
        <v>5745</v>
      </c>
      <c r="D167" s="609">
        <v>5777</v>
      </c>
      <c r="E167" s="609">
        <v>4071</v>
      </c>
      <c r="F167" s="609">
        <v>3074</v>
      </c>
      <c r="G167" s="609">
        <v>0</v>
      </c>
      <c r="H167" s="609">
        <v>0</v>
      </c>
      <c r="I167" s="609">
        <v>0</v>
      </c>
      <c r="J167" s="609">
        <v>0</v>
      </c>
      <c r="K167" s="609">
        <v>2821</v>
      </c>
      <c r="L167" s="609">
        <v>2824</v>
      </c>
      <c r="M167" s="609">
        <v>2265</v>
      </c>
      <c r="N167" s="609">
        <v>1846</v>
      </c>
      <c r="O167" s="609">
        <v>328</v>
      </c>
      <c r="P167" s="609">
        <v>328</v>
      </c>
      <c r="Q167" s="609">
        <v>276</v>
      </c>
      <c r="R167" s="610">
        <v>242</v>
      </c>
    </row>
    <row r="168" spans="1:18" x14ac:dyDescent="0.2">
      <c r="A168" s="604" t="s">
        <v>570</v>
      </c>
      <c r="B168" s="620" t="s">
        <v>558</v>
      </c>
      <c r="C168" s="608">
        <v>0</v>
      </c>
      <c r="D168" s="609">
        <v>0</v>
      </c>
      <c r="E168" s="609">
        <v>0</v>
      </c>
      <c r="F168" s="609">
        <v>0</v>
      </c>
      <c r="G168" s="609">
        <v>0</v>
      </c>
      <c r="H168" s="609">
        <v>0</v>
      </c>
      <c r="I168" s="609">
        <v>0</v>
      </c>
      <c r="J168" s="609">
        <v>0</v>
      </c>
      <c r="K168" s="609">
        <v>0</v>
      </c>
      <c r="L168" s="609">
        <v>0</v>
      </c>
      <c r="M168" s="609">
        <v>0</v>
      </c>
      <c r="N168" s="609">
        <v>0</v>
      </c>
      <c r="O168" s="609">
        <v>0</v>
      </c>
      <c r="P168" s="609">
        <v>0</v>
      </c>
      <c r="Q168" s="609">
        <v>0</v>
      </c>
      <c r="R168" s="610">
        <v>0</v>
      </c>
    </row>
    <row r="169" spans="1:18" x14ac:dyDescent="0.2">
      <c r="A169" s="604" t="s">
        <v>571</v>
      </c>
      <c r="B169" s="620" t="s">
        <v>559</v>
      </c>
      <c r="C169" s="611">
        <v>0</v>
      </c>
      <c r="D169" s="612">
        <v>0</v>
      </c>
      <c r="E169" s="612">
        <v>0</v>
      </c>
      <c r="F169" s="612">
        <v>0</v>
      </c>
      <c r="G169" s="612">
        <v>0</v>
      </c>
      <c r="H169" s="612">
        <v>0</v>
      </c>
      <c r="I169" s="612">
        <v>0</v>
      </c>
      <c r="J169" s="612">
        <v>0</v>
      </c>
      <c r="K169" s="612">
        <v>0</v>
      </c>
      <c r="L169" s="612">
        <v>0</v>
      </c>
      <c r="M169" s="612">
        <v>0</v>
      </c>
      <c r="N169" s="612">
        <v>0</v>
      </c>
      <c r="O169" s="612">
        <v>0</v>
      </c>
      <c r="P169" s="612">
        <v>0</v>
      </c>
      <c r="Q169" s="612">
        <v>0</v>
      </c>
      <c r="R169" s="613">
        <v>0</v>
      </c>
    </row>
    <row r="170" spans="1:18" x14ac:dyDescent="0.2">
      <c r="A170" s="604" t="s">
        <v>561</v>
      </c>
      <c r="B170" s="620" t="s">
        <v>560</v>
      </c>
      <c r="C170" s="611">
        <v>0</v>
      </c>
      <c r="D170" s="612">
        <v>0</v>
      </c>
      <c r="E170" s="612">
        <v>0</v>
      </c>
      <c r="F170" s="612">
        <v>0</v>
      </c>
      <c r="G170" s="612">
        <v>0</v>
      </c>
      <c r="H170" s="612">
        <v>0</v>
      </c>
      <c r="I170" s="612">
        <v>0</v>
      </c>
      <c r="J170" s="612">
        <v>0</v>
      </c>
      <c r="K170" s="612">
        <v>35</v>
      </c>
      <c r="L170" s="612">
        <v>35</v>
      </c>
      <c r="M170" s="612">
        <v>26</v>
      </c>
      <c r="N170" s="612">
        <v>22</v>
      </c>
      <c r="O170" s="612">
        <v>0</v>
      </c>
      <c r="P170" s="612">
        <v>0</v>
      </c>
      <c r="Q170" s="612">
        <v>0</v>
      </c>
      <c r="R170" s="613">
        <v>0</v>
      </c>
    </row>
    <row r="171" spans="1:18" ht="13.5" thickBot="1" x14ac:dyDescent="0.25">
      <c r="A171" s="605" t="s">
        <v>111</v>
      </c>
      <c r="B171" s="607" t="s">
        <v>99</v>
      </c>
      <c r="C171" s="616">
        <v>11081</v>
      </c>
      <c r="D171" s="614">
        <v>11146</v>
      </c>
      <c r="E171" s="614">
        <v>6897</v>
      </c>
      <c r="F171" s="614">
        <v>5593</v>
      </c>
      <c r="G171" s="616">
        <v>0</v>
      </c>
      <c r="H171" s="614">
        <v>0</v>
      </c>
      <c r="I171" s="614">
        <v>0</v>
      </c>
      <c r="J171" s="614">
        <v>0</v>
      </c>
      <c r="K171" s="616">
        <v>4369</v>
      </c>
      <c r="L171" s="614">
        <v>4372</v>
      </c>
      <c r="M171" s="614">
        <v>3494</v>
      </c>
      <c r="N171" s="614">
        <v>2817</v>
      </c>
      <c r="O171" s="616">
        <v>474</v>
      </c>
      <c r="P171" s="614">
        <v>474</v>
      </c>
      <c r="Q171" s="614">
        <v>391</v>
      </c>
      <c r="R171" s="615">
        <v>344</v>
      </c>
    </row>
    <row r="172" spans="1:18" x14ac:dyDescent="0.2">
      <c r="A172" s="600"/>
      <c r="B172" s="601"/>
      <c r="C172" s="601"/>
      <c r="D172" s="602"/>
      <c r="E172" s="602"/>
      <c r="F172" s="602"/>
      <c r="G172" s="602"/>
      <c r="H172" s="602"/>
      <c r="I172" s="602"/>
      <c r="J172" s="602"/>
      <c r="K172" s="602"/>
      <c r="L172" s="602"/>
      <c r="M172" s="602"/>
      <c r="N172" s="602"/>
      <c r="O172" s="602"/>
      <c r="P172" s="602"/>
      <c r="Q172" s="602"/>
      <c r="R172" s="602"/>
    </row>
    <row r="173" spans="1:18" x14ac:dyDescent="0.2">
      <c r="A173" s="632" t="s">
        <v>148</v>
      </c>
      <c r="B173" s="601"/>
      <c r="C173" s="601"/>
      <c r="D173" s="602"/>
      <c r="E173" s="602"/>
      <c r="F173" s="602"/>
      <c r="G173" s="602"/>
      <c r="H173" s="602"/>
      <c r="I173" s="602"/>
      <c r="J173" s="602"/>
      <c r="K173" s="602"/>
      <c r="L173" s="602"/>
      <c r="M173" s="602"/>
      <c r="N173" s="602"/>
      <c r="O173" s="602"/>
      <c r="P173" s="602"/>
      <c r="Q173" s="602"/>
      <c r="R173" s="602"/>
    </row>
    <row r="174" spans="1:18" x14ac:dyDescent="0.2">
      <c r="A174" s="600" t="s">
        <v>5</v>
      </c>
      <c r="B174" s="601"/>
      <c r="C174" s="601"/>
      <c r="D174" s="602"/>
      <c r="E174" s="602"/>
      <c r="F174" s="602"/>
      <c r="G174" s="602"/>
      <c r="H174" s="602"/>
      <c r="I174" s="602"/>
      <c r="J174" s="602"/>
      <c r="K174" s="602"/>
      <c r="L174" s="602"/>
      <c r="M174" s="602"/>
      <c r="N174" s="602"/>
      <c r="O174" s="602"/>
      <c r="P174" s="602"/>
      <c r="Q174" s="602"/>
      <c r="R174" s="602"/>
    </row>
    <row r="175" spans="1:18" x14ac:dyDescent="0.2">
      <c r="A175" s="632" t="s">
        <v>6</v>
      </c>
      <c r="B175" s="601"/>
      <c r="C175" s="601"/>
      <c r="D175" s="602"/>
      <c r="E175" s="602"/>
      <c r="F175" s="602"/>
      <c r="G175" s="602"/>
      <c r="H175" s="602"/>
      <c r="I175" s="602"/>
      <c r="J175" s="602"/>
      <c r="K175" s="602"/>
      <c r="L175" s="602"/>
      <c r="M175" s="602"/>
      <c r="N175" s="602"/>
      <c r="O175" s="602"/>
      <c r="P175" s="602"/>
      <c r="Q175" s="602"/>
      <c r="R175" s="602"/>
    </row>
  </sheetData>
  <mergeCells count="18">
    <mergeCell ref="C32:R32"/>
    <mergeCell ref="C4:R4"/>
    <mergeCell ref="C18:R18"/>
    <mergeCell ref="A1:R1"/>
    <mergeCell ref="C2:F2"/>
    <mergeCell ref="G2:J2"/>
    <mergeCell ref="K2:N2"/>
    <mergeCell ref="O2:R2"/>
    <mergeCell ref="A2:B3"/>
    <mergeCell ref="B158:R158"/>
    <mergeCell ref="C46:R46"/>
    <mergeCell ref="C60:R60"/>
    <mergeCell ref="C74:R74"/>
    <mergeCell ref="C88:R88"/>
    <mergeCell ref="C102:R102"/>
    <mergeCell ref="C116:R116"/>
    <mergeCell ref="C130:R130"/>
    <mergeCell ref="C144:R144"/>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36"/>
  <sheetViews>
    <sheetView workbookViewId="0">
      <selection activeCell="B28" sqref="B28:N29"/>
    </sheetView>
  </sheetViews>
  <sheetFormatPr defaultColWidth="9.140625" defaultRowHeight="15" x14ac:dyDescent="0.25"/>
  <cols>
    <col min="1" max="1" width="28.140625" style="2" customWidth="1"/>
    <col min="2" max="2" width="12.85546875" style="3" customWidth="1"/>
    <col min="3" max="3" width="9.140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140625" style="1" customWidth="1"/>
    <col min="11" max="11" width="15.140625" style="1" customWidth="1"/>
    <col min="12" max="12" width="13.140625" style="1" customWidth="1"/>
    <col min="13" max="13" width="14.85546875" style="1" customWidth="1"/>
    <col min="14" max="14" width="11.85546875" style="1" customWidth="1"/>
    <col min="15" max="18" width="9.140625" style="40"/>
    <col min="19" max="16384" width="9.140625" style="1"/>
  </cols>
  <sheetData>
    <row r="1" spans="1:24" ht="42.75" customHeight="1" thickBot="1" x14ac:dyDescent="0.3">
      <c r="A1" s="795" t="s">
        <v>519</v>
      </c>
      <c r="B1" s="796"/>
      <c r="C1" s="796"/>
      <c r="D1" s="796"/>
      <c r="E1" s="796"/>
      <c r="F1" s="796"/>
      <c r="G1" s="796"/>
      <c r="H1" s="796"/>
      <c r="I1" s="796"/>
      <c r="J1" s="796"/>
      <c r="K1" s="796"/>
      <c r="L1" s="796"/>
      <c r="M1" s="797"/>
      <c r="N1" s="798"/>
    </row>
    <row r="2" spans="1:24" s="5" customFormat="1" ht="16.5" customHeight="1" x14ac:dyDescent="0.2">
      <c r="A2" s="802" t="s">
        <v>652</v>
      </c>
      <c r="B2" s="806" t="s">
        <v>23</v>
      </c>
      <c r="C2" s="807"/>
      <c r="D2" s="807"/>
      <c r="E2" s="807"/>
      <c r="F2" s="807"/>
      <c r="G2" s="807"/>
      <c r="H2" s="807"/>
      <c r="I2" s="808"/>
      <c r="J2" s="803" t="s">
        <v>588</v>
      </c>
      <c r="K2" s="804"/>
      <c r="L2" s="805"/>
      <c r="M2" s="799" t="s">
        <v>520</v>
      </c>
      <c r="N2" s="773" t="s">
        <v>91</v>
      </c>
      <c r="Q2" s="1"/>
      <c r="R2" s="1"/>
      <c r="S2" s="1"/>
      <c r="T2" s="1"/>
    </row>
    <row r="3" spans="1:24" s="5" customFormat="1" ht="52.5" customHeight="1" thickBot="1" x14ac:dyDescent="0.25">
      <c r="A3" s="782"/>
      <c r="B3" s="246" t="s">
        <v>130</v>
      </c>
      <c r="C3" s="246" t="s">
        <v>24</v>
      </c>
      <c r="D3" s="246" t="s">
        <v>25</v>
      </c>
      <c r="E3" s="246" t="s">
        <v>26</v>
      </c>
      <c r="F3" s="246" t="s">
        <v>27</v>
      </c>
      <c r="G3" s="246" t="s">
        <v>28</v>
      </c>
      <c r="H3" s="246" t="s">
        <v>74</v>
      </c>
      <c r="I3" s="246" t="s">
        <v>572</v>
      </c>
      <c r="J3" s="153" t="s">
        <v>521</v>
      </c>
      <c r="K3" s="153" t="s">
        <v>625</v>
      </c>
      <c r="L3" s="153" t="s">
        <v>522</v>
      </c>
      <c r="M3" s="800"/>
      <c r="N3" s="801"/>
      <c r="Q3" s="1"/>
      <c r="R3" s="1"/>
      <c r="S3" s="1"/>
      <c r="T3" s="1"/>
    </row>
    <row r="4" spans="1:24" ht="15" customHeight="1" x14ac:dyDescent="0.2">
      <c r="A4" s="249" t="s">
        <v>723</v>
      </c>
      <c r="B4" s="250">
        <f t="shared" ref="B4:B27" si="0">SUM(C4:I4)</f>
        <v>310.572</v>
      </c>
      <c r="C4" s="142">
        <v>33.718999999999987</v>
      </c>
      <c r="D4" s="142">
        <v>69.812000000000012</v>
      </c>
      <c r="E4" s="142">
        <v>162.02199999999996</v>
      </c>
      <c r="F4" s="142">
        <v>45.018999999999998</v>
      </c>
      <c r="G4" s="142"/>
      <c r="H4" s="142"/>
      <c r="I4" s="251"/>
      <c r="J4" s="142">
        <v>6.0869999999999997</v>
      </c>
      <c r="K4" s="142">
        <v>24.745000000000001</v>
      </c>
      <c r="L4" s="251"/>
      <c r="M4" s="143">
        <v>215.72300000000001</v>
      </c>
      <c r="N4" s="252">
        <f t="shared" ref="N4:N27" si="1">B4+J4+K4+L4+M4</f>
        <v>557.12699999999995</v>
      </c>
      <c r="O4" s="1"/>
      <c r="P4" s="1"/>
      <c r="Q4" s="1"/>
      <c r="R4" s="1"/>
    </row>
    <row r="5" spans="1:24" ht="15" customHeight="1" x14ac:dyDescent="0.2">
      <c r="A5" s="253" t="s">
        <v>103</v>
      </c>
      <c r="B5" s="254">
        <f t="shared" si="0"/>
        <v>88.057999999999993</v>
      </c>
      <c r="C5" s="255">
        <v>3.7449999999999997</v>
      </c>
      <c r="D5" s="255">
        <v>7.8179999999999996</v>
      </c>
      <c r="E5" s="255">
        <v>54.953000000000003</v>
      </c>
      <c r="F5" s="255">
        <v>21.541999999999994</v>
      </c>
      <c r="G5" s="255"/>
      <c r="H5" s="255"/>
      <c r="I5" s="256"/>
      <c r="J5" s="255">
        <v>2.4769999999999999</v>
      </c>
      <c r="K5" s="255">
        <v>4.3570000000000002</v>
      </c>
      <c r="L5" s="255"/>
      <c r="M5" s="257">
        <v>117.045</v>
      </c>
      <c r="N5" s="258">
        <f t="shared" si="1"/>
        <v>211.93700000000001</v>
      </c>
      <c r="O5" s="1"/>
      <c r="P5" s="1"/>
      <c r="Q5" s="1"/>
      <c r="R5" s="1"/>
    </row>
    <row r="6" spans="1:24" ht="15" customHeight="1" x14ac:dyDescent="0.25">
      <c r="A6" s="259" t="s">
        <v>653</v>
      </c>
      <c r="B6" s="260">
        <f t="shared" si="0"/>
        <v>302.35700000000008</v>
      </c>
      <c r="C6" s="261">
        <v>34.278000000000006</v>
      </c>
      <c r="D6" s="261">
        <v>79.947000000000074</v>
      </c>
      <c r="E6" s="261">
        <v>152.20900000000003</v>
      </c>
      <c r="F6" s="261">
        <v>28.378000000000004</v>
      </c>
      <c r="G6" s="261">
        <v>1.9999999999999998</v>
      </c>
      <c r="H6" s="261">
        <v>5.5449999999999999</v>
      </c>
      <c r="I6" s="262"/>
      <c r="J6" s="261">
        <v>16.692</v>
      </c>
      <c r="K6" s="261">
        <v>37.954999999999998</v>
      </c>
      <c r="L6" s="261">
        <v>1</v>
      </c>
      <c r="M6" s="263">
        <v>231.477</v>
      </c>
      <c r="N6" s="141">
        <f t="shared" si="1"/>
        <v>589.48100000000011</v>
      </c>
      <c r="Q6" s="1"/>
      <c r="R6" s="1"/>
    </row>
    <row r="7" spans="1:24" ht="15" customHeight="1" x14ac:dyDescent="0.25">
      <c r="A7" s="253" t="s">
        <v>103</v>
      </c>
      <c r="B7" s="254">
        <f t="shared" si="0"/>
        <v>34.031999999999996</v>
      </c>
      <c r="C7" s="255">
        <v>0.25</v>
      </c>
      <c r="D7" s="255">
        <v>2.6660000000000004</v>
      </c>
      <c r="E7" s="255">
        <v>22.067999999999998</v>
      </c>
      <c r="F7" s="255">
        <v>8.0479999999999983</v>
      </c>
      <c r="G7" s="255">
        <v>1</v>
      </c>
      <c r="H7" s="255">
        <v>0</v>
      </c>
      <c r="I7" s="256"/>
      <c r="J7" s="255">
        <v>3</v>
      </c>
      <c r="K7" s="255">
        <v>3.1280000000000001</v>
      </c>
      <c r="L7" s="255">
        <v>0</v>
      </c>
      <c r="M7" s="257">
        <v>97.632999999999996</v>
      </c>
      <c r="N7" s="258">
        <f t="shared" si="1"/>
        <v>137.79300000000001</v>
      </c>
    </row>
    <row r="8" spans="1:24" ht="29.45" customHeight="1" x14ac:dyDescent="0.25">
      <c r="A8" s="259" t="s">
        <v>654</v>
      </c>
      <c r="B8" s="260">
        <f t="shared" si="0"/>
        <v>189.01600000000016</v>
      </c>
      <c r="C8" s="261">
        <v>27.946000000000012</v>
      </c>
      <c r="D8" s="261">
        <v>61.508000000000045</v>
      </c>
      <c r="E8" s="261">
        <v>89.188000000000088</v>
      </c>
      <c r="F8" s="261">
        <v>10.249000000000001</v>
      </c>
      <c r="G8" s="261">
        <v>0.125</v>
      </c>
      <c r="H8" s="261"/>
      <c r="I8" s="262"/>
      <c r="J8" s="261">
        <v>16.065999999999999</v>
      </c>
      <c r="K8" s="261">
        <v>21.73</v>
      </c>
      <c r="L8" s="261"/>
      <c r="M8" s="263">
        <v>183.28800000000001</v>
      </c>
      <c r="N8" s="141">
        <f t="shared" si="1"/>
        <v>410.10000000000014</v>
      </c>
    </row>
    <row r="9" spans="1:24" ht="15" customHeight="1" x14ac:dyDescent="0.25">
      <c r="A9" s="253" t="s">
        <v>103</v>
      </c>
      <c r="B9" s="254">
        <f t="shared" si="0"/>
        <v>36.253</v>
      </c>
      <c r="C9" s="255">
        <v>1.7</v>
      </c>
      <c r="D9" s="255">
        <v>9.8829999999999991</v>
      </c>
      <c r="E9" s="255">
        <v>18.795999999999999</v>
      </c>
      <c r="F9" s="255">
        <v>5.7489999999999997</v>
      </c>
      <c r="G9" s="255">
        <v>0.125</v>
      </c>
      <c r="H9" s="255"/>
      <c r="I9" s="256"/>
      <c r="J9" s="255">
        <v>2.9750000000000001</v>
      </c>
      <c r="K9" s="255">
        <v>3.7109999999999999</v>
      </c>
      <c r="L9" s="255"/>
      <c r="M9" s="257">
        <v>64.753</v>
      </c>
      <c r="N9" s="258">
        <f t="shared" si="1"/>
        <v>107.69200000000001</v>
      </c>
    </row>
    <row r="10" spans="1:24" ht="15" customHeight="1" x14ac:dyDescent="0.25">
      <c r="A10" s="259" t="s">
        <v>655</v>
      </c>
      <c r="B10" s="260">
        <f t="shared" si="0"/>
        <v>39.229999999999997</v>
      </c>
      <c r="C10" s="261">
        <v>4.8570000000000002</v>
      </c>
      <c r="D10" s="261">
        <v>10.116</v>
      </c>
      <c r="E10" s="261">
        <v>14.836</v>
      </c>
      <c r="F10" s="261">
        <v>9.4209999999999976</v>
      </c>
      <c r="G10" s="261"/>
      <c r="H10" s="261"/>
      <c r="I10" s="262"/>
      <c r="J10" s="262"/>
      <c r="K10" s="261">
        <v>1.022</v>
      </c>
      <c r="L10" s="261"/>
      <c r="M10" s="263">
        <v>32.393000000000001</v>
      </c>
      <c r="N10" s="141">
        <f t="shared" si="1"/>
        <v>72.644999999999996</v>
      </c>
    </row>
    <row r="11" spans="1:24" ht="15" customHeight="1" x14ac:dyDescent="0.25">
      <c r="A11" s="253" t="s">
        <v>103</v>
      </c>
      <c r="B11" s="254">
        <f t="shared" si="0"/>
        <v>10.933</v>
      </c>
      <c r="C11" s="255">
        <v>2.4329999999999998</v>
      </c>
      <c r="D11" s="255">
        <v>1</v>
      </c>
      <c r="E11" s="255">
        <v>3.9670000000000001</v>
      </c>
      <c r="F11" s="255">
        <v>3.5330000000000004</v>
      </c>
      <c r="G11" s="255"/>
      <c r="H11" s="255"/>
      <c r="I11" s="256"/>
      <c r="J11" s="256"/>
      <c r="K11" s="255">
        <v>0.32300000000000001</v>
      </c>
      <c r="L11" s="255"/>
      <c r="M11" s="257">
        <v>19.954000000000001</v>
      </c>
      <c r="N11" s="258">
        <f t="shared" si="1"/>
        <v>31.21</v>
      </c>
      <c r="S11" s="34"/>
    </row>
    <row r="12" spans="1:24" ht="12.75" customHeight="1" x14ac:dyDescent="0.2">
      <c r="A12" s="259" t="s">
        <v>656</v>
      </c>
      <c r="B12" s="264">
        <f t="shared" si="0"/>
        <v>60.262999999999991</v>
      </c>
      <c r="C12" s="261">
        <v>9.3879999999999999</v>
      </c>
      <c r="D12" s="261">
        <v>15.734</v>
      </c>
      <c r="E12" s="261">
        <v>33.084999999999994</v>
      </c>
      <c r="F12" s="261"/>
      <c r="G12" s="261"/>
      <c r="H12" s="261">
        <v>2.056</v>
      </c>
      <c r="I12" s="262"/>
      <c r="J12" s="261">
        <v>4.9290000000000003</v>
      </c>
      <c r="K12" s="261">
        <v>5.1020000000000003</v>
      </c>
      <c r="L12" s="261">
        <v>1</v>
      </c>
      <c r="M12" s="263">
        <v>88.165000000000006</v>
      </c>
      <c r="N12" s="141">
        <f t="shared" si="1"/>
        <v>159.459</v>
      </c>
      <c r="O12" s="41"/>
      <c r="P12" s="41"/>
      <c r="Q12" s="41"/>
      <c r="R12" s="41"/>
      <c r="S12" s="34"/>
    </row>
    <row r="13" spans="1:24" ht="18" customHeight="1" x14ac:dyDescent="0.2">
      <c r="A13" s="253" t="s">
        <v>103</v>
      </c>
      <c r="B13" s="254">
        <f t="shared" si="0"/>
        <v>23.261000000000006</v>
      </c>
      <c r="C13" s="255">
        <v>2.0000000000000004</v>
      </c>
      <c r="D13" s="255">
        <v>4.1869999999999994</v>
      </c>
      <c r="E13" s="255">
        <v>15.018000000000004</v>
      </c>
      <c r="F13" s="255"/>
      <c r="G13" s="255"/>
      <c r="H13" s="255">
        <v>2.056</v>
      </c>
      <c r="I13" s="256"/>
      <c r="J13" s="255">
        <v>0.93899999999999995</v>
      </c>
      <c r="K13" s="255">
        <v>2.2309999999999999</v>
      </c>
      <c r="L13" s="255">
        <v>0</v>
      </c>
      <c r="M13" s="257">
        <v>58.005000000000003</v>
      </c>
      <c r="N13" s="258">
        <f t="shared" si="1"/>
        <v>84.436000000000007</v>
      </c>
      <c r="O13" s="41"/>
      <c r="P13" s="41"/>
      <c r="Q13" s="41"/>
      <c r="R13" s="41"/>
      <c r="S13" s="34"/>
    </row>
    <row r="14" spans="1:24" ht="15" customHeight="1" x14ac:dyDescent="0.25">
      <c r="A14" s="259" t="s">
        <v>724</v>
      </c>
      <c r="B14" s="264">
        <f t="shared" si="0"/>
        <v>64.45</v>
      </c>
      <c r="C14" s="261">
        <v>8.3689999999999998</v>
      </c>
      <c r="D14" s="261">
        <v>17.670999999999999</v>
      </c>
      <c r="E14" s="261">
        <v>32.551000000000002</v>
      </c>
      <c r="F14" s="261">
        <v>2.605</v>
      </c>
      <c r="G14" s="261">
        <v>3.254</v>
      </c>
      <c r="H14" s="261"/>
      <c r="I14" s="262"/>
      <c r="J14" s="261">
        <v>0.19900000000000001</v>
      </c>
      <c r="K14" s="261">
        <v>1.95</v>
      </c>
      <c r="L14" s="262"/>
      <c r="M14" s="263">
        <v>40.176000000000002</v>
      </c>
      <c r="N14" s="141">
        <f t="shared" si="1"/>
        <v>106.77500000000001</v>
      </c>
      <c r="O14" s="55"/>
      <c r="P14" s="55"/>
      <c r="Q14" s="55"/>
      <c r="R14" s="55"/>
      <c r="S14" s="34"/>
    </row>
    <row r="15" spans="1:24" ht="19.7" customHeight="1" x14ac:dyDescent="0.25">
      <c r="A15" s="253" t="s">
        <v>103</v>
      </c>
      <c r="B15" s="254">
        <f t="shared" si="0"/>
        <v>21.828000000000003</v>
      </c>
      <c r="C15" s="255">
        <v>3</v>
      </c>
      <c r="D15" s="255">
        <v>3.8769999999999998</v>
      </c>
      <c r="E15" s="255">
        <v>11.679</v>
      </c>
      <c r="F15" s="255">
        <v>2.1839999999999997</v>
      </c>
      <c r="G15" s="255">
        <v>1.0880000000000001</v>
      </c>
      <c r="H15" s="255"/>
      <c r="I15" s="256"/>
      <c r="J15" s="255"/>
      <c r="K15" s="255">
        <v>1.393</v>
      </c>
      <c r="L15" s="256"/>
      <c r="M15" s="257">
        <v>27.704000000000001</v>
      </c>
      <c r="N15" s="258">
        <f t="shared" si="1"/>
        <v>50.925000000000004</v>
      </c>
      <c r="O15" s="55"/>
      <c r="P15" s="55"/>
      <c r="Q15" s="55"/>
      <c r="R15" s="55"/>
      <c r="S15" s="34"/>
    </row>
    <row r="16" spans="1:24" ht="15" customHeight="1" x14ac:dyDescent="0.2">
      <c r="A16" s="265" t="s">
        <v>658</v>
      </c>
      <c r="B16" s="266">
        <f t="shared" si="0"/>
        <v>38.911000000000001</v>
      </c>
      <c r="C16" s="267">
        <v>4</v>
      </c>
      <c r="D16" s="267">
        <v>10.728</v>
      </c>
      <c r="E16" s="267">
        <v>8.5150000000000006</v>
      </c>
      <c r="F16" s="267">
        <v>15.667999999999999</v>
      </c>
      <c r="G16" s="267"/>
      <c r="H16" s="267"/>
      <c r="I16" s="268"/>
      <c r="J16" s="268"/>
      <c r="K16" s="267">
        <v>4.3810000000000002</v>
      </c>
      <c r="L16" s="268"/>
      <c r="M16" s="267">
        <v>23.782</v>
      </c>
      <c r="N16" s="269">
        <f t="shared" si="1"/>
        <v>67.073999999999998</v>
      </c>
      <c r="O16" s="71"/>
      <c r="P16" s="71"/>
      <c r="Q16" s="71"/>
      <c r="R16" s="71"/>
      <c r="S16" s="71"/>
      <c r="T16" s="71"/>
      <c r="U16" s="71"/>
      <c r="V16" s="71"/>
      <c r="W16" s="71"/>
      <c r="X16" s="71"/>
    </row>
    <row r="17" spans="1:19" ht="16.5" customHeight="1" x14ac:dyDescent="0.25">
      <c r="A17" s="270" t="s">
        <v>103</v>
      </c>
      <c r="B17" s="271">
        <f t="shared" si="0"/>
        <v>10.042000000000002</v>
      </c>
      <c r="C17" s="272">
        <v>0</v>
      </c>
      <c r="D17" s="272">
        <v>1.6779999999999999</v>
      </c>
      <c r="E17" s="272">
        <v>3.6820000000000004</v>
      </c>
      <c r="F17" s="272">
        <v>4.6820000000000004</v>
      </c>
      <c r="G17" s="272"/>
      <c r="H17" s="272"/>
      <c r="I17" s="273"/>
      <c r="J17" s="273"/>
      <c r="K17" s="272">
        <v>1.851</v>
      </c>
      <c r="L17" s="273"/>
      <c r="M17" s="272">
        <v>16.122</v>
      </c>
      <c r="N17" s="274">
        <f t="shared" si="1"/>
        <v>28.015000000000001</v>
      </c>
    </row>
    <row r="18" spans="1:19" ht="14.45" customHeight="1" x14ac:dyDescent="0.25">
      <c r="A18" s="259" t="s">
        <v>659</v>
      </c>
      <c r="B18" s="264">
        <f t="shared" si="0"/>
        <v>57.497000000000007</v>
      </c>
      <c r="C18" s="261">
        <v>7.8569999999999984</v>
      </c>
      <c r="D18" s="261">
        <v>18.363000000000007</v>
      </c>
      <c r="E18" s="261">
        <v>29.337000000000003</v>
      </c>
      <c r="F18" s="261">
        <v>1.94</v>
      </c>
      <c r="G18" s="261"/>
      <c r="H18" s="261"/>
      <c r="I18" s="262"/>
      <c r="J18" s="261">
        <v>4.4279999999999999</v>
      </c>
      <c r="K18" s="261">
        <v>15.603</v>
      </c>
      <c r="L18" s="262"/>
      <c r="M18" s="263">
        <v>163.43600000000001</v>
      </c>
      <c r="N18" s="141">
        <f t="shared" si="1"/>
        <v>240.964</v>
      </c>
    </row>
    <row r="19" spans="1:19" s="40" customFormat="1" x14ac:dyDescent="0.25">
      <c r="A19" s="253" t="s">
        <v>103</v>
      </c>
      <c r="B19" s="254">
        <f t="shared" si="0"/>
        <v>2.742</v>
      </c>
      <c r="C19" s="255">
        <v>0</v>
      </c>
      <c r="D19" s="255">
        <v>1</v>
      </c>
      <c r="E19" s="255">
        <v>1.742</v>
      </c>
      <c r="F19" s="255">
        <v>0</v>
      </c>
      <c r="G19" s="255"/>
      <c r="H19" s="255"/>
      <c r="I19" s="256"/>
      <c r="J19" s="255">
        <v>1.4079999999999999</v>
      </c>
      <c r="K19" s="255">
        <v>1.429</v>
      </c>
      <c r="L19" s="256"/>
      <c r="M19" s="257">
        <v>65.656000000000006</v>
      </c>
      <c r="N19" s="258">
        <f t="shared" si="1"/>
        <v>71.235000000000014</v>
      </c>
      <c r="S19" s="1"/>
    </row>
    <row r="20" spans="1:19" x14ac:dyDescent="0.25">
      <c r="A20" s="259" t="s">
        <v>660</v>
      </c>
      <c r="B20" s="264">
        <f t="shared" si="0"/>
        <v>14.408000000000001</v>
      </c>
      <c r="C20" s="261">
        <v>1.1440000000000001</v>
      </c>
      <c r="D20" s="261">
        <v>4.468</v>
      </c>
      <c r="E20" s="261">
        <v>8.2620000000000005</v>
      </c>
      <c r="F20" s="261">
        <v>0.53400000000000003</v>
      </c>
      <c r="G20" s="261"/>
      <c r="H20" s="261"/>
      <c r="I20" s="262"/>
      <c r="J20" s="261">
        <v>0.4</v>
      </c>
      <c r="K20" s="261">
        <v>2.4649999999999999</v>
      </c>
      <c r="L20" s="262"/>
      <c r="M20" s="263">
        <v>16.653000000000002</v>
      </c>
      <c r="N20" s="141">
        <f t="shared" si="1"/>
        <v>33.926000000000002</v>
      </c>
    </row>
    <row r="21" spans="1:19" x14ac:dyDescent="0.25">
      <c r="A21" s="253" t="s">
        <v>103</v>
      </c>
      <c r="B21" s="254">
        <f t="shared" si="0"/>
        <v>2.4380000000000002</v>
      </c>
      <c r="C21" s="255">
        <v>0</v>
      </c>
      <c r="D21" s="255">
        <v>1.6E-2</v>
      </c>
      <c r="E21" s="255">
        <v>2.222</v>
      </c>
      <c r="F21" s="255">
        <v>0.2</v>
      </c>
      <c r="G21" s="255"/>
      <c r="H21" s="255"/>
      <c r="I21" s="256"/>
      <c r="J21" s="255"/>
      <c r="K21" s="255">
        <v>0.80400000000000005</v>
      </c>
      <c r="L21" s="256"/>
      <c r="M21" s="257">
        <v>10.713000000000001</v>
      </c>
      <c r="N21" s="274">
        <f t="shared" si="1"/>
        <v>13.955000000000002</v>
      </c>
    </row>
    <row r="22" spans="1:19" x14ac:dyDescent="0.25">
      <c r="A22" s="259" t="s">
        <v>650</v>
      </c>
      <c r="B22" s="264">
        <f t="shared" si="0"/>
        <v>14.649000000000003</v>
      </c>
      <c r="C22" s="261"/>
      <c r="D22" s="261">
        <v>2.101</v>
      </c>
      <c r="E22" s="261">
        <v>6.3660000000000014</v>
      </c>
      <c r="F22" s="261">
        <v>6.1820000000000004</v>
      </c>
      <c r="G22" s="261"/>
      <c r="H22" s="261"/>
      <c r="I22" s="262"/>
      <c r="J22" s="262"/>
      <c r="K22" s="262"/>
      <c r="L22" s="262"/>
      <c r="M22" s="263">
        <v>17.006</v>
      </c>
      <c r="N22" s="141">
        <f t="shared" si="1"/>
        <v>31.655000000000001</v>
      </c>
    </row>
    <row r="23" spans="1:19" x14ac:dyDescent="0.25">
      <c r="A23" s="253" t="s">
        <v>103</v>
      </c>
      <c r="B23" s="254">
        <f t="shared" si="0"/>
        <v>7.5489999999999995</v>
      </c>
      <c r="C23" s="255"/>
      <c r="D23" s="255">
        <v>1.0009999999999999</v>
      </c>
      <c r="E23" s="255">
        <v>3.3660000000000001</v>
      </c>
      <c r="F23" s="255">
        <v>3.1819999999999999</v>
      </c>
      <c r="G23" s="255"/>
      <c r="H23" s="255"/>
      <c r="I23" s="256"/>
      <c r="J23" s="256"/>
      <c r="K23" s="256"/>
      <c r="L23" s="256"/>
      <c r="M23" s="257">
        <v>11.486000000000001</v>
      </c>
      <c r="N23" s="258">
        <f t="shared" si="1"/>
        <v>19.035</v>
      </c>
    </row>
    <row r="24" spans="1:19" x14ac:dyDescent="0.25">
      <c r="A24" s="265" t="s">
        <v>661</v>
      </c>
      <c r="B24" s="266">
        <f t="shared" si="0"/>
        <v>36.617000000000004</v>
      </c>
      <c r="C24" s="267">
        <v>0.15</v>
      </c>
      <c r="D24" s="267"/>
      <c r="E24" s="267">
        <v>5.9249999999999998</v>
      </c>
      <c r="F24" s="267"/>
      <c r="G24" s="267"/>
      <c r="H24" s="267">
        <v>30.542000000000005</v>
      </c>
      <c r="I24" s="268"/>
      <c r="J24" s="267">
        <v>31.103999999999999</v>
      </c>
      <c r="K24" s="267">
        <v>74.456000000000003</v>
      </c>
      <c r="L24" s="267">
        <v>3</v>
      </c>
      <c r="M24" s="267">
        <v>152.245</v>
      </c>
      <c r="N24" s="269">
        <f t="shared" si="1"/>
        <v>297.42200000000003</v>
      </c>
    </row>
    <row r="25" spans="1:19" x14ac:dyDescent="0.25">
      <c r="A25" s="270" t="s">
        <v>103</v>
      </c>
      <c r="B25" s="271">
        <f t="shared" si="0"/>
        <v>5.8620000000000001</v>
      </c>
      <c r="C25" s="272">
        <v>0</v>
      </c>
      <c r="D25" s="272"/>
      <c r="E25" s="272">
        <v>1.3740000000000001</v>
      </c>
      <c r="F25" s="272"/>
      <c r="G25" s="272"/>
      <c r="H25" s="272">
        <v>4.4880000000000004</v>
      </c>
      <c r="I25" s="273"/>
      <c r="J25" s="272">
        <v>5.7779999999999996</v>
      </c>
      <c r="K25" s="272">
        <v>11.925000000000001</v>
      </c>
      <c r="L25" s="272">
        <v>1</v>
      </c>
      <c r="M25" s="272">
        <v>60.075000000000003</v>
      </c>
      <c r="N25" s="274">
        <f t="shared" si="1"/>
        <v>84.64</v>
      </c>
    </row>
    <row r="26" spans="1:19" x14ac:dyDescent="0.25">
      <c r="A26" s="275" t="s">
        <v>92</v>
      </c>
      <c r="B26" s="264">
        <f t="shared" si="0"/>
        <v>1.2</v>
      </c>
      <c r="C26" s="276"/>
      <c r="D26" s="276">
        <v>0.2</v>
      </c>
      <c r="E26" s="276">
        <v>1</v>
      </c>
      <c r="F26" s="276"/>
      <c r="G26" s="276"/>
      <c r="H26" s="276"/>
      <c r="I26" s="277"/>
      <c r="J26" s="277"/>
      <c r="K26" s="277"/>
      <c r="L26" s="277"/>
      <c r="M26" s="276">
        <v>501.78199999999998</v>
      </c>
      <c r="N26" s="141">
        <f t="shared" si="1"/>
        <v>502.98199999999997</v>
      </c>
    </row>
    <row r="27" spans="1:19" ht="18" customHeight="1" thickBot="1" x14ac:dyDescent="0.3">
      <c r="A27" s="278" t="s">
        <v>89</v>
      </c>
      <c r="B27" s="279">
        <f t="shared" si="0"/>
        <v>0.2</v>
      </c>
      <c r="C27" s="280"/>
      <c r="D27" s="280">
        <v>0.2</v>
      </c>
      <c r="E27" s="280">
        <v>0</v>
      </c>
      <c r="F27" s="280"/>
      <c r="G27" s="280"/>
      <c r="H27" s="280"/>
      <c r="I27" s="281"/>
      <c r="J27" s="281"/>
      <c r="K27" s="281"/>
      <c r="L27" s="281"/>
      <c r="M27" s="280">
        <v>318.15600000000001</v>
      </c>
      <c r="N27" s="282">
        <f t="shared" si="1"/>
        <v>318.35599999999999</v>
      </c>
    </row>
    <row r="28" spans="1:19" x14ac:dyDescent="0.25">
      <c r="A28" s="283" t="s">
        <v>4</v>
      </c>
      <c r="B28" s="284">
        <f t="shared" ref="B28:N29" si="2">B4+B6+B8+B10+B12+B14+B16+B18+B20+B22+B24+B26</f>
        <v>1129.1700000000005</v>
      </c>
      <c r="C28" s="284">
        <f t="shared" si="2"/>
        <v>131.708</v>
      </c>
      <c r="D28" s="284">
        <f t="shared" si="2"/>
        <v>290.64800000000008</v>
      </c>
      <c r="E28" s="284">
        <f t="shared" si="2"/>
        <v>543.29600000000005</v>
      </c>
      <c r="F28" s="284">
        <f t="shared" si="2"/>
        <v>119.99600000000001</v>
      </c>
      <c r="G28" s="284">
        <f t="shared" si="2"/>
        <v>5.3789999999999996</v>
      </c>
      <c r="H28" s="284">
        <f>H4+H6+H8+H10+H12+H14+H16+H18+H20+H22+H24+H26</f>
        <v>38.143000000000008</v>
      </c>
      <c r="I28" s="284">
        <f t="shared" si="2"/>
        <v>0</v>
      </c>
      <c r="J28" s="284">
        <f t="shared" si="2"/>
        <v>79.905000000000001</v>
      </c>
      <c r="K28" s="284">
        <f t="shared" si="2"/>
        <v>189.40900000000002</v>
      </c>
      <c r="L28" s="284">
        <f>L4+L6+L8+L10+L12+L14+L16+L18+L20+L22+L24+L26</f>
        <v>5</v>
      </c>
      <c r="M28" s="284">
        <f t="shared" ref="M28" si="3">M4+M6+M8+M10+M12+M14+M16+M18+M20+M22+M24+M26</f>
        <v>1666.126</v>
      </c>
      <c r="N28" s="284">
        <f>N4+N6+N8+N10+N12+N14+N16+N18+N20+N22+N24+N26</f>
        <v>3069.6100000000006</v>
      </c>
    </row>
    <row r="29" spans="1:19" ht="15.75" thickBot="1" x14ac:dyDescent="0.3">
      <c r="A29" s="285" t="s">
        <v>81</v>
      </c>
      <c r="B29" s="144">
        <f t="shared" si="2"/>
        <v>243.19799999999995</v>
      </c>
      <c r="C29" s="144">
        <f t="shared" si="2"/>
        <v>13.128</v>
      </c>
      <c r="D29" s="144">
        <f t="shared" si="2"/>
        <v>33.325999999999993</v>
      </c>
      <c r="E29" s="144">
        <f t="shared" si="2"/>
        <v>138.86700000000002</v>
      </c>
      <c r="F29" s="144">
        <f t="shared" si="2"/>
        <v>49.12</v>
      </c>
      <c r="G29" s="144">
        <f t="shared" si="2"/>
        <v>2.2130000000000001</v>
      </c>
      <c r="H29" s="144">
        <f t="shared" si="2"/>
        <v>6.5440000000000005</v>
      </c>
      <c r="I29" s="144">
        <f t="shared" si="2"/>
        <v>0</v>
      </c>
      <c r="J29" s="144">
        <f t="shared" si="2"/>
        <v>16.576999999999998</v>
      </c>
      <c r="K29" s="144">
        <f t="shared" si="2"/>
        <v>31.151999999999997</v>
      </c>
      <c r="L29" s="144">
        <f>L5+L7+L9+L11+L13+L15+L17+L19+L21+L23+L25+L27</f>
        <v>1</v>
      </c>
      <c r="M29" s="144">
        <f t="shared" si="2"/>
        <v>867.30200000000013</v>
      </c>
      <c r="N29" s="144">
        <f t="shared" si="2"/>
        <v>1159.2289999999998</v>
      </c>
    </row>
    <row r="30" spans="1:19" x14ac:dyDescent="0.25">
      <c r="A30" s="74"/>
      <c r="B30" s="75"/>
      <c r="C30" s="76"/>
      <c r="D30" s="76"/>
      <c r="E30" s="76"/>
      <c r="F30" s="76"/>
      <c r="G30" s="76"/>
      <c r="H30" s="76"/>
      <c r="I30" s="76"/>
      <c r="J30" s="76"/>
      <c r="K30" s="76"/>
      <c r="L30" s="76"/>
      <c r="M30" s="76"/>
      <c r="N30" s="76"/>
    </row>
    <row r="31" spans="1:19" x14ac:dyDescent="0.25">
      <c r="A31" s="809" t="s">
        <v>523</v>
      </c>
      <c r="B31" s="809"/>
      <c r="C31" s="809"/>
      <c r="D31" s="809"/>
      <c r="E31" s="809"/>
      <c r="F31" s="809"/>
      <c r="G31" s="809"/>
      <c r="H31" s="809"/>
      <c r="I31" s="809"/>
      <c r="J31" s="809"/>
      <c r="K31" s="809"/>
      <c r="L31" s="809"/>
      <c r="M31" s="809"/>
      <c r="N31" s="809"/>
    </row>
    <row r="32" spans="1:19" x14ac:dyDescent="0.25">
      <c r="A32" s="810" t="s">
        <v>524</v>
      </c>
      <c r="B32" s="810"/>
      <c r="C32" s="810"/>
      <c r="D32" s="810"/>
      <c r="E32" s="810"/>
      <c r="F32" s="810"/>
      <c r="G32" s="810"/>
      <c r="H32" s="810"/>
      <c r="I32" s="810"/>
      <c r="J32" s="810"/>
      <c r="K32" s="810"/>
      <c r="L32" s="810"/>
      <c r="M32" s="810"/>
      <c r="N32" s="810"/>
    </row>
    <row r="33" spans="1:14" x14ac:dyDescent="0.25">
      <c r="A33" s="809" t="s">
        <v>536</v>
      </c>
      <c r="B33" s="809"/>
      <c r="C33" s="809"/>
      <c r="D33" s="809"/>
      <c r="E33" s="809"/>
      <c r="F33" s="809"/>
      <c r="G33" s="809"/>
      <c r="H33" s="809"/>
      <c r="I33" s="809"/>
      <c r="J33" s="809"/>
      <c r="K33" s="809"/>
      <c r="L33" s="809"/>
      <c r="M33" s="809"/>
      <c r="N33" s="809"/>
    </row>
    <row r="34" spans="1:14" x14ac:dyDescent="0.25">
      <c r="A34" s="809" t="s">
        <v>526</v>
      </c>
      <c r="B34" s="809"/>
      <c r="C34" s="809"/>
      <c r="D34" s="809"/>
      <c r="E34" s="809"/>
      <c r="F34" s="809"/>
      <c r="G34" s="809"/>
      <c r="H34" s="809"/>
      <c r="I34" s="809"/>
      <c r="J34" s="809"/>
      <c r="K34" s="809"/>
      <c r="L34" s="809"/>
      <c r="M34" s="809"/>
      <c r="N34" s="809"/>
    </row>
    <row r="35" spans="1:14" x14ac:dyDescent="0.25">
      <c r="A35" s="809" t="s">
        <v>527</v>
      </c>
      <c r="B35" s="809"/>
      <c r="C35" s="809"/>
      <c r="D35" s="809"/>
      <c r="E35" s="809"/>
      <c r="F35" s="809"/>
      <c r="G35" s="809"/>
      <c r="H35" s="809"/>
      <c r="I35" s="809"/>
      <c r="J35" s="809"/>
      <c r="K35" s="809"/>
      <c r="L35" s="809"/>
      <c r="M35" s="809"/>
      <c r="N35" s="809"/>
    </row>
    <row r="36" spans="1:14" x14ac:dyDescent="0.25">
      <c r="A36" s="809" t="s">
        <v>528</v>
      </c>
      <c r="B36" s="809"/>
      <c r="C36" s="809"/>
      <c r="D36" s="809"/>
      <c r="E36" s="809"/>
      <c r="F36" s="809"/>
      <c r="G36" s="809"/>
      <c r="H36" s="809"/>
      <c r="I36" s="809"/>
      <c r="J36" s="809"/>
      <c r="K36" s="809"/>
      <c r="L36" s="809"/>
      <c r="M36" s="809"/>
      <c r="N36" s="809"/>
    </row>
  </sheetData>
  <mergeCells count="12">
    <mergeCell ref="A36:N36"/>
    <mergeCell ref="A31:N31"/>
    <mergeCell ref="A32:N32"/>
    <mergeCell ref="A33:N33"/>
    <mergeCell ref="A34:N34"/>
    <mergeCell ref="A35:N35"/>
    <mergeCell ref="A1:N1"/>
    <mergeCell ref="M2:M3"/>
    <mergeCell ref="N2:N3"/>
    <mergeCell ref="A2:A3"/>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B5" sqref="B5:Y11"/>
    </sheetView>
  </sheetViews>
  <sheetFormatPr defaultColWidth="9.140625" defaultRowHeight="12.75" x14ac:dyDescent="0.2"/>
  <cols>
    <col min="1" max="1" width="21.140625" style="2" customWidth="1"/>
    <col min="2" max="25" width="8.85546875" style="1" customWidth="1"/>
    <col min="26" max="16384" width="9.140625" style="1"/>
  </cols>
  <sheetData>
    <row r="1" spans="1:25" ht="42.75" customHeight="1" thickBot="1" x14ac:dyDescent="0.25">
      <c r="A1" s="811" t="s">
        <v>589</v>
      </c>
      <c r="B1" s="812"/>
      <c r="C1" s="812"/>
      <c r="D1" s="812"/>
      <c r="E1" s="812"/>
      <c r="F1" s="812"/>
      <c r="G1" s="812"/>
      <c r="H1" s="812"/>
      <c r="I1" s="812"/>
      <c r="J1" s="812"/>
      <c r="K1" s="812"/>
      <c r="L1" s="812"/>
      <c r="M1" s="812"/>
      <c r="N1" s="812"/>
      <c r="O1" s="812"/>
      <c r="P1" s="812"/>
      <c r="Q1" s="812"/>
      <c r="R1" s="812"/>
      <c r="S1" s="812"/>
      <c r="T1" s="812"/>
      <c r="U1" s="812"/>
      <c r="V1" s="812"/>
      <c r="W1" s="812"/>
      <c r="X1" s="812"/>
      <c r="Y1" s="813"/>
    </row>
    <row r="2" spans="1:25" s="5" customFormat="1" ht="17.25" customHeight="1" x14ac:dyDescent="0.2">
      <c r="A2" s="827" t="s">
        <v>652</v>
      </c>
      <c r="B2" s="806" t="s">
        <v>23</v>
      </c>
      <c r="C2" s="807"/>
      <c r="D2" s="807"/>
      <c r="E2" s="807"/>
      <c r="F2" s="807"/>
      <c r="G2" s="807"/>
      <c r="H2" s="807"/>
      <c r="I2" s="807"/>
      <c r="J2" s="807"/>
      <c r="K2" s="807"/>
      <c r="L2" s="807"/>
      <c r="M2" s="807"/>
      <c r="N2" s="807"/>
      <c r="O2" s="808"/>
      <c r="P2" s="806" t="s">
        <v>588</v>
      </c>
      <c r="Q2" s="807"/>
      <c r="R2" s="807"/>
      <c r="S2" s="807"/>
      <c r="T2" s="807"/>
      <c r="U2" s="807"/>
      <c r="V2" s="814" t="s">
        <v>520</v>
      </c>
      <c r="W2" s="815"/>
      <c r="X2" s="818" t="s">
        <v>4</v>
      </c>
      <c r="Y2" s="821" t="s">
        <v>131</v>
      </c>
    </row>
    <row r="3" spans="1:25" s="5" customFormat="1" ht="52.5" customHeight="1" x14ac:dyDescent="0.2">
      <c r="A3" s="802"/>
      <c r="B3" s="824" t="s">
        <v>24</v>
      </c>
      <c r="C3" s="824"/>
      <c r="D3" s="824" t="s">
        <v>25</v>
      </c>
      <c r="E3" s="824"/>
      <c r="F3" s="824" t="s">
        <v>26</v>
      </c>
      <c r="G3" s="824"/>
      <c r="H3" s="824" t="s">
        <v>27</v>
      </c>
      <c r="I3" s="824"/>
      <c r="J3" s="824" t="s">
        <v>28</v>
      </c>
      <c r="K3" s="824"/>
      <c r="L3" s="824" t="s">
        <v>61</v>
      </c>
      <c r="M3" s="824"/>
      <c r="N3" s="737" t="s">
        <v>572</v>
      </c>
      <c r="O3" s="825"/>
      <c r="P3" s="737" t="s">
        <v>521</v>
      </c>
      <c r="Q3" s="825"/>
      <c r="R3" s="737" t="s">
        <v>625</v>
      </c>
      <c r="S3" s="825"/>
      <c r="T3" s="737" t="s">
        <v>522</v>
      </c>
      <c r="U3" s="825"/>
      <c r="V3" s="816"/>
      <c r="W3" s="817"/>
      <c r="X3" s="819"/>
      <c r="Y3" s="822"/>
    </row>
    <row r="4" spans="1:25" s="5" customFormat="1" ht="13.5" customHeight="1" thickBot="1" x14ac:dyDescent="0.25">
      <c r="A4" s="782"/>
      <c r="B4" s="33" t="s">
        <v>4</v>
      </c>
      <c r="C4" s="33" t="s">
        <v>29</v>
      </c>
      <c r="D4" s="33" t="s">
        <v>4</v>
      </c>
      <c r="E4" s="33" t="s">
        <v>29</v>
      </c>
      <c r="F4" s="33" t="s">
        <v>4</v>
      </c>
      <c r="G4" s="33" t="s">
        <v>29</v>
      </c>
      <c r="H4" s="33" t="s">
        <v>4</v>
      </c>
      <c r="I4" s="33" t="s">
        <v>29</v>
      </c>
      <c r="J4" s="33" t="s">
        <v>4</v>
      </c>
      <c r="K4" s="33" t="s">
        <v>29</v>
      </c>
      <c r="L4" s="33" t="s">
        <v>4</v>
      </c>
      <c r="M4" s="33" t="s">
        <v>29</v>
      </c>
      <c r="N4" s="33" t="s">
        <v>4</v>
      </c>
      <c r="O4" s="33" t="s">
        <v>29</v>
      </c>
      <c r="P4" s="33" t="s">
        <v>4</v>
      </c>
      <c r="Q4" s="33" t="s">
        <v>29</v>
      </c>
      <c r="R4" s="33" t="s">
        <v>4</v>
      </c>
      <c r="S4" s="33" t="s">
        <v>29</v>
      </c>
      <c r="T4" s="33" t="s">
        <v>4</v>
      </c>
      <c r="U4" s="33" t="s">
        <v>29</v>
      </c>
      <c r="V4" s="33" t="s">
        <v>4</v>
      </c>
      <c r="W4" s="33" t="s">
        <v>29</v>
      </c>
      <c r="X4" s="820"/>
      <c r="Y4" s="823"/>
    </row>
    <row r="5" spans="1:25" s="6" customFormat="1" ht="12.75" customHeight="1" x14ac:dyDescent="0.2">
      <c r="A5" s="95" t="s">
        <v>30</v>
      </c>
      <c r="B5" s="286"/>
      <c r="C5" s="286"/>
      <c r="D5" s="286"/>
      <c r="E5" s="286"/>
      <c r="F5" s="286">
        <v>10</v>
      </c>
      <c r="G5" s="286">
        <v>1</v>
      </c>
      <c r="H5" s="286">
        <v>52</v>
      </c>
      <c r="I5" s="286">
        <v>9</v>
      </c>
      <c r="J5" s="286">
        <v>1</v>
      </c>
      <c r="K5" s="286">
        <v>1</v>
      </c>
      <c r="L5" s="286">
        <v>1</v>
      </c>
      <c r="M5" s="286"/>
      <c r="N5" s="286"/>
      <c r="O5" s="286"/>
      <c r="P5" s="286">
        <v>16</v>
      </c>
      <c r="Q5" s="286">
        <v>4</v>
      </c>
      <c r="R5" s="286">
        <v>63</v>
      </c>
      <c r="S5" s="286">
        <v>17</v>
      </c>
      <c r="T5" s="286"/>
      <c r="U5" s="286"/>
      <c r="V5" s="286">
        <v>428</v>
      </c>
      <c r="W5" s="286">
        <v>129</v>
      </c>
      <c r="X5" s="127">
        <f t="shared" ref="X5:Y11" si="0">SUM(B5,D5,F5,H5,J5,L5,N5,P5,R5,T5,V5)</f>
        <v>571</v>
      </c>
      <c r="Y5" s="93">
        <f t="shared" si="0"/>
        <v>161</v>
      </c>
    </row>
    <row r="6" spans="1:25" s="6" customFormat="1" ht="12.75" customHeight="1" x14ac:dyDescent="0.2">
      <c r="A6" s="26" t="s">
        <v>31</v>
      </c>
      <c r="B6" s="287">
        <v>1</v>
      </c>
      <c r="C6" s="287"/>
      <c r="D6" s="287">
        <v>32</v>
      </c>
      <c r="E6" s="287">
        <v>2</v>
      </c>
      <c r="F6" s="287">
        <v>264</v>
      </c>
      <c r="G6" s="287">
        <v>47</v>
      </c>
      <c r="H6" s="287">
        <v>63</v>
      </c>
      <c r="I6" s="287">
        <v>24</v>
      </c>
      <c r="J6" s="287">
        <v>2</v>
      </c>
      <c r="K6" s="287">
        <v>2</v>
      </c>
      <c r="L6" s="287">
        <v>34</v>
      </c>
      <c r="M6" s="287">
        <v>7</v>
      </c>
      <c r="N6" s="287"/>
      <c r="O6" s="287"/>
      <c r="P6" s="287">
        <v>89</v>
      </c>
      <c r="Q6" s="287">
        <v>21</v>
      </c>
      <c r="R6" s="287">
        <v>115</v>
      </c>
      <c r="S6" s="287">
        <v>23</v>
      </c>
      <c r="T6" s="287">
        <v>2</v>
      </c>
      <c r="U6" s="287"/>
      <c r="V6" s="287">
        <v>439</v>
      </c>
      <c r="W6" s="287">
        <v>167</v>
      </c>
      <c r="X6" s="99">
        <f t="shared" si="0"/>
        <v>1041</v>
      </c>
      <c r="Y6" s="94">
        <f t="shared" si="0"/>
        <v>293</v>
      </c>
    </row>
    <row r="7" spans="1:25" s="6" customFormat="1" ht="12.75" customHeight="1" x14ac:dyDescent="0.2">
      <c r="A7" s="26" t="s">
        <v>32</v>
      </c>
      <c r="B7" s="287">
        <v>16</v>
      </c>
      <c r="C7" s="287"/>
      <c r="D7" s="287">
        <v>149</v>
      </c>
      <c r="E7" s="287">
        <v>11</v>
      </c>
      <c r="F7" s="287">
        <v>233</v>
      </c>
      <c r="G7" s="287">
        <v>57</v>
      </c>
      <c r="H7" s="287">
        <v>38</v>
      </c>
      <c r="I7" s="287">
        <v>21</v>
      </c>
      <c r="J7" s="287">
        <v>2</v>
      </c>
      <c r="K7" s="287">
        <v>1</v>
      </c>
      <c r="L7" s="287">
        <v>9</v>
      </c>
      <c r="M7" s="287"/>
      <c r="N7" s="287"/>
      <c r="O7" s="287"/>
      <c r="P7" s="287"/>
      <c r="Q7" s="287"/>
      <c r="R7" s="287">
        <v>80</v>
      </c>
      <c r="S7" s="287">
        <v>15</v>
      </c>
      <c r="T7" s="287">
        <v>3</v>
      </c>
      <c r="U7" s="287">
        <v>1</v>
      </c>
      <c r="V7" s="287">
        <v>441</v>
      </c>
      <c r="W7" s="287">
        <v>302</v>
      </c>
      <c r="X7" s="99">
        <f t="shared" si="0"/>
        <v>971</v>
      </c>
      <c r="Y7" s="94">
        <f t="shared" si="0"/>
        <v>408</v>
      </c>
    </row>
    <row r="8" spans="1:25" s="6" customFormat="1" ht="12.75" customHeight="1" x14ac:dyDescent="0.2">
      <c r="A8" s="26" t="s">
        <v>33</v>
      </c>
      <c r="B8" s="287">
        <v>27</v>
      </c>
      <c r="C8" s="287">
        <v>3</v>
      </c>
      <c r="D8" s="287">
        <v>64</v>
      </c>
      <c r="E8" s="287">
        <v>14</v>
      </c>
      <c r="F8" s="287">
        <v>38</v>
      </c>
      <c r="G8" s="287">
        <v>18</v>
      </c>
      <c r="H8" s="287">
        <v>19</v>
      </c>
      <c r="I8" s="287">
        <v>9</v>
      </c>
      <c r="J8" s="287">
        <v>1</v>
      </c>
      <c r="K8" s="287"/>
      <c r="L8" s="287">
        <v>2</v>
      </c>
      <c r="M8" s="287"/>
      <c r="N8" s="287"/>
      <c r="O8" s="287"/>
      <c r="P8" s="287"/>
      <c r="Q8" s="287"/>
      <c r="R8" s="287">
        <v>14</v>
      </c>
      <c r="S8" s="287">
        <v>1</v>
      </c>
      <c r="T8" s="287"/>
      <c r="U8" s="287"/>
      <c r="V8" s="287">
        <v>359</v>
      </c>
      <c r="W8" s="287">
        <v>249</v>
      </c>
      <c r="X8" s="99">
        <f t="shared" si="0"/>
        <v>524</v>
      </c>
      <c r="Y8" s="94">
        <f t="shared" si="0"/>
        <v>294</v>
      </c>
    </row>
    <row r="9" spans="1:25" s="6" customFormat="1" x14ac:dyDescent="0.2">
      <c r="A9" s="26" t="s">
        <v>34</v>
      </c>
      <c r="B9" s="287">
        <v>64</v>
      </c>
      <c r="C9" s="287">
        <v>6</v>
      </c>
      <c r="D9" s="287">
        <v>53</v>
      </c>
      <c r="E9" s="287">
        <v>8</v>
      </c>
      <c r="F9" s="287">
        <v>59</v>
      </c>
      <c r="G9" s="287">
        <v>32</v>
      </c>
      <c r="H9" s="287">
        <v>4</v>
      </c>
      <c r="I9" s="287">
        <v>3</v>
      </c>
      <c r="J9" s="287">
        <v>1</v>
      </c>
      <c r="K9" s="287"/>
      <c r="L9" s="287">
        <v>1</v>
      </c>
      <c r="M9" s="287"/>
      <c r="N9" s="287"/>
      <c r="O9" s="287"/>
      <c r="P9" s="287"/>
      <c r="Q9" s="287"/>
      <c r="R9" s="287">
        <v>9</v>
      </c>
      <c r="S9" s="287"/>
      <c r="T9" s="287"/>
      <c r="U9" s="287"/>
      <c r="V9" s="287">
        <v>205</v>
      </c>
      <c r="W9" s="287">
        <v>104</v>
      </c>
      <c r="X9" s="99">
        <f t="shared" si="0"/>
        <v>396</v>
      </c>
      <c r="Y9" s="94">
        <f t="shared" si="0"/>
        <v>153</v>
      </c>
    </row>
    <row r="10" spans="1:25" s="6" customFormat="1" x14ac:dyDescent="0.2">
      <c r="A10" s="26" t="s">
        <v>35</v>
      </c>
      <c r="B10" s="287">
        <v>55</v>
      </c>
      <c r="C10" s="287">
        <v>6</v>
      </c>
      <c r="D10" s="287">
        <v>40</v>
      </c>
      <c r="E10" s="287">
        <v>2</v>
      </c>
      <c r="F10" s="287">
        <v>13</v>
      </c>
      <c r="G10" s="287">
        <v>3</v>
      </c>
      <c r="H10" s="287"/>
      <c r="I10" s="287"/>
      <c r="J10" s="287">
        <v>1</v>
      </c>
      <c r="K10" s="287"/>
      <c r="L10" s="287">
        <v>1</v>
      </c>
      <c r="M10" s="287">
        <v>0</v>
      </c>
      <c r="N10" s="287"/>
      <c r="O10" s="287"/>
      <c r="P10" s="287"/>
      <c r="Q10" s="287"/>
      <c r="R10" s="287">
        <v>14</v>
      </c>
      <c r="S10" s="287"/>
      <c r="T10" s="287">
        <v>1</v>
      </c>
      <c r="U10" s="287"/>
      <c r="V10" s="287">
        <v>51</v>
      </c>
      <c r="W10" s="287">
        <v>18</v>
      </c>
      <c r="X10" s="99">
        <f t="shared" si="0"/>
        <v>176</v>
      </c>
      <c r="Y10" s="94">
        <f t="shared" si="0"/>
        <v>29</v>
      </c>
    </row>
    <row r="11" spans="1:25" ht="13.5" thickBot="1" x14ac:dyDescent="0.25">
      <c r="A11" s="21" t="s">
        <v>4</v>
      </c>
      <c r="B11" s="92">
        <f t="shared" ref="B11:W11" si="1">SUM(B5:B10)</f>
        <v>163</v>
      </c>
      <c r="C11" s="92">
        <f t="shared" si="1"/>
        <v>15</v>
      </c>
      <c r="D11" s="92">
        <f t="shared" si="1"/>
        <v>338</v>
      </c>
      <c r="E11" s="92">
        <f t="shared" si="1"/>
        <v>37</v>
      </c>
      <c r="F11" s="92">
        <f t="shared" si="1"/>
        <v>617</v>
      </c>
      <c r="G11" s="92">
        <f t="shared" si="1"/>
        <v>158</v>
      </c>
      <c r="H11" s="92">
        <f t="shared" si="1"/>
        <v>176</v>
      </c>
      <c r="I11" s="92">
        <f t="shared" si="1"/>
        <v>66</v>
      </c>
      <c r="J11" s="92">
        <f t="shared" si="1"/>
        <v>8</v>
      </c>
      <c r="K11" s="92">
        <f t="shared" si="1"/>
        <v>4</v>
      </c>
      <c r="L11" s="92">
        <f t="shared" si="1"/>
        <v>48</v>
      </c>
      <c r="M11" s="92">
        <f t="shared" si="1"/>
        <v>7</v>
      </c>
      <c r="N11" s="92">
        <f t="shared" si="1"/>
        <v>0</v>
      </c>
      <c r="O11" s="92">
        <f t="shared" si="1"/>
        <v>0</v>
      </c>
      <c r="P11" s="92">
        <f t="shared" si="1"/>
        <v>105</v>
      </c>
      <c r="Q11" s="92">
        <f t="shared" si="1"/>
        <v>25</v>
      </c>
      <c r="R11" s="92">
        <f t="shared" si="1"/>
        <v>295</v>
      </c>
      <c r="S11" s="92">
        <f t="shared" si="1"/>
        <v>56</v>
      </c>
      <c r="T11" s="92">
        <f t="shared" si="1"/>
        <v>6</v>
      </c>
      <c r="U11" s="92">
        <f t="shared" si="1"/>
        <v>1</v>
      </c>
      <c r="V11" s="92">
        <f t="shared" si="1"/>
        <v>1923</v>
      </c>
      <c r="W11" s="92">
        <f t="shared" si="1"/>
        <v>969</v>
      </c>
      <c r="X11" s="92">
        <f t="shared" si="0"/>
        <v>3679</v>
      </c>
      <c r="Y11" s="135">
        <f t="shared" si="0"/>
        <v>1338</v>
      </c>
    </row>
    <row r="12" spans="1:25" ht="15" customHeight="1" x14ac:dyDescent="0.2"/>
    <row r="13" spans="1:25" ht="15" customHeight="1" x14ac:dyDescent="0.2"/>
    <row r="14" spans="1:25" ht="15" customHeight="1" x14ac:dyDescent="0.2">
      <c r="A14" s="758" t="s">
        <v>531</v>
      </c>
      <c r="B14" s="758"/>
      <c r="C14" s="758"/>
      <c r="D14" s="758"/>
      <c r="E14" s="758"/>
      <c r="F14" s="758"/>
      <c r="G14" s="758"/>
      <c r="H14" s="758"/>
      <c r="I14" s="758"/>
      <c r="J14" s="758"/>
      <c r="K14" s="758"/>
      <c r="L14" s="758"/>
      <c r="M14" s="758"/>
      <c r="N14" s="758"/>
      <c r="O14" s="758"/>
      <c r="P14" s="758"/>
      <c r="Q14" s="758"/>
      <c r="R14" s="758"/>
      <c r="S14" s="758"/>
      <c r="T14" s="758"/>
      <c r="U14" s="758"/>
      <c r="V14" s="758"/>
      <c r="W14" s="758"/>
      <c r="X14" s="758"/>
      <c r="Y14" s="758"/>
    </row>
    <row r="15" spans="1:25" ht="15" customHeight="1" x14ac:dyDescent="0.2">
      <c r="A15" s="828" t="s">
        <v>524</v>
      </c>
      <c r="B15" s="828"/>
      <c r="C15" s="828"/>
      <c r="D15" s="828"/>
      <c r="E15" s="828"/>
      <c r="F15" s="828"/>
      <c r="G15" s="828"/>
      <c r="H15" s="828"/>
      <c r="I15" s="828"/>
      <c r="J15" s="828"/>
      <c r="K15" s="828"/>
      <c r="L15" s="828"/>
      <c r="M15" s="828"/>
      <c r="N15" s="828"/>
      <c r="O15" s="828"/>
      <c r="P15" s="828"/>
      <c r="Q15" s="828"/>
      <c r="R15" s="828"/>
      <c r="S15" s="828"/>
      <c r="T15" s="828"/>
      <c r="U15" s="828"/>
      <c r="V15" s="828"/>
      <c r="W15" s="828"/>
      <c r="X15" s="828"/>
      <c r="Y15" s="828"/>
    </row>
    <row r="16" spans="1:25" ht="45" customHeight="1" x14ac:dyDescent="0.2">
      <c r="A16" s="809" t="s">
        <v>525</v>
      </c>
      <c r="B16" s="809"/>
      <c r="C16" s="809"/>
      <c r="D16" s="809"/>
      <c r="E16" s="809"/>
      <c r="F16" s="809"/>
      <c r="G16" s="809"/>
      <c r="H16" s="809"/>
      <c r="I16" s="809"/>
      <c r="J16" s="809"/>
      <c r="K16" s="809"/>
      <c r="L16" s="809"/>
      <c r="M16" s="809"/>
      <c r="N16" s="809"/>
      <c r="O16" s="809"/>
      <c r="P16" s="809"/>
      <c r="Q16" s="809"/>
      <c r="R16" s="809"/>
      <c r="S16" s="809"/>
      <c r="T16" s="809"/>
      <c r="U16" s="809"/>
      <c r="V16" s="809"/>
      <c r="W16" s="809"/>
      <c r="X16" s="809"/>
      <c r="Y16" s="809"/>
    </row>
    <row r="17" spans="1:25" ht="15" customHeight="1" x14ac:dyDescent="0.2">
      <c r="A17" s="809" t="s">
        <v>526</v>
      </c>
      <c r="B17" s="809"/>
      <c r="C17" s="809"/>
      <c r="D17" s="809"/>
      <c r="E17" s="809"/>
      <c r="F17" s="809"/>
      <c r="G17" s="809"/>
      <c r="H17" s="809"/>
      <c r="I17" s="809"/>
      <c r="J17" s="809"/>
      <c r="K17" s="809"/>
      <c r="L17" s="809"/>
      <c r="M17" s="809"/>
      <c r="N17" s="809"/>
      <c r="O17" s="809"/>
      <c r="P17" s="809"/>
      <c r="Q17" s="809"/>
      <c r="R17" s="809"/>
      <c r="S17" s="809"/>
      <c r="T17" s="809"/>
      <c r="U17" s="809"/>
      <c r="V17" s="809"/>
      <c r="W17" s="809"/>
      <c r="X17" s="809"/>
      <c r="Y17" s="809"/>
    </row>
    <row r="18" spans="1:25" ht="15" customHeight="1" x14ac:dyDescent="0.2">
      <c r="A18" s="809" t="s">
        <v>527</v>
      </c>
      <c r="B18" s="809"/>
      <c r="C18" s="809"/>
      <c r="D18" s="809"/>
      <c r="E18" s="809"/>
      <c r="F18" s="809"/>
      <c r="G18" s="809"/>
      <c r="H18" s="809"/>
      <c r="I18" s="809"/>
      <c r="J18" s="809"/>
      <c r="K18" s="809"/>
      <c r="L18" s="809"/>
      <c r="M18" s="809"/>
      <c r="N18" s="809"/>
      <c r="O18" s="809"/>
      <c r="P18" s="809"/>
      <c r="Q18" s="809"/>
      <c r="R18" s="809"/>
      <c r="S18" s="809"/>
      <c r="T18" s="809"/>
      <c r="U18" s="809"/>
      <c r="V18" s="809"/>
      <c r="W18" s="809"/>
      <c r="X18" s="809"/>
      <c r="Y18" s="809"/>
    </row>
    <row r="19" spans="1:25" x14ac:dyDescent="0.2">
      <c r="A19" s="826"/>
      <c r="B19" s="826"/>
      <c r="C19" s="826"/>
      <c r="D19" s="826"/>
      <c r="E19" s="826"/>
      <c r="F19" s="826"/>
      <c r="G19" s="826"/>
      <c r="H19" s="826"/>
      <c r="I19" s="826"/>
      <c r="J19" s="826"/>
      <c r="K19" s="826"/>
      <c r="L19" s="826"/>
      <c r="M19" s="826"/>
      <c r="N19" s="147"/>
      <c r="O19" s="147"/>
    </row>
    <row r="21" spans="1:25" ht="15" x14ac:dyDescent="0.25">
      <c r="A21" s="136"/>
      <c r="B21" s="34"/>
      <c r="C21" s="34"/>
      <c r="D21" s="34"/>
    </row>
    <row r="22" spans="1:25" ht="15" x14ac:dyDescent="0.25">
      <c r="A22" s="136"/>
      <c r="B22" s="34"/>
      <c r="C22" s="34"/>
      <c r="D22" s="34"/>
    </row>
    <row r="23" spans="1:25" ht="15" x14ac:dyDescent="0.25">
      <c r="A23" s="136"/>
      <c r="B23" s="34"/>
      <c r="C23" s="34"/>
      <c r="D23" s="34"/>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125"/>
  <sheetViews>
    <sheetView topLeftCell="A106" zoomScaleNormal="100" workbookViewId="0">
      <selection activeCell="B114" sqref="B114:M119"/>
    </sheetView>
  </sheetViews>
  <sheetFormatPr defaultColWidth="9.140625" defaultRowHeight="12.75" x14ac:dyDescent="0.2"/>
  <cols>
    <col min="1" max="1" width="22.85546875" style="2" customWidth="1"/>
    <col min="2" max="3" width="8.140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 customHeight="1" x14ac:dyDescent="0.25">
      <c r="A1" s="763" t="s">
        <v>470</v>
      </c>
      <c r="B1" s="829"/>
      <c r="C1" s="829"/>
      <c r="D1" s="829"/>
      <c r="E1" s="829"/>
      <c r="F1" s="829"/>
      <c r="G1" s="829"/>
      <c r="H1" s="829"/>
      <c r="I1" s="829"/>
      <c r="J1" s="829"/>
      <c r="K1" s="829"/>
      <c r="L1" s="829"/>
      <c r="M1" s="830"/>
      <c r="O1" s="58"/>
    </row>
    <row r="2" spans="1:18" s="5" customFormat="1" ht="30" customHeight="1" x14ac:dyDescent="0.2">
      <c r="A2" s="13" t="s">
        <v>652</v>
      </c>
      <c r="B2" s="833" t="s">
        <v>23</v>
      </c>
      <c r="C2" s="834"/>
      <c r="D2" s="834"/>
      <c r="E2" s="834"/>
      <c r="F2" s="834"/>
      <c r="G2" s="834"/>
      <c r="H2" s="834"/>
      <c r="I2" s="835"/>
      <c r="J2" s="744" t="s">
        <v>626</v>
      </c>
      <c r="K2" s="744"/>
      <c r="L2" s="244" t="s">
        <v>4</v>
      </c>
      <c r="M2" s="247" t="s">
        <v>131</v>
      </c>
      <c r="N2" s="77"/>
      <c r="O2" s="38"/>
      <c r="Q2" s="38"/>
      <c r="R2" s="38"/>
    </row>
    <row r="3" spans="1:18" s="5" customFormat="1" ht="18" customHeight="1" x14ac:dyDescent="0.2">
      <c r="A3" s="70" t="s">
        <v>723</v>
      </c>
      <c r="B3" s="836"/>
      <c r="C3" s="836"/>
      <c r="D3" s="836"/>
      <c r="E3" s="836"/>
      <c r="F3" s="836"/>
      <c r="G3" s="836"/>
      <c r="H3" s="836"/>
      <c r="I3" s="836"/>
      <c r="J3" s="836"/>
      <c r="K3" s="836"/>
      <c r="L3" s="836"/>
      <c r="M3" s="98"/>
    </row>
    <row r="4" spans="1:18" s="5" customFormat="1" ht="18" customHeight="1" x14ac:dyDescent="0.2">
      <c r="A4" s="97"/>
      <c r="B4" s="837" t="s">
        <v>38</v>
      </c>
      <c r="C4" s="837"/>
      <c r="D4" s="837" t="s">
        <v>39</v>
      </c>
      <c r="E4" s="837"/>
      <c r="F4" s="837" t="s">
        <v>41</v>
      </c>
      <c r="G4" s="837"/>
      <c r="H4" s="837" t="s">
        <v>40</v>
      </c>
      <c r="I4" s="837"/>
      <c r="J4" s="744" t="s">
        <v>4</v>
      </c>
      <c r="K4" s="744" t="s">
        <v>29</v>
      </c>
      <c r="L4" s="744"/>
      <c r="M4" s="831"/>
    </row>
    <row r="5" spans="1:18" s="5" customFormat="1" ht="15" customHeight="1" x14ac:dyDescent="0.2">
      <c r="A5" s="13" t="s">
        <v>36</v>
      </c>
      <c r="B5" s="243" t="s">
        <v>4</v>
      </c>
      <c r="C5" s="243" t="s">
        <v>29</v>
      </c>
      <c r="D5" s="243" t="s">
        <v>4</v>
      </c>
      <c r="E5" s="243" t="s">
        <v>29</v>
      </c>
      <c r="F5" s="243" t="s">
        <v>4</v>
      </c>
      <c r="G5" s="243" t="s">
        <v>29</v>
      </c>
      <c r="H5" s="243" t="s">
        <v>4</v>
      </c>
      <c r="I5" s="243" t="s">
        <v>29</v>
      </c>
      <c r="J5" s="744"/>
      <c r="K5" s="744"/>
      <c r="L5" s="744"/>
      <c r="M5" s="832"/>
    </row>
    <row r="6" spans="1:18" s="6" customFormat="1" ht="12.75" customHeight="1" x14ac:dyDescent="0.2">
      <c r="A6" s="13" t="s">
        <v>37</v>
      </c>
      <c r="B6" s="96">
        <v>1</v>
      </c>
      <c r="C6" s="96"/>
      <c r="D6" s="96">
        <v>5</v>
      </c>
      <c r="E6" s="96"/>
      <c r="F6" s="96">
        <v>12</v>
      </c>
      <c r="G6" s="96">
        <v>3</v>
      </c>
      <c r="H6" s="96">
        <v>15</v>
      </c>
      <c r="I6" s="96">
        <v>5</v>
      </c>
      <c r="J6" s="96">
        <v>18</v>
      </c>
      <c r="K6" s="96">
        <v>6</v>
      </c>
      <c r="L6" s="99">
        <f t="shared" ref="L6:M11" si="0">SUM(B6,D6,F6,H6,J6)</f>
        <v>51</v>
      </c>
      <c r="M6" s="94">
        <f t="shared" si="0"/>
        <v>14</v>
      </c>
    </row>
    <row r="7" spans="1:18" s="6" customFormat="1" ht="12.75" customHeight="1" x14ac:dyDescent="0.2">
      <c r="A7" s="13" t="s">
        <v>96</v>
      </c>
      <c r="B7" s="96">
        <v>3</v>
      </c>
      <c r="C7" s="96"/>
      <c r="D7" s="96">
        <v>8</v>
      </c>
      <c r="E7" s="96">
        <v>2</v>
      </c>
      <c r="F7" s="96">
        <v>18</v>
      </c>
      <c r="G7" s="96">
        <v>6</v>
      </c>
      <c r="H7" s="96">
        <v>7</v>
      </c>
      <c r="I7" s="96">
        <v>2</v>
      </c>
      <c r="J7" s="96">
        <v>8</v>
      </c>
      <c r="K7" s="96">
        <v>3</v>
      </c>
      <c r="L7" s="99">
        <f t="shared" si="0"/>
        <v>44</v>
      </c>
      <c r="M7" s="94">
        <f t="shared" si="0"/>
        <v>13</v>
      </c>
    </row>
    <row r="8" spans="1:18" s="6" customFormat="1" ht="12.75" customHeight="1" x14ac:dyDescent="0.2">
      <c r="A8" s="13" t="s">
        <v>97</v>
      </c>
      <c r="B8" s="96">
        <v>5</v>
      </c>
      <c r="C8" s="96"/>
      <c r="D8" s="96">
        <v>3</v>
      </c>
      <c r="E8" s="96"/>
      <c r="F8" s="96">
        <v>8</v>
      </c>
      <c r="G8" s="96">
        <v>5</v>
      </c>
      <c r="H8" s="96">
        <v>6</v>
      </c>
      <c r="I8" s="96">
        <v>3</v>
      </c>
      <c r="J8" s="96">
        <v>9</v>
      </c>
      <c r="K8" s="96">
        <v>2</v>
      </c>
      <c r="L8" s="99">
        <f t="shared" si="0"/>
        <v>31</v>
      </c>
      <c r="M8" s="94">
        <f t="shared" si="0"/>
        <v>10</v>
      </c>
    </row>
    <row r="9" spans="1:18" s="6" customFormat="1" ht="12.75" customHeight="1" x14ac:dyDescent="0.2">
      <c r="A9" s="13" t="s">
        <v>468</v>
      </c>
      <c r="B9" s="96">
        <v>29</v>
      </c>
      <c r="C9" s="96">
        <v>4</v>
      </c>
      <c r="D9" s="96">
        <v>59</v>
      </c>
      <c r="E9" s="96">
        <v>7</v>
      </c>
      <c r="F9" s="96">
        <v>133</v>
      </c>
      <c r="G9" s="96">
        <v>44</v>
      </c>
      <c r="H9" s="96">
        <v>33</v>
      </c>
      <c r="I9" s="96">
        <v>17</v>
      </c>
      <c r="J9" s="96">
        <v>13</v>
      </c>
      <c r="K9" s="96">
        <v>2</v>
      </c>
      <c r="L9" s="99">
        <f t="shared" si="0"/>
        <v>267</v>
      </c>
      <c r="M9" s="94">
        <f t="shared" si="0"/>
        <v>74</v>
      </c>
    </row>
    <row r="10" spans="1:18" s="6" customFormat="1" ht="12.75" customHeight="1" x14ac:dyDescent="0.2">
      <c r="A10" s="288" t="s">
        <v>469</v>
      </c>
      <c r="B10" s="96">
        <v>1</v>
      </c>
      <c r="C10" s="96"/>
      <c r="D10" s="96">
        <v>3</v>
      </c>
      <c r="E10" s="96"/>
      <c r="F10" s="96">
        <v>2</v>
      </c>
      <c r="G10" s="96"/>
      <c r="H10" s="96"/>
      <c r="I10" s="96"/>
      <c r="J10" s="96"/>
      <c r="K10" s="96"/>
      <c r="L10" s="99">
        <f t="shared" si="0"/>
        <v>6</v>
      </c>
      <c r="M10" s="94">
        <f t="shared" si="0"/>
        <v>0</v>
      </c>
    </row>
    <row r="11" spans="1:18" s="6" customFormat="1" x14ac:dyDescent="0.2">
      <c r="A11" s="23" t="s">
        <v>4</v>
      </c>
      <c r="B11" s="99">
        <f>SUM(B6:B10)</f>
        <v>39</v>
      </c>
      <c r="C11" s="99">
        <f t="shared" ref="C11:K11" si="1">SUM(C6:C10)</f>
        <v>4</v>
      </c>
      <c r="D11" s="99">
        <f t="shared" si="1"/>
        <v>78</v>
      </c>
      <c r="E11" s="99">
        <f t="shared" si="1"/>
        <v>9</v>
      </c>
      <c r="F11" s="99">
        <f t="shared" si="1"/>
        <v>173</v>
      </c>
      <c r="G11" s="99">
        <f t="shared" si="1"/>
        <v>58</v>
      </c>
      <c r="H11" s="99">
        <f t="shared" si="1"/>
        <v>61</v>
      </c>
      <c r="I11" s="99">
        <f t="shared" si="1"/>
        <v>27</v>
      </c>
      <c r="J11" s="99">
        <f t="shared" si="1"/>
        <v>48</v>
      </c>
      <c r="K11" s="99">
        <f t="shared" si="1"/>
        <v>13</v>
      </c>
      <c r="L11" s="99">
        <f t="shared" si="0"/>
        <v>399</v>
      </c>
      <c r="M11" s="94">
        <f t="shared" si="0"/>
        <v>111</v>
      </c>
    </row>
    <row r="12" spans="1:18" s="6" customFormat="1" ht="25.5" x14ac:dyDescent="0.2">
      <c r="A12" s="70" t="s">
        <v>653</v>
      </c>
      <c r="B12" s="836"/>
      <c r="C12" s="836"/>
      <c r="D12" s="836"/>
      <c r="E12" s="836"/>
      <c r="F12" s="836"/>
      <c r="G12" s="836"/>
      <c r="H12" s="836"/>
      <c r="I12" s="836"/>
      <c r="J12" s="836"/>
      <c r="K12" s="836"/>
      <c r="L12" s="836"/>
      <c r="M12" s="98"/>
    </row>
    <row r="13" spans="1:18" s="6" customFormat="1" ht="13.7" customHeight="1" x14ac:dyDescent="0.2">
      <c r="A13" s="289"/>
      <c r="B13" s="744" t="s">
        <v>38</v>
      </c>
      <c r="C13" s="744"/>
      <c r="D13" s="744" t="s">
        <v>39</v>
      </c>
      <c r="E13" s="744"/>
      <c r="F13" s="744" t="s">
        <v>41</v>
      </c>
      <c r="G13" s="744"/>
      <c r="H13" s="744" t="s">
        <v>40</v>
      </c>
      <c r="I13" s="744"/>
      <c r="J13" s="744" t="s">
        <v>4</v>
      </c>
      <c r="K13" s="744" t="s">
        <v>29</v>
      </c>
      <c r="L13" s="744"/>
      <c r="M13" s="831"/>
    </row>
    <row r="14" spans="1:18" s="6" customFormat="1" ht="15" customHeight="1" x14ac:dyDescent="0.2">
      <c r="A14" s="13" t="s">
        <v>36</v>
      </c>
      <c r="B14" s="243" t="s">
        <v>4</v>
      </c>
      <c r="C14" s="243" t="s">
        <v>29</v>
      </c>
      <c r="D14" s="243" t="s">
        <v>4</v>
      </c>
      <c r="E14" s="243" t="s">
        <v>29</v>
      </c>
      <c r="F14" s="243" t="s">
        <v>4</v>
      </c>
      <c r="G14" s="243" t="s">
        <v>29</v>
      </c>
      <c r="H14" s="243" t="s">
        <v>4</v>
      </c>
      <c r="I14" s="243" t="s">
        <v>29</v>
      </c>
      <c r="J14" s="744"/>
      <c r="K14" s="744"/>
      <c r="L14" s="744"/>
      <c r="M14" s="832"/>
    </row>
    <row r="15" spans="1:18" s="6" customFormat="1" x14ac:dyDescent="0.2">
      <c r="A15" s="13" t="s">
        <v>37</v>
      </c>
      <c r="B15" s="10">
        <v>4</v>
      </c>
      <c r="C15" s="10">
        <v>1</v>
      </c>
      <c r="D15" s="10">
        <v>11</v>
      </c>
      <c r="E15" s="10">
        <v>1</v>
      </c>
      <c r="F15" s="10">
        <v>13</v>
      </c>
      <c r="G15" s="10">
        <v>4</v>
      </c>
      <c r="H15" s="10">
        <v>19</v>
      </c>
      <c r="I15" s="10">
        <v>4</v>
      </c>
      <c r="J15" s="10">
        <v>9</v>
      </c>
      <c r="K15" s="10">
        <v>1</v>
      </c>
      <c r="L15" s="99">
        <f t="shared" ref="L15:M20" si="2">SUM(B15,D15,F15,H15,J15)</f>
        <v>56</v>
      </c>
      <c r="M15" s="94">
        <f t="shared" si="2"/>
        <v>11</v>
      </c>
    </row>
    <row r="16" spans="1:18" s="6" customFormat="1" x14ac:dyDescent="0.2">
      <c r="A16" s="13" t="s">
        <v>96</v>
      </c>
      <c r="B16" s="10">
        <v>8</v>
      </c>
      <c r="C16" s="10"/>
      <c r="D16" s="10">
        <v>10</v>
      </c>
      <c r="E16" s="10"/>
      <c r="F16" s="10">
        <v>21</v>
      </c>
      <c r="G16" s="10">
        <v>3</v>
      </c>
      <c r="H16" s="10">
        <v>22</v>
      </c>
      <c r="I16" s="10">
        <v>3</v>
      </c>
      <c r="J16" s="10">
        <v>9</v>
      </c>
      <c r="K16" s="10"/>
      <c r="L16" s="99">
        <f t="shared" si="2"/>
        <v>70</v>
      </c>
      <c r="M16" s="94">
        <f t="shared" si="2"/>
        <v>6</v>
      </c>
    </row>
    <row r="17" spans="1:13" s="6" customFormat="1" x14ac:dyDescent="0.2">
      <c r="A17" s="13" t="s">
        <v>97</v>
      </c>
      <c r="B17" s="10">
        <v>8</v>
      </c>
      <c r="C17" s="10"/>
      <c r="D17" s="10">
        <v>13</v>
      </c>
      <c r="E17" s="10"/>
      <c r="F17" s="10">
        <v>15</v>
      </c>
      <c r="G17" s="10">
        <v>4</v>
      </c>
      <c r="H17" s="10">
        <v>8</v>
      </c>
      <c r="I17" s="10">
        <v>1</v>
      </c>
      <c r="J17" s="10">
        <v>4</v>
      </c>
      <c r="K17" s="10">
        <v>1</v>
      </c>
      <c r="L17" s="99">
        <f t="shared" si="2"/>
        <v>48</v>
      </c>
      <c r="M17" s="94">
        <f t="shared" si="2"/>
        <v>6</v>
      </c>
    </row>
    <row r="18" spans="1:13" s="6" customFormat="1" x14ac:dyDescent="0.2">
      <c r="A18" s="13" t="s">
        <v>468</v>
      </c>
      <c r="B18" s="10">
        <v>23</v>
      </c>
      <c r="C18" s="10"/>
      <c r="D18" s="10">
        <v>62</v>
      </c>
      <c r="E18" s="10">
        <v>2</v>
      </c>
      <c r="F18" s="10">
        <v>115</v>
      </c>
      <c r="G18" s="10">
        <v>16</v>
      </c>
      <c r="H18" s="10">
        <v>17</v>
      </c>
      <c r="I18" s="10">
        <v>5</v>
      </c>
      <c r="J18" s="10">
        <v>28</v>
      </c>
      <c r="K18" s="10">
        <v>4</v>
      </c>
      <c r="L18" s="99">
        <f t="shared" si="2"/>
        <v>245</v>
      </c>
      <c r="M18" s="94">
        <f t="shared" si="2"/>
        <v>27</v>
      </c>
    </row>
    <row r="19" spans="1:13" s="6" customFormat="1" x14ac:dyDescent="0.2">
      <c r="A19" s="288" t="s">
        <v>469</v>
      </c>
      <c r="B19" s="10">
        <v>2</v>
      </c>
      <c r="C19" s="10"/>
      <c r="D19" s="10">
        <v>4</v>
      </c>
      <c r="E19" s="10"/>
      <c r="F19" s="10">
        <v>8</v>
      </c>
      <c r="G19" s="10">
        <v>1</v>
      </c>
      <c r="H19" s="10"/>
      <c r="I19" s="10"/>
      <c r="J19" s="10">
        <v>3</v>
      </c>
      <c r="K19" s="10"/>
      <c r="L19" s="99">
        <f t="shared" si="2"/>
        <v>17</v>
      </c>
      <c r="M19" s="94">
        <f t="shared" si="2"/>
        <v>1</v>
      </c>
    </row>
    <row r="20" spans="1:13" x14ac:dyDescent="0.2">
      <c r="A20" s="23" t="s">
        <v>4</v>
      </c>
      <c r="B20" s="99">
        <f t="shared" ref="B20:K20" si="3">SUM(B15:B19)</f>
        <v>45</v>
      </c>
      <c r="C20" s="99">
        <f t="shared" si="3"/>
        <v>1</v>
      </c>
      <c r="D20" s="99">
        <f t="shared" si="3"/>
        <v>100</v>
      </c>
      <c r="E20" s="99">
        <f t="shared" si="3"/>
        <v>3</v>
      </c>
      <c r="F20" s="99">
        <f t="shared" si="3"/>
        <v>172</v>
      </c>
      <c r="G20" s="99">
        <f t="shared" si="3"/>
        <v>28</v>
      </c>
      <c r="H20" s="99">
        <f t="shared" si="3"/>
        <v>66</v>
      </c>
      <c r="I20" s="99">
        <f t="shared" si="3"/>
        <v>13</v>
      </c>
      <c r="J20" s="99">
        <f t="shared" si="3"/>
        <v>53</v>
      </c>
      <c r="K20" s="99">
        <f t="shared" si="3"/>
        <v>6</v>
      </c>
      <c r="L20" s="99">
        <f t="shared" si="2"/>
        <v>436</v>
      </c>
      <c r="M20" s="94">
        <f t="shared" si="2"/>
        <v>51</v>
      </c>
    </row>
    <row r="21" spans="1:13" ht="30" customHeight="1" x14ac:dyDescent="0.2">
      <c r="A21" s="70" t="s">
        <v>654</v>
      </c>
      <c r="B21" s="836"/>
      <c r="C21" s="836"/>
      <c r="D21" s="836"/>
      <c r="E21" s="836"/>
      <c r="F21" s="836"/>
      <c r="G21" s="836"/>
      <c r="H21" s="836"/>
      <c r="I21" s="836"/>
      <c r="J21" s="836"/>
      <c r="K21" s="836"/>
      <c r="L21" s="836"/>
      <c r="M21" s="98"/>
    </row>
    <row r="22" spans="1:13" ht="13.7" customHeight="1" x14ac:dyDescent="0.2">
      <c r="A22" s="289"/>
      <c r="B22" s="744" t="s">
        <v>38</v>
      </c>
      <c r="C22" s="744"/>
      <c r="D22" s="744" t="s">
        <v>39</v>
      </c>
      <c r="E22" s="744"/>
      <c r="F22" s="744" t="s">
        <v>41</v>
      </c>
      <c r="G22" s="744"/>
      <c r="H22" s="744" t="s">
        <v>40</v>
      </c>
      <c r="I22" s="744"/>
      <c r="J22" s="744" t="s">
        <v>4</v>
      </c>
      <c r="K22" s="744" t="s">
        <v>29</v>
      </c>
      <c r="L22" s="744"/>
      <c r="M22" s="831"/>
    </row>
    <row r="23" spans="1:13" ht="15" customHeight="1" x14ac:dyDescent="0.2">
      <c r="A23" s="13" t="s">
        <v>36</v>
      </c>
      <c r="B23" s="243" t="s">
        <v>4</v>
      </c>
      <c r="C23" s="243" t="s">
        <v>29</v>
      </c>
      <c r="D23" s="243" t="s">
        <v>4</v>
      </c>
      <c r="E23" s="243" t="s">
        <v>29</v>
      </c>
      <c r="F23" s="243" t="s">
        <v>4</v>
      </c>
      <c r="G23" s="243" t="s">
        <v>29</v>
      </c>
      <c r="H23" s="243" t="s">
        <v>4</v>
      </c>
      <c r="I23" s="243" t="s">
        <v>29</v>
      </c>
      <c r="J23" s="744"/>
      <c r="K23" s="744"/>
      <c r="L23" s="744"/>
      <c r="M23" s="832"/>
    </row>
    <row r="24" spans="1:13" x14ac:dyDescent="0.2">
      <c r="A24" s="13" t="s">
        <v>37</v>
      </c>
      <c r="B24" s="10">
        <v>4</v>
      </c>
      <c r="C24" s="10"/>
      <c r="D24" s="10">
        <v>7</v>
      </c>
      <c r="E24" s="10"/>
      <c r="F24" s="10">
        <v>8</v>
      </c>
      <c r="G24" s="10">
        <v>3</v>
      </c>
      <c r="H24" s="10">
        <v>3</v>
      </c>
      <c r="I24" s="10">
        <v>2</v>
      </c>
      <c r="J24" s="10">
        <v>9</v>
      </c>
      <c r="K24" s="10">
        <v>2</v>
      </c>
      <c r="L24" s="99">
        <f t="shared" ref="L24:M29" si="4">SUM(B24,D24,F24,H24,J24)</f>
        <v>31</v>
      </c>
      <c r="M24" s="94">
        <f t="shared" si="4"/>
        <v>7</v>
      </c>
    </row>
    <row r="25" spans="1:13" x14ac:dyDescent="0.2">
      <c r="A25" s="13" t="s">
        <v>96</v>
      </c>
      <c r="B25" s="10">
        <v>6</v>
      </c>
      <c r="C25" s="10"/>
      <c r="D25" s="10">
        <v>8</v>
      </c>
      <c r="E25" s="10"/>
      <c r="F25" s="10">
        <v>7</v>
      </c>
      <c r="G25" s="10">
        <v>2</v>
      </c>
      <c r="H25" s="10">
        <v>1</v>
      </c>
      <c r="I25" s="10">
        <v>1</v>
      </c>
      <c r="J25" s="10">
        <v>4</v>
      </c>
      <c r="K25" s="10"/>
      <c r="L25" s="99">
        <f t="shared" si="4"/>
        <v>26</v>
      </c>
      <c r="M25" s="94">
        <f t="shared" si="4"/>
        <v>3</v>
      </c>
    </row>
    <row r="26" spans="1:13" x14ac:dyDescent="0.2">
      <c r="A26" s="13" t="s">
        <v>97</v>
      </c>
      <c r="B26" s="10">
        <v>3</v>
      </c>
      <c r="C26" s="10">
        <v>1</v>
      </c>
      <c r="D26" s="10">
        <v>7</v>
      </c>
      <c r="E26" s="10"/>
      <c r="F26" s="10">
        <v>6</v>
      </c>
      <c r="G26" s="10"/>
      <c r="H26" s="10"/>
      <c r="I26" s="10"/>
      <c r="J26" s="10">
        <v>13</v>
      </c>
      <c r="K26" s="10">
        <v>2</v>
      </c>
      <c r="L26" s="99">
        <f t="shared" si="4"/>
        <v>29</v>
      </c>
      <c r="M26" s="94">
        <f t="shared" si="4"/>
        <v>3</v>
      </c>
    </row>
    <row r="27" spans="1:13" x14ac:dyDescent="0.2">
      <c r="A27" s="13" t="s">
        <v>468</v>
      </c>
      <c r="B27" s="10">
        <v>22</v>
      </c>
      <c r="C27" s="10">
        <v>1</v>
      </c>
      <c r="D27" s="10">
        <v>52</v>
      </c>
      <c r="E27" s="10">
        <v>9</v>
      </c>
      <c r="F27" s="10">
        <v>67</v>
      </c>
      <c r="G27" s="10">
        <v>13</v>
      </c>
      <c r="H27" s="10">
        <v>13</v>
      </c>
      <c r="I27" s="10">
        <v>9</v>
      </c>
      <c r="J27" s="10">
        <v>20</v>
      </c>
      <c r="K27" s="10">
        <v>5</v>
      </c>
      <c r="L27" s="99">
        <f t="shared" si="4"/>
        <v>174</v>
      </c>
      <c r="M27" s="94">
        <f t="shared" si="4"/>
        <v>37</v>
      </c>
    </row>
    <row r="28" spans="1:13" x14ac:dyDescent="0.2">
      <c r="A28" s="288" t="s">
        <v>469</v>
      </c>
      <c r="B28" s="10">
        <v>1</v>
      </c>
      <c r="C28" s="10"/>
      <c r="D28" s="10">
        <v>2</v>
      </c>
      <c r="E28" s="10">
        <v>1</v>
      </c>
      <c r="F28" s="10">
        <v>4</v>
      </c>
      <c r="G28" s="10"/>
      <c r="H28" s="10"/>
      <c r="I28" s="10"/>
      <c r="J28" s="10">
        <v>2</v>
      </c>
      <c r="K28" s="10"/>
      <c r="L28" s="99">
        <f t="shared" si="4"/>
        <v>9</v>
      </c>
      <c r="M28" s="94">
        <f t="shared" si="4"/>
        <v>1</v>
      </c>
    </row>
    <row r="29" spans="1:13" x14ac:dyDescent="0.2">
      <c r="A29" s="23" t="s">
        <v>4</v>
      </c>
      <c r="B29" s="99">
        <f t="shared" ref="B29:K29" si="5">SUM(B24:B28)</f>
        <v>36</v>
      </c>
      <c r="C29" s="99">
        <f t="shared" si="5"/>
        <v>2</v>
      </c>
      <c r="D29" s="99">
        <f t="shared" si="5"/>
        <v>76</v>
      </c>
      <c r="E29" s="99">
        <f t="shared" si="5"/>
        <v>10</v>
      </c>
      <c r="F29" s="99">
        <f t="shared" si="5"/>
        <v>92</v>
      </c>
      <c r="G29" s="99">
        <f t="shared" si="5"/>
        <v>18</v>
      </c>
      <c r="H29" s="99">
        <f t="shared" si="5"/>
        <v>17</v>
      </c>
      <c r="I29" s="99">
        <f t="shared" si="5"/>
        <v>12</v>
      </c>
      <c r="J29" s="99">
        <f t="shared" si="5"/>
        <v>48</v>
      </c>
      <c r="K29" s="99">
        <f t="shared" si="5"/>
        <v>9</v>
      </c>
      <c r="L29" s="99">
        <f t="shared" si="4"/>
        <v>269</v>
      </c>
      <c r="M29" s="94">
        <f t="shared" si="4"/>
        <v>51</v>
      </c>
    </row>
    <row r="30" spans="1:13" x14ac:dyDescent="0.2">
      <c r="A30" s="70" t="s">
        <v>655</v>
      </c>
      <c r="B30" s="836"/>
      <c r="C30" s="836"/>
      <c r="D30" s="836"/>
      <c r="E30" s="836"/>
      <c r="F30" s="836"/>
      <c r="G30" s="836"/>
      <c r="H30" s="836"/>
      <c r="I30" s="836"/>
      <c r="J30" s="836"/>
      <c r="K30" s="836"/>
      <c r="L30" s="836"/>
      <c r="M30" s="98"/>
    </row>
    <row r="31" spans="1:13" ht="13.7" customHeight="1" x14ac:dyDescent="0.2">
      <c r="A31" s="289"/>
      <c r="B31" s="744" t="s">
        <v>38</v>
      </c>
      <c r="C31" s="744"/>
      <c r="D31" s="744" t="s">
        <v>39</v>
      </c>
      <c r="E31" s="744"/>
      <c r="F31" s="744" t="s">
        <v>41</v>
      </c>
      <c r="G31" s="744"/>
      <c r="H31" s="744" t="s">
        <v>40</v>
      </c>
      <c r="I31" s="744"/>
      <c r="J31" s="744" t="s">
        <v>4</v>
      </c>
      <c r="K31" s="744" t="s">
        <v>29</v>
      </c>
      <c r="L31" s="744"/>
      <c r="M31" s="831"/>
    </row>
    <row r="32" spans="1:13" ht="12.75" customHeight="1" x14ac:dyDescent="0.2">
      <c r="A32" s="13" t="s">
        <v>36</v>
      </c>
      <c r="B32" s="243" t="s">
        <v>4</v>
      </c>
      <c r="C32" s="243" t="s">
        <v>29</v>
      </c>
      <c r="D32" s="243" t="s">
        <v>4</v>
      </c>
      <c r="E32" s="243" t="s">
        <v>29</v>
      </c>
      <c r="F32" s="243" t="s">
        <v>4</v>
      </c>
      <c r="G32" s="243" t="s">
        <v>29</v>
      </c>
      <c r="H32" s="243" t="s">
        <v>4</v>
      </c>
      <c r="I32" s="243" t="s">
        <v>29</v>
      </c>
      <c r="J32" s="744"/>
      <c r="K32" s="744"/>
      <c r="L32" s="744"/>
      <c r="M32" s="832"/>
    </row>
    <row r="33" spans="1:13" x14ac:dyDescent="0.2">
      <c r="A33" s="13" t="s">
        <v>37</v>
      </c>
      <c r="B33" s="10">
        <v>1</v>
      </c>
      <c r="C33" s="10"/>
      <c r="D33" s="10"/>
      <c r="E33" s="10"/>
      <c r="F33" s="10"/>
      <c r="G33" s="10"/>
      <c r="H33" s="10">
        <v>2</v>
      </c>
      <c r="I33" s="10"/>
      <c r="J33" s="10"/>
      <c r="K33" s="10"/>
      <c r="L33" s="99">
        <f t="shared" ref="L33:M38" si="6">SUM(B33,D33,F33,H33,J33)</f>
        <v>3</v>
      </c>
      <c r="M33" s="94">
        <f t="shared" si="6"/>
        <v>0</v>
      </c>
    </row>
    <row r="34" spans="1:13" x14ac:dyDescent="0.2">
      <c r="A34" s="13" t="s">
        <v>96</v>
      </c>
      <c r="B34" s="10"/>
      <c r="C34" s="10"/>
      <c r="D34" s="10">
        <v>3</v>
      </c>
      <c r="E34" s="10">
        <v>1</v>
      </c>
      <c r="F34" s="10">
        <v>3</v>
      </c>
      <c r="G34" s="10"/>
      <c r="H34" s="10">
        <v>4</v>
      </c>
      <c r="I34" s="10">
        <v>1</v>
      </c>
      <c r="J34" s="10">
        <v>2</v>
      </c>
      <c r="K34" s="10">
        <v>1</v>
      </c>
      <c r="L34" s="99">
        <f t="shared" si="6"/>
        <v>12</v>
      </c>
      <c r="M34" s="94">
        <f t="shared" si="6"/>
        <v>3</v>
      </c>
    </row>
    <row r="35" spans="1:13" x14ac:dyDescent="0.2">
      <c r="A35" s="13" t="s">
        <v>97</v>
      </c>
      <c r="B35" s="10"/>
      <c r="C35" s="10"/>
      <c r="D35" s="10"/>
      <c r="E35" s="10"/>
      <c r="F35" s="10"/>
      <c r="G35" s="10"/>
      <c r="H35" s="10">
        <v>4</v>
      </c>
      <c r="I35" s="10">
        <v>2</v>
      </c>
      <c r="J35" s="10"/>
      <c r="K35" s="10"/>
      <c r="L35" s="99">
        <f t="shared" si="6"/>
        <v>4</v>
      </c>
      <c r="M35" s="94">
        <f t="shared" si="6"/>
        <v>2</v>
      </c>
    </row>
    <row r="36" spans="1:13" x14ac:dyDescent="0.2">
      <c r="A36" s="13" t="s">
        <v>468</v>
      </c>
      <c r="B36" s="10">
        <v>4</v>
      </c>
      <c r="C36" s="10">
        <v>2</v>
      </c>
      <c r="D36" s="10">
        <v>9</v>
      </c>
      <c r="E36" s="10">
        <v>1</v>
      </c>
      <c r="F36" s="10">
        <v>11</v>
      </c>
      <c r="G36" s="10">
        <v>4</v>
      </c>
      <c r="H36" s="10">
        <v>7</v>
      </c>
      <c r="I36" s="10">
        <v>2</v>
      </c>
      <c r="J36" s="10"/>
      <c r="K36" s="10"/>
      <c r="L36" s="99">
        <f t="shared" si="6"/>
        <v>31</v>
      </c>
      <c r="M36" s="94">
        <f t="shared" si="6"/>
        <v>9</v>
      </c>
    </row>
    <row r="37" spans="1:13" x14ac:dyDescent="0.2">
      <c r="A37" s="288" t="s">
        <v>469</v>
      </c>
      <c r="B37" s="10"/>
      <c r="C37" s="10"/>
      <c r="D37" s="10"/>
      <c r="E37" s="10"/>
      <c r="F37" s="10">
        <v>1</v>
      </c>
      <c r="G37" s="10"/>
      <c r="H37" s="10"/>
      <c r="I37" s="10"/>
      <c r="J37" s="10"/>
      <c r="K37" s="10"/>
      <c r="L37" s="99">
        <f t="shared" si="6"/>
        <v>1</v>
      </c>
      <c r="M37" s="94">
        <f t="shared" si="6"/>
        <v>0</v>
      </c>
    </row>
    <row r="38" spans="1:13" x14ac:dyDescent="0.2">
      <c r="A38" s="23" t="s">
        <v>4</v>
      </c>
      <c r="B38" s="99">
        <f t="shared" ref="B38:K38" si="7">SUM(B33:B37)</f>
        <v>5</v>
      </c>
      <c r="C38" s="99">
        <f t="shared" si="7"/>
        <v>2</v>
      </c>
      <c r="D38" s="99">
        <f t="shared" si="7"/>
        <v>12</v>
      </c>
      <c r="E38" s="99">
        <f t="shared" si="7"/>
        <v>2</v>
      </c>
      <c r="F38" s="99">
        <f t="shared" si="7"/>
        <v>15</v>
      </c>
      <c r="G38" s="99">
        <f t="shared" si="7"/>
        <v>4</v>
      </c>
      <c r="H38" s="99">
        <f t="shared" si="7"/>
        <v>17</v>
      </c>
      <c r="I38" s="99">
        <f t="shared" si="7"/>
        <v>5</v>
      </c>
      <c r="J38" s="99">
        <f t="shared" si="7"/>
        <v>2</v>
      </c>
      <c r="K38" s="99">
        <f t="shared" si="7"/>
        <v>1</v>
      </c>
      <c r="L38" s="99">
        <f t="shared" si="6"/>
        <v>51</v>
      </c>
      <c r="M38" s="94">
        <f t="shared" si="6"/>
        <v>14</v>
      </c>
    </row>
    <row r="39" spans="1:13" x14ac:dyDescent="0.2">
      <c r="A39" s="70" t="s">
        <v>656</v>
      </c>
      <c r="B39" s="836"/>
      <c r="C39" s="836"/>
      <c r="D39" s="836"/>
      <c r="E39" s="836"/>
      <c r="F39" s="836"/>
      <c r="G39" s="836"/>
      <c r="H39" s="836"/>
      <c r="I39" s="836"/>
      <c r="J39" s="836"/>
      <c r="K39" s="836"/>
      <c r="L39" s="836"/>
      <c r="M39" s="98"/>
    </row>
    <row r="40" spans="1:13" s="34" customFormat="1" x14ac:dyDescent="0.2">
      <c r="A40" s="289"/>
      <c r="B40" s="744" t="s">
        <v>38</v>
      </c>
      <c r="C40" s="744"/>
      <c r="D40" s="744" t="s">
        <v>39</v>
      </c>
      <c r="E40" s="744"/>
      <c r="F40" s="744" t="s">
        <v>41</v>
      </c>
      <c r="G40" s="744"/>
      <c r="H40" s="744" t="s">
        <v>40</v>
      </c>
      <c r="I40" s="744"/>
      <c r="J40" s="744" t="s">
        <v>4</v>
      </c>
      <c r="K40" s="744" t="s">
        <v>29</v>
      </c>
      <c r="L40" s="744"/>
      <c r="M40" s="831"/>
    </row>
    <row r="41" spans="1:13" s="34" customFormat="1" ht="25.5" x14ac:dyDescent="0.2">
      <c r="A41" s="13" t="s">
        <v>36</v>
      </c>
      <c r="B41" s="243" t="s">
        <v>4</v>
      </c>
      <c r="C41" s="243" t="s">
        <v>29</v>
      </c>
      <c r="D41" s="243" t="s">
        <v>4</v>
      </c>
      <c r="E41" s="243" t="s">
        <v>29</v>
      </c>
      <c r="F41" s="243" t="s">
        <v>4</v>
      </c>
      <c r="G41" s="243" t="s">
        <v>29</v>
      </c>
      <c r="H41" s="243" t="s">
        <v>4</v>
      </c>
      <c r="I41" s="243" t="s">
        <v>29</v>
      </c>
      <c r="J41" s="744"/>
      <c r="K41" s="744"/>
      <c r="L41" s="744"/>
      <c r="M41" s="832"/>
    </row>
    <row r="42" spans="1:13" x14ac:dyDescent="0.2">
      <c r="A42" s="13" t="s">
        <v>37</v>
      </c>
      <c r="B42" s="10"/>
      <c r="C42" s="10"/>
      <c r="D42" s="10"/>
      <c r="E42" s="10"/>
      <c r="F42" s="10"/>
      <c r="G42" s="10"/>
      <c r="H42" s="10"/>
      <c r="I42" s="10"/>
      <c r="J42" s="10">
        <v>20</v>
      </c>
      <c r="K42" s="10">
        <v>4</v>
      </c>
      <c r="L42" s="99">
        <f t="shared" ref="L42:M47" si="8">SUM(B42,D42,F42,H42,J42)</f>
        <v>20</v>
      </c>
      <c r="M42" s="94">
        <f t="shared" si="8"/>
        <v>4</v>
      </c>
    </row>
    <row r="43" spans="1:13" ht="15" customHeight="1" x14ac:dyDescent="0.2">
      <c r="A43" s="13" t="s">
        <v>96</v>
      </c>
      <c r="B43" s="10">
        <v>3</v>
      </c>
      <c r="C43" s="10"/>
      <c r="D43" s="10">
        <v>1</v>
      </c>
      <c r="E43" s="10">
        <v>1</v>
      </c>
      <c r="F43" s="10">
        <v>1</v>
      </c>
      <c r="G43" s="10">
        <v>1</v>
      </c>
      <c r="H43" s="10"/>
      <c r="I43" s="10"/>
      <c r="J43" s="10">
        <v>2</v>
      </c>
      <c r="K43" s="10">
        <v>2</v>
      </c>
      <c r="L43" s="99">
        <f t="shared" si="8"/>
        <v>7</v>
      </c>
      <c r="M43" s="94">
        <f t="shared" si="8"/>
        <v>4</v>
      </c>
    </row>
    <row r="44" spans="1:13" ht="15" customHeight="1" x14ac:dyDescent="0.2">
      <c r="A44" s="13" t="s">
        <v>97</v>
      </c>
      <c r="B44" s="10"/>
      <c r="C44" s="10"/>
      <c r="D44" s="10">
        <v>4</v>
      </c>
      <c r="E44" s="10">
        <v>3</v>
      </c>
      <c r="F44" s="10">
        <v>2</v>
      </c>
      <c r="G44" s="10">
        <v>1</v>
      </c>
      <c r="H44" s="10"/>
      <c r="I44" s="10"/>
      <c r="J44" s="10"/>
      <c r="K44" s="10"/>
      <c r="L44" s="99">
        <f t="shared" si="8"/>
        <v>6</v>
      </c>
      <c r="M44" s="94">
        <f t="shared" si="8"/>
        <v>4</v>
      </c>
    </row>
    <row r="45" spans="1:13" x14ac:dyDescent="0.2">
      <c r="A45" s="13" t="s">
        <v>468</v>
      </c>
      <c r="B45" s="10">
        <v>7</v>
      </c>
      <c r="C45" s="10">
        <v>2</v>
      </c>
      <c r="D45" s="10">
        <v>13</v>
      </c>
      <c r="E45" s="10">
        <v>2</v>
      </c>
      <c r="F45" s="10">
        <v>31</v>
      </c>
      <c r="G45" s="10">
        <v>14</v>
      </c>
      <c r="H45" s="10"/>
      <c r="I45" s="10"/>
      <c r="J45" s="10">
        <v>6</v>
      </c>
      <c r="K45" s="10">
        <v>1</v>
      </c>
      <c r="L45" s="99">
        <f t="shared" si="8"/>
        <v>57</v>
      </c>
      <c r="M45" s="94">
        <f t="shared" si="8"/>
        <v>19</v>
      </c>
    </row>
    <row r="46" spans="1:13" x14ac:dyDescent="0.2">
      <c r="A46" s="288" t="s">
        <v>469</v>
      </c>
      <c r="B46" s="10">
        <v>1</v>
      </c>
      <c r="C46" s="10"/>
      <c r="D46" s="10"/>
      <c r="E46" s="10"/>
      <c r="F46" s="10">
        <v>1</v>
      </c>
      <c r="G46" s="10">
        <v>1</v>
      </c>
      <c r="H46" s="10"/>
      <c r="I46" s="10"/>
      <c r="J46" s="10"/>
      <c r="K46" s="10"/>
      <c r="L46" s="99">
        <f t="shared" si="8"/>
        <v>2</v>
      </c>
      <c r="M46" s="94">
        <f t="shared" si="8"/>
        <v>1</v>
      </c>
    </row>
    <row r="47" spans="1:13" x14ac:dyDescent="0.2">
      <c r="A47" s="23" t="s">
        <v>4</v>
      </c>
      <c r="B47" s="99">
        <f t="shared" ref="B47:K47" si="9">SUM(B42:B46)</f>
        <v>11</v>
      </c>
      <c r="C47" s="99">
        <f t="shared" si="9"/>
        <v>2</v>
      </c>
      <c r="D47" s="99">
        <f t="shared" si="9"/>
        <v>18</v>
      </c>
      <c r="E47" s="99">
        <f t="shared" si="9"/>
        <v>6</v>
      </c>
      <c r="F47" s="99">
        <f t="shared" si="9"/>
        <v>35</v>
      </c>
      <c r="G47" s="99">
        <f t="shared" si="9"/>
        <v>17</v>
      </c>
      <c r="H47" s="99">
        <f t="shared" si="9"/>
        <v>0</v>
      </c>
      <c r="I47" s="99">
        <f t="shared" si="9"/>
        <v>0</v>
      </c>
      <c r="J47" s="99">
        <f t="shared" si="9"/>
        <v>28</v>
      </c>
      <c r="K47" s="99">
        <f t="shared" si="9"/>
        <v>7</v>
      </c>
      <c r="L47" s="99">
        <f t="shared" si="8"/>
        <v>92</v>
      </c>
      <c r="M47" s="94">
        <f t="shared" si="8"/>
        <v>32</v>
      </c>
    </row>
    <row r="48" spans="1:13" x14ac:dyDescent="0.2">
      <c r="A48" s="70" t="s">
        <v>657</v>
      </c>
      <c r="B48" s="836"/>
      <c r="C48" s="836"/>
      <c r="D48" s="836"/>
      <c r="E48" s="836"/>
      <c r="F48" s="836"/>
      <c r="G48" s="836"/>
      <c r="H48" s="836"/>
      <c r="I48" s="836"/>
      <c r="J48" s="836"/>
      <c r="K48" s="836"/>
      <c r="L48" s="836"/>
      <c r="M48" s="98"/>
    </row>
    <row r="49" spans="1:13" x14ac:dyDescent="0.2">
      <c r="A49" s="289"/>
      <c r="B49" s="744" t="s">
        <v>38</v>
      </c>
      <c r="C49" s="744"/>
      <c r="D49" s="744" t="s">
        <v>39</v>
      </c>
      <c r="E49" s="744"/>
      <c r="F49" s="744" t="s">
        <v>41</v>
      </c>
      <c r="G49" s="744"/>
      <c r="H49" s="744" t="s">
        <v>40</v>
      </c>
      <c r="I49" s="744"/>
      <c r="J49" s="744" t="s">
        <v>4</v>
      </c>
      <c r="K49" s="744" t="s">
        <v>29</v>
      </c>
      <c r="L49" s="744"/>
      <c r="M49" s="831"/>
    </row>
    <row r="50" spans="1:13" ht="25.5" x14ac:dyDescent="0.2">
      <c r="A50" s="13" t="s">
        <v>36</v>
      </c>
      <c r="B50" s="243" t="s">
        <v>4</v>
      </c>
      <c r="C50" s="243" t="s">
        <v>29</v>
      </c>
      <c r="D50" s="243" t="s">
        <v>4</v>
      </c>
      <c r="E50" s="243" t="s">
        <v>29</v>
      </c>
      <c r="F50" s="243" t="s">
        <v>4</v>
      </c>
      <c r="G50" s="243" t="s">
        <v>29</v>
      </c>
      <c r="H50" s="243" t="s">
        <v>4</v>
      </c>
      <c r="I50" s="243" t="s">
        <v>29</v>
      </c>
      <c r="J50" s="744"/>
      <c r="K50" s="744"/>
      <c r="L50" s="744"/>
      <c r="M50" s="832"/>
    </row>
    <row r="51" spans="1:13" x14ac:dyDescent="0.2">
      <c r="A51" s="13" t="s">
        <v>37</v>
      </c>
      <c r="B51" s="10">
        <v>2</v>
      </c>
      <c r="C51" s="10"/>
      <c r="D51" s="10"/>
      <c r="E51" s="10"/>
      <c r="F51" s="10">
        <v>1</v>
      </c>
      <c r="G51" s="10"/>
      <c r="H51" s="10">
        <v>5</v>
      </c>
      <c r="I51" s="10">
        <v>3</v>
      </c>
      <c r="J51" s="10">
        <v>2</v>
      </c>
      <c r="K51" s="10"/>
      <c r="L51" s="99">
        <f t="shared" ref="L51:M56" si="10">SUM(B51,D51,F51,H51,J51)</f>
        <v>10</v>
      </c>
      <c r="M51" s="94">
        <f t="shared" si="10"/>
        <v>3</v>
      </c>
    </row>
    <row r="52" spans="1:13" x14ac:dyDescent="0.2">
      <c r="A52" s="13" t="s">
        <v>96</v>
      </c>
      <c r="B52" s="10">
        <v>2</v>
      </c>
      <c r="C52" s="10"/>
      <c r="D52" s="10"/>
      <c r="E52" s="10"/>
      <c r="F52" s="10">
        <v>4</v>
      </c>
      <c r="G52" s="10">
        <v>1</v>
      </c>
      <c r="H52" s="10"/>
      <c r="I52" s="10"/>
      <c r="J52" s="10">
        <v>4</v>
      </c>
      <c r="K52" s="10">
        <v>2</v>
      </c>
      <c r="L52" s="99">
        <f t="shared" si="10"/>
        <v>10</v>
      </c>
      <c r="M52" s="94">
        <f t="shared" si="10"/>
        <v>3</v>
      </c>
    </row>
    <row r="53" spans="1:13" x14ac:dyDescent="0.2">
      <c r="A53" s="13" t="s">
        <v>97</v>
      </c>
      <c r="B53" s="10">
        <v>1</v>
      </c>
      <c r="C53" s="10"/>
      <c r="D53" s="10"/>
      <c r="E53" s="10"/>
      <c r="F53" s="10"/>
      <c r="G53" s="10"/>
      <c r="H53" s="10"/>
      <c r="I53" s="10"/>
      <c r="J53" s="10">
        <v>1</v>
      </c>
      <c r="K53" s="10">
        <v>1</v>
      </c>
      <c r="L53" s="99">
        <f t="shared" si="10"/>
        <v>2</v>
      </c>
      <c r="M53" s="94">
        <f t="shared" si="10"/>
        <v>1</v>
      </c>
    </row>
    <row r="54" spans="1:13" x14ac:dyDescent="0.2">
      <c r="A54" s="13" t="s">
        <v>468</v>
      </c>
      <c r="B54" s="10">
        <v>7</v>
      </c>
      <c r="C54" s="10">
        <v>3</v>
      </c>
      <c r="D54" s="10">
        <v>16</v>
      </c>
      <c r="E54" s="10">
        <v>4</v>
      </c>
      <c r="F54" s="10">
        <v>32</v>
      </c>
      <c r="G54" s="10">
        <v>12</v>
      </c>
      <c r="H54" s="10">
        <v>2</v>
      </c>
      <c r="I54" s="10">
        <v>1</v>
      </c>
      <c r="J54" s="10"/>
      <c r="K54" s="10"/>
      <c r="L54" s="99">
        <f t="shared" si="10"/>
        <v>57</v>
      </c>
      <c r="M54" s="94">
        <f t="shared" si="10"/>
        <v>20</v>
      </c>
    </row>
    <row r="55" spans="1:13" x14ac:dyDescent="0.2">
      <c r="A55" s="288" t="s">
        <v>469</v>
      </c>
      <c r="B55" s="10"/>
      <c r="C55" s="10"/>
      <c r="D55" s="10">
        <v>1</v>
      </c>
      <c r="E55" s="10"/>
      <c r="F55" s="10"/>
      <c r="G55" s="10"/>
      <c r="H55" s="10"/>
      <c r="I55" s="10"/>
      <c r="J55" s="10"/>
      <c r="K55" s="10"/>
      <c r="L55" s="99">
        <f t="shared" si="10"/>
        <v>1</v>
      </c>
      <c r="M55" s="94">
        <f t="shared" si="10"/>
        <v>0</v>
      </c>
    </row>
    <row r="56" spans="1:13" ht="13.5" thickBot="1" x14ac:dyDescent="0.25">
      <c r="A56" s="23" t="s">
        <v>4</v>
      </c>
      <c r="B56" s="99">
        <f t="shared" ref="B56:K56" si="11">SUM(B51:B55)</f>
        <v>12</v>
      </c>
      <c r="C56" s="99">
        <f t="shared" si="11"/>
        <v>3</v>
      </c>
      <c r="D56" s="99">
        <f t="shared" si="11"/>
        <v>17</v>
      </c>
      <c r="E56" s="99">
        <f t="shared" si="11"/>
        <v>4</v>
      </c>
      <c r="F56" s="99">
        <f t="shared" si="11"/>
        <v>37</v>
      </c>
      <c r="G56" s="99">
        <f t="shared" si="11"/>
        <v>13</v>
      </c>
      <c r="H56" s="99">
        <f t="shared" si="11"/>
        <v>7</v>
      </c>
      <c r="I56" s="99">
        <f t="shared" si="11"/>
        <v>4</v>
      </c>
      <c r="J56" s="99">
        <f t="shared" si="11"/>
        <v>7</v>
      </c>
      <c r="K56" s="99">
        <f t="shared" si="11"/>
        <v>3</v>
      </c>
      <c r="L56" s="99">
        <f t="shared" si="10"/>
        <v>80</v>
      </c>
      <c r="M56" s="94">
        <f t="shared" si="10"/>
        <v>27</v>
      </c>
    </row>
    <row r="57" spans="1:13" x14ac:dyDescent="0.2">
      <c r="A57" s="128" t="s">
        <v>658</v>
      </c>
      <c r="B57" s="836"/>
      <c r="C57" s="836"/>
      <c r="D57" s="836"/>
      <c r="E57" s="836"/>
      <c r="F57" s="836"/>
      <c r="G57" s="836"/>
      <c r="H57" s="836"/>
      <c r="I57" s="836"/>
      <c r="J57" s="836"/>
      <c r="K57" s="836"/>
      <c r="L57" s="836"/>
      <c r="M57" s="98"/>
    </row>
    <row r="58" spans="1:13" x14ac:dyDescent="0.2">
      <c r="A58" s="289"/>
      <c r="B58" s="744" t="s">
        <v>38</v>
      </c>
      <c r="C58" s="744"/>
      <c r="D58" s="744" t="s">
        <v>39</v>
      </c>
      <c r="E58" s="744"/>
      <c r="F58" s="744" t="s">
        <v>41</v>
      </c>
      <c r="G58" s="744"/>
      <c r="H58" s="744" t="s">
        <v>40</v>
      </c>
      <c r="I58" s="744"/>
      <c r="J58" s="744" t="s">
        <v>4</v>
      </c>
      <c r="K58" s="744" t="s">
        <v>29</v>
      </c>
      <c r="L58" s="744"/>
      <c r="M58" s="831"/>
    </row>
    <row r="59" spans="1:13" ht="25.5" x14ac:dyDescent="0.2">
      <c r="A59" s="13" t="s">
        <v>36</v>
      </c>
      <c r="B59" s="243" t="s">
        <v>4</v>
      </c>
      <c r="C59" s="243" t="s">
        <v>29</v>
      </c>
      <c r="D59" s="243" t="s">
        <v>4</v>
      </c>
      <c r="E59" s="243" t="s">
        <v>29</v>
      </c>
      <c r="F59" s="243" t="s">
        <v>4</v>
      </c>
      <c r="G59" s="243" t="s">
        <v>29</v>
      </c>
      <c r="H59" s="243" t="s">
        <v>4</v>
      </c>
      <c r="I59" s="243" t="s">
        <v>29</v>
      </c>
      <c r="J59" s="744"/>
      <c r="K59" s="744"/>
      <c r="L59" s="744"/>
      <c r="M59" s="832"/>
    </row>
    <row r="60" spans="1:13" x14ac:dyDescent="0.2">
      <c r="A60" s="13" t="s">
        <v>37</v>
      </c>
      <c r="B60" s="10"/>
      <c r="C60" s="10"/>
      <c r="D60" s="10">
        <v>1</v>
      </c>
      <c r="E60" s="10"/>
      <c r="F60" s="10"/>
      <c r="G60" s="10"/>
      <c r="H60" s="10">
        <v>1</v>
      </c>
      <c r="I60" s="10"/>
      <c r="J60" s="10">
        <v>3</v>
      </c>
      <c r="K60" s="10">
        <v>1</v>
      </c>
      <c r="L60" s="99">
        <f t="shared" ref="L60:M65" si="12">SUM(B60,D60,F60,H60,J60)</f>
        <v>5</v>
      </c>
      <c r="M60" s="94">
        <f t="shared" si="12"/>
        <v>1</v>
      </c>
    </row>
    <row r="61" spans="1:13" x14ac:dyDescent="0.2">
      <c r="A61" s="13" t="s">
        <v>96</v>
      </c>
      <c r="B61" s="10"/>
      <c r="C61" s="10"/>
      <c r="D61" s="10"/>
      <c r="E61" s="10"/>
      <c r="F61" s="10">
        <v>2</v>
      </c>
      <c r="G61" s="10">
        <v>1</v>
      </c>
      <c r="H61" s="10">
        <v>3</v>
      </c>
      <c r="I61" s="10">
        <v>3</v>
      </c>
      <c r="J61" s="10">
        <v>3</v>
      </c>
      <c r="K61" s="10">
        <v>2</v>
      </c>
      <c r="L61" s="99">
        <f t="shared" si="12"/>
        <v>8</v>
      </c>
      <c r="M61" s="94">
        <f t="shared" si="12"/>
        <v>6</v>
      </c>
    </row>
    <row r="62" spans="1:13" x14ac:dyDescent="0.2">
      <c r="A62" s="13" t="s">
        <v>97</v>
      </c>
      <c r="B62" s="10"/>
      <c r="C62" s="10"/>
      <c r="D62" s="10"/>
      <c r="E62" s="10"/>
      <c r="F62" s="10">
        <v>2</v>
      </c>
      <c r="G62" s="10">
        <v>2</v>
      </c>
      <c r="H62" s="10"/>
      <c r="I62" s="10"/>
      <c r="J62" s="10">
        <v>1</v>
      </c>
      <c r="K62" s="10"/>
      <c r="L62" s="99">
        <f t="shared" si="12"/>
        <v>3</v>
      </c>
      <c r="M62" s="94">
        <f t="shared" si="12"/>
        <v>2</v>
      </c>
    </row>
    <row r="63" spans="1:13" x14ac:dyDescent="0.2">
      <c r="A63" s="13" t="s">
        <v>468</v>
      </c>
      <c r="B63" s="10">
        <v>4</v>
      </c>
      <c r="C63" s="10"/>
      <c r="D63" s="10">
        <v>11</v>
      </c>
      <c r="E63" s="10">
        <v>2</v>
      </c>
      <c r="F63" s="10">
        <v>6</v>
      </c>
      <c r="G63" s="10">
        <v>1</v>
      </c>
      <c r="H63" s="10">
        <v>14</v>
      </c>
      <c r="I63" s="10">
        <v>3</v>
      </c>
      <c r="J63" s="10">
        <v>2</v>
      </c>
      <c r="K63" s="10">
        <v>1</v>
      </c>
      <c r="L63" s="99">
        <f t="shared" si="12"/>
        <v>37</v>
      </c>
      <c r="M63" s="94">
        <f t="shared" si="12"/>
        <v>7</v>
      </c>
    </row>
    <row r="64" spans="1:13" x14ac:dyDescent="0.2">
      <c r="A64" s="288" t="s">
        <v>469</v>
      </c>
      <c r="B64" s="10"/>
      <c r="C64" s="10"/>
      <c r="D64" s="10"/>
      <c r="E64" s="10"/>
      <c r="F64" s="10"/>
      <c r="G64" s="10"/>
      <c r="H64" s="10"/>
      <c r="I64" s="10"/>
      <c r="J64" s="10"/>
      <c r="K64" s="10"/>
      <c r="L64" s="99">
        <f t="shared" si="12"/>
        <v>0</v>
      </c>
      <c r="M64" s="94">
        <f t="shared" si="12"/>
        <v>0</v>
      </c>
    </row>
    <row r="65" spans="1:13" x14ac:dyDescent="0.2">
      <c r="A65" s="23" t="s">
        <v>4</v>
      </c>
      <c r="B65" s="99">
        <f t="shared" ref="B65:K65" si="13">SUM(B60:B64)</f>
        <v>4</v>
      </c>
      <c r="C65" s="99">
        <f t="shared" si="13"/>
        <v>0</v>
      </c>
      <c r="D65" s="99">
        <f t="shared" si="13"/>
        <v>12</v>
      </c>
      <c r="E65" s="99">
        <f t="shared" si="13"/>
        <v>2</v>
      </c>
      <c r="F65" s="99">
        <f t="shared" si="13"/>
        <v>10</v>
      </c>
      <c r="G65" s="99">
        <f t="shared" si="13"/>
        <v>4</v>
      </c>
      <c r="H65" s="99">
        <f t="shared" si="13"/>
        <v>18</v>
      </c>
      <c r="I65" s="99">
        <f t="shared" si="13"/>
        <v>6</v>
      </c>
      <c r="J65" s="99">
        <f t="shared" si="13"/>
        <v>9</v>
      </c>
      <c r="K65" s="99">
        <f t="shared" si="13"/>
        <v>4</v>
      </c>
      <c r="L65" s="99">
        <f t="shared" si="12"/>
        <v>53</v>
      </c>
      <c r="M65" s="94">
        <f t="shared" si="12"/>
        <v>16</v>
      </c>
    </row>
    <row r="66" spans="1:13" ht="25.5" x14ac:dyDescent="0.2">
      <c r="A66" s="70" t="s">
        <v>659</v>
      </c>
      <c r="B66" s="836"/>
      <c r="C66" s="836"/>
      <c r="D66" s="836"/>
      <c r="E66" s="836"/>
      <c r="F66" s="836"/>
      <c r="G66" s="836"/>
      <c r="H66" s="836"/>
      <c r="I66" s="836"/>
      <c r="J66" s="836"/>
      <c r="K66" s="836"/>
      <c r="L66" s="836"/>
      <c r="M66" s="98"/>
    </row>
    <row r="67" spans="1:13" x14ac:dyDescent="0.2">
      <c r="A67" s="289"/>
      <c r="B67" s="744" t="s">
        <v>38</v>
      </c>
      <c r="C67" s="744"/>
      <c r="D67" s="744" t="s">
        <v>39</v>
      </c>
      <c r="E67" s="744"/>
      <c r="F67" s="744" t="s">
        <v>41</v>
      </c>
      <c r="G67" s="744"/>
      <c r="H67" s="744" t="s">
        <v>40</v>
      </c>
      <c r="I67" s="744"/>
      <c r="J67" s="744" t="s">
        <v>4</v>
      </c>
      <c r="K67" s="744" t="s">
        <v>29</v>
      </c>
      <c r="L67" s="744"/>
      <c r="M67" s="831"/>
    </row>
    <row r="68" spans="1:13" ht="25.5" x14ac:dyDescent="0.2">
      <c r="A68" s="13" t="s">
        <v>36</v>
      </c>
      <c r="B68" s="243" t="s">
        <v>4</v>
      </c>
      <c r="C68" s="243" t="s">
        <v>29</v>
      </c>
      <c r="D68" s="243" t="s">
        <v>4</v>
      </c>
      <c r="E68" s="243" t="s">
        <v>29</v>
      </c>
      <c r="F68" s="243" t="s">
        <v>4</v>
      </c>
      <c r="G68" s="243" t="s">
        <v>29</v>
      </c>
      <c r="H68" s="243" t="s">
        <v>4</v>
      </c>
      <c r="I68" s="243" t="s">
        <v>29</v>
      </c>
      <c r="J68" s="744"/>
      <c r="K68" s="744"/>
      <c r="L68" s="744"/>
      <c r="M68" s="832"/>
    </row>
    <row r="69" spans="1:13" x14ac:dyDescent="0.2">
      <c r="A69" s="13" t="s">
        <v>37</v>
      </c>
      <c r="B69" s="10"/>
      <c r="C69" s="10"/>
      <c r="D69" s="10">
        <v>2</v>
      </c>
      <c r="E69" s="10"/>
      <c r="F69" s="10">
        <v>4</v>
      </c>
      <c r="G69" s="10">
        <v>1</v>
      </c>
      <c r="H69" s="10">
        <v>1</v>
      </c>
      <c r="I69" s="10"/>
      <c r="J69" s="10">
        <v>14</v>
      </c>
      <c r="K69" s="10">
        <v>2</v>
      </c>
      <c r="L69" s="99">
        <f t="shared" ref="L69:M74" si="14">SUM(B69,D69,F69,H69,J69)</f>
        <v>21</v>
      </c>
      <c r="M69" s="94">
        <f t="shared" si="14"/>
        <v>3</v>
      </c>
    </row>
    <row r="70" spans="1:13" x14ac:dyDescent="0.2">
      <c r="A70" s="13" t="s">
        <v>96</v>
      </c>
      <c r="B70" s="10">
        <v>1</v>
      </c>
      <c r="C70" s="10"/>
      <c r="D70" s="10"/>
      <c r="E70" s="10"/>
      <c r="F70" s="10">
        <v>4</v>
      </c>
      <c r="G70" s="10">
        <v>1</v>
      </c>
      <c r="H70" s="10"/>
      <c r="I70" s="10"/>
      <c r="J70" s="10">
        <v>4</v>
      </c>
      <c r="K70" s="10">
        <v>1</v>
      </c>
      <c r="L70" s="99">
        <f t="shared" si="14"/>
        <v>9</v>
      </c>
      <c r="M70" s="94">
        <f t="shared" si="14"/>
        <v>2</v>
      </c>
    </row>
    <row r="71" spans="1:13" x14ac:dyDescent="0.2">
      <c r="A71" s="13" t="s">
        <v>97</v>
      </c>
      <c r="B71" s="10">
        <v>1</v>
      </c>
      <c r="C71" s="10"/>
      <c r="D71" s="10">
        <v>5</v>
      </c>
      <c r="E71" s="10"/>
      <c r="F71" s="10">
        <v>7</v>
      </c>
      <c r="G71" s="10"/>
      <c r="H71" s="10"/>
      <c r="I71" s="10"/>
      <c r="J71" s="10"/>
      <c r="K71" s="10"/>
      <c r="L71" s="99">
        <f t="shared" si="14"/>
        <v>13</v>
      </c>
      <c r="M71" s="94">
        <f t="shared" si="14"/>
        <v>0</v>
      </c>
    </row>
    <row r="72" spans="1:13" x14ac:dyDescent="0.2">
      <c r="A72" s="13" t="s">
        <v>468</v>
      </c>
      <c r="B72" s="10">
        <v>7</v>
      </c>
      <c r="C72" s="10"/>
      <c r="D72" s="10">
        <v>15</v>
      </c>
      <c r="E72" s="10">
        <v>1</v>
      </c>
      <c r="F72" s="10">
        <v>24</v>
      </c>
      <c r="G72" s="10">
        <v>1</v>
      </c>
      <c r="H72" s="10">
        <v>2</v>
      </c>
      <c r="I72" s="10"/>
      <c r="J72" s="10">
        <v>11</v>
      </c>
      <c r="K72" s="10">
        <v>2</v>
      </c>
      <c r="L72" s="99">
        <f t="shared" si="14"/>
        <v>59</v>
      </c>
      <c r="M72" s="94">
        <f t="shared" si="14"/>
        <v>4</v>
      </c>
    </row>
    <row r="73" spans="1:13" x14ac:dyDescent="0.2">
      <c r="A73" s="288" t="s">
        <v>469</v>
      </c>
      <c r="B73" s="10"/>
      <c r="C73" s="10"/>
      <c r="D73" s="10"/>
      <c r="E73" s="10"/>
      <c r="F73" s="10"/>
      <c r="G73" s="10"/>
      <c r="H73" s="10"/>
      <c r="I73" s="10"/>
      <c r="J73" s="10"/>
      <c r="K73" s="10"/>
      <c r="L73" s="99">
        <f t="shared" si="14"/>
        <v>0</v>
      </c>
      <c r="M73" s="94">
        <f t="shared" si="14"/>
        <v>0</v>
      </c>
    </row>
    <row r="74" spans="1:13" x14ac:dyDescent="0.2">
      <c r="A74" s="23" t="s">
        <v>4</v>
      </c>
      <c r="B74" s="99">
        <f t="shared" ref="B74:K74" si="15">SUM(B69:B73)</f>
        <v>9</v>
      </c>
      <c r="C74" s="99">
        <f t="shared" si="15"/>
        <v>0</v>
      </c>
      <c r="D74" s="99">
        <f t="shared" si="15"/>
        <v>22</v>
      </c>
      <c r="E74" s="99">
        <f t="shared" si="15"/>
        <v>1</v>
      </c>
      <c r="F74" s="99">
        <f t="shared" si="15"/>
        <v>39</v>
      </c>
      <c r="G74" s="99">
        <f t="shared" si="15"/>
        <v>3</v>
      </c>
      <c r="H74" s="99">
        <f t="shared" si="15"/>
        <v>3</v>
      </c>
      <c r="I74" s="99">
        <f t="shared" si="15"/>
        <v>0</v>
      </c>
      <c r="J74" s="99">
        <f t="shared" si="15"/>
        <v>29</v>
      </c>
      <c r="K74" s="99">
        <f t="shared" si="15"/>
        <v>5</v>
      </c>
      <c r="L74" s="99">
        <f t="shared" si="14"/>
        <v>102</v>
      </c>
      <c r="M74" s="94">
        <f t="shared" si="14"/>
        <v>9</v>
      </c>
    </row>
    <row r="75" spans="1:13" x14ac:dyDescent="0.2">
      <c r="A75" s="70" t="s">
        <v>660</v>
      </c>
      <c r="B75" s="836"/>
      <c r="C75" s="836"/>
      <c r="D75" s="836"/>
      <c r="E75" s="836"/>
      <c r="F75" s="836"/>
      <c r="G75" s="836"/>
      <c r="H75" s="836"/>
      <c r="I75" s="836"/>
      <c r="J75" s="836"/>
      <c r="K75" s="836"/>
      <c r="L75" s="836"/>
      <c r="M75" s="98"/>
    </row>
    <row r="76" spans="1:13" x14ac:dyDescent="0.2">
      <c r="A76" s="289"/>
      <c r="B76" s="744" t="s">
        <v>38</v>
      </c>
      <c r="C76" s="744"/>
      <c r="D76" s="744" t="s">
        <v>39</v>
      </c>
      <c r="E76" s="744"/>
      <c r="F76" s="744" t="s">
        <v>41</v>
      </c>
      <c r="G76" s="744"/>
      <c r="H76" s="744" t="s">
        <v>40</v>
      </c>
      <c r="I76" s="744"/>
      <c r="J76" s="744" t="s">
        <v>4</v>
      </c>
      <c r="K76" s="744" t="s">
        <v>29</v>
      </c>
      <c r="L76" s="744"/>
      <c r="M76" s="831"/>
    </row>
    <row r="77" spans="1:13" ht="25.5" x14ac:dyDescent="0.2">
      <c r="A77" s="13" t="s">
        <v>36</v>
      </c>
      <c r="B77" s="243" t="s">
        <v>4</v>
      </c>
      <c r="C77" s="243" t="s">
        <v>29</v>
      </c>
      <c r="D77" s="243" t="s">
        <v>4</v>
      </c>
      <c r="E77" s="243" t="s">
        <v>29</v>
      </c>
      <c r="F77" s="243" t="s">
        <v>4</v>
      </c>
      <c r="G77" s="243" t="s">
        <v>29</v>
      </c>
      <c r="H77" s="243" t="s">
        <v>4</v>
      </c>
      <c r="I77" s="243" t="s">
        <v>29</v>
      </c>
      <c r="J77" s="744"/>
      <c r="K77" s="744"/>
      <c r="L77" s="744"/>
      <c r="M77" s="832"/>
    </row>
    <row r="78" spans="1:13" x14ac:dyDescent="0.2">
      <c r="A78" s="13" t="s">
        <v>37</v>
      </c>
      <c r="B78" s="10">
        <v>1</v>
      </c>
      <c r="C78" s="10"/>
      <c r="D78" s="10">
        <v>1</v>
      </c>
      <c r="E78" s="10"/>
      <c r="F78" s="10">
        <v>2</v>
      </c>
      <c r="G78" s="10">
        <v>1</v>
      </c>
      <c r="H78" s="10">
        <v>4</v>
      </c>
      <c r="I78" s="10">
        <v>2</v>
      </c>
      <c r="J78" s="10">
        <v>4</v>
      </c>
      <c r="K78" s="10"/>
      <c r="L78" s="99">
        <f t="shared" ref="L78:M83" si="16">SUM(B78,D78,F78,H78,J78)</f>
        <v>12</v>
      </c>
      <c r="M78" s="94">
        <f t="shared" si="16"/>
        <v>3</v>
      </c>
    </row>
    <row r="79" spans="1:13" x14ac:dyDescent="0.2">
      <c r="A79" s="13" t="s">
        <v>96</v>
      </c>
      <c r="B79" s="10">
        <v>1</v>
      </c>
      <c r="C79" s="10"/>
      <c r="D79" s="10">
        <v>1</v>
      </c>
      <c r="E79" s="10"/>
      <c r="F79" s="10">
        <v>3</v>
      </c>
      <c r="G79" s="10">
        <v>2</v>
      </c>
      <c r="H79" s="10"/>
      <c r="I79" s="10"/>
      <c r="J79" s="10">
        <v>2</v>
      </c>
      <c r="K79" s="10">
        <v>1</v>
      </c>
      <c r="L79" s="99">
        <f t="shared" si="16"/>
        <v>7</v>
      </c>
      <c r="M79" s="94">
        <f t="shared" si="16"/>
        <v>3</v>
      </c>
    </row>
    <row r="80" spans="1:13" x14ac:dyDescent="0.2">
      <c r="A80" s="13" t="s">
        <v>97</v>
      </c>
      <c r="B80" s="10"/>
      <c r="C80" s="10"/>
      <c r="D80" s="10"/>
      <c r="E80" s="10"/>
      <c r="F80" s="10">
        <v>1</v>
      </c>
      <c r="G80" s="10"/>
      <c r="H80" s="10"/>
      <c r="I80" s="10"/>
      <c r="J80" s="10"/>
      <c r="K80" s="10"/>
      <c r="L80" s="99">
        <f t="shared" si="16"/>
        <v>1</v>
      </c>
      <c r="M80" s="94">
        <f t="shared" si="16"/>
        <v>0</v>
      </c>
    </row>
    <row r="81" spans="1:13" x14ac:dyDescent="0.2">
      <c r="A81" s="13" t="s">
        <v>468</v>
      </c>
      <c r="B81" s="10"/>
      <c r="C81" s="10"/>
      <c r="D81" s="10">
        <v>3</v>
      </c>
      <c r="E81" s="10"/>
      <c r="F81" s="10">
        <v>5</v>
      </c>
      <c r="G81" s="10">
        <v>1</v>
      </c>
      <c r="H81" s="10"/>
      <c r="I81" s="10"/>
      <c r="J81" s="10"/>
      <c r="K81" s="10"/>
      <c r="L81" s="99">
        <f t="shared" si="16"/>
        <v>8</v>
      </c>
      <c r="M81" s="94">
        <f t="shared" si="16"/>
        <v>1</v>
      </c>
    </row>
    <row r="82" spans="1:13" x14ac:dyDescent="0.2">
      <c r="A82" s="288" t="s">
        <v>469</v>
      </c>
      <c r="B82" s="10"/>
      <c r="C82" s="10"/>
      <c r="D82" s="10">
        <v>1</v>
      </c>
      <c r="E82" s="10"/>
      <c r="F82" s="10"/>
      <c r="G82" s="10"/>
      <c r="H82" s="10"/>
      <c r="I82" s="10"/>
      <c r="J82" s="10"/>
      <c r="K82" s="10"/>
      <c r="L82" s="99">
        <f t="shared" si="16"/>
        <v>1</v>
      </c>
      <c r="M82" s="94">
        <f t="shared" si="16"/>
        <v>0</v>
      </c>
    </row>
    <row r="83" spans="1:13" x14ac:dyDescent="0.2">
      <c r="A83" s="23" t="s">
        <v>4</v>
      </c>
      <c r="B83" s="99">
        <f t="shared" ref="B83:K83" si="17">SUM(B78:B82)</f>
        <v>2</v>
      </c>
      <c r="C83" s="99">
        <f t="shared" si="17"/>
        <v>0</v>
      </c>
      <c r="D83" s="99">
        <f t="shared" si="17"/>
        <v>6</v>
      </c>
      <c r="E83" s="99">
        <f t="shared" si="17"/>
        <v>0</v>
      </c>
      <c r="F83" s="99">
        <f t="shared" si="17"/>
        <v>11</v>
      </c>
      <c r="G83" s="99">
        <f t="shared" si="17"/>
        <v>4</v>
      </c>
      <c r="H83" s="99">
        <f t="shared" si="17"/>
        <v>4</v>
      </c>
      <c r="I83" s="99">
        <f t="shared" si="17"/>
        <v>2</v>
      </c>
      <c r="J83" s="99">
        <f t="shared" si="17"/>
        <v>6</v>
      </c>
      <c r="K83" s="99">
        <f t="shared" si="17"/>
        <v>1</v>
      </c>
      <c r="L83" s="99">
        <f t="shared" si="16"/>
        <v>29</v>
      </c>
      <c r="M83" s="94">
        <f t="shared" si="16"/>
        <v>7</v>
      </c>
    </row>
    <row r="84" spans="1:13" ht="25.5" x14ac:dyDescent="0.2">
      <c r="A84" s="70" t="s">
        <v>650</v>
      </c>
      <c r="B84" s="836"/>
      <c r="C84" s="836"/>
      <c r="D84" s="836"/>
      <c r="E84" s="836"/>
      <c r="F84" s="836"/>
      <c r="G84" s="836"/>
      <c r="H84" s="836"/>
      <c r="I84" s="836"/>
      <c r="J84" s="836"/>
      <c r="K84" s="836"/>
      <c r="L84" s="836"/>
      <c r="M84" s="98"/>
    </row>
    <row r="85" spans="1:13" x14ac:dyDescent="0.2">
      <c r="A85" s="289"/>
      <c r="B85" s="744" t="s">
        <v>38</v>
      </c>
      <c r="C85" s="744"/>
      <c r="D85" s="744" t="s">
        <v>39</v>
      </c>
      <c r="E85" s="744"/>
      <c r="F85" s="744" t="s">
        <v>41</v>
      </c>
      <c r="G85" s="744"/>
      <c r="H85" s="744" t="s">
        <v>40</v>
      </c>
      <c r="I85" s="744"/>
      <c r="J85" s="744" t="s">
        <v>4</v>
      </c>
      <c r="K85" s="744" t="s">
        <v>29</v>
      </c>
      <c r="L85" s="744"/>
      <c r="M85" s="831"/>
    </row>
    <row r="86" spans="1:13" ht="25.5" x14ac:dyDescent="0.2">
      <c r="A86" s="13" t="s">
        <v>36</v>
      </c>
      <c r="B86" s="243" t="s">
        <v>4</v>
      </c>
      <c r="C86" s="243" t="s">
        <v>29</v>
      </c>
      <c r="D86" s="243" t="s">
        <v>4</v>
      </c>
      <c r="E86" s="243" t="s">
        <v>29</v>
      </c>
      <c r="F86" s="243" t="s">
        <v>4</v>
      </c>
      <c r="G86" s="243" t="s">
        <v>29</v>
      </c>
      <c r="H86" s="243" t="s">
        <v>4</v>
      </c>
      <c r="I86" s="243" t="s">
        <v>29</v>
      </c>
      <c r="J86" s="744"/>
      <c r="K86" s="744"/>
      <c r="L86" s="744"/>
      <c r="M86" s="832"/>
    </row>
    <row r="87" spans="1:13" x14ac:dyDescent="0.2">
      <c r="A87" s="13" t="s">
        <v>37</v>
      </c>
      <c r="B87" s="10"/>
      <c r="C87" s="10"/>
      <c r="D87" s="10">
        <v>1</v>
      </c>
      <c r="E87" s="10"/>
      <c r="F87" s="10">
        <v>2</v>
      </c>
      <c r="G87" s="10">
        <v>2</v>
      </c>
      <c r="H87" s="10">
        <v>1</v>
      </c>
      <c r="I87" s="10"/>
      <c r="J87" s="10"/>
      <c r="K87" s="10"/>
      <c r="L87" s="99">
        <f t="shared" ref="L87:M92" si="18">SUM(B87,D87,F87,H87,J87)</f>
        <v>4</v>
      </c>
      <c r="M87" s="94">
        <f t="shared" si="18"/>
        <v>2</v>
      </c>
    </row>
    <row r="88" spans="1:13" x14ac:dyDescent="0.2">
      <c r="A88" s="13" t="s">
        <v>96</v>
      </c>
      <c r="B88" s="10"/>
      <c r="C88" s="10"/>
      <c r="D88" s="10"/>
      <c r="E88" s="10"/>
      <c r="F88" s="10"/>
      <c r="G88" s="10"/>
      <c r="H88" s="10"/>
      <c r="I88" s="10"/>
      <c r="J88" s="10"/>
      <c r="K88" s="10"/>
      <c r="L88" s="99">
        <f t="shared" si="18"/>
        <v>0</v>
      </c>
      <c r="M88" s="94">
        <f t="shared" si="18"/>
        <v>0</v>
      </c>
    </row>
    <row r="89" spans="1:13" x14ac:dyDescent="0.2">
      <c r="A89" s="13" t="s">
        <v>97</v>
      </c>
      <c r="B89" s="10"/>
      <c r="C89" s="10"/>
      <c r="D89" s="10"/>
      <c r="E89" s="10"/>
      <c r="F89" s="10"/>
      <c r="G89" s="10"/>
      <c r="H89" s="10"/>
      <c r="I89" s="10"/>
      <c r="J89" s="10"/>
      <c r="K89" s="10"/>
      <c r="L89" s="99">
        <f t="shared" si="18"/>
        <v>0</v>
      </c>
      <c r="M89" s="94">
        <f t="shared" si="18"/>
        <v>0</v>
      </c>
    </row>
    <row r="90" spans="1:13" x14ac:dyDescent="0.2">
      <c r="A90" s="13" t="s">
        <v>468</v>
      </c>
      <c r="B90" s="10"/>
      <c r="C90" s="10"/>
      <c r="D90" s="10"/>
      <c r="E90" s="10"/>
      <c r="F90" s="10">
        <v>7</v>
      </c>
      <c r="G90" s="10">
        <v>4</v>
      </c>
      <c r="H90" s="10">
        <v>5</v>
      </c>
      <c r="I90" s="10">
        <v>3</v>
      </c>
      <c r="J90" s="10"/>
      <c r="K90" s="10"/>
      <c r="L90" s="99">
        <f t="shared" si="18"/>
        <v>12</v>
      </c>
      <c r="M90" s="94">
        <f t="shared" si="18"/>
        <v>7</v>
      </c>
    </row>
    <row r="91" spans="1:13" x14ac:dyDescent="0.2">
      <c r="A91" s="288" t="s">
        <v>469</v>
      </c>
      <c r="B91" s="10"/>
      <c r="C91" s="10"/>
      <c r="D91" s="10">
        <v>2</v>
      </c>
      <c r="E91" s="10">
        <v>1</v>
      </c>
      <c r="F91" s="10"/>
      <c r="G91" s="10"/>
      <c r="H91" s="10"/>
      <c r="I91" s="10"/>
      <c r="J91" s="10"/>
      <c r="K91" s="10"/>
      <c r="L91" s="99">
        <f t="shared" si="18"/>
        <v>2</v>
      </c>
      <c r="M91" s="94">
        <f t="shared" si="18"/>
        <v>1</v>
      </c>
    </row>
    <row r="92" spans="1:13" x14ac:dyDescent="0.2">
      <c r="A92" s="23" t="s">
        <v>4</v>
      </c>
      <c r="B92" s="99">
        <f t="shared" ref="B92:K92" si="19">SUM(B87:B91)</f>
        <v>0</v>
      </c>
      <c r="C92" s="99">
        <f t="shared" si="19"/>
        <v>0</v>
      </c>
      <c r="D92" s="99">
        <f t="shared" si="19"/>
        <v>3</v>
      </c>
      <c r="E92" s="99">
        <f t="shared" si="19"/>
        <v>1</v>
      </c>
      <c r="F92" s="99">
        <f t="shared" si="19"/>
        <v>9</v>
      </c>
      <c r="G92" s="99">
        <f t="shared" si="19"/>
        <v>6</v>
      </c>
      <c r="H92" s="99">
        <f t="shared" si="19"/>
        <v>6</v>
      </c>
      <c r="I92" s="99">
        <f t="shared" si="19"/>
        <v>3</v>
      </c>
      <c r="J92" s="99">
        <f t="shared" si="19"/>
        <v>0</v>
      </c>
      <c r="K92" s="99">
        <f t="shared" si="19"/>
        <v>0</v>
      </c>
      <c r="L92" s="99">
        <f t="shared" si="18"/>
        <v>18</v>
      </c>
      <c r="M92" s="94">
        <f t="shared" si="18"/>
        <v>10</v>
      </c>
    </row>
    <row r="93" spans="1:13" x14ac:dyDescent="0.2">
      <c r="A93" s="70" t="s">
        <v>661</v>
      </c>
      <c r="B93" s="836"/>
      <c r="C93" s="836"/>
      <c r="D93" s="836"/>
      <c r="E93" s="836"/>
      <c r="F93" s="836"/>
      <c r="G93" s="836"/>
      <c r="H93" s="836"/>
      <c r="I93" s="836"/>
      <c r="J93" s="836"/>
      <c r="K93" s="836"/>
      <c r="L93" s="836"/>
      <c r="M93" s="98"/>
    </row>
    <row r="94" spans="1:13" x14ac:dyDescent="0.2">
      <c r="A94" s="289"/>
      <c r="B94" s="744" t="s">
        <v>38</v>
      </c>
      <c r="C94" s="744"/>
      <c r="D94" s="744" t="s">
        <v>39</v>
      </c>
      <c r="E94" s="744"/>
      <c r="F94" s="744" t="s">
        <v>41</v>
      </c>
      <c r="G94" s="744"/>
      <c r="H94" s="744" t="s">
        <v>40</v>
      </c>
      <c r="I94" s="744"/>
      <c r="J94" s="744" t="s">
        <v>4</v>
      </c>
      <c r="K94" s="744" t="s">
        <v>29</v>
      </c>
      <c r="L94" s="744"/>
      <c r="M94" s="831"/>
    </row>
    <row r="95" spans="1:13" ht="25.5" x14ac:dyDescent="0.2">
      <c r="A95" s="13" t="s">
        <v>36</v>
      </c>
      <c r="B95" s="243" t="s">
        <v>4</v>
      </c>
      <c r="C95" s="243" t="s">
        <v>29</v>
      </c>
      <c r="D95" s="243" t="s">
        <v>4</v>
      </c>
      <c r="E95" s="243" t="s">
        <v>29</v>
      </c>
      <c r="F95" s="243" t="s">
        <v>4</v>
      </c>
      <c r="G95" s="243" t="s">
        <v>29</v>
      </c>
      <c r="H95" s="243" t="s">
        <v>4</v>
      </c>
      <c r="I95" s="243" t="s">
        <v>29</v>
      </c>
      <c r="J95" s="744"/>
      <c r="K95" s="744"/>
      <c r="L95" s="744"/>
      <c r="M95" s="832"/>
    </row>
    <row r="96" spans="1:13" x14ac:dyDescent="0.2">
      <c r="A96" s="13" t="s">
        <v>37</v>
      </c>
      <c r="B96" s="10">
        <v>1</v>
      </c>
      <c r="C96" s="10"/>
      <c r="D96" s="10">
        <v>1</v>
      </c>
      <c r="E96" s="10"/>
      <c r="F96" s="10">
        <v>5</v>
      </c>
      <c r="G96" s="10">
        <v>1</v>
      </c>
      <c r="H96" s="10"/>
      <c r="I96" s="10"/>
      <c r="J96" s="10">
        <v>81</v>
      </c>
      <c r="K96" s="10">
        <v>18</v>
      </c>
      <c r="L96" s="99">
        <f t="shared" ref="L96:M101" si="20">SUM(B96,D96,F96,H96,J96)</f>
        <v>88</v>
      </c>
      <c r="M96" s="94">
        <f t="shared" si="20"/>
        <v>19</v>
      </c>
    </row>
    <row r="97" spans="1:13" x14ac:dyDescent="0.2">
      <c r="A97" s="13" t="s">
        <v>96</v>
      </c>
      <c r="B97" s="10"/>
      <c r="C97" s="10"/>
      <c r="D97" s="10"/>
      <c r="E97" s="10"/>
      <c r="F97" s="10">
        <v>4</v>
      </c>
      <c r="G97" s="10"/>
      <c r="H97" s="10"/>
      <c r="I97" s="10"/>
      <c r="J97" s="10">
        <v>23</v>
      </c>
      <c r="K97" s="10">
        <v>3</v>
      </c>
      <c r="L97" s="99">
        <f t="shared" si="20"/>
        <v>27</v>
      </c>
      <c r="M97" s="94">
        <f t="shared" si="20"/>
        <v>3</v>
      </c>
    </row>
    <row r="98" spans="1:13" x14ac:dyDescent="0.2">
      <c r="A98" s="13" t="s">
        <v>97</v>
      </c>
      <c r="B98" s="10"/>
      <c r="C98" s="10"/>
      <c r="D98" s="10">
        <v>1</v>
      </c>
      <c r="E98" s="10"/>
      <c r="F98" s="10">
        <v>8</v>
      </c>
      <c r="G98" s="10"/>
      <c r="H98" s="10"/>
      <c r="I98" s="10"/>
      <c r="J98" s="10">
        <v>17</v>
      </c>
      <c r="K98" s="10">
        <v>3</v>
      </c>
      <c r="L98" s="99">
        <f t="shared" si="20"/>
        <v>26</v>
      </c>
      <c r="M98" s="94">
        <f t="shared" si="20"/>
        <v>3</v>
      </c>
    </row>
    <row r="99" spans="1:13" x14ac:dyDescent="0.2">
      <c r="A99" s="13" t="s">
        <v>468</v>
      </c>
      <c r="B99" s="10">
        <v>1</v>
      </c>
      <c r="C99" s="10"/>
      <c r="D99" s="10">
        <v>2</v>
      </c>
      <c r="E99" s="10"/>
      <c r="F99" s="10">
        <v>22</v>
      </c>
      <c r="G99" s="10">
        <v>4</v>
      </c>
      <c r="H99" s="10"/>
      <c r="I99" s="10"/>
      <c r="J99" s="10">
        <v>43</v>
      </c>
      <c r="K99" s="10">
        <v>9</v>
      </c>
      <c r="L99" s="99">
        <f t="shared" si="20"/>
        <v>68</v>
      </c>
      <c r="M99" s="94">
        <f t="shared" si="20"/>
        <v>13</v>
      </c>
    </row>
    <row r="100" spans="1:13" x14ac:dyDescent="0.2">
      <c r="A100" s="288" t="s">
        <v>469</v>
      </c>
      <c r="B100" s="10"/>
      <c r="C100" s="10"/>
      <c r="D100" s="10"/>
      <c r="E100" s="10"/>
      <c r="F100" s="10">
        <v>3</v>
      </c>
      <c r="G100" s="10">
        <v>1</v>
      </c>
      <c r="H100" s="10"/>
      <c r="I100" s="10"/>
      <c r="J100" s="10">
        <v>14</v>
      </c>
      <c r="K100" s="10">
        <v>2</v>
      </c>
      <c r="L100" s="99">
        <f t="shared" si="20"/>
        <v>17</v>
      </c>
      <c r="M100" s="94">
        <f t="shared" si="20"/>
        <v>3</v>
      </c>
    </row>
    <row r="101" spans="1:13" x14ac:dyDescent="0.2">
      <c r="A101" s="23" t="s">
        <v>4</v>
      </c>
      <c r="B101" s="99">
        <f t="shared" ref="B101:K101" si="21">SUM(B96:B100)</f>
        <v>2</v>
      </c>
      <c r="C101" s="99">
        <f t="shared" si="21"/>
        <v>0</v>
      </c>
      <c r="D101" s="99">
        <f t="shared" si="21"/>
        <v>4</v>
      </c>
      <c r="E101" s="99">
        <f t="shared" si="21"/>
        <v>0</v>
      </c>
      <c r="F101" s="99">
        <f t="shared" si="21"/>
        <v>42</v>
      </c>
      <c r="G101" s="99">
        <f t="shared" si="21"/>
        <v>6</v>
      </c>
      <c r="H101" s="99">
        <f t="shared" si="21"/>
        <v>0</v>
      </c>
      <c r="I101" s="99">
        <f t="shared" si="21"/>
        <v>0</v>
      </c>
      <c r="J101" s="99">
        <f t="shared" si="21"/>
        <v>178</v>
      </c>
      <c r="K101" s="99">
        <f t="shared" si="21"/>
        <v>35</v>
      </c>
      <c r="L101" s="99">
        <f t="shared" si="20"/>
        <v>226</v>
      </c>
      <c r="M101" s="94">
        <f t="shared" si="20"/>
        <v>41</v>
      </c>
    </row>
    <row r="102" spans="1:13" ht="25.5" x14ac:dyDescent="0.2">
      <c r="A102" s="90" t="s">
        <v>474</v>
      </c>
      <c r="B102" s="838"/>
      <c r="C102" s="839"/>
      <c r="D102" s="839"/>
      <c r="E102" s="839"/>
      <c r="F102" s="839"/>
      <c r="G102" s="839"/>
      <c r="H102" s="839"/>
      <c r="I102" s="839"/>
      <c r="J102" s="839"/>
      <c r="K102" s="839"/>
      <c r="L102" s="839"/>
      <c r="M102" s="840"/>
    </row>
    <row r="103" spans="1:13" x14ac:dyDescent="0.2">
      <c r="A103" s="289"/>
      <c r="B103" s="744" t="s">
        <v>38</v>
      </c>
      <c r="C103" s="744"/>
      <c r="D103" s="744" t="s">
        <v>39</v>
      </c>
      <c r="E103" s="744"/>
      <c r="F103" s="744" t="s">
        <v>41</v>
      </c>
      <c r="G103" s="744"/>
      <c r="H103" s="744" t="s">
        <v>40</v>
      </c>
      <c r="I103" s="744"/>
      <c r="J103" s="744" t="s">
        <v>4</v>
      </c>
      <c r="K103" s="744" t="s">
        <v>29</v>
      </c>
      <c r="L103" s="744"/>
      <c r="M103" s="831"/>
    </row>
    <row r="104" spans="1:13" ht="25.5" x14ac:dyDescent="0.2">
      <c r="A104" s="13" t="s">
        <v>36</v>
      </c>
      <c r="B104" s="243" t="s">
        <v>4</v>
      </c>
      <c r="C104" s="243" t="s">
        <v>29</v>
      </c>
      <c r="D104" s="243" t="s">
        <v>4</v>
      </c>
      <c r="E104" s="243" t="s">
        <v>29</v>
      </c>
      <c r="F104" s="243" t="s">
        <v>4</v>
      </c>
      <c r="G104" s="243" t="s">
        <v>29</v>
      </c>
      <c r="H104" s="243" t="s">
        <v>4</v>
      </c>
      <c r="I104" s="243" t="s">
        <v>29</v>
      </c>
      <c r="J104" s="744"/>
      <c r="K104" s="744"/>
      <c r="L104" s="744"/>
      <c r="M104" s="832"/>
    </row>
    <row r="105" spans="1:13" x14ac:dyDescent="0.2">
      <c r="A105" s="13" t="s">
        <v>37</v>
      </c>
      <c r="B105" s="10"/>
      <c r="C105" s="10"/>
      <c r="D105" s="10"/>
      <c r="E105" s="10"/>
      <c r="F105" s="10"/>
      <c r="G105" s="10"/>
      <c r="H105" s="10"/>
      <c r="I105" s="10"/>
      <c r="J105" s="10"/>
      <c r="K105" s="10"/>
      <c r="L105" s="99">
        <f t="shared" ref="L105:M110" si="22">SUM(B105,D105,F105,H105,J105)</f>
        <v>0</v>
      </c>
      <c r="M105" s="94">
        <f t="shared" si="22"/>
        <v>0</v>
      </c>
    </row>
    <row r="106" spans="1:13" x14ac:dyDescent="0.2">
      <c r="A106" s="13" t="s">
        <v>96</v>
      </c>
      <c r="B106" s="10"/>
      <c r="C106" s="10"/>
      <c r="D106" s="10"/>
      <c r="E106" s="10"/>
      <c r="F106" s="10"/>
      <c r="G106" s="10"/>
      <c r="H106" s="10"/>
      <c r="I106" s="10"/>
      <c r="J106" s="10"/>
      <c r="K106" s="10"/>
      <c r="L106" s="99">
        <f t="shared" si="22"/>
        <v>0</v>
      </c>
      <c r="M106" s="94">
        <f t="shared" si="22"/>
        <v>0</v>
      </c>
    </row>
    <row r="107" spans="1:13" x14ac:dyDescent="0.2">
      <c r="A107" s="13" t="s">
        <v>97</v>
      </c>
      <c r="B107" s="10"/>
      <c r="C107" s="10"/>
      <c r="D107" s="10"/>
      <c r="E107" s="10"/>
      <c r="F107" s="10"/>
      <c r="G107" s="10"/>
      <c r="H107" s="10"/>
      <c r="I107" s="10"/>
      <c r="J107" s="10"/>
      <c r="K107" s="10"/>
      <c r="L107" s="99">
        <f t="shared" si="22"/>
        <v>0</v>
      </c>
      <c r="M107" s="94">
        <f t="shared" si="22"/>
        <v>0</v>
      </c>
    </row>
    <row r="108" spans="1:13" x14ac:dyDescent="0.2">
      <c r="A108" s="13" t="s">
        <v>468</v>
      </c>
      <c r="B108" s="10"/>
      <c r="C108" s="10"/>
      <c r="D108" s="10"/>
      <c r="E108" s="10"/>
      <c r="F108" s="10"/>
      <c r="G108" s="10"/>
      <c r="H108" s="10">
        <v>1</v>
      </c>
      <c r="I108" s="10"/>
      <c r="J108" s="10"/>
      <c r="K108" s="10"/>
      <c r="L108" s="99">
        <f t="shared" si="22"/>
        <v>1</v>
      </c>
      <c r="M108" s="94">
        <f t="shared" si="22"/>
        <v>0</v>
      </c>
    </row>
    <row r="109" spans="1:13" x14ac:dyDescent="0.2">
      <c r="A109" s="288" t="s">
        <v>469</v>
      </c>
      <c r="B109" s="10"/>
      <c r="C109" s="10"/>
      <c r="D109" s="10"/>
      <c r="E109" s="10"/>
      <c r="F109" s="10"/>
      <c r="G109" s="10"/>
      <c r="H109" s="10"/>
      <c r="I109" s="10"/>
      <c r="J109" s="10"/>
      <c r="K109" s="10"/>
      <c r="L109" s="99">
        <f t="shared" si="22"/>
        <v>0</v>
      </c>
      <c r="M109" s="94">
        <f t="shared" si="22"/>
        <v>0</v>
      </c>
    </row>
    <row r="110" spans="1:13" x14ac:dyDescent="0.2">
      <c r="A110" s="37" t="s">
        <v>4</v>
      </c>
      <c r="B110" s="99">
        <f t="shared" ref="B110:K110" si="23">SUM(B105:B109)</f>
        <v>0</v>
      </c>
      <c r="C110" s="99">
        <f t="shared" si="23"/>
        <v>0</v>
      </c>
      <c r="D110" s="99">
        <f t="shared" si="23"/>
        <v>0</v>
      </c>
      <c r="E110" s="99">
        <f t="shared" si="23"/>
        <v>0</v>
      </c>
      <c r="F110" s="99">
        <f t="shared" si="23"/>
        <v>0</v>
      </c>
      <c r="G110" s="99">
        <f t="shared" si="23"/>
        <v>0</v>
      </c>
      <c r="H110" s="99">
        <f t="shared" si="23"/>
        <v>1</v>
      </c>
      <c r="I110" s="99">
        <f t="shared" si="23"/>
        <v>0</v>
      </c>
      <c r="J110" s="99">
        <f t="shared" si="23"/>
        <v>0</v>
      </c>
      <c r="K110" s="99">
        <f t="shared" si="23"/>
        <v>0</v>
      </c>
      <c r="L110" s="99">
        <f t="shared" si="22"/>
        <v>1</v>
      </c>
      <c r="M110" s="94">
        <f t="shared" si="22"/>
        <v>0</v>
      </c>
    </row>
    <row r="111" spans="1:13" ht="25.5" x14ac:dyDescent="0.2">
      <c r="A111" s="90" t="s">
        <v>652</v>
      </c>
      <c r="B111" s="838"/>
      <c r="C111" s="839"/>
      <c r="D111" s="839"/>
      <c r="E111" s="839"/>
      <c r="F111" s="839"/>
      <c r="G111" s="839"/>
      <c r="H111" s="839"/>
      <c r="I111" s="839"/>
      <c r="J111" s="839"/>
      <c r="K111" s="839"/>
      <c r="L111" s="839"/>
      <c r="M111" s="840"/>
    </row>
    <row r="112" spans="1:13" x14ac:dyDescent="0.2">
      <c r="A112" s="289"/>
      <c r="B112" s="744" t="s">
        <v>38</v>
      </c>
      <c r="C112" s="744"/>
      <c r="D112" s="744" t="s">
        <v>39</v>
      </c>
      <c r="E112" s="744"/>
      <c r="F112" s="744" t="s">
        <v>41</v>
      </c>
      <c r="G112" s="744"/>
      <c r="H112" s="744" t="s">
        <v>40</v>
      </c>
      <c r="I112" s="744"/>
      <c r="J112" s="744" t="s">
        <v>4</v>
      </c>
      <c r="K112" s="744" t="s">
        <v>29</v>
      </c>
      <c r="L112" s="744"/>
      <c r="M112" s="831"/>
    </row>
    <row r="113" spans="1:13" ht="25.5" x14ac:dyDescent="0.2">
      <c r="A113" s="13" t="s">
        <v>36</v>
      </c>
      <c r="B113" s="243" t="s">
        <v>4</v>
      </c>
      <c r="C113" s="243" t="s">
        <v>29</v>
      </c>
      <c r="D113" s="243" t="s">
        <v>4</v>
      </c>
      <c r="E113" s="243" t="s">
        <v>29</v>
      </c>
      <c r="F113" s="243" t="s">
        <v>4</v>
      </c>
      <c r="G113" s="243" t="s">
        <v>29</v>
      </c>
      <c r="H113" s="243" t="s">
        <v>4</v>
      </c>
      <c r="I113" s="243" t="s">
        <v>29</v>
      </c>
      <c r="J113" s="744"/>
      <c r="K113" s="744"/>
      <c r="L113" s="744"/>
      <c r="M113" s="832"/>
    </row>
    <row r="114" spans="1:13" x14ac:dyDescent="0.2">
      <c r="A114" s="13" t="s">
        <v>37</v>
      </c>
      <c r="B114" s="10">
        <f>B6+B15+B24+B33+B42+B51+B60+B69+B78+B87+B96+B105</f>
        <v>14</v>
      </c>
      <c r="C114" s="10">
        <f t="shared" ref="C114:K114" si="24">C6+C15+C24+C33+C42+C51+C60+C69+C78+C87+C96+C105</f>
        <v>1</v>
      </c>
      <c r="D114" s="10">
        <f t="shared" si="24"/>
        <v>29</v>
      </c>
      <c r="E114" s="10">
        <f t="shared" si="24"/>
        <v>1</v>
      </c>
      <c r="F114" s="10">
        <f t="shared" si="24"/>
        <v>47</v>
      </c>
      <c r="G114" s="10">
        <f t="shared" si="24"/>
        <v>15</v>
      </c>
      <c r="H114" s="10">
        <f t="shared" si="24"/>
        <v>51</v>
      </c>
      <c r="I114" s="10">
        <f t="shared" si="24"/>
        <v>16</v>
      </c>
      <c r="J114" s="10">
        <f t="shared" si="24"/>
        <v>160</v>
      </c>
      <c r="K114" s="10">
        <f t="shared" si="24"/>
        <v>34</v>
      </c>
      <c r="L114" s="99">
        <f t="shared" ref="L114:M119" si="25">SUM(B114,D114,F114,H114,J114)</f>
        <v>301</v>
      </c>
      <c r="M114" s="94">
        <f t="shared" si="25"/>
        <v>67</v>
      </c>
    </row>
    <row r="115" spans="1:13" x14ac:dyDescent="0.2">
      <c r="A115" s="13" t="s">
        <v>96</v>
      </c>
      <c r="B115" s="10">
        <f t="shared" ref="B115:K118" si="26">B7+B16+B25+B34+B43+B52+B61+B70+B79+B88+B97+B106</f>
        <v>24</v>
      </c>
      <c r="C115" s="10">
        <f t="shared" si="26"/>
        <v>0</v>
      </c>
      <c r="D115" s="10">
        <f t="shared" si="26"/>
        <v>31</v>
      </c>
      <c r="E115" s="10">
        <f t="shared" si="26"/>
        <v>4</v>
      </c>
      <c r="F115" s="10">
        <f t="shared" si="26"/>
        <v>67</v>
      </c>
      <c r="G115" s="10">
        <f t="shared" si="26"/>
        <v>17</v>
      </c>
      <c r="H115" s="10">
        <f t="shared" si="26"/>
        <v>37</v>
      </c>
      <c r="I115" s="10">
        <f t="shared" si="26"/>
        <v>10</v>
      </c>
      <c r="J115" s="10">
        <f t="shared" si="26"/>
        <v>61</v>
      </c>
      <c r="K115" s="10">
        <f t="shared" si="26"/>
        <v>15</v>
      </c>
      <c r="L115" s="99">
        <f t="shared" si="25"/>
        <v>220</v>
      </c>
      <c r="M115" s="94">
        <f t="shared" si="25"/>
        <v>46</v>
      </c>
    </row>
    <row r="116" spans="1:13" x14ac:dyDescent="0.2">
      <c r="A116" s="13" t="s">
        <v>97</v>
      </c>
      <c r="B116" s="10">
        <f t="shared" si="26"/>
        <v>18</v>
      </c>
      <c r="C116" s="10">
        <f t="shared" si="26"/>
        <v>1</v>
      </c>
      <c r="D116" s="10">
        <f t="shared" si="26"/>
        <v>33</v>
      </c>
      <c r="E116" s="10">
        <f t="shared" si="26"/>
        <v>3</v>
      </c>
      <c r="F116" s="10">
        <f t="shared" si="26"/>
        <v>49</v>
      </c>
      <c r="G116" s="10">
        <f t="shared" si="26"/>
        <v>12</v>
      </c>
      <c r="H116" s="10">
        <f t="shared" si="26"/>
        <v>18</v>
      </c>
      <c r="I116" s="10">
        <f t="shared" si="26"/>
        <v>6</v>
      </c>
      <c r="J116" s="10">
        <f t="shared" si="26"/>
        <v>45</v>
      </c>
      <c r="K116" s="10">
        <f t="shared" si="26"/>
        <v>9</v>
      </c>
      <c r="L116" s="99">
        <f t="shared" si="25"/>
        <v>163</v>
      </c>
      <c r="M116" s="94">
        <f t="shared" si="25"/>
        <v>31</v>
      </c>
    </row>
    <row r="117" spans="1:13" x14ac:dyDescent="0.2">
      <c r="A117" s="13" t="s">
        <v>468</v>
      </c>
      <c r="B117" s="10">
        <f t="shared" si="26"/>
        <v>104</v>
      </c>
      <c r="C117" s="10">
        <f t="shared" si="26"/>
        <v>12</v>
      </c>
      <c r="D117" s="10">
        <f t="shared" si="26"/>
        <v>242</v>
      </c>
      <c r="E117" s="10">
        <f t="shared" si="26"/>
        <v>28</v>
      </c>
      <c r="F117" s="10">
        <f t="shared" si="26"/>
        <v>453</v>
      </c>
      <c r="G117" s="10">
        <f t="shared" si="26"/>
        <v>114</v>
      </c>
      <c r="H117" s="10">
        <f t="shared" si="26"/>
        <v>94</v>
      </c>
      <c r="I117" s="10">
        <f t="shared" si="26"/>
        <v>40</v>
      </c>
      <c r="J117" s="10">
        <f t="shared" si="26"/>
        <v>123</v>
      </c>
      <c r="K117" s="10">
        <f t="shared" si="26"/>
        <v>24</v>
      </c>
      <c r="L117" s="99">
        <f t="shared" si="25"/>
        <v>1016</v>
      </c>
      <c r="M117" s="94">
        <f t="shared" si="25"/>
        <v>218</v>
      </c>
    </row>
    <row r="118" spans="1:13" x14ac:dyDescent="0.2">
      <c r="A118" s="288" t="s">
        <v>469</v>
      </c>
      <c r="B118" s="10">
        <f t="shared" si="26"/>
        <v>5</v>
      </c>
      <c r="C118" s="10">
        <f t="shared" si="26"/>
        <v>0</v>
      </c>
      <c r="D118" s="10">
        <f t="shared" si="26"/>
        <v>13</v>
      </c>
      <c r="E118" s="10">
        <f t="shared" si="26"/>
        <v>2</v>
      </c>
      <c r="F118" s="10">
        <f t="shared" si="26"/>
        <v>19</v>
      </c>
      <c r="G118" s="10">
        <f t="shared" si="26"/>
        <v>3</v>
      </c>
      <c r="H118" s="10">
        <f t="shared" si="26"/>
        <v>0</v>
      </c>
      <c r="I118" s="10">
        <f t="shared" si="26"/>
        <v>0</v>
      </c>
      <c r="J118" s="10">
        <f t="shared" si="26"/>
        <v>19</v>
      </c>
      <c r="K118" s="10">
        <f t="shared" si="26"/>
        <v>2</v>
      </c>
      <c r="L118" s="99">
        <f t="shared" si="25"/>
        <v>56</v>
      </c>
      <c r="M118" s="94">
        <f t="shared" si="25"/>
        <v>7</v>
      </c>
    </row>
    <row r="119" spans="1:13" ht="13.5" thickBot="1" x14ac:dyDescent="0.25">
      <c r="A119" s="37" t="s">
        <v>4</v>
      </c>
      <c r="B119" s="99">
        <f>SUM(B114:B118)</f>
        <v>165</v>
      </c>
      <c r="C119" s="99">
        <f t="shared" ref="C119:K119" si="27">SUM(C114:C118)</f>
        <v>14</v>
      </c>
      <c r="D119" s="99">
        <f t="shared" si="27"/>
        <v>348</v>
      </c>
      <c r="E119" s="99">
        <f t="shared" si="27"/>
        <v>38</v>
      </c>
      <c r="F119" s="99">
        <f t="shared" si="27"/>
        <v>635</v>
      </c>
      <c r="G119" s="99">
        <f t="shared" si="27"/>
        <v>161</v>
      </c>
      <c r="H119" s="99">
        <f t="shared" si="27"/>
        <v>200</v>
      </c>
      <c r="I119" s="99">
        <f t="shared" si="27"/>
        <v>72</v>
      </c>
      <c r="J119" s="99">
        <f t="shared" si="27"/>
        <v>408</v>
      </c>
      <c r="K119" s="99">
        <f t="shared" si="27"/>
        <v>84</v>
      </c>
      <c r="L119" s="99">
        <f>SUM(B119,D119,F119,H119,J119)</f>
        <v>1756</v>
      </c>
      <c r="M119" s="94">
        <f t="shared" si="25"/>
        <v>369</v>
      </c>
    </row>
    <row r="120" spans="1:13" ht="13.5" thickBot="1" x14ac:dyDescent="0.25">
      <c r="A120" s="66" t="s">
        <v>100</v>
      </c>
      <c r="B120" s="100">
        <f>B11+B20+B29+B38+B47+B56+B65+B74+B83+B92+B101+B110</f>
        <v>165</v>
      </c>
      <c r="C120" s="100">
        <f t="shared" ref="C120:M120" si="28">C11+C20+C29+C38+C47+C56+C65+C74+C83+C92+C101+C110</f>
        <v>14</v>
      </c>
      <c r="D120" s="100">
        <f t="shared" si="28"/>
        <v>348</v>
      </c>
      <c r="E120" s="100">
        <f t="shared" si="28"/>
        <v>38</v>
      </c>
      <c r="F120" s="100">
        <f t="shared" si="28"/>
        <v>635</v>
      </c>
      <c r="G120" s="100">
        <f t="shared" si="28"/>
        <v>161</v>
      </c>
      <c r="H120" s="100">
        <f t="shared" si="28"/>
        <v>200</v>
      </c>
      <c r="I120" s="100">
        <f t="shared" si="28"/>
        <v>72</v>
      </c>
      <c r="J120" s="100">
        <f t="shared" si="28"/>
        <v>408</v>
      </c>
      <c r="K120" s="100">
        <f t="shared" si="28"/>
        <v>84</v>
      </c>
      <c r="L120" s="100">
        <f t="shared" si="28"/>
        <v>1756</v>
      </c>
      <c r="M120" s="100">
        <f t="shared" si="28"/>
        <v>369</v>
      </c>
    </row>
    <row r="123" spans="1:13" x14ac:dyDescent="0.2">
      <c r="A123" s="1" t="s">
        <v>42</v>
      </c>
    </row>
    <row r="124" spans="1:13" x14ac:dyDescent="0.2">
      <c r="A124" s="809" t="s">
        <v>151</v>
      </c>
      <c r="B124" s="809"/>
      <c r="C124" s="809"/>
      <c r="D124" s="809"/>
      <c r="E124" s="809"/>
      <c r="F124" s="809"/>
      <c r="G124" s="809"/>
      <c r="H124" s="809"/>
      <c r="I124" s="809"/>
      <c r="J124" s="809"/>
      <c r="K124" s="809"/>
      <c r="L124" s="809"/>
      <c r="M124" s="809"/>
    </row>
    <row r="125" spans="1:13" x14ac:dyDescent="0.2">
      <c r="A125" s="766" t="s">
        <v>537</v>
      </c>
      <c r="B125" s="766"/>
      <c r="C125" s="766"/>
      <c r="D125" s="766"/>
      <c r="E125" s="766"/>
      <c r="F125" s="766"/>
      <c r="G125" s="766"/>
      <c r="H125" s="766"/>
      <c r="I125" s="766"/>
      <c r="J125" s="766"/>
      <c r="K125" s="766"/>
      <c r="L125" s="766"/>
      <c r="M125" s="766"/>
    </row>
  </sheetData>
  <mergeCells count="122">
    <mergeCell ref="A124:M124"/>
    <mergeCell ref="A125:M125"/>
    <mergeCell ref="B111:M111"/>
    <mergeCell ref="B112:C112"/>
    <mergeCell ref="D112:E112"/>
    <mergeCell ref="F112:G112"/>
    <mergeCell ref="H112:I112"/>
    <mergeCell ref="J112:J113"/>
    <mergeCell ref="K112:K113"/>
    <mergeCell ref="L112:L113"/>
    <mergeCell ref="M112:M113"/>
    <mergeCell ref="B102:M102"/>
    <mergeCell ref="B103:C103"/>
    <mergeCell ref="D103:E103"/>
    <mergeCell ref="F103:G103"/>
    <mergeCell ref="H103:I103"/>
    <mergeCell ref="J103:J104"/>
    <mergeCell ref="K103:K104"/>
    <mergeCell ref="L103:L104"/>
    <mergeCell ref="M103:M104"/>
    <mergeCell ref="B93:L93"/>
    <mergeCell ref="B94:C94"/>
    <mergeCell ref="D94:E94"/>
    <mergeCell ref="F94:G94"/>
    <mergeCell ref="H94:I94"/>
    <mergeCell ref="J94:J95"/>
    <mergeCell ref="K94:K95"/>
    <mergeCell ref="L94:L95"/>
    <mergeCell ref="M94:M95"/>
    <mergeCell ref="B84:L84"/>
    <mergeCell ref="B85:C85"/>
    <mergeCell ref="D85:E85"/>
    <mergeCell ref="F85:G85"/>
    <mergeCell ref="H85:I85"/>
    <mergeCell ref="J85:J86"/>
    <mergeCell ref="K85:K86"/>
    <mergeCell ref="L85:L86"/>
    <mergeCell ref="M67:M68"/>
    <mergeCell ref="B75:L75"/>
    <mergeCell ref="B76:C76"/>
    <mergeCell ref="D76:E76"/>
    <mergeCell ref="F76:G76"/>
    <mergeCell ref="H76:I76"/>
    <mergeCell ref="J76:J77"/>
    <mergeCell ref="K76:K77"/>
    <mergeCell ref="L76:L77"/>
    <mergeCell ref="M76:M77"/>
    <mergeCell ref="M85:M86"/>
    <mergeCell ref="B66:L66"/>
    <mergeCell ref="B67:C67"/>
    <mergeCell ref="D67:E67"/>
    <mergeCell ref="F67:G67"/>
    <mergeCell ref="H67:I67"/>
    <mergeCell ref="J67:J68"/>
    <mergeCell ref="K67:K68"/>
    <mergeCell ref="L67:L68"/>
    <mergeCell ref="M49:M50"/>
    <mergeCell ref="B57:L57"/>
    <mergeCell ref="B58:C58"/>
    <mergeCell ref="D58:E58"/>
    <mergeCell ref="F58:G58"/>
    <mergeCell ref="H58:I58"/>
    <mergeCell ref="J58:J59"/>
    <mergeCell ref="K58:K59"/>
    <mergeCell ref="L58:L59"/>
    <mergeCell ref="M58:M59"/>
    <mergeCell ref="B48:L48"/>
    <mergeCell ref="B49:C49"/>
    <mergeCell ref="D49:E49"/>
    <mergeCell ref="F49:G49"/>
    <mergeCell ref="H49:I49"/>
    <mergeCell ref="J49:J50"/>
    <mergeCell ref="K49:K50"/>
    <mergeCell ref="L49:L50"/>
    <mergeCell ref="H40:I40"/>
    <mergeCell ref="J40:J41"/>
    <mergeCell ref="K40:K41"/>
    <mergeCell ref="L40:L41"/>
    <mergeCell ref="M40:M41"/>
    <mergeCell ref="B31:C31"/>
    <mergeCell ref="D31:E31"/>
    <mergeCell ref="F31:G31"/>
    <mergeCell ref="H31:I31"/>
    <mergeCell ref="J31:J32"/>
    <mergeCell ref="K31:K32"/>
    <mergeCell ref="L31:L32"/>
    <mergeCell ref="M31:M32"/>
    <mergeCell ref="B30:L30"/>
    <mergeCell ref="B39:L39"/>
    <mergeCell ref="B40:C40"/>
    <mergeCell ref="D40:E40"/>
    <mergeCell ref="F40:G40"/>
    <mergeCell ref="B4:C4"/>
    <mergeCell ref="D4:E4"/>
    <mergeCell ref="F4:G4"/>
    <mergeCell ref="H4:I4"/>
    <mergeCell ref="J4:J5"/>
    <mergeCell ref="J13:J14"/>
    <mergeCell ref="D13:E13"/>
    <mergeCell ref="L22:L23"/>
    <mergeCell ref="B22:C22"/>
    <mergeCell ref="D22:E22"/>
    <mergeCell ref="F22:G22"/>
    <mergeCell ref="H22:I22"/>
    <mergeCell ref="J22:J23"/>
    <mergeCell ref="K22:K23"/>
    <mergeCell ref="B21:L21"/>
    <mergeCell ref="A1:M1"/>
    <mergeCell ref="M22:M23"/>
    <mergeCell ref="B2:I2"/>
    <mergeCell ref="J2:K2"/>
    <mergeCell ref="K13:K14"/>
    <mergeCell ref="B13:C13"/>
    <mergeCell ref="L4:L5"/>
    <mergeCell ref="L13:L14"/>
    <mergeCell ref="F13:G13"/>
    <mergeCell ref="H13:I13"/>
    <mergeCell ref="B3:L3"/>
    <mergeCell ref="B12:L12"/>
    <mergeCell ref="M4:M5"/>
    <mergeCell ref="M13:M14"/>
    <mergeCell ref="K4:K5"/>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36"/>
  <sheetViews>
    <sheetView topLeftCell="A7" workbookViewId="0">
      <selection activeCell="M26" sqref="M26"/>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85546875" style="1" customWidth="1"/>
    <col min="7" max="7" width="13.140625" style="1" customWidth="1"/>
    <col min="8" max="8" width="25.85546875" style="1" customWidth="1"/>
    <col min="9" max="9" width="21.42578125" style="1" customWidth="1"/>
    <col min="10" max="10" width="11.85546875" style="1" customWidth="1"/>
    <col min="11" max="14" width="9.140625" style="40"/>
    <col min="15" max="16384" width="9.140625" style="1"/>
  </cols>
  <sheetData>
    <row r="1" spans="1:15" ht="42.75" customHeight="1" thickBot="1" x14ac:dyDescent="0.3">
      <c r="A1" s="843" t="s">
        <v>453</v>
      </c>
      <c r="B1" s="844"/>
      <c r="C1" s="844"/>
      <c r="D1" s="844"/>
      <c r="E1" s="844"/>
      <c r="F1" s="844"/>
      <c r="G1" s="844"/>
      <c r="H1" s="844"/>
      <c r="I1" s="845"/>
      <c r="J1" s="846"/>
    </row>
    <row r="2" spans="1:15" s="5" customFormat="1" ht="21.75" customHeight="1" x14ac:dyDescent="0.2">
      <c r="A2" s="847" t="s">
        <v>652</v>
      </c>
      <c r="B2" s="849" t="s">
        <v>454</v>
      </c>
      <c r="C2" s="849" t="s">
        <v>455</v>
      </c>
      <c r="D2" s="849" t="s">
        <v>456</v>
      </c>
      <c r="E2" s="849" t="s">
        <v>457</v>
      </c>
      <c r="F2" s="849" t="s">
        <v>573</v>
      </c>
      <c r="G2" s="849" t="s">
        <v>458</v>
      </c>
      <c r="H2" s="849" t="s">
        <v>639</v>
      </c>
      <c r="I2" s="849" t="s">
        <v>590</v>
      </c>
      <c r="J2" s="841" t="s">
        <v>574</v>
      </c>
    </row>
    <row r="3" spans="1:15" s="5" customFormat="1" ht="30.6" customHeight="1" thickBot="1" x14ac:dyDescent="0.25">
      <c r="A3" s="848"/>
      <c r="B3" s="850"/>
      <c r="C3" s="850"/>
      <c r="D3" s="850"/>
      <c r="E3" s="850"/>
      <c r="F3" s="850"/>
      <c r="G3" s="850"/>
      <c r="H3" s="850"/>
      <c r="I3" s="850"/>
      <c r="J3" s="842"/>
    </row>
    <row r="4" spans="1:15" ht="15.6" customHeight="1" x14ac:dyDescent="0.2">
      <c r="A4" s="290" t="s">
        <v>725</v>
      </c>
      <c r="B4" s="291">
        <v>1</v>
      </c>
      <c r="C4" s="291">
        <v>5</v>
      </c>
      <c r="D4" s="291">
        <v>26</v>
      </c>
      <c r="E4" s="291">
        <v>45</v>
      </c>
      <c r="F4" s="291">
        <v>1</v>
      </c>
      <c r="G4" s="291">
        <v>15</v>
      </c>
      <c r="H4" s="292"/>
      <c r="I4" s="293"/>
      <c r="J4" s="294">
        <v>93</v>
      </c>
      <c r="K4" s="1"/>
      <c r="L4" s="1"/>
      <c r="M4" s="1"/>
      <c r="N4" s="1"/>
    </row>
    <row r="5" spans="1:15" ht="15" customHeight="1" thickBot="1" x14ac:dyDescent="0.25">
      <c r="A5" s="295" t="s">
        <v>103</v>
      </c>
      <c r="B5" s="296">
        <v>0</v>
      </c>
      <c r="C5" s="296">
        <v>1</v>
      </c>
      <c r="D5" s="296">
        <v>7</v>
      </c>
      <c r="E5" s="296">
        <v>4</v>
      </c>
      <c r="F5" s="296">
        <v>0</v>
      </c>
      <c r="G5" s="296">
        <v>2</v>
      </c>
      <c r="H5" s="297"/>
      <c r="I5" s="298"/>
      <c r="J5" s="299">
        <v>14</v>
      </c>
      <c r="K5" s="1"/>
      <c r="L5" s="1"/>
      <c r="M5" s="1"/>
      <c r="N5" s="1"/>
    </row>
    <row r="6" spans="1:15" ht="15" customHeight="1" x14ac:dyDescent="0.25">
      <c r="A6" s="300" t="s">
        <v>723</v>
      </c>
      <c r="B6" s="301">
        <v>1</v>
      </c>
      <c r="C6" s="301">
        <v>4</v>
      </c>
      <c r="D6" s="301">
        <v>40</v>
      </c>
      <c r="E6" s="301">
        <v>58</v>
      </c>
      <c r="F6" s="301">
        <v>1</v>
      </c>
      <c r="G6" s="302"/>
      <c r="H6" s="293"/>
      <c r="I6" s="301">
        <v>22</v>
      </c>
      <c r="J6" s="303">
        <v>126</v>
      </c>
    </row>
    <row r="7" spans="1:15" ht="15" customHeight="1" thickBot="1" x14ac:dyDescent="0.3">
      <c r="A7" s="304" t="s">
        <v>103</v>
      </c>
      <c r="B7" s="305">
        <v>0</v>
      </c>
      <c r="C7" s="305">
        <v>0</v>
      </c>
      <c r="D7" s="305">
        <v>12</v>
      </c>
      <c r="E7" s="305">
        <v>7</v>
      </c>
      <c r="F7" s="305">
        <v>0</v>
      </c>
      <c r="G7" s="306"/>
      <c r="H7" s="298"/>
      <c r="I7" s="305">
        <v>3</v>
      </c>
      <c r="J7" s="307">
        <v>22</v>
      </c>
    </row>
    <row r="8" spans="1:15" ht="15" customHeight="1" x14ac:dyDescent="0.25">
      <c r="A8" s="308" t="s">
        <v>653</v>
      </c>
      <c r="B8" s="309">
        <v>1</v>
      </c>
      <c r="C8" s="310">
        <v>4</v>
      </c>
      <c r="D8" s="310">
        <v>36</v>
      </c>
      <c r="E8" s="310">
        <v>36</v>
      </c>
      <c r="F8" s="310">
        <v>1</v>
      </c>
      <c r="G8" s="292"/>
      <c r="H8" s="293"/>
      <c r="I8" s="310">
        <v>14</v>
      </c>
      <c r="J8" s="294">
        <v>92</v>
      </c>
    </row>
    <row r="9" spans="1:15" ht="15" customHeight="1" thickBot="1" x14ac:dyDescent="0.3">
      <c r="A9" s="311" t="s">
        <v>103</v>
      </c>
      <c r="B9" s="312">
        <v>0</v>
      </c>
      <c r="C9" s="313">
        <v>0</v>
      </c>
      <c r="D9" s="313">
        <v>5</v>
      </c>
      <c r="E9" s="313">
        <v>0</v>
      </c>
      <c r="F9" s="313">
        <v>0</v>
      </c>
      <c r="G9" s="297"/>
      <c r="H9" s="298"/>
      <c r="I9" s="313">
        <v>1</v>
      </c>
      <c r="J9" s="314">
        <v>6</v>
      </c>
    </row>
    <row r="10" spans="1:15" ht="30" customHeight="1" x14ac:dyDescent="0.25">
      <c r="A10" s="308" t="s">
        <v>654</v>
      </c>
      <c r="B10" s="315">
        <v>1</v>
      </c>
      <c r="C10" s="301">
        <v>4</v>
      </c>
      <c r="D10" s="301">
        <v>21</v>
      </c>
      <c r="E10" s="301">
        <v>32</v>
      </c>
      <c r="F10" s="301">
        <v>1</v>
      </c>
      <c r="G10" s="302"/>
      <c r="H10" s="293"/>
      <c r="I10" s="301">
        <v>14</v>
      </c>
      <c r="J10" s="303">
        <v>73</v>
      </c>
    </row>
    <row r="11" spans="1:15" ht="15" customHeight="1" thickBot="1" x14ac:dyDescent="0.3">
      <c r="A11" s="316" t="s">
        <v>103</v>
      </c>
      <c r="B11" s="317">
        <v>0</v>
      </c>
      <c r="C11" s="305">
        <v>1</v>
      </c>
      <c r="D11" s="305">
        <v>7</v>
      </c>
      <c r="E11" s="305">
        <v>2</v>
      </c>
      <c r="F11" s="305">
        <v>0</v>
      </c>
      <c r="G11" s="306"/>
      <c r="H11" s="298"/>
      <c r="I11" s="305">
        <v>0</v>
      </c>
      <c r="J11" s="307">
        <v>10</v>
      </c>
    </row>
    <row r="12" spans="1:15" ht="15" customHeight="1" x14ac:dyDescent="0.25">
      <c r="A12" s="308" t="s">
        <v>655</v>
      </c>
      <c r="B12" s="309">
        <v>1</v>
      </c>
      <c r="C12" s="310">
        <v>4</v>
      </c>
      <c r="D12" s="310">
        <v>13</v>
      </c>
      <c r="E12" s="310">
        <v>15</v>
      </c>
      <c r="F12" s="310">
        <v>1</v>
      </c>
      <c r="G12" s="292"/>
      <c r="H12" s="293"/>
      <c r="I12" s="310">
        <v>8</v>
      </c>
      <c r="J12" s="294">
        <v>42</v>
      </c>
    </row>
    <row r="13" spans="1:15" ht="15" customHeight="1" thickBot="1" x14ac:dyDescent="0.3">
      <c r="A13" s="316" t="s">
        <v>103</v>
      </c>
      <c r="B13" s="312">
        <v>0</v>
      </c>
      <c r="C13" s="313">
        <v>0</v>
      </c>
      <c r="D13" s="313">
        <v>4</v>
      </c>
      <c r="E13" s="313">
        <v>3</v>
      </c>
      <c r="F13" s="313">
        <v>0</v>
      </c>
      <c r="G13" s="297"/>
      <c r="H13" s="298"/>
      <c r="I13" s="313">
        <v>1</v>
      </c>
      <c r="J13" s="314">
        <v>8</v>
      </c>
    </row>
    <row r="14" spans="1:15" ht="17.45" customHeight="1" x14ac:dyDescent="0.25">
      <c r="A14" s="318" t="s">
        <v>656</v>
      </c>
      <c r="B14" s="315">
        <v>1</v>
      </c>
      <c r="C14" s="301">
        <v>4</v>
      </c>
      <c r="D14" s="301">
        <v>15</v>
      </c>
      <c r="E14" s="301">
        <v>33</v>
      </c>
      <c r="F14" s="301">
        <v>1</v>
      </c>
      <c r="G14" s="302"/>
      <c r="H14" s="293"/>
      <c r="I14" s="301">
        <v>5</v>
      </c>
      <c r="J14" s="303">
        <v>59</v>
      </c>
      <c r="K14" s="145"/>
    </row>
    <row r="15" spans="1:15" ht="15" customHeight="1" thickBot="1" x14ac:dyDescent="0.3">
      <c r="A15" s="316" t="s">
        <v>103</v>
      </c>
      <c r="B15" s="317">
        <v>0</v>
      </c>
      <c r="C15" s="305">
        <v>1</v>
      </c>
      <c r="D15" s="305">
        <v>5</v>
      </c>
      <c r="E15" s="305">
        <v>6</v>
      </c>
      <c r="F15" s="305">
        <v>0</v>
      </c>
      <c r="G15" s="306"/>
      <c r="H15" s="298"/>
      <c r="I15" s="305">
        <v>1</v>
      </c>
      <c r="J15" s="307">
        <v>13</v>
      </c>
      <c r="O15" s="34"/>
    </row>
    <row r="16" spans="1:15" ht="15" customHeight="1" x14ac:dyDescent="0.25">
      <c r="A16" s="300" t="s">
        <v>657</v>
      </c>
      <c r="B16" s="310">
        <v>1</v>
      </c>
      <c r="C16" s="310">
        <v>4</v>
      </c>
      <c r="D16" s="310">
        <v>21</v>
      </c>
      <c r="E16" s="310">
        <v>27</v>
      </c>
      <c r="F16" s="310">
        <v>1</v>
      </c>
      <c r="G16" s="292"/>
      <c r="H16" s="293"/>
      <c r="I16" s="310">
        <v>4</v>
      </c>
      <c r="J16" s="294">
        <v>58</v>
      </c>
      <c r="O16" s="34"/>
    </row>
    <row r="17" spans="1:15" ht="15" customHeight="1" thickBot="1" x14ac:dyDescent="0.3">
      <c r="A17" s="304" t="s">
        <v>103</v>
      </c>
      <c r="B17" s="313">
        <v>0</v>
      </c>
      <c r="C17" s="313">
        <v>2</v>
      </c>
      <c r="D17" s="313">
        <v>7</v>
      </c>
      <c r="E17" s="313">
        <v>7</v>
      </c>
      <c r="F17" s="313">
        <v>0</v>
      </c>
      <c r="G17" s="297"/>
      <c r="H17" s="298"/>
      <c r="I17" s="313">
        <v>0</v>
      </c>
      <c r="J17" s="314">
        <v>16</v>
      </c>
      <c r="O17" s="34"/>
    </row>
    <row r="18" spans="1:15" ht="15" customHeight="1" x14ac:dyDescent="0.2">
      <c r="A18" s="290" t="s">
        <v>658</v>
      </c>
      <c r="B18" s="301">
        <v>1</v>
      </c>
      <c r="C18" s="301">
        <v>5</v>
      </c>
      <c r="D18" s="301">
        <v>11</v>
      </c>
      <c r="E18" s="301">
        <v>20</v>
      </c>
      <c r="F18" s="301">
        <v>1</v>
      </c>
      <c r="G18" s="302"/>
      <c r="H18" s="293"/>
      <c r="I18" s="301">
        <v>21</v>
      </c>
      <c r="J18" s="303">
        <v>59</v>
      </c>
      <c r="K18" s="41"/>
      <c r="L18" s="41"/>
      <c r="M18" s="41"/>
      <c r="N18" s="41"/>
      <c r="O18" s="34"/>
    </row>
    <row r="19" spans="1:15" ht="27.75" customHeight="1" thickBot="1" x14ac:dyDescent="0.25">
      <c r="A19" s="319" t="s">
        <v>103</v>
      </c>
      <c r="B19" s="305">
        <v>0</v>
      </c>
      <c r="C19" s="305">
        <v>3</v>
      </c>
      <c r="D19" s="305">
        <v>3</v>
      </c>
      <c r="E19" s="305">
        <v>8</v>
      </c>
      <c r="F19" s="305">
        <v>1</v>
      </c>
      <c r="G19" s="306"/>
      <c r="H19" s="298"/>
      <c r="I19" s="305">
        <v>4</v>
      </c>
      <c r="J19" s="307">
        <v>19</v>
      </c>
      <c r="K19" s="41"/>
      <c r="L19" s="41"/>
      <c r="M19" s="41"/>
      <c r="N19" s="41"/>
      <c r="O19" s="34"/>
    </row>
    <row r="20" spans="1:15" ht="15" customHeight="1" x14ac:dyDescent="0.2">
      <c r="A20" s="300" t="s">
        <v>659</v>
      </c>
      <c r="B20" s="310">
        <v>1</v>
      </c>
      <c r="C20" s="310">
        <v>5</v>
      </c>
      <c r="D20" s="310">
        <v>13</v>
      </c>
      <c r="E20" s="310">
        <v>32</v>
      </c>
      <c r="F20" s="310">
        <v>1</v>
      </c>
      <c r="G20" s="292"/>
      <c r="H20" s="293"/>
      <c r="I20" s="310">
        <v>4</v>
      </c>
      <c r="J20" s="294">
        <v>56</v>
      </c>
      <c r="K20" s="41"/>
      <c r="L20" s="41"/>
      <c r="M20" s="41"/>
      <c r="N20" s="41"/>
      <c r="O20" s="34"/>
    </row>
    <row r="21" spans="1:15" ht="15" customHeight="1" thickBot="1" x14ac:dyDescent="0.25">
      <c r="A21" s="304" t="s">
        <v>103</v>
      </c>
      <c r="B21" s="313">
        <v>0</v>
      </c>
      <c r="C21" s="313">
        <v>0</v>
      </c>
      <c r="D21" s="313">
        <v>2</v>
      </c>
      <c r="E21" s="313">
        <v>5</v>
      </c>
      <c r="F21" s="313">
        <v>0</v>
      </c>
      <c r="G21" s="297"/>
      <c r="H21" s="298"/>
      <c r="I21" s="313">
        <v>0</v>
      </c>
      <c r="J21" s="314">
        <v>7</v>
      </c>
      <c r="K21" s="41"/>
      <c r="L21" s="41"/>
      <c r="M21" s="41"/>
      <c r="N21" s="41"/>
      <c r="O21" s="34"/>
    </row>
    <row r="22" spans="1:15" s="76" customFormat="1" ht="17.45" customHeight="1" x14ac:dyDescent="0.2">
      <c r="A22" s="290" t="s">
        <v>726</v>
      </c>
      <c r="B22" s="310">
        <v>0</v>
      </c>
      <c r="C22" s="310">
        <v>0</v>
      </c>
      <c r="D22" s="310">
        <v>0</v>
      </c>
      <c r="E22" s="310">
        <v>40</v>
      </c>
      <c r="F22" s="310">
        <v>2</v>
      </c>
      <c r="G22" s="292"/>
      <c r="H22" s="310">
        <v>3</v>
      </c>
      <c r="I22" s="310">
        <v>9</v>
      </c>
      <c r="J22" s="294">
        <v>54</v>
      </c>
      <c r="K22" s="156"/>
      <c r="L22" s="156"/>
      <c r="M22" s="156"/>
      <c r="N22" s="156"/>
      <c r="O22" s="78"/>
    </row>
    <row r="23" spans="1:15" s="76" customFormat="1" ht="27.75" customHeight="1" thickBot="1" x14ac:dyDescent="0.25">
      <c r="A23" s="295" t="s">
        <v>103</v>
      </c>
      <c r="B23" s="313">
        <v>0</v>
      </c>
      <c r="C23" s="313">
        <v>0</v>
      </c>
      <c r="D23" s="313">
        <v>0</v>
      </c>
      <c r="E23" s="313">
        <v>3</v>
      </c>
      <c r="F23" s="313">
        <v>0</v>
      </c>
      <c r="G23" s="297"/>
      <c r="H23" s="313">
        <v>0</v>
      </c>
      <c r="I23" s="313">
        <v>2</v>
      </c>
      <c r="J23" s="314">
        <v>5</v>
      </c>
      <c r="K23" s="156"/>
      <c r="L23" s="156"/>
      <c r="M23" s="156"/>
      <c r="N23" s="156"/>
      <c r="O23" s="78"/>
    </row>
    <row r="24" spans="1:15" ht="15" customHeight="1" x14ac:dyDescent="0.2">
      <c r="A24" s="290" t="s">
        <v>546</v>
      </c>
      <c r="B24" s="293"/>
      <c r="C24" s="293"/>
      <c r="D24" s="293"/>
      <c r="E24" s="293"/>
      <c r="F24" s="293"/>
      <c r="G24" s="292"/>
      <c r="H24" s="292"/>
      <c r="I24" s="292"/>
      <c r="J24" s="292"/>
      <c r="K24" s="1"/>
      <c r="L24" s="1"/>
      <c r="M24" s="1"/>
      <c r="N24" s="1"/>
    </row>
    <row r="25" spans="1:15" ht="15" customHeight="1" thickBot="1" x14ac:dyDescent="0.25">
      <c r="A25" s="295" t="s">
        <v>103</v>
      </c>
      <c r="B25" s="298"/>
      <c r="C25" s="298"/>
      <c r="D25" s="298"/>
      <c r="E25" s="298"/>
      <c r="F25" s="298"/>
      <c r="G25" s="297"/>
      <c r="H25" s="297"/>
      <c r="I25" s="297"/>
      <c r="J25" s="297"/>
      <c r="K25" s="1"/>
      <c r="L25" s="1"/>
      <c r="M25" s="1"/>
      <c r="N25" s="1"/>
    </row>
    <row r="26" spans="1:15" ht="25.5" x14ac:dyDescent="0.2">
      <c r="A26" s="320" t="s">
        <v>727</v>
      </c>
      <c r="B26" s="310">
        <v>8</v>
      </c>
      <c r="C26" s="310">
        <v>34</v>
      </c>
      <c r="D26" s="310">
        <v>170</v>
      </c>
      <c r="E26" s="310">
        <v>293</v>
      </c>
      <c r="F26" s="310">
        <v>10</v>
      </c>
      <c r="G26" s="321"/>
      <c r="H26" s="310">
        <v>3</v>
      </c>
      <c r="I26" s="310">
        <f>I6+I8+I10+I12+I14+I16+I18+I20+I22+I24</f>
        <v>101</v>
      </c>
      <c r="J26" s="294">
        <f>J6+J8+J10+J12+J14+J16+J18+J20+J22</f>
        <v>619</v>
      </c>
      <c r="K26" s="1"/>
      <c r="L26" s="1"/>
      <c r="M26" s="1"/>
      <c r="N26" s="1"/>
    </row>
    <row r="27" spans="1:15" ht="13.5" thickBot="1" x14ac:dyDescent="0.25">
      <c r="A27" s="295" t="s">
        <v>103</v>
      </c>
      <c r="B27" s="313">
        <f>B7+B9+B11+B13+B15+B17+B19+B21+B24+B23</f>
        <v>0</v>
      </c>
      <c r="C27" s="313">
        <f t="shared" ref="C27:H27" si="0">C7+C9+C11+C13+C15+C17+C19+C21+C24+C23</f>
        <v>7</v>
      </c>
      <c r="D27" s="313">
        <f t="shared" si="0"/>
        <v>45</v>
      </c>
      <c r="E27" s="313">
        <f t="shared" si="0"/>
        <v>41</v>
      </c>
      <c r="F27" s="313">
        <f t="shared" si="0"/>
        <v>1</v>
      </c>
      <c r="G27" s="321"/>
      <c r="H27" s="313">
        <f t="shared" si="0"/>
        <v>0</v>
      </c>
      <c r="I27" s="313">
        <f>I7+I9+I11+I13+I15+I17+I19+I21+I23+I25</f>
        <v>12</v>
      </c>
      <c r="J27" s="313">
        <f>J7+J9+J11+J13+J15+J17+J19+J21+J23+J25</f>
        <v>106</v>
      </c>
      <c r="K27" s="1"/>
      <c r="L27" s="1"/>
      <c r="M27" s="1"/>
      <c r="N27" s="1"/>
    </row>
    <row r="28" spans="1:15" ht="12.75" x14ac:dyDescent="0.2">
      <c r="A28" s="322" t="s">
        <v>575</v>
      </c>
      <c r="B28" s="323">
        <f t="shared" ref="B28:J29" si="1">B26+B4</f>
        <v>9</v>
      </c>
      <c r="C28" s="323">
        <f t="shared" si="1"/>
        <v>39</v>
      </c>
      <c r="D28" s="323">
        <f t="shared" si="1"/>
        <v>196</v>
      </c>
      <c r="E28" s="323">
        <f t="shared" si="1"/>
        <v>338</v>
      </c>
      <c r="F28" s="323">
        <f t="shared" si="1"/>
        <v>11</v>
      </c>
      <c r="G28" s="323">
        <f t="shared" si="1"/>
        <v>15</v>
      </c>
      <c r="H28" s="323">
        <f t="shared" si="1"/>
        <v>3</v>
      </c>
      <c r="I28" s="323">
        <f t="shared" si="1"/>
        <v>101</v>
      </c>
      <c r="J28" s="324">
        <f t="shared" si="1"/>
        <v>712</v>
      </c>
      <c r="K28" s="1"/>
      <c r="L28" s="1"/>
      <c r="M28" s="1"/>
      <c r="N28" s="1"/>
    </row>
    <row r="29" spans="1:15" ht="13.5" thickBot="1" x14ac:dyDescent="0.25">
      <c r="A29" s="295" t="s">
        <v>103</v>
      </c>
      <c r="B29" s="325">
        <f t="shared" si="1"/>
        <v>0</v>
      </c>
      <c r="C29" s="325">
        <f t="shared" si="1"/>
        <v>8</v>
      </c>
      <c r="D29" s="325">
        <f t="shared" si="1"/>
        <v>52</v>
      </c>
      <c r="E29" s="325">
        <f t="shared" si="1"/>
        <v>45</v>
      </c>
      <c r="F29" s="325">
        <f t="shared" si="1"/>
        <v>1</v>
      </c>
      <c r="G29" s="325">
        <f t="shared" si="1"/>
        <v>2</v>
      </c>
      <c r="H29" s="325">
        <f t="shared" si="1"/>
        <v>0</v>
      </c>
      <c r="I29" s="325">
        <f t="shared" si="1"/>
        <v>12</v>
      </c>
      <c r="J29" s="326">
        <f t="shared" si="1"/>
        <v>120</v>
      </c>
      <c r="K29" s="1"/>
      <c r="L29" s="1"/>
      <c r="M29" s="1"/>
      <c r="N29" s="1"/>
    </row>
    <row r="30" spans="1:15" ht="12.75" x14ac:dyDescent="0.2">
      <c r="A30" s="74"/>
      <c r="B30" s="76"/>
      <c r="C30" s="76"/>
      <c r="D30" s="76"/>
      <c r="E30" s="76"/>
      <c r="F30" s="76"/>
      <c r="G30" s="76"/>
      <c r="H30" s="76"/>
      <c r="I30" s="76"/>
      <c r="J30" s="76"/>
      <c r="K30" s="1"/>
      <c r="L30" s="1"/>
      <c r="M30" s="1"/>
      <c r="N30" s="1"/>
    </row>
    <row r="31" spans="1:15" ht="31.35" customHeight="1" x14ac:dyDescent="0.2">
      <c r="A31" s="851" t="s">
        <v>596</v>
      </c>
      <c r="B31" s="851"/>
      <c r="C31" s="851"/>
      <c r="D31" s="851"/>
      <c r="E31" s="851"/>
      <c r="F31" s="851"/>
      <c r="G31" s="851"/>
      <c r="H31" s="851"/>
      <c r="I31" s="851"/>
      <c r="J31" s="851"/>
      <c r="K31" s="1"/>
      <c r="L31" s="1"/>
      <c r="M31" s="1"/>
      <c r="N31" s="1"/>
    </row>
    <row r="32" spans="1:15" ht="12.75" x14ac:dyDescent="0.2">
      <c r="A32" s="765" t="s">
        <v>547</v>
      </c>
      <c r="B32" s="765"/>
      <c r="C32" s="765"/>
      <c r="D32" s="765"/>
      <c r="E32" s="765"/>
      <c r="F32" s="765"/>
      <c r="G32" s="765"/>
      <c r="H32" s="765"/>
      <c r="I32" s="765"/>
      <c r="J32" s="765"/>
      <c r="K32" s="1"/>
      <c r="L32" s="1"/>
      <c r="M32" s="1"/>
      <c r="N32" s="1"/>
    </row>
    <row r="33" spans="1:10" s="1" customFormat="1" ht="13.7" customHeight="1" x14ac:dyDescent="0.2">
      <c r="A33" s="770" t="s">
        <v>488</v>
      </c>
      <c r="B33" s="770"/>
      <c r="C33" s="770"/>
      <c r="D33" s="770"/>
      <c r="E33" s="770"/>
      <c r="F33" s="770"/>
      <c r="G33" s="770"/>
      <c r="H33" s="770"/>
      <c r="I33" s="770"/>
      <c r="J33" s="770"/>
    </row>
    <row r="34" spans="1:10" x14ac:dyDescent="0.25">
      <c r="A34" s="770" t="s">
        <v>594</v>
      </c>
      <c r="B34" s="770"/>
      <c r="C34" s="770"/>
      <c r="D34" s="770"/>
      <c r="E34" s="770"/>
      <c r="F34" s="770"/>
      <c r="G34" s="770"/>
      <c r="H34" s="770"/>
      <c r="I34" s="770"/>
      <c r="J34" s="770"/>
    </row>
    <row r="35" spans="1:10" x14ac:dyDescent="0.25">
      <c r="A35" s="770" t="s">
        <v>595</v>
      </c>
      <c r="B35" s="770"/>
      <c r="C35" s="770"/>
      <c r="D35" s="770"/>
      <c r="E35" s="770"/>
      <c r="F35" s="770"/>
      <c r="G35" s="770"/>
      <c r="H35" s="770"/>
      <c r="I35" s="770"/>
      <c r="J35" s="770"/>
    </row>
    <row r="36" spans="1:10" x14ac:dyDescent="0.25">
      <c r="A36" s="765" t="s">
        <v>635</v>
      </c>
      <c r="B36" s="765"/>
      <c r="C36" s="765"/>
      <c r="D36" s="765"/>
      <c r="E36" s="765"/>
      <c r="F36" s="765"/>
      <c r="G36" s="765"/>
      <c r="H36" s="765"/>
      <c r="I36" s="765"/>
      <c r="J36" s="765"/>
    </row>
  </sheetData>
  <mergeCells count="17">
    <mergeCell ref="A36:J36"/>
    <mergeCell ref="A31:J31"/>
    <mergeCell ref="A32:J32"/>
    <mergeCell ref="A33:J33"/>
    <mergeCell ref="A34:J34"/>
    <mergeCell ref="A35:J35"/>
    <mergeCell ref="J2:J3"/>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75779-D60C-4944-B346-04F768A39D78}">
  <dimension ref="A1:V132"/>
  <sheetViews>
    <sheetView zoomScaleNormal="100" workbookViewId="0">
      <selection activeCell="M1" sqref="M1"/>
    </sheetView>
  </sheetViews>
  <sheetFormatPr defaultColWidth="9.140625" defaultRowHeight="12.75" x14ac:dyDescent="0.2"/>
  <cols>
    <col min="1" max="1" width="44.140625" style="2" customWidth="1"/>
    <col min="2" max="6" width="10.140625" style="1" customWidth="1"/>
    <col min="7" max="7" width="17.42578125" style="1" customWidth="1"/>
    <col min="8" max="8" width="14.42578125" style="1" customWidth="1"/>
    <col min="9" max="9" width="15.42578125" style="1" customWidth="1"/>
    <col min="10" max="10" width="14.42578125" style="1" customWidth="1"/>
    <col min="11" max="11" width="15.140625" style="1" customWidth="1"/>
    <col min="12" max="16384" width="9.140625" style="1"/>
  </cols>
  <sheetData>
    <row r="1" spans="1:11" ht="42.75" customHeight="1" x14ac:dyDescent="0.2">
      <c r="A1" s="763" t="s">
        <v>529</v>
      </c>
      <c r="B1" s="829"/>
      <c r="C1" s="829"/>
      <c r="D1" s="829"/>
      <c r="E1" s="829"/>
      <c r="F1" s="829"/>
      <c r="G1" s="829"/>
      <c r="H1" s="829"/>
      <c r="I1" s="829"/>
      <c r="J1" s="829"/>
      <c r="K1" s="830"/>
    </row>
    <row r="2" spans="1:11" s="5" customFormat="1" ht="18.75" customHeight="1" x14ac:dyDescent="0.2">
      <c r="A2" s="781" t="s">
        <v>652</v>
      </c>
      <c r="B2" s="744" t="s">
        <v>23</v>
      </c>
      <c r="C2" s="744"/>
      <c r="D2" s="744"/>
      <c r="E2" s="744"/>
      <c r="F2" s="744"/>
      <c r="G2" s="744"/>
      <c r="H2" s="737" t="s">
        <v>588</v>
      </c>
      <c r="I2" s="853"/>
      <c r="J2" s="853"/>
      <c r="K2" s="854" t="s">
        <v>520</v>
      </c>
    </row>
    <row r="3" spans="1:11" s="5" customFormat="1" ht="52.5" customHeight="1" thickBot="1" x14ac:dyDescent="0.25">
      <c r="A3" s="782"/>
      <c r="B3" s="243" t="s">
        <v>24</v>
      </c>
      <c r="C3" s="243" t="s">
        <v>25</v>
      </c>
      <c r="D3" s="243" t="s">
        <v>26</v>
      </c>
      <c r="E3" s="245" t="s">
        <v>27</v>
      </c>
      <c r="F3" s="243" t="s">
        <v>28</v>
      </c>
      <c r="G3" s="243" t="s">
        <v>61</v>
      </c>
      <c r="H3" s="243" t="s">
        <v>521</v>
      </c>
      <c r="I3" s="245" t="s">
        <v>627</v>
      </c>
      <c r="J3" s="243" t="s">
        <v>522</v>
      </c>
      <c r="K3" s="854"/>
    </row>
    <row r="4" spans="1:11" s="6" customFormat="1" x14ac:dyDescent="0.2">
      <c r="A4" s="87" t="s">
        <v>723</v>
      </c>
      <c r="B4" s="336">
        <f>B5+B6+B7+B8+B9+B10</f>
        <v>0.5</v>
      </c>
      <c r="C4" s="336">
        <f t="shared" ref="C4:K4" si="0">C5+C6+C7+C8+C9+C10</f>
        <v>1</v>
      </c>
      <c r="D4" s="336">
        <f t="shared" si="0"/>
        <v>3.5960000000000001</v>
      </c>
      <c r="E4" s="336">
        <f t="shared" si="0"/>
        <v>3.0579999999999998</v>
      </c>
      <c r="F4" s="336">
        <f t="shared" si="0"/>
        <v>0</v>
      </c>
      <c r="G4" s="336">
        <f t="shared" si="0"/>
        <v>0</v>
      </c>
      <c r="H4" s="336">
        <f t="shared" si="0"/>
        <v>0.90100000000000002</v>
      </c>
      <c r="I4" s="336">
        <f t="shared" si="0"/>
        <v>4.5840000000000005</v>
      </c>
      <c r="J4" s="336">
        <f t="shared" si="0"/>
        <v>0</v>
      </c>
      <c r="K4" s="337">
        <f t="shared" si="0"/>
        <v>4</v>
      </c>
    </row>
    <row r="5" spans="1:11" s="6" customFormat="1" x14ac:dyDescent="0.2">
      <c r="A5" s="97" t="s">
        <v>493</v>
      </c>
      <c r="B5" s="338"/>
      <c r="C5" s="339"/>
      <c r="D5" s="339"/>
      <c r="E5" s="339"/>
      <c r="F5" s="339"/>
      <c r="G5" s="339"/>
      <c r="H5" s="339"/>
      <c r="I5" s="339">
        <v>0.60399999999999998</v>
      </c>
      <c r="J5" s="339"/>
      <c r="K5" s="340"/>
    </row>
    <row r="6" spans="1:11" s="6" customFormat="1" x14ac:dyDescent="0.2">
      <c r="A6" s="97" t="s">
        <v>494</v>
      </c>
      <c r="B6" s="338"/>
      <c r="C6" s="339"/>
      <c r="D6" s="339"/>
      <c r="E6" s="339"/>
      <c r="F6" s="339"/>
      <c r="G6" s="339"/>
      <c r="H6" s="339"/>
      <c r="I6" s="339"/>
      <c r="J6" s="339"/>
      <c r="K6" s="340"/>
    </row>
    <row r="7" spans="1:11" s="6" customFormat="1" x14ac:dyDescent="0.2">
      <c r="A7" s="97" t="s">
        <v>490</v>
      </c>
      <c r="B7" s="338"/>
      <c r="C7" s="339"/>
      <c r="D7" s="339"/>
      <c r="E7" s="339"/>
      <c r="F7" s="339"/>
      <c r="G7" s="339"/>
      <c r="H7" s="339"/>
      <c r="I7" s="339">
        <v>0.45500000000000002</v>
      </c>
      <c r="J7" s="339"/>
      <c r="K7" s="340">
        <v>0.15</v>
      </c>
    </row>
    <row r="8" spans="1:11" s="6" customFormat="1" x14ac:dyDescent="0.2">
      <c r="A8" s="97" t="s">
        <v>491</v>
      </c>
      <c r="B8" s="338">
        <v>0.5</v>
      </c>
      <c r="C8" s="339">
        <v>1</v>
      </c>
      <c r="D8" s="339">
        <v>3.5960000000000001</v>
      </c>
      <c r="E8" s="339">
        <v>1.0580000000000001</v>
      </c>
      <c r="F8" s="339"/>
      <c r="G8" s="339"/>
      <c r="H8" s="339">
        <v>0.90100000000000002</v>
      </c>
      <c r="I8" s="339">
        <v>3.1920000000000002</v>
      </c>
      <c r="J8" s="339"/>
      <c r="K8" s="340">
        <v>2.2069999999999999</v>
      </c>
    </row>
    <row r="9" spans="1:11" s="6" customFormat="1" x14ac:dyDescent="0.2">
      <c r="A9" s="97" t="s">
        <v>492</v>
      </c>
      <c r="B9" s="338"/>
      <c r="C9" s="339"/>
      <c r="D9" s="339"/>
      <c r="E9" s="339"/>
      <c r="F9" s="339"/>
      <c r="G9" s="339"/>
      <c r="H9" s="339"/>
      <c r="I9" s="339"/>
      <c r="J9" s="339"/>
      <c r="K9" s="340"/>
    </row>
    <row r="10" spans="1:11" s="6" customFormat="1" x14ac:dyDescent="0.2">
      <c r="A10" s="97" t="s">
        <v>495</v>
      </c>
      <c r="B10" s="341"/>
      <c r="C10" s="339"/>
      <c r="D10" s="339"/>
      <c r="E10" s="339">
        <v>2</v>
      </c>
      <c r="F10" s="339"/>
      <c r="G10" s="339"/>
      <c r="H10" s="339"/>
      <c r="I10" s="339">
        <v>0.33300000000000002</v>
      </c>
      <c r="J10" s="339"/>
      <c r="K10" s="340">
        <v>1.643</v>
      </c>
    </row>
    <row r="11" spans="1:11" s="6" customFormat="1" ht="24.6" customHeight="1" thickBot="1" x14ac:dyDescent="0.25">
      <c r="A11" s="137" t="s">
        <v>530</v>
      </c>
      <c r="B11" s="342"/>
      <c r="C11" s="343"/>
      <c r="D11" s="343">
        <v>0.6</v>
      </c>
      <c r="E11" s="343">
        <v>0.309</v>
      </c>
      <c r="F11" s="343"/>
      <c r="G11" s="343"/>
      <c r="H11" s="343">
        <v>0.251</v>
      </c>
      <c r="I11" s="343">
        <v>0.56299999999999994</v>
      </c>
      <c r="J11" s="343"/>
      <c r="K11" s="344">
        <v>2.9489999999999998</v>
      </c>
    </row>
    <row r="12" spans="1:11" s="6" customFormat="1" x14ac:dyDescent="0.2">
      <c r="A12" s="87" t="s">
        <v>653</v>
      </c>
      <c r="B12" s="336">
        <f>B13+B14+B15+B16+B17+B18</f>
        <v>0</v>
      </c>
      <c r="C12" s="336">
        <f t="shared" ref="C12:K12" si="1">C13+C14+C15+C16+C17+C18</f>
        <v>0.16999999999999998</v>
      </c>
      <c r="D12" s="336">
        <f t="shared" si="1"/>
        <v>5.4850000000000003</v>
      </c>
      <c r="E12" s="336">
        <f t="shared" si="1"/>
        <v>1.8109999999999999</v>
      </c>
      <c r="F12" s="336">
        <f t="shared" si="1"/>
        <v>0</v>
      </c>
      <c r="G12" s="336">
        <f t="shared" si="1"/>
        <v>0</v>
      </c>
      <c r="H12" s="336">
        <f t="shared" si="1"/>
        <v>5.3689999999999998</v>
      </c>
      <c r="I12" s="336">
        <f t="shared" si="1"/>
        <v>9.3569999999999993</v>
      </c>
      <c r="J12" s="336">
        <f t="shared" si="1"/>
        <v>0</v>
      </c>
      <c r="K12" s="337">
        <f t="shared" si="1"/>
        <v>11.472999999999999</v>
      </c>
    </row>
    <row r="13" spans="1:11" s="6" customFormat="1" x14ac:dyDescent="0.2">
      <c r="A13" s="97" t="s">
        <v>493</v>
      </c>
      <c r="B13" s="338"/>
      <c r="C13" s="339"/>
      <c r="D13" s="339"/>
      <c r="E13" s="339"/>
      <c r="F13" s="339"/>
      <c r="G13" s="339"/>
      <c r="H13" s="339"/>
      <c r="I13" s="339"/>
      <c r="J13" s="339"/>
      <c r="K13" s="340"/>
    </row>
    <row r="14" spans="1:11" s="6" customFormat="1" x14ac:dyDescent="0.2">
      <c r="A14" s="97" t="s">
        <v>494</v>
      </c>
      <c r="B14" s="338"/>
      <c r="C14" s="339"/>
      <c r="D14" s="339"/>
      <c r="E14" s="339"/>
      <c r="F14" s="339"/>
      <c r="G14" s="339"/>
      <c r="H14" s="339"/>
      <c r="I14" s="339"/>
      <c r="J14" s="339"/>
      <c r="K14" s="340"/>
    </row>
    <row r="15" spans="1:11" s="6" customFormat="1" x14ac:dyDescent="0.2">
      <c r="A15" s="97" t="s">
        <v>490</v>
      </c>
      <c r="B15" s="338"/>
      <c r="C15" s="338">
        <v>0.15</v>
      </c>
      <c r="D15" s="339"/>
      <c r="E15" s="339"/>
      <c r="F15" s="339"/>
      <c r="G15" s="339"/>
      <c r="H15" s="339"/>
      <c r="I15" s="339"/>
      <c r="J15" s="339"/>
      <c r="K15" s="340"/>
    </row>
    <row r="16" spans="1:11" s="6" customFormat="1" x14ac:dyDescent="0.2">
      <c r="A16" s="97" t="s">
        <v>491</v>
      </c>
      <c r="B16" s="338"/>
      <c r="C16" s="338">
        <v>0.02</v>
      </c>
      <c r="D16" s="339">
        <v>4.4850000000000003</v>
      </c>
      <c r="E16" s="339">
        <v>1.653</v>
      </c>
      <c r="F16" s="339"/>
      <c r="G16" s="339"/>
      <c r="H16" s="339">
        <v>2.2669999999999999</v>
      </c>
      <c r="I16" s="339">
        <v>1.2689999999999999</v>
      </c>
      <c r="J16" s="339"/>
      <c r="K16" s="340">
        <v>6.67</v>
      </c>
    </row>
    <row r="17" spans="1:11" s="6" customFormat="1" x14ac:dyDescent="0.2">
      <c r="A17" s="97" t="s">
        <v>492</v>
      </c>
      <c r="B17" s="338"/>
      <c r="C17" s="339"/>
      <c r="D17" s="339"/>
      <c r="E17" s="339"/>
      <c r="F17" s="339"/>
      <c r="G17" s="339"/>
      <c r="H17" s="339"/>
      <c r="I17" s="339">
        <v>1</v>
      </c>
      <c r="J17" s="339"/>
      <c r="K17" s="340">
        <v>0.48399999999999999</v>
      </c>
    </row>
    <row r="18" spans="1:11" s="6" customFormat="1" x14ac:dyDescent="0.2">
      <c r="A18" s="97" t="s">
        <v>495</v>
      </c>
      <c r="B18" s="341"/>
      <c r="C18" s="339"/>
      <c r="D18" s="339">
        <v>1</v>
      </c>
      <c r="E18" s="339">
        <v>0.158</v>
      </c>
      <c r="F18" s="339"/>
      <c r="G18" s="339"/>
      <c r="H18" s="339">
        <v>3.1019999999999999</v>
      </c>
      <c r="I18" s="339">
        <v>7.0880000000000001</v>
      </c>
      <c r="J18" s="339"/>
      <c r="K18" s="340">
        <v>4.319</v>
      </c>
    </row>
    <row r="19" spans="1:11" s="6" customFormat="1" ht="30.6" customHeight="1" thickBot="1" x14ac:dyDescent="0.25">
      <c r="A19" s="137" t="s">
        <v>530</v>
      </c>
      <c r="B19" s="342"/>
      <c r="C19" s="343"/>
      <c r="D19" s="343"/>
      <c r="E19" s="343">
        <v>1.3160000000000001</v>
      </c>
      <c r="F19" s="343"/>
      <c r="G19" s="343"/>
      <c r="H19" s="343">
        <v>1.8169999999999999</v>
      </c>
      <c r="I19" s="343">
        <v>2.1</v>
      </c>
      <c r="J19" s="343"/>
      <c r="K19" s="344">
        <v>3.6040000000000001</v>
      </c>
    </row>
    <row r="20" spans="1:11" s="6" customFormat="1" x14ac:dyDescent="0.2">
      <c r="A20" s="87" t="s">
        <v>654</v>
      </c>
      <c r="B20" s="336">
        <f>B21+B22+B23+B24+B25+B26</f>
        <v>0.1</v>
      </c>
      <c r="C20" s="336">
        <f t="shared" ref="C20:K20" si="2">C21+C22+C23+C24+C25+C26</f>
        <v>2.149</v>
      </c>
      <c r="D20" s="336">
        <f t="shared" si="2"/>
        <v>6.3140000000000001</v>
      </c>
      <c r="E20" s="336">
        <f t="shared" si="2"/>
        <v>0</v>
      </c>
      <c r="F20" s="336">
        <f t="shared" si="2"/>
        <v>0</v>
      </c>
      <c r="G20" s="336">
        <f t="shared" si="2"/>
        <v>0</v>
      </c>
      <c r="H20" s="336">
        <f t="shared" si="2"/>
        <v>4.3</v>
      </c>
      <c r="I20" s="336">
        <f t="shared" si="2"/>
        <v>6.4889999999999999</v>
      </c>
      <c r="J20" s="336">
        <f t="shared" si="2"/>
        <v>0</v>
      </c>
      <c r="K20" s="337">
        <f t="shared" si="2"/>
        <v>11.641</v>
      </c>
    </row>
    <row r="21" spans="1:11" s="6" customFormat="1" x14ac:dyDescent="0.2">
      <c r="A21" s="97" t="s">
        <v>493</v>
      </c>
      <c r="B21" s="338"/>
      <c r="C21" s="339"/>
      <c r="D21" s="339"/>
      <c r="E21" s="339"/>
      <c r="F21" s="339"/>
      <c r="G21" s="339"/>
      <c r="H21" s="339">
        <v>0.26800000000000002</v>
      </c>
      <c r="I21" s="339">
        <v>0.125</v>
      </c>
      <c r="J21" s="339"/>
      <c r="K21" s="340"/>
    </row>
    <row r="22" spans="1:11" s="6" customFormat="1" x14ac:dyDescent="0.2">
      <c r="A22" s="97" t="s">
        <v>494</v>
      </c>
      <c r="B22" s="338">
        <v>0.1</v>
      </c>
      <c r="C22" s="339"/>
      <c r="D22" s="339"/>
      <c r="E22" s="339"/>
      <c r="F22" s="339"/>
      <c r="G22" s="339"/>
      <c r="H22" s="339"/>
      <c r="I22" s="339">
        <v>1</v>
      </c>
      <c r="J22" s="339"/>
      <c r="K22" s="340"/>
    </row>
    <row r="23" spans="1:11" s="6" customFormat="1" x14ac:dyDescent="0.2">
      <c r="A23" s="97" t="s">
        <v>490</v>
      </c>
      <c r="B23" s="338"/>
      <c r="C23" s="339"/>
      <c r="D23" s="339"/>
      <c r="E23" s="339"/>
      <c r="F23" s="339"/>
      <c r="G23" s="339"/>
      <c r="H23" s="339"/>
      <c r="I23" s="339"/>
      <c r="J23" s="339"/>
      <c r="K23" s="340"/>
    </row>
    <row r="24" spans="1:11" s="6" customFormat="1" x14ac:dyDescent="0.2">
      <c r="A24" s="97" t="s">
        <v>491</v>
      </c>
      <c r="B24" s="338"/>
      <c r="C24" s="339">
        <v>2.149</v>
      </c>
      <c r="D24" s="339">
        <v>3.3140000000000001</v>
      </c>
      <c r="E24" s="339"/>
      <c r="F24" s="339"/>
      <c r="G24" s="339"/>
      <c r="H24" s="339">
        <v>1.0229999999999999</v>
      </c>
      <c r="I24" s="339">
        <v>2.1640000000000001</v>
      </c>
      <c r="J24" s="339"/>
      <c r="K24" s="340">
        <v>8.8339999999999996</v>
      </c>
    </row>
    <row r="25" spans="1:11" s="6" customFormat="1" x14ac:dyDescent="0.2">
      <c r="A25" s="97" t="s">
        <v>492</v>
      </c>
      <c r="B25" s="338"/>
      <c r="C25" s="339"/>
      <c r="D25" s="339"/>
      <c r="E25" s="339"/>
      <c r="F25" s="339"/>
      <c r="G25" s="339"/>
      <c r="H25" s="339">
        <v>0.58299999999999996</v>
      </c>
      <c r="I25" s="339">
        <v>1.2</v>
      </c>
      <c r="J25" s="339"/>
      <c r="K25" s="340"/>
    </row>
    <row r="26" spans="1:11" s="6" customFormat="1" x14ac:dyDescent="0.2">
      <c r="A26" s="97" t="s">
        <v>495</v>
      </c>
      <c r="B26" s="341"/>
      <c r="C26" s="339"/>
      <c r="D26" s="339">
        <v>3</v>
      </c>
      <c r="E26" s="339"/>
      <c r="F26" s="339"/>
      <c r="G26" s="339"/>
      <c r="H26" s="339">
        <v>2.4260000000000002</v>
      </c>
      <c r="I26" s="339">
        <v>2</v>
      </c>
      <c r="J26" s="339"/>
      <c r="K26" s="340">
        <v>2.8069999999999999</v>
      </c>
    </row>
    <row r="27" spans="1:11" s="6" customFormat="1" ht="29.45" customHeight="1" thickBot="1" x14ac:dyDescent="0.25">
      <c r="A27" s="137" t="s">
        <v>530</v>
      </c>
      <c r="B27" s="342"/>
      <c r="C27" s="343">
        <v>1</v>
      </c>
      <c r="D27" s="343">
        <v>1.333</v>
      </c>
      <c r="E27" s="343"/>
      <c r="F27" s="343"/>
      <c r="G27" s="343"/>
      <c r="H27" s="343">
        <v>2.2770000000000001</v>
      </c>
      <c r="I27" s="343">
        <v>3</v>
      </c>
      <c r="J27" s="343"/>
      <c r="K27" s="344">
        <v>2.4369999999999998</v>
      </c>
    </row>
    <row r="28" spans="1:11" s="6" customFormat="1" x14ac:dyDescent="0.2">
      <c r="A28" s="87" t="s">
        <v>655</v>
      </c>
      <c r="B28" s="336">
        <f>B29+B30+B31+B32+B33+B34</f>
        <v>0.433</v>
      </c>
      <c r="C28" s="336">
        <f t="shared" ref="C28:K28" si="3">C29+C30+C31+C32+C33+C34</f>
        <v>0</v>
      </c>
      <c r="D28" s="336">
        <f t="shared" si="3"/>
        <v>0</v>
      </c>
      <c r="E28" s="336">
        <f t="shared" si="3"/>
        <v>0.58399999999999996</v>
      </c>
      <c r="F28" s="336">
        <f t="shared" si="3"/>
        <v>0</v>
      </c>
      <c r="G28" s="336">
        <f t="shared" si="3"/>
        <v>0</v>
      </c>
      <c r="H28" s="336">
        <f t="shared" si="3"/>
        <v>0</v>
      </c>
      <c r="I28" s="336">
        <f t="shared" si="3"/>
        <v>0</v>
      </c>
      <c r="J28" s="336">
        <f t="shared" si="3"/>
        <v>0</v>
      </c>
      <c r="K28" s="337">
        <f t="shared" si="3"/>
        <v>0</v>
      </c>
    </row>
    <row r="29" spans="1:11" s="6" customFormat="1" x14ac:dyDescent="0.2">
      <c r="A29" s="97" t="s">
        <v>493</v>
      </c>
      <c r="B29" s="338"/>
      <c r="C29" s="339"/>
      <c r="D29" s="339"/>
      <c r="E29" s="339"/>
      <c r="F29" s="339"/>
      <c r="G29" s="339"/>
      <c r="H29" s="339"/>
      <c r="I29" s="339"/>
      <c r="J29" s="339"/>
      <c r="K29" s="340"/>
    </row>
    <row r="30" spans="1:11" s="6" customFormat="1" x14ac:dyDescent="0.2">
      <c r="A30" s="97" t="s">
        <v>494</v>
      </c>
      <c r="B30" s="338"/>
      <c r="C30" s="339"/>
      <c r="D30" s="339"/>
      <c r="E30" s="339"/>
      <c r="F30" s="339"/>
      <c r="G30" s="339"/>
      <c r="H30" s="339"/>
      <c r="I30" s="339"/>
      <c r="J30" s="339"/>
      <c r="K30" s="340"/>
    </row>
    <row r="31" spans="1:11" s="6" customFormat="1" x14ac:dyDescent="0.2">
      <c r="A31" s="97" t="s">
        <v>490</v>
      </c>
      <c r="B31" s="338"/>
      <c r="C31" s="339"/>
      <c r="D31" s="339"/>
      <c r="E31" s="339"/>
      <c r="F31" s="339"/>
      <c r="G31" s="339"/>
      <c r="H31" s="339"/>
      <c r="I31" s="339"/>
      <c r="J31" s="339"/>
      <c r="K31" s="340"/>
    </row>
    <row r="32" spans="1:11" s="6" customFormat="1" x14ac:dyDescent="0.2">
      <c r="A32" s="97" t="s">
        <v>491</v>
      </c>
      <c r="B32" s="338">
        <v>0.433</v>
      </c>
      <c r="C32" s="339"/>
      <c r="D32" s="339"/>
      <c r="E32" s="339">
        <v>0.58399999999999996</v>
      </c>
      <c r="F32" s="339"/>
      <c r="G32" s="339"/>
      <c r="H32" s="339"/>
      <c r="I32" s="339"/>
      <c r="J32" s="339"/>
      <c r="K32" s="340"/>
    </row>
    <row r="33" spans="1:11" s="6" customFormat="1" x14ac:dyDescent="0.2">
      <c r="A33" s="97" t="s">
        <v>492</v>
      </c>
      <c r="B33" s="338"/>
      <c r="C33" s="339"/>
      <c r="D33" s="339"/>
      <c r="E33" s="339"/>
      <c r="F33" s="339"/>
      <c r="G33" s="339"/>
      <c r="H33" s="339"/>
      <c r="I33" s="339"/>
      <c r="J33" s="339"/>
      <c r="K33" s="340"/>
    </row>
    <row r="34" spans="1:11" s="6" customFormat="1" x14ac:dyDescent="0.2">
      <c r="A34" s="97" t="s">
        <v>495</v>
      </c>
      <c r="B34" s="341"/>
      <c r="C34" s="339"/>
      <c r="D34" s="339"/>
      <c r="E34" s="339"/>
      <c r="F34" s="339"/>
      <c r="G34" s="339"/>
      <c r="H34" s="339"/>
      <c r="I34" s="339"/>
      <c r="J34" s="339"/>
      <c r="K34" s="340"/>
    </row>
    <row r="35" spans="1:11" s="6" customFormat="1" ht="28.35" customHeight="1" thickBot="1" x14ac:dyDescent="0.25">
      <c r="A35" s="137" t="s">
        <v>530</v>
      </c>
      <c r="B35" s="342">
        <v>0.433</v>
      </c>
      <c r="C35" s="343"/>
      <c r="D35" s="343"/>
      <c r="E35" s="343"/>
      <c r="F35" s="343"/>
      <c r="G35" s="343"/>
      <c r="H35" s="343"/>
      <c r="I35" s="343"/>
      <c r="J35" s="343"/>
      <c r="K35" s="344"/>
    </row>
    <row r="36" spans="1:11" s="6" customFormat="1" x14ac:dyDescent="0.2">
      <c r="A36" s="87" t="s">
        <v>656</v>
      </c>
      <c r="B36" s="336">
        <f>B37+B38+B39+B40+B41+B42</f>
        <v>0</v>
      </c>
      <c r="C36" s="336">
        <f t="shared" ref="C36:K36" si="4">C37+C38+C39+C40+C41+C42</f>
        <v>1.5840000000000001</v>
      </c>
      <c r="D36" s="336">
        <f t="shared" si="4"/>
        <v>1</v>
      </c>
      <c r="E36" s="336">
        <f t="shared" si="4"/>
        <v>0</v>
      </c>
      <c r="F36" s="336">
        <f t="shared" si="4"/>
        <v>0</v>
      </c>
      <c r="G36" s="336">
        <f t="shared" si="4"/>
        <v>0</v>
      </c>
      <c r="H36" s="336">
        <f t="shared" si="4"/>
        <v>0</v>
      </c>
      <c r="I36" s="336">
        <f t="shared" si="4"/>
        <v>1.4570000000000001</v>
      </c>
      <c r="J36" s="336">
        <f t="shared" si="4"/>
        <v>0</v>
      </c>
      <c r="K36" s="337">
        <f t="shared" si="4"/>
        <v>1.768</v>
      </c>
    </row>
    <row r="37" spans="1:11" s="6" customFormat="1" x14ac:dyDescent="0.2">
      <c r="A37" s="97" t="s">
        <v>493</v>
      </c>
      <c r="B37" s="338"/>
      <c r="C37" s="339"/>
      <c r="D37" s="339"/>
      <c r="E37" s="339"/>
      <c r="F37" s="339"/>
      <c r="G37" s="339"/>
      <c r="H37" s="339"/>
      <c r="I37" s="339"/>
      <c r="J37" s="339"/>
      <c r="K37" s="340"/>
    </row>
    <row r="38" spans="1:11" s="6" customFormat="1" x14ac:dyDescent="0.2">
      <c r="A38" s="97" t="s">
        <v>494</v>
      </c>
      <c r="B38" s="338"/>
      <c r="C38" s="339"/>
      <c r="D38" s="339"/>
      <c r="E38" s="339"/>
      <c r="F38" s="339"/>
      <c r="G38" s="339"/>
      <c r="H38" s="339"/>
      <c r="I38" s="339"/>
      <c r="J38" s="339"/>
      <c r="K38" s="340"/>
    </row>
    <row r="39" spans="1:11" s="6" customFormat="1" x14ac:dyDescent="0.2">
      <c r="A39" s="97" t="s">
        <v>490</v>
      </c>
      <c r="B39" s="338"/>
      <c r="C39" s="339"/>
      <c r="D39" s="339"/>
      <c r="E39" s="339"/>
      <c r="F39" s="339"/>
      <c r="G39" s="339"/>
      <c r="H39" s="339"/>
      <c r="I39" s="339"/>
      <c r="J39" s="339"/>
      <c r="K39" s="340"/>
    </row>
    <row r="40" spans="1:11" s="6" customFormat="1" x14ac:dyDescent="0.2">
      <c r="A40" s="97" t="s">
        <v>491</v>
      </c>
      <c r="B40" s="338"/>
      <c r="C40" s="339">
        <v>1.5840000000000001</v>
      </c>
      <c r="D40" s="339">
        <v>1</v>
      </c>
      <c r="E40" s="339"/>
      <c r="F40" s="339"/>
      <c r="G40" s="339"/>
      <c r="H40" s="339"/>
      <c r="I40" s="339">
        <v>0.45700000000000002</v>
      </c>
      <c r="J40" s="339"/>
      <c r="K40" s="340">
        <v>1.768</v>
      </c>
    </row>
    <row r="41" spans="1:11" s="6" customFormat="1" x14ac:dyDescent="0.2">
      <c r="A41" s="97" t="s">
        <v>492</v>
      </c>
      <c r="B41" s="338"/>
      <c r="C41" s="339"/>
      <c r="D41" s="339"/>
      <c r="E41" s="339"/>
      <c r="F41" s="339"/>
      <c r="G41" s="339"/>
      <c r="H41" s="339"/>
      <c r="I41" s="339">
        <v>1</v>
      </c>
      <c r="J41" s="339"/>
      <c r="K41" s="340"/>
    </row>
    <row r="42" spans="1:11" s="6" customFormat="1" x14ac:dyDescent="0.2">
      <c r="A42" s="97" t="s">
        <v>495</v>
      </c>
      <c r="B42" s="341"/>
      <c r="C42" s="339"/>
      <c r="D42" s="339"/>
      <c r="E42" s="339"/>
      <c r="F42" s="339"/>
      <c r="G42" s="339"/>
      <c r="H42" s="339"/>
      <c r="I42" s="339"/>
      <c r="J42" s="339"/>
      <c r="K42" s="340"/>
    </row>
    <row r="43" spans="1:11" s="6" customFormat="1" ht="27" customHeight="1" thickBot="1" x14ac:dyDescent="0.25">
      <c r="A43" s="137" t="s">
        <v>530</v>
      </c>
      <c r="B43" s="342"/>
      <c r="C43" s="343">
        <v>0.58399999999999996</v>
      </c>
      <c r="D43" s="343">
        <v>1</v>
      </c>
      <c r="E43" s="343"/>
      <c r="F43" s="343"/>
      <c r="G43" s="343"/>
      <c r="H43" s="343"/>
      <c r="I43" s="343">
        <v>0.41499999999999998</v>
      </c>
      <c r="J43" s="343"/>
      <c r="K43" s="344">
        <v>1.319</v>
      </c>
    </row>
    <row r="44" spans="1:11" s="6" customFormat="1" x14ac:dyDescent="0.2">
      <c r="A44" s="87" t="s">
        <v>657</v>
      </c>
      <c r="B44" s="336">
        <f>B45+B46+B47+B48+B49+B50</f>
        <v>0.25</v>
      </c>
      <c r="C44" s="336">
        <f t="shared" ref="C44:K44" si="5">C45+C46+C47+C48+C49+C50</f>
        <v>2.7490000000000001</v>
      </c>
      <c r="D44" s="336">
        <f t="shared" si="5"/>
        <v>1.248</v>
      </c>
      <c r="E44" s="336">
        <f t="shared" si="5"/>
        <v>0.377</v>
      </c>
      <c r="F44" s="336">
        <f t="shared" si="5"/>
        <v>0</v>
      </c>
      <c r="G44" s="336">
        <f t="shared" si="5"/>
        <v>0</v>
      </c>
      <c r="H44" s="336">
        <f t="shared" si="5"/>
        <v>0</v>
      </c>
      <c r="I44" s="336">
        <f t="shared" si="5"/>
        <v>0</v>
      </c>
      <c r="J44" s="336">
        <f t="shared" si="5"/>
        <v>0</v>
      </c>
      <c r="K44" s="337">
        <f t="shared" si="5"/>
        <v>0.32</v>
      </c>
    </row>
    <row r="45" spans="1:11" s="6" customFormat="1" x14ac:dyDescent="0.2">
      <c r="A45" s="97" t="s">
        <v>493</v>
      </c>
      <c r="B45" s="338"/>
      <c r="C45" s="339"/>
      <c r="D45" s="339"/>
      <c r="E45" s="339"/>
      <c r="F45" s="339"/>
      <c r="G45" s="339"/>
      <c r="H45" s="339"/>
      <c r="I45" s="339"/>
      <c r="J45" s="339"/>
      <c r="K45" s="340"/>
    </row>
    <row r="46" spans="1:11" s="6" customFormat="1" x14ac:dyDescent="0.2">
      <c r="A46" s="97" t="s">
        <v>494</v>
      </c>
      <c r="B46" s="338"/>
      <c r="C46" s="339"/>
      <c r="D46" s="339"/>
      <c r="E46" s="339"/>
      <c r="F46" s="339"/>
      <c r="G46" s="339"/>
      <c r="H46" s="339"/>
      <c r="I46" s="339"/>
      <c r="J46" s="339"/>
      <c r="K46" s="340"/>
    </row>
    <row r="47" spans="1:11" s="6" customFormat="1" x14ac:dyDescent="0.2">
      <c r="A47" s="97" t="s">
        <v>490</v>
      </c>
      <c r="B47" s="338"/>
      <c r="C47" s="339"/>
      <c r="D47" s="339"/>
      <c r="E47" s="339"/>
      <c r="F47" s="339"/>
      <c r="G47" s="339"/>
      <c r="H47" s="339"/>
      <c r="I47" s="339"/>
      <c r="J47" s="339"/>
      <c r="K47" s="340"/>
    </row>
    <row r="48" spans="1:11" s="6" customFormat="1" x14ac:dyDescent="0.2">
      <c r="A48" s="97" t="s">
        <v>491</v>
      </c>
      <c r="B48" s="338">
        <v>0.25</v>
      </c>
      <c r="C48" s="339">
        <v>2</v>
      </c>
      <c r="D48" s="339">
        <v>1</v>
      </c>
      <c r="E48" s="339"/>
      <c r="F48" s="339"/>
      <c r="G48" s="339"/>
      <c r="H48" s="339"/>
      <c r="I48" s="339"/>
      <c r="J48" s="339"/>
      <c r="K48" s="340">
        <v>0.32</v>
      </c>
    </row>
    <row r="49" spans="1:11" s="6" customFormat="1" x14ac:dyDescent="0.2">
      <c r="A49" s="97" t="s">
        <v>492</v>
      </c>
      <c r="B49" s="338"/>
      <c r="C49" s="339"/>
      <c r="D49" s="339"/>
      <c r="E49" s="339"/>
      <c r="F49" s="339"/>
      <c r="G49" s="339"/>
      <c r="H49" s="339"/>
      <c r="I49" s="339"/>
      <c r="J49" s="339"/>
      <c r="K49" s="340"/>
    </row>
    <row r="50" spans="1:11" s="6" customFormat="1" x14ac:dyDescent="0.2">
      <c r="A50" s="97" t="s">
        <v>495</v>
      </c>
      <c r="B50" s="341"/>
      <c r="C50" s="339">
        <v>0.749</v>
      </c>
      <c r="D50" s="339">
        <v>0.248</v>
      </c>
      <c r="E50" s="339">
        <v>0.377</v>
      </c>
      <c r="F50" s="339"/>
      <c r="G50" s="339"/>
      <c r="H50" s="339"/>
      <c r="I50" s="339"/>
      <c r="J50" s="339"/>
      <c r="K50" s="340"/>
    </row>
    <row r="51" spans="1:11" s="6" customFormat="1" ht="28.35" customHeight="1" thickBot="1" x14ac:dyDescent="0.25">
      <c r="A51" s="137" t="s">
        <v>530</v>
      </c>
      <c r="B51" s="342"/>
      <c r="C51" s="343">
        <v>1</v>
      </c>
      <c r="D51" s="343">
        <v>1.248</v>
      </c>
      <c r="E51" s="343">
        <v>0.314</v>
      </c>
      <c r="F51" s="343"/>
      <c r="G51" s="343"/>
      <c r="H51" s="343"/>
      <c r="I51" s="343"/>
      <c r="J51" s="343"/>
      <c r="K51" s="344">
        <v>0.16</v>
      </c>
    </row>
    <row r="52" spans="1:11" s="6" customFormat="1" x14ac:dyDescent="0.2">
      <c r="A52" s="128" t="s">
        <v>658</v>
      </c>
      <c r="B52" s="336">
        <f>B53+B54+B55+B56+B57+B58</f>
        <v>0</v>
      </c>
      <c r="C52" s="336">
        <f t="shared" ref="C52:K52" si="6">C53+C54+C55+C56+C57+C58</f>
        <v>1</v>
      </c>
      <c r="D52" s="336">
        <f t="shared" si="6"/>
        <v>1.6240000000000001</v>
      </c>
      <c r="E52" s="336">
        <f t="shared" si="6"/>
        <v>1.333</v>
      </c>
      <c r="F52" s="336">
        <f t="shared" si="6"/>
        <v>0</v>
      </c>
      <c r="G52" s="336">
        <f t="shared" si="6"/>
        <v>0</v>
      </c>
      <c r="H52" s="336">
        <f t="shared" si="6"/>
        <v>0</v>
      </c>
      <c r="I52" s="336">
        <f t="shared" si="6"/>
        <v>1.518</v>
      </c>
      <c r="J52" s="336">
        <f t="shared" si="6"/>
        <v>0</v>
      </c>
      <c r="K52" s="337">
        <f t="shared" si="6"/>
        <v>0</v>
      </c>
    </row>
    <row r="53" spans="1:11" s="6" customFormat="1" x14ac:dyDescent="0.2">
      <c r="A53" s="97" t="s">
        <v>493</v>
      </c>
      <c r="B53" s="338"/>
      <c r="C53" s="339"/>
      <c r="D53" s="339"/>
      <c r="E53" s="339"/>
      <c r="F53" s="339"/>
      <c r="G53" s="339"/>
      <c r="H53" s="339"/>
      <c r="I53" s="339"/>
      <c r="J53" s="339"/>
      <c r="K53" s="340"/>
    </row>
    <row r="54" spans="1:11" s="6" customFormat="1" x14ac:dyDescent="0.2">
      <c r="A54" s="97" t="s">
        <v>494</v>
      </c>
      <c r="B54" s="338"/>
      <c r="C54" s="339"/>
      <c r="D54" s="339"/>
      <c r="E54" s="339"/>
      <c r="F54" s="339"/>
      <c r="G54" s="339"/>
      <c r="H54" s="339"/>
      <c r="I54" s="339"/>
      <c r="J54" s="339"/>
      <c r="K54" s="340"/>
    </row>
    <row r="55" spans="1:11" s="6" customFormat="1" x14ac:dyDescent="0.2">
      <c r="A55" s="97" t="s">
        <v>490</v>
      </c>
      <c r="B55" s="338"/>
      <c r="C55" s="339"/>
      <c r="D55" s="339"/>
      <c r="E55" s="339"/>
      <c r="F55" s="339"/>
      <c r="G55" s="339"/>
      <c r="H55" s="339"/>
      <c r="I55" s="339"/>
      <c r="J55" s="339"/>
      <c r="K55" s="340"/>
    </row>
    <row r="56" spans="1:11" s="6" customFormat="1" x14ac:dyDescent="0.2">
      <c r="A56" s="97" t="s">
        <v>491</v>
      </c>
      <c r="B56" s="338"/>
      <c r="C56" s="339">
        <v>1</v>
      </c>
      <c r="D56" s="339">
        <v>1</v>
      </c>
      <c r="E56" s="339"/>
      <c r="F56" s="339"/>
      <c r="G56" s="339"/>
      <c r="H56" s="339"/>
      <c r="I56" s="339">
        <v>1.518</v>
      </c>
      <c r="J56" s="339"/>
      <c r="K56" s="340"/>
    </row>
    <row r="57" spans="1:11" s="6" customFormat="1" x14ac:dyDescent="0.2">
      <c r="A57" s="97" t="s">
        <v>492</v>
      </c>
      <c r="B57" s="338"/>
      <c r="C57" s="339"/>
      <c r="D57" s="339"/>
      <c r="E57" s="339">
        <v>0.33300000000000002</v>
      </c>
      <c r="F57" s="339"/>
      <c r="G57" s="339"/>
      <c r="H57" s="339"/>
      <c r="I57" s="339"/>
      <c r="J57" s="339"/>
      <c r="K57" s="340"/>
    </row>
    <row r="58" spans="1:11" s="6" customFormat="1" x14ac:dyDescent="0.2">
      <c r="A58" s="97" t="s">
        <v>495</v>
      </c>
      <c r="B58" s="341"/>
      <c r="C58" s="339"/>
      <c r="D58" s="339">
        <v>0.624</v>
      </c>
      <c r="E58" s="339">
        <v>1</v>
      </c>
      <c r="F58" s="339"/>
      <c r="G58" s="339"/>
      <c r="H58" s="339"/>
      <c r="I58" s="339"/>
      <c r="J58" s="339"/>
      <c r="K58" s="340"/>
    </row>
    <row r="59" spans="1:11" s="6" customFormat="1" ht="28.7" customHeight="1" thickBot="1" x14ac:dyDescent="0.25">
      <c r="A59" s="137" t="s">
        <v>530</v>
      </c>
      <c r="B59" s="342"/>
      <c r="C59" s="343"/>
      <c r="D59" s="343">
        <v>1.6240000000000001</v>
      </c>
      <c r="E59" s="343">
        <v>0.33300000000000002</v>
      </c>
      <c r="F59" s="343"/>
      <c r="G59" s="343"/>
      <c r="H59" s="343"/>
      <c r="I59" s="343">
        <v>1.351</v>
      </c>
      <c r="J59" s="343"/>
      <c r="K59" s="344"/>
    </row>
    <row r="60" spans="1:11" s="6" customFormat="1" x14ac:dyDescent="0.2">
      <c r="A60" s="87" t="s">
        <v>659</v>
      </c>
      <c r="B60" s="336">
        <f>B61+B62+B63+B64+B65+B66</f>
        <v>0</v>
      </c>
      <c r="C60" s="336">
        <f t="shared" ref="C60:K60" si="7">C61+C62+C63+C64+C65+C66</f>
        <v>1</v>
      </c>
      <c r="D60" s="336">
        <f t="shared" si="7"/>
        <v>1.4</v>
      </c>
      <c r="E60" s="336">
        <f t="shared" si="7"/>
        <v>0</v>
      </c>
      <c r="F60" s="336">
        <f t="shared" si="7"/>
        <v>0</v>
      </c>
      <c r="G60" s="336">
        <f t="shared" si="7"/>
        <v>0</v>
      </c>
      <c r="H60" s="336">
        <f t="shared" si="7"/>
        <v>1</v>
      </c>
      <c r="I60" s="336">
        <f t="shared" si="7"/>
        <v>2.968</v>
      </c>
      <c r="J60" s="336">
        <f t="shared" si="7"/>
        <v>0</v>
      </c>
      <c r="K60" s="337">
        <f t="shared" si="7"/>
        <v>25.564999999999998</v>
      </c>
    </row>
    <row r="61" spans="1:11" s="6" customFormat="1" x14ac:dyDescent="0.2">
      <c r="A61" s="97" t="s">
        <v>493</v>
      </c>
      <c r="B61" s="338"/>
      <c r="C61" s="339"/>
      <c r="D61" s="339"/>
      <c r="E61" s="339"/>
      <c r="F61" s="339"/>
      <c r="G61" s="339"/>
      <c r="H61" s="339"/>
      <c r="I61" s="339"/>
      <c r="J61" s="339"/>
      <c r="K61" s="340"/>
    </row>
    <row r="62" spans="1:11" s="6" customFormat="1" x14ac:dyDescent="0.2">
      <c r="A62" s="97" t="s">
        <v>494</v>
      </c>
      <c r="B62" s="338"/>
      <c r="C62" s="339"/>
      <c r="D62" s="339"/>
      <c r="E62" s="339"/>
      <c r="F62" s="339"/>
      <c r="G62" s="339"/>
      <c r="H62" s="339"/>
      <c r="I62" s="339"/>
      <c r="J62" s="339"/>
      <c r="K62" s="340">
        <v>1</v>
      </c>
    </row>
    <row r="63" spans="1:11" s="6" customFormat="1" x14ac:dyDescent="0.2">
      <c r="A63" s="97" t="s">
        <v>490</v>
      </c>
      <c r="B63" s="338"/>
      <c r="C63" s="339"/>
      <c r="D63" s="339"/>
      <c r="E63" s="339"/>
      <c r="F63" s="339"/>
      <c r="G63" s="339"/>
      <c r="H63" s="339"/>
      <c r="I63" s="339"/>
      <c r="J63" s="339"/>
      <c r="K63" s="340"/>
    </row>
    <row r="64" spans="1:11" s="6" customFormat="1" x14ac:dyDescent="0.2">
      <c r="A64" s="97" t="s">
        <v>491</v>
      </c>
      <c r="B64" s="338"/>
      <c r="C64" s="339">
        <v>1</v>
      </c>
      <c r="D64" s="339">
        <v>0.4</v>
      </c>
      <c r="E64" s="339"/>
      <c r="F64" s="339"/>
      <c r="G64" s="339"/>
      <c r="H64" s="339"/>
      <c r="I64" s="339">
        <v>0.77500000000000002</v>
      </c>
      <c r="J64" s="339"/>
      <c r="K64" s="340">
        <v>14.79</v>
      </c>
    </row>
    <row r="65" spans="1:11" s="6" customFormat="1" x14ac:dyDescent="0.2">
      <c r="A65" s="97" t="s">
        <v>492</v>
      </c>
      <c r="B65" s="338"/>
      <c r="C65" s="339"/>
      <c r="D65" s="339">
        <v>1</v>
      </c>
      <c r="E65" s="339"/>
      <c r="F65" s="339"/>
      <c r="G65" s="339"/>
      <c r="H65" s="339">
        <v>1</v>
      </c>
      <c r="I65" s="339">
        <v>0.193</v>
      </c>
      <c r="J65" s="339"/>
      <c r="K65" s="340">
        <v>1</v>
      </c>
    </row>
    <row r="66" spans="1:11" s="6" customFormat="1" x14ac:dyDescent="0.2">
      <c r="A66" s="97" t="s">
        <v>495</v>
      </c>
      <c r="B66" s="341"/>
      <c r="C66" s="339"/>
      <c r="D66" s="339"/>
      <c r="E66" s="339"/>
      <c r="F66" s="339"/>
      <c r="G66" s="339"/>
      <c r="H66" s="339"/>
      <c r="I66" s="339">
        <v>2</v>
      </c>
      <c r="J66" s="339"/>
      <c r="K66" s="340">
        <v>8.7750000000000004</v>
      </c>
    </row>
    <row r="67" spans="1:11" s="6" customFormat="1" ht="28.35" customHeight="1" thickBot="1" x14ac:dyDescent="0.25">
      <c r="A67" s="137" t="s">
        <v>530</v>
      </c>
      <c r="B67" s="342"/>
      <c r="C67" s="343"/>
      <c r="D67" s="343"/>
      <c r="E67" s="343"/>
      <c r="F67" s="343"/>
      <c r="G67" s="343"/>
      <c r="H67" s="343">
        <v>1</v>
      </c>
      <c r="I67" s="343">
        <v>1.4590000000000001</v>
      </c>
      <c r="J67" s="343"/>
      <c r="K67" s="344">
        <v>4.5960000000000001</v>
      </c>
    </row>
    <row r="68" spans="1:11" s="6" customFormat="1" x14ac:dyDescent="0.2">
      <c r="A68" s="70" t="s">
        <v>660</v>
      </c>
      <c r="B68" s="345">
        <f>B69+B70+B71+B72+B73+B74</f>
        <v>0</v>
      </c>
      <c r="C68" s="345">
        <f t="shared" ref="C68:K68" si="8">C69+C70+C71+C72+C73+C74</f>
        <v>0</v>
      </c>
      <c r="D68" s="345">
        <f t="shared" si="8"/>
        <v>0.16600000000000001</v>
      </c>
      <c r="E68" s="345">
        <f t="shared" si="8"/>
        <v>0</v>
      </c>
      <c r="F68" s="345">
        <f t="shared" si="8"/>
        <v>0</v>
      </c>
      <c r="G68" s="345">
        <f t="shared" si="8"/>
        <v>0</v>
      </c>
      <c r="H68" s="345">
        <f t="shared" si="8"/>
        <v>0.125</v>
      </c>
      <c r="I68" s="345">
        <f t="shared" si="8"/>
        <v>0.50900000000000001</v>
      </c>
      <c r="J68" s="345">
        <f t="shared" si="8"/>
        <v>0</v>
      </c>
      <c r="K68" s="345">
        <f t="shared" si="8"/>
        <v>0.90900000000000003</v>
      </c>
    </row>
    <row r="69" spans="1:11" s="6" customFormat="1" x14ac:dyDescent="0.2">
      <c r="A69" s="97" t="s">
        <v>493</v>
      </c>
      <c r="B69" s="338"/>
      <c r="C69" s="339"/>
      <c r="D69" s="339"/>
      <c r="E69" s="339"/>
      <c r="F69" s="339"/>
      <c r="G69" s="339"/>
      <c r="H69" s="339"/>
      <c r="I69" s="339"/>
      <c r="J69" s="339"/>
      <c r="K69" s="340"/>
    </row>
    <row r="70" spans="1:11" s="6" customFormat="1" x14ac:dyDescent="0.2">
      <c r="A70" s="97" t="s">
        <v>494</v>
      </c>
      <c r="B70" s="338"/>
      <c r="C70" s="339"/>
      <c r="D70" s="339"/>
      <c r="E70" s="339"/>
      <c r="F70" s="339"/>
      <c r="G70" s="339"/>
      <c r="H70" s="339"/>
      <c r="I70" s="339"/>
      <c r="J70" s="339"/>
      <c r="K70" s="340"/>
    </row>
    <row r="71" spans="1:11" s="6" customFormat="1" x14ac:dyDescent="0.2">
      <c r="A71" s="97" t="s">
        <v>490</v>
      </c>
      <c r="B71" s="338"/>
      <c r="C71" s="339"/>
      <c r="D71" s="339"/>
      <c r="E71" s="339"/>
      <c r="F71" s="339"/>
      <c r="G71" s="339"/>
      <c r="H71" s="339"/>
      <c r="I71" s="339"/>
      <c r="J71" s="339"/>
      <c r="K71" s="340"/>
    </row>
    <row r="72" spans="1:11" s="6" customFormat="1" x14ac:dyDescent="0.2">
      <c r="A72" s="97" t="s">
        <v>491</v>
      </c>
      <c r="B72" s="338"/>
      <c r="C72" s="339"/>
      <c r="D72" s="339">
        <v>0.16600000000000001</v>
      </c>
      <c r="E72" s="339"/>
      <c r="F72" s="339"/>
      <c r="G72" s="339"/>
      <c r="H72" s="339">
        <v>0.125</v>
      </c>
      <c r="I72" s="339">
        <v>0.50900000000000001</v>
      </c>
      <c r="J72" s="339"/>
      <c r="K72" s="340">
        <v>0.90900000000000003</v>
      </c>
    </row>
    <row r="73" spans="1:11" s="6" customFormat="1" x14ac:dyDescent="0.2">
      <c r="A73" s="97" t="s">
        <v>492</v>
      </c>
      <c r="B73" s="338"/>
      <c r="C73" s="339"/>
      <c r="D73" s="339"/>
      <c r="E73" s="339"/>
      <c r="F73" s="339"/>
      <c r="G73" s="339"/>
      <c r="H73" s="339"/>
      <c r="I73" s="339"/>
      <c r="J73" s="339"/>
      <c r="K73" s="340"/>
    </row>
    <row r="74" spans="1:11" s="6" customFormat="1" x14ac:dyDescent="0.2">
      <c r="A74" s="97" t="s">
        <v>495</v>
      </c>
      <c r="B74" s="341"/>
      <c r="C74" s="339"/>
      <c r="D74" s="339"/>
      <c r="E74" s="339"/>
      <c r="F74" s="339"/>
      <c r="G74" s="339"/>
      <c r="H74" s="339"/>
      <c r="I74" s="339"/>
      <c r="J74" s="339"/>
      <c r="K74" s="340"/>
    </row>
    <row r="75" spans="1:11" s="6" customFormat="1" ht="27.6" customHeight="1" thickBot="1" x14ac:dyDescent="0.25">
      <c r="A75" s="327" t="s">
        <v>530</v>
      </c>
      <c r="B75" s="346"/>
      <c r="C75" s="347"/>
      <c r="D75" s="347"/>
      <c r="E75" s="347"/>
      <c r="F75" s="347"/>
      <c r="G75" s="347"/>
      <c r="H75" s="347"/>
      <c r="I75" s="347">
        <v>0.50900000000000001</v>
      </c>
      <c r="J75" s="347"/>
      <c r="K75" s="348"/>
    </row>
    <row r="76" spans="1:11" s="6" customFormat="1" x14ac:dyDescent="0.2">
      <c r="A76" s="87" t="s">
        <v>650</v>
      </c>
      <c r="B76" s="336">
        <f>B77+B78+B79+B80+B81+B82</f>
        <v>0</v>
      </c>
      <c r="C76" s="336">
        <f t="shared" ref="C76:K76" si="9">C77+C78+C79+C80+C81+C82</f>
        <v>0</v>
      </c>
      <c r="D76" s="336">
        <f t="shared" si="9"/>
        <v>0</v>
      </c>
      <c r="E76" s="336">
        <f t="shared" si="9"/>
        <v>1</v>
      </c>
      <c r="F76" s="336">
        <f t="shared" si="9"/>
        <v>0</v>
      </c>
      <c r="G76" s="336">
        <f t="shared" si="9"/>
        <v>0</v>
      </c>
      <c r="H76" s="336">
        <f t="shared" si="9"/>
        <v>0</v>
      </c>
      <c r="I76" s="336">
        <f t="shared" si="9"/>
        <v>0</v>
      </c>
      <c r="J76" s="336">
        <f t="shared" si="9"/>
        <v>0</v>
      </c>
      <c r="K76" s="337">
        <f t="shared" si="9"/>
        <v>2</v>
      </c>
    </row>
    <row r="77" spans="1:11" s="6" customFormat="1" x14ac:dyDescent="0.2">
      <c r="A77" s="97" t="s">
        <v>493</v>
      </c>
      <c r="B77" s="338"/>
      <c r="C77" s="339"/>
      <c r="D77" s="339"/>
      <c r="E77" s="339"/>
      <c r="F77" s="339"/>
      <c r="G77" s="339"/>
      <c r="H77" s="339"/>
      <c r="I77" s="339"/>
      <c r="J77" s="339"/>
      <c r="K77" s="340"/>
    </row>
    <row r="78" spans="1:11" s="6" customFormat="1" x14ac:dyDescent="0.2">
      <c r="A78" s="97" t="s">
        <v>494</v>
      </c>
      <c r="B78" s="338"/>
      <c r="C78" s="339"/>
      <c r="D78" s="339"/>
      <c r="E78" s="339"/>
      <c r="F78" s="339"/>
      <c r="G78" s="339"/>
      <c r="H78" s="339"/>
      <c r="I78" s="339"/>
      <c r="J78" s="339"/>
      <c r="K78" s="340"/>
    </row>
    <row r="79" spans="1:11" s="6" customFormat="1" x14ac:dyDescent="0.2">
      <c r="A79" s="97" t="s">
        <v>490</v>
      </c>
      <c r="B79" s="338"/>
      <c r="C79" s="339"/>
      <c r="D79" s="339"/>
      <c r="E79" s="339"/>
      <c r="F79" s="339"/>
      <c r="G79" s="339"/>
      <c r="H79" s="339"/>
      <c r="I79" s="339"/>
      <c r="J79" s="339"/>
      <c r="K79" s="340"/>
    </row>
    <row r="80" spans="1:11" s="6" customFormat="1" x14ac:dyDescent="0.2">
      <c r="A80" s="97" t="s">
        <v>491</v>
      </c>
      <c r="B80" s="338"/>
      <c r="C80" s="339"/>
      <c r="D80" s="339"/>
      <c r="E80" s="339">
        <v>1</v>
      </c>
      <c r="F80" s="339"/>
      <c r="G80" s="339"/>
      <c r="H80" s="339"/>
      <c r="I80" s="339"/>
      <c r="J80" s="339"/>
      <c r="K80" s="340">
        <v>2</v>
      </c>
    </row>
    <row r="81" spans="1:11" s="6" customFormat="1" x14ac:dyDescent="0.2">
      <c r="A81" s="97" t="s">
        <v>492</v>
      </c>
      <c r="B81" s="338"/>
      <c r="C81" s="339"/>
      <c r="D81" s="339"/>
      <c r="E81" s="339"/>
      <c r="F81" s="339"/>
      <c r="G81" s="339"/>
      <c r="H81" s="339"/>
      <c r="I81" s="339"/>
      <c r="J81" s="339"/>
      <c r="K81" s="340"/>
    </row>
    <row r="82" spans="1:11" s="6" customFormat="1" x14ac:dyDescent="0.2">
      <c r="A82" s="97" t="s">
        <v>495</v>
      </c>
      <c r="B82" s="341"/>
      <c r="C82" s="339"/>
      <c r="D82" s="339"/>
      <c r="E82" s="339"/>
      <c r="F82" s="339"/>
      <c r="G82" s="339"/>
      <c r="H82" s="339"/>
      <c r="I82" s="339"/>
      <c r="J82" s="339"/>
      <c r="K82" s="340"/>
    </row>
    <row r="83" spans="1:11" s="6" customFormat="1" ht="30" customHeight="1" thickBot="1" x14ac:dyDescent="0.25">
      <c r="A83" s="137" t="s">
        <v>530</v>
      </c>
      <c r="B83" s="342"/>
      <c r="C83" s="343"/>
      <c r="D83" s="343"/>
      <c r="E83" s="343"/>
      <c r="F83" s="343"/>
      <c r="G83" s="343"/>
      <c r="H83" s="343"/>
      <c r="I83" s="343"/>
      <c r="J83" s="343"/>
      <c r="K83" s="344">
        <v>1</v>
      </c>
    </row>
    <row r="84" spans="1:11" s="6" customFormat="1" x14ac:dyDescent="0.2">
      <c r="A84" s="128" t="s">
        <v>661</v>
      </c>
      <c r="B84" s="336">
        <f>B85+B86+B88+B87+B89+B90</f>
        <v>0</v>
      </c>
      <c r="C84" s="336">
        <f t="shared" ref="C84:K84" si="10">C85+C86+C88+C87+C89+C90</f>
        <v>0</v>
      </c>
      <c r="D84" s="336">
        <f t="shared" si="10"/>
        <v>1.125</v>
      </c>
      <c r="E84" s="336">
        <f t="shared" si="10"/>
        <v>0</v>
      </c>
      <c r="F84" s="336">
        <f t="shared" si="10"/>
        <v>0</v>
      </c>
      <c r="G84" s="336">
        <f t="shared" si="10"/>
        <v>16.204000000000001</v>
      </c>
      <c r="H84" s="336">
        <f t="shared" si="10"/>
        <v>9.452</v>
      </c>
      <c r="I84" s="336">
        <f t="shared" si="10"/>
        <v>7.4459999999999997</v>
      </c>
      <c r="J84" s="336">
        <f t="shared" si="10"/>
        <v>0</v>
      </c>
      <c r="K84" s="336">
        <f t="shared" si="10"/>
        <v>26.417999999999999</v>
      </c>
    </row>
    <row r="85" spans="1:11" s="6" customFormat="1" x14ac:dyDescent="0.2">
      <c r="A85" s="97" t="s">
        <v>493</v>
      </c>
      <c r="B85" s="338"/>
      <c r="C85" s="339"/>
      <c r="D85" s="339"/>
      <c r="E85" s="339"/>
      <c r="F85" s="339"/>
      <c r="G85" s="339">
        <v>1</v>
      </c>
      <c r="H85" s="339"/>
      <c r="I85" s="339"/>
      <c r="J85" s="339"/>
      <c r="K85" s="340">
        <v>0.129</v>
      </c>
    </row>
    <row r="86" spans="1:11" s="6" customFormat="1" x14ac:dyDescent="0.2">
      <c r="A86" s="97" t="s">
        <v>494</v>
      </c>
      <c r="B86" s="338"/>
      <c r="C86" s="339"/>
      <c r="D86" s="339"/>
      <c r="E86" s="339"/>
      <c r="F86" s="339"/>
      <c r="G86" s="339">
        <v>1.0269999999999999</v>
      </c>
      <c r="H86" s="339"/>
      <c r="I86" s="339"/>
      <c r="J86" s="339"/>
      <c r="K86" s="340"/>
    </row>
    <row r="87" spans="1:11" s="6" customFormat="1" x14ac:dyDescent="0.2">
      <c r="A87" s="97" t="s">
        <v>490</v>
      </c>
      <c r="B87" s="338"/>
      <c r="C87" s="339"/>
      <c r="D87" s="339"/>
      <c r="E87" s="339"/>
      <c r="F87" s="339"/>
      <c r="G87" s="339">
        <v>1.9179999999999999</v>
      </c>
      <c r="H87" s="339"/>
      <c r="I87" s="339"/>
      <c r="J87" s="339"/>
      <c r="K87" s="340">
        <v>0.3</v>
      </c>
    </row>
    <row r="88" spans="1:11" s="6" customFormat="1" x14ac:dyDescent="0.2">
      <c r="A88" s="97" t="s">
        <v>491</v>
      </c>
      <c r="B88" s="338"/>
      <c r="C88" s="339"/>
      <c r="D88" s="339">
        <v>0.125</v>
      </c>
      <c r="E88" s="339"/>
      <c r="F88" s="339"/>
      <c r="G88" s="339">
        <v>3.0710000000000002</v>
      </c>
      <c r="H88" s="339">
        <v>0.378</v>
      </c>
      <c r="I88" s="339">
        <v>1.704</v>
      </c>
      <c r="J88" s="339"/>
      <c r="K88" s="340">
        <v>14.173999999999999</v>
      </c>
    </row>
    <row r="89" spans="1:11" s="6" customFormat="1" x14ac:dyDescent="0.2">
      <c r="A89" s="97" t="s">
        <v>492</v>
      </c>
      <c r="B89" s="338"/>
      <c r="C89" s="339"/>
      <c r="D89" s="339"/>
      <c r="E89" s="339"/>
      <c r="F89" s="339"/>
      <c r="G89" s="339">
        <v>1.2</v>
      </c>
      <c r="H89" s="339">
        <v>3.51</v>
      </c>
      <c r="I89" s="339">
        <v>1.3979999999999999</v>
      </c>
      <c r="J89" s="339"/>
      <c r="K89" s="340">
        <v>0.70399999999999996</v>
      </c>
    </row>
    <row r="90" spans="1:11" s="6" customFormat="1" x14ac:dyDescent="0.2">
      <c r="A90" s="97" t="s">
        <v>495</v>
      </c>
      <c r="B90" s="341"/>
      <c r="C90" s="339"/>
      <c r="D90" s="339">
        <v>1</v>
      </c>
      <c r="E90" s="339"/>
      <c r="F90" s="339"/>
      <c r="G90" s="339">
        <v>7.9880000000000004</v>
      </c>
      <c r="H90" s="339">
        <v>5.5640000000000001</v>
      </c>
      <c r="I90" s="339">
        <v>4.3440000000000003</v>
      </c>
      <c r="J90" s="339"/>
      <c r="K90" s="340">
        <v>11.111000000000001</v>
      </c>
    </row>
    <row r="91" spans="1:11" s="6" customFormat="1" ht="27" customHeight="1" thickBot="1" x14ac:dyDescent="0.25">
      <c r="A91" s="97" t="s">
        <v>530</v>
      </c>
      <c r="B91" s="338"/>
      <c r="C91" s="339"/>
      <c r="D91" s="339">
        <v>0.125</v>
      </c>
      <c r="E91" s="339"/>
      <c r="F91" s="339"/>
      <c r="G91" s="339">
        <v>4.25</v>
      </c>
      <c r="H91" s="339">
        <v>1.548</v>
      </c>
      <c r="I91" s="339">
        <v>4.03</v>
      </c>
      <c r="J91" s="339"/>
      <c r="K91" s="340">
        <v>7.9029999999999996</v>
      </c>
    </row>
    <row r="92" spans="1:11" s="6" customFormat="1" ht="12" customHeight="1" x14ac:dyDescent="0.2">
      <c r="A92" s="128" t="s">
        <v>92</v>
      </c>
      <c r="B92" s="349">
        <f>B93+B94+B95+B96+B97+B98</f>
        <v>0</v>
      </c>
      <c r="C92" s="349">
        <f t="shared" ref="C92:K92" si="11">C93+C94+C95+C96+C97+C98</f>
        <v>0</v>
      </c>
      <c r="D92" s="349">
        <f t="shared" si="11"/>
        <v>0</v>
      </c>
      <c r="E92" s="349">
        <f t="shared" si="11"/>
        <v>0</v>
      </c>
      <c r="F92" s="349">
        <f t="shared" si="11"/>
        <v>0</v>
      </c>
      <c r="G92" s="349">
        <f t="shared" si="11"/>
        <v>0</v>
      </c>
      <c r="H92" s="349">
        <f t="shared" si="11"/>
        <v>0</v>
      </c>
      <c r="I92" s="349">
        <f t="shared" si="11"/>
        <v>0</v>
      </c>
      <c r="J92" s="349">
        <f t="shared" si="11"/>
        <v>0</v>
      </c>
      <c r="K92" s="350">
        <f t="shared" si="11"/>
        <v>4.8879999999999999</v>
      </c>
    </row>
    <row r="93" spans="1:11" s="6" customFormat="1" ht="15" customHeight="1" x14ac:dyDescent="0.2">
      <c r="A93" s="97" t="s">
        <v>493</v>
      </c>
      <c r="B93" s="338"/>
      <c r="C93" s="339"/>
      <c r="D93" s="339"/>
      <c r="E93" s="339"/>
      <c r="F93" s="339"/>
      <c r="G93" s="339"/>
      <c r="H93" s="339"/>
      <c r="I93" s="339"/>
      <c r="J93" s="339"/>
      <c r="K93" s="340"/>
    </row>
    <row r="94" spans="1:11" s="6" customFormat="1" ht="15" customHeight="1" x14ac:dyDescent="0.2">
      <c r="A94" s="97" t="s">
        <v>494</v>
      </c>
      <c r="B94" s="338"/>
      <c r="C94" s="339"/>
      <c r="D94" s="339"/>
      <c r="E94" s="339"/>
      <c r="F94" s="339"/>
      <c r="G94" s="339"/>
      <c r="H94" s="339"/>
      <c r="I94" s="339"/>
      <c r="J94" s="339"/>
      <c r="K94" s="340"/>
    </row>
    <row r="95" spans="1:11" s="6" customFormat="1" ht="15" customHeight="1" x14ac:dyDescent="0.2">
      <c r="A95" s="97" t="s">
        <v>490</v>
      </c>
      <c r="B95" s="338"/>
      <c r="C95" s="339"/>
      <c r="D95" s="339"/>
      <c r="E95" s="339"/>
      <c r="F95" s="339"/>
      <c r="G95" s="339"/>
      <c r="H95" s="339"/>
      <c r="I95" s="339"/>
      <c r="J95" s="339"/>
      <c r="K95" s="340"/>
    </row>
    <row r="96" spans="1:11" s="6" customFormat="1" ht="15" customHeight="1" x14ac:dyDescent="0.2">
      <c r="A96" s="97" t="s">
        <v>491</v>
      </c>
      <c r="B96" s="338"/>
      <c r="C96" s="339"/>
      <c r="D96" s="339"/>
      <c r="E96" s="339"/>
      <c r="F96" s="339"/>
      <c r="G96" s="339"/>
      <c r="H96" s="339"/>
      <c r="I96" s="339"/>
      <c r="J96" s="339"/>
      <c r="K96" s="340">
        <v>4.8879999999999999</v>
      </c>
    </row>
    <row r="97" spans="1:22" s="6" customFormat="1" ht="15" customHeight="1" x14ac:dyDescent="0.2">
      <c r="A97" s="97" t="s">
        <v>492</v>
      </c>
      <c r="B97" s="338"/>
      <c r="C97" s="339"/>
      <c r="D97" s="339"/>
      <c r="E97" s="339"/>
      <c r="F97" s="339"/>
      <c r="G97" s="339"/>
      <c r="H97" s="339"/>
      <c r="I97" s="339"/>
      <c r="J97" s="339"/>
      <c r="K97" s="340"/>
    </row>
    <row r="98" spans="1:22" s="6" customFormat="1" ht="15" customHeight="1" x14ac:dyDescent="0.2">
      <c r="A98" s="97" t="s">
        <v>495</v>
      </c>
      <c r="B98" s="341"/>
      <c r="C98" s="339"/>
      <c r="D98" s="339"/>
      <c r="E98" s="339"/>
      <c r="F98" s="339"/>
      <c r="G98" s="339"/>
      <c r="H98" s="339"/>
      <c r="I98" s="339"/>
      <c r="J98" s="339"/>
      <c r="K98" s="340"/>
    </row>
    <row r="99" spans="1:22" s="6" customFormat="1" ht="26.25" thickBot="1" x14ac:dyDescent="0.25">
      <c r="A99" s="137" t="s">
        <v>530</v>
      </c>
      <c r="B99" s="342"/>
      <c r="C99" s="343"/>
      <c r="D99" s="343"/>
      <c r="E99" s="343"/>
      <c r="F99" s="343"/>
      <c r="G99" s="343"/>
      <c r="H99" s="343"/>
      <c r="I99" s="343"/>
      <c r="J99" s="343"/>
      <c r="K99" s="344">
        <v>2.0430000000000001</v>
      </c>
    </row>
    <row r="100" spans="1:22" ht="13.5" thickBot="1" x14ac:dyDescent="0.25">
      <c r="A100" s="328" t="s">
        <v>100</v>
      </c>
      <c r="B100" s="351">
        <f>B101+B102+B103+B104+B105+B106</f>
        <v>1.2830000000000001</v>
      </c>
      <c r="C100" s="351">
        <f t="shared" ref="C100:K100" si="12">C101+C102+C103+C104+C105+C106</f>
        <v>9.652000000000001</v>
      </c>
      <c r="D100" s="351">
        <f t="shared" si="12"/>
        <v>21.957999999999998</v>
      </c>
      <c r="E100" s="351">
        <f t="shared" si="12"/>
        <v>8.1630000000000003</v>
      </c>
      <c r="F100" s="351">
        <f t="shared" si="12"/>
        <v>0</v>
      </c>
      <c r="G100" s="351">
        <f t="shared" si="12"/>
        <v>16.204000000000001</v>
      </c>
      <c r="H100" s="351">
        <f t="shared" si="12"/>
        <v>21.146999999999998</v>
      </c>
      <c r="I100" s="351">
        <f t="shared" si="12"/>
        <v>34.328000000000003</v>
      </c>
      <c r="J100" s="351">
        <f t="shared" si="12"/>
        <v>0</v>
      </c>
      <c r="K100" s="352">
        <f t="shared" si="12"/>
        <v>88.981999999999999</v>
      </c>
    </row>
    <row r="101" spans="1:22" x14ac:dyDescent="0.2">
      <c r="A101" s="329" t="s">
        <v>493</v>
      </c>
      <c r="B101" s="353">
        <f>B93+B85+B77+B69+B61+B53+B45+B37+B29+B21+B13+B5</f>
        <v>0</v>
      </c>
      <c r="C101" s="353">
        <f t="shared" ref="C101:K104" si="13">C93+C85+C77+C69+C61+C53+C45+C37+C29+C21+C13+C5</f>
        <v>0</v>
      </c>
      <c r="D101" s="353">
        <f t="shared" si="13"/>
        <v>0</v>
      </c>
      <c r="E101" s="353">
        <f t="shared" si="13"/>
        <v>0</v>
      </c>
      <c r="F101" s="353">
        <f t="shared" si="13"/>
        <v>0</v>
      </c>
      <c r="G101" s="353">
        <f t="shared" si="13"/>
        <v>1</v>
      </c>
      <c r="H101" s="353">
        <f t="shared" si="13"/>
        <v>0.26800000000000002</v>
      </c>
      <c r="I101" s="353">
        <f t="shared" si="13"/>
        <v>0.72899999999999998</v>
      </c>
      <c r="J101" s="353">
        <f t="shared" si="13"/>
        <v>0</v>
      </c>
      <c r="K101" s="354">
        <f t="shared" si="13"/>
        <v>0.129</v>
      </c>
    </row>
    <row r="102" spans="1:22" x14ac:dyDescent="0.2">
      <c r="A102" s="97" t="s">
        <v>494</v>
      </c>
      <c r="B102" s="355">
        <f>B94+B86+B78+B70+B62+B54+B46+B38+B30+B22+B14+B6</f>
        <v>0.1</v>
      </c>
      <c r="C102" s="355">
        <f t="shared" si="13"/>
        <v>0</v>
      </c>
      <c r="D102" s="355">
        <f t="shared" si="13"/>
        <v>0</v>
      </c>
      <c r="E102" s="355">
        <f t="shared" si="13"/>
        <v>0</v>
      </c>
      <c r="F102" s="355">
        <f t="shared" si="13"/>
        <v>0</v>
      </c>
      <c r="G102" s="355">
        <f t="shared" si="13"/>
        <v>1.0269999999999999</v>
      </c>
      <c r="H102" s="355">
        <f t="shared" si="13"/>
        <v>0</v>
      </c>
      <c r="I102" s="355">
        <f t="shared" si="13"/>
        <v>1</v>
      </c>
      <c r="J102" s="355">
        <f t="shared" si="13"/>
        <v>0</v>
      </c>
      <c r="K102" s="356">
        <f t="shared" si="13"/>
        <v>1</v>
      </c>
    </row>
    <row r="103" spans="1:22" x14ac:dyDescent="0.2">
      <c r="A103" s="97" t="s">
        <v>490</v>
      </c>
      <c r="B103" s="355">
        <f>B95+B87+B79+B71+B63+B55+B47+B39+B31+B23+B15+B7</f>
        <v>0</v>
      </c>
      <c r="C103" s="355">
        <f t="shared" si="13"/>
        <v>0.15</v>
      </c>
      <c r="D103" s="355">
        <f t="shared" si="13"/>
        <v>0</v>
      </c>
      <c r="E103" s="355">
        <f t="shared" si="13"/>
        <v>0</v>
      </c>
      <c r="F103" s="355">
        <f t="shared" si="13"/>
        <v>0</v>
      </c>
      <c r="G103" s="355">
        <f t="shared" si="13"/>
        <v>1.9179999999999999</v>
      </c>
      <c r="H103" s="355">
        <f t="shared" si="13"/>
        <v>0</v>
      </c>
      <c r="I103" s="355">
        <f t="shared" si="13"/>
        <v>0.45500000000000002</v>
      </c>
      <c r="J103" s="355">
        <f t="shared" si="13"/>
        <v>0</v>
      </c>
      <c r="K103" s="356">
        <f t="shared" si="13"/>
        <v>0.44999999999999996</v>
      </c>
    </row>
    <row r="104" spans="1:22" x14ac:dyDescent="0.2">
      <c r="A104" s="97" t="s">
        <v>491</v>
      </c>
      <c r="B104" s="355">
        <f>B96+B88+B80+B72+B64+B56+B48+B40+B32+B24+B16+B8</f>
        <v>1.1830000000000001</v>
      </c>
      <c r="C104" s="355">
        <f t="shared" si="13"/>
        <v>8.7530000000000001</v>
      </c>
      <c r="D104" s="355">
        <f t="shared" si="13"/>
        <v>15.086</v>
      </c>
      <c r="E104" s="355">
        <f t="shared" si="13"/>
        <v>4.2949999999999999</v>
      </c>
      <c r="F104" s="355">
        <f t="shared" si="13"/>
        <v>0</v>
      </c>
      <c r="G104" s="355">
        <f t="shared" si="13"/>
        <v>3.0710000000000002</v>
      </c>
      <c r="H104" s="355">
        <f t="shared" si="13"/>
        <v>4.694</v>
      </c>
      <c r="I104" s="355">
        <f t="shared" si="13"/>
        <v>11.588000000000001</v>
      </c>
      <c r="J104" s="355">
        <f t="shared" si="13"/>
        <v>0</v>
      </c>
      <c r="K104" s="356">
        <f t="shared" si="13"/>
        <v>56.559999999999995</v>
      </c>
    </row>
    <row r="105" spans="1:22" x14ac:dyDescent="0.2">
      <c r="A105" s="97" t="s">
        <v>492</v>
      </c>
      <c r="B105" s="355">
        <f t="shared" ref="B105:K107" si="14">B97+B89+B81+B73+B65+B57+B49+B41+B33+B25+B17+B9</f>
        <v>0</v>
      </c>
      <c r="C105" s="355">
        <f t="shared" si="14"/>
        <v>0</v>
      </c>
      <c r="D105" s="355">
        <f t="shared" si="14"/>
        <v>1</v>
      </c>
      <c r="E105" s="355">
        <f t="shared" si="14"/>
        <v>0.33300000000000002</v>
      </c>
      <c r="F105" s="355">
        <f t="shared" si="14"/>
        <v>0</v>
      </c>
      <c r="G105" s="355">
        <f t="shared" si="14"/>
        <v>1.2</v>
      </c>
      <c r="H105" s="355">
        <f t="shared" si="14"/>
        <v>5.093</v>
      </c>
      <c r="I105" s="355">
        <f t="shared" si="14"/>
        <v>4.7910000000000004</v>
      </c>
      <c r="J105" s="355">
        <f t="shared" si="14"/>
        <v>0</v>
      </c>
      <c r="K105" s="356">
        <f t="shared" si="14"/>
        <v>2.1879999999999997</v>
      </c>
    </row>
    <row r="106" spans="1:22" x14ac:dyDescent="0.2">
      <c r="A106" s="97" t="s">
        <v>495</v>
      </c>
      <c r="B106" s="355">
        <f t="shared" si="14"/>
        <v>0</v>
      </c>
      <c r="C106" s="355">
        <f t="shared" si="14"/>
        <v>0.749</v>
      </c>
      <c r="D106" s="355">
        <f t="shared" si="14"/>
        <v>5.8719999999999999</v>
      </c>
      <c r="E106" s="355">
        <f t="shared" si="14"/>
        <v>3.5350000000000001</v>
      </c>
      <c r="F106" s="355">
        <f t="shared" si="14"/>
        <v>0</v>
      </c>
      <c r="G106" s="355">
        <f t="shared" si="14"/>
        <v>7.9880000000000004</v>
      </c>
      <c r="H106" s="355">
        <f t="shared" si="14"/>
        <v>11.092000000000001</v>
      </c>
      <c r="I106" s="355">
        <f t="shared" si="14"/>
        <v>15.765000000000002</v>
      </c>
      <c r="J106" s="355">
        <f t="shared" si="14"/>
        <v>0</v>
      </c>
      <c r="K106" s="356">
        <f t="shared" si="14"/>
        <v>28.655000000000001</v>
      </c>
    </row>
    <row r="107" spans="1:22" ht="29.45" customHeight="1" thickBot="1" x14ac:dyDescent="0.25">
      <c r="A107" s="137" t="s">
        <v>530</v>
      </c>
      <c r="B107" s="357">
        <f t="shared" si="14"/>
        <v>0.433</v>
      </c>
      <c r="C107" s="357">
        <f t="shared" si="14"/>
        <v>2.5840000000000001</v>
      </c>
      <c r="D107" s="357">
        <f t="shared" si="14"/>
        <v>5.93</v>
      </c>
      <c r="E107" s="357">
        <f t="shared" si="14"/>
        <v>2.2720000000000002</v>
      </c>
      <c r="F107" s="357">
        <f t="shared" si="14"/>
        <v>0</v>
      </c>
      <c r="G107" s="357">
        <f t="shared" si="14"/>
        <v>4.25</v>
      </c>
      <c r="H107" s="357">
        <f t="shared" si="14"/>
        <v>6.8930000000000007</v>
      </c>
      <c r="I107" s="357">
        <f t="shared" si="14"/>
        <v>13.427000000000001</v>
      </c>
      <c r="J107" s="357">
        <f t="shared" si="14"/>
        <v>0</v>
      </c>
      <c r="K107" s="358">
        <f>K99+K91+K83+K75+K67+K59+K51+K43+K35+K27+K19+K11</f>
        <v>26.011000000000003</v>
      </c>
    </row>
    <row r="108" spans="1:22" x14ac:dyDescent="0.2">
      <c r="B108" s="138"/>
    </row>
    <row r="109" spans="1:22" ht="12.75" customHeight="1" x14ac:dyDescent="0.2">
      <c r="A109" s="765" t="s">
        <v>150</v>
      </c>
      <c r="B109" s="765"/>
      <c r="C109" s="765"/>
      <c r="D109" s="765"/>
      <c r="E109" s="765"/>
      <c r="F109" s="765"/>
      <c r="G109" s="765"/>
      <c r="H109" s="765"/>
      <c r="I109" s="765"/>
      <c r="J109" s="765"/>
      <c r="K109" s="765"/>
    </row>
    <row r="110" spans="1:22" ht="15" customHeight="1" x14ac:dyDescent="0.2">
      <c r="A110" s="770" t="s">
        <v>524</v>
      </c>
      <c r="B110" s="770"/>
      <c r="C110" s="770"/>
      <c r="D110" s="770"/>
      <c r="E110" s="770"/>
      <c r="F110" s="770"/>
      <c r="G110" s="770"/>
      <c r="H110" s="770"/>
      <c r="I110" s="770"/>
      <c r="J110" s="770"/>
      <c r="K110" s="770"/>
    </row>
    <row r="111" spans="1:22" ht="45" customHeight="1" x14ac:dyDescent="0.2">
      <c r="A111" s="809" t="s">
        <v>525</v>
      </c>
      <c r="B111" s="809"/>
      <c r="C111" s="809"/>
      <c r="D111" s="809"/>
      <c r="E111" s="809"/>
      <c r="F111" s="809"/>
      <c r="G111" s="809"/>
      <c r="H111" s="809"/>
      <c r="I111" s="809"/>
      <c r="J111" s="809"/>
      <c r="K111" s="809"/>
      <c r="L111" s="330"/>
      <c r="M111" s="330"/>
      <c r="N111" s="330"/>
      <c r="O111" s="330"/>
      <c r="P111" s="330"/>
      <c r="Q111" s="330"/>
      <c r="R111" s="330"/>
      <c r="S111" s="330"/>
      <c r="T111" s="330"/>
      <c r="U111" s="330"/>
    </row>
    <row r="112" spans="1:22" ht="30" customHeight="1" x14ac:dyDescent="0.2">
      <c r="A112" s="809" t="s">
        <v>526</v>
      </c>
      <c r="B112" s="809"/>
      <c r="C112" s="809"/>
      <c r="D112" s="809"/>
      <c r="E112" s="809"/>
      <c r="F112" s="809"/>
      <c r="G112" s="809"/>
      <c r="H112" s="809"/>
      <c r="I112" s="809"/>
      <c r="J112" s="809"/>
      <c r="K112" s="809"/>
      <c r="L112" s="330"/>
      <c r="M112" s="330"/>
      <c r="N112" s="330"/>
      <c r="O112" s="330"/>
      <c r="P112" s="330"/>
      <c r="Q112" s="330"/>
      <c r="R112" s="330"/>
      <c r="S112" s="330"/>
      <c r="T112" s="330"/>
      <c r="U112" s="330"/>
      <c r="V112" s="330"/>
    </row>
    <row r="113" spans="1:12" x14ac:dyDescent="0.2">
      <c r="A113" s="809" t="s">
        <v>527</v>
      </c>
      <c r="B113" s="809"/>
      <c r="C113" s="809"/>
      <c r="D113" s="809"/>
      <c r="E113" s="809"/>
      <c r="F113" s="809"/>
      <c r="G113" s="809"/>
      <c r="H113" s="809"/>
      <c r="I113" s="809"/>
      <c r="J113" s="809"/>
      <c r="K113" s="809"/>
      <c r="L113" s="809"/>
    </row>
    <row r="114" spans="1:12" ht="26.25" customHeight="1" x14ac:dyDescent="0.2">
      <c r="A114" s="770" t="s">
        <v>534</v>
      </c>
      <c r="B114" s="770"/>
      <c r="C114" s="770"/>
      <c r="D114" s="770"/>
      <c r="E114" s="770"/>
      <c r="F114" s="770"/>
      <c r="G114" s="770"/>
      <c r="H114" s="770"/>
      <c r="I114" s="770"/>
      <c r="J114" s="770"/>
      <c r="K114" s="770"/>
    </row>
    <row r="115" spans="1:12" x14ac:dyDescent="0.2">
      <c r="A115" s="852"/>
      <c r="B115" s="852"/>
      <c r="C115" s="852"/>
      <c r="D115" s="852"/>
      <c r="E115" s="852"/>
      <c r="F115" s="852"/>
      <c r="G115" s="852"/>
      <c r="H115" s="852"/>
      <c r="I115" s="852"/>
      <c r="J115" s="852"/>
      <c r="K115" s="852"/>
      <c r="L115" s="852"/>
    </row>
    <row r="116" spans="1:12" x14ac:dyDescent="0.2">
      <c r="B116" s="138"/>
    </row>
    <row r="117" spans="1:12" x14ac:dyDescent="0.2">
      <c r="B117" s="138"/>
    </row>
    <row r="118" spans="1:12" x14ac:dyDescent="0.2">
      <c r="B118" s="138"/>
    </row>
    <row r="119" spans="1:12" x14ac:dyDescent="0.2">
      <c r="B119" s="138"/>
    </row>
    <row r="120" spans="1:12" x14ac:dyDescent="0.2">
      <c r="B120" s="138"/>
    </row>
    <row r="121" spans="1:12" x14ac:dyDescent="0.2">
      <c r="B121" s="138"/>
    </row>
    <row r="122" spans="1:12" x14ac:dyDescent="0.2">
      <c r="B122" s="138"/>
    </row>
    <row r="123" spans="1:12" x14ac:dyDescent="0.2">
      <c r="B123" s="138"/>
    </row>
    <row r="124" spans="1:12" x14ac:dyDescent="0.2">
      <c r="B124" s="138"/>
    </row>
    <row r="125" spans="1:12" x14ac:dyDescent="0.2">
      <c r="B125" s="138"/>
    </row>
    <row r="126" spans="1:12" x14ac:dyDescent="0.2">
      <c r="B126" s="138"/>
    </row>
    <row r="127" spans="1:12" x14ac:dyDescent="0.2">
      <c r="B127" s="138"/>
    </row>
    <row r="128" spans="1:12" x14ac:dyDescent="0.2">
      <c r="B128" s="138"/>
    </row>
    <row r="129" spans="2:2" x14ac:dyDescent="0.2">
      <c r="B129" s="138"/>
    </row>
    <row r="130" spans="2:2" x14ac:dyDescent="0.2">
      <c r="B130" s="138"/>
    </row>
    <row r="131" spans="2:2" x14ac:dyDescent="0.2">
      <c r="B131" s="138"/>
    </row>
    <row r="132" spans="2:2" x14ac:dyDescent="0.2">
      <c r="B132" s="138"/>
    </row>
  </sheetData>
  <mergeCells count="12">
    <mergeCell ref="A115:L115"/>
    <mergeCell ref="A1:K1"/>
    <mergeCell ref="A2:A3"/>
    <mergeCell ref="B2:G2"/>
    <mergeCell ref="H2:J2"/>
    <mergeCell ref="K2:K3"/>
    <mergeCell ref="A109:K109"/>
    <mergeCell ref="A110:K110"/>
    <mergeCell ref="A111:K111"/>
    <mergeCell ref="A112:K112"/>
    <mergeCell ref="A113:L113"/>
    <mergeCell ref="A114:K114"/>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58"/>
  <sheetViews>
    <sheetView zoomScaleNormal="100" workbookViewId="0">
      <selection activeCell="H48" sqref="H48"/>
    </sheetView>
  </sheetViews>
  <sheetFormatPr defaultColWidth="9.140625" defaultRowHeight="12.75" x14ac:dyDescent="0.2"/>
  <cols>
    <col min="1" max="1" width="26.85546875" style="2" customWidth="1"/>
    <col min="2" max="2" width="7.42578125" style="1" customWidth="1"/>
    <col min="3" max="3" width="10.85546875" style="1" customWidth="1"/>
    <col min="4" max="4" width="16.85546875" style="1" customWidth="1"/>
    <col min="5" max="5" width="14.5703125" style="1" customWidth="1"/>
    <col min="6" max="16384" width="9.140625" style="1"/>
  </cols>
  <sheetData>
    <row r="1" spans="1:5" ht="42.75" customHeight="1" x14ac:dyDescent="0.2">
      <c r="A1" s="855" t="s">
        <v>473</v>
      </c>
      <c r="B1" s="856"/>
      <c r="C1" s="857"/>
      <c r="D1" s="857"/>
      <c r="E1" s="858"/>
    </row>
    <row r="2" spans="1:5" s="5" customFormat="1" ht="38.25" customHeight="1" x14ac:dyDescent="0.2">
      <c r="A2" s="13" t="s">
        <v>652</v>
      </c>
      <c r="B2" s="859" t="s">
        <v>43</v>
      </c>
      <c r="C2" s="860"/>
      <c r="D2" s="861"/>
      <c r="E2" s="864" t="s">
        <v>449</v>
      </c>
    </row>
    <row r="3" spans="1:5" s="5" customFormat="1" ht="15" customHeight="1" x14ac:dyDescent="0.2">
      <c r="A3" s="781"/>
      <c r="B3" s="862" t="s">
        <v>112</v>
      </c>
      <c r="C3" s="862"/>
      <c r="D3" s="780" t="s">
        <v>483</v>
      </c>
      <c r="E3" s="865"/>
    </row>
    <row r="4" spans="1:5" s="5" customFormat="1" ht="51" x14ac:dyDescent="0.2">
      <c r="A4" s="863"/>
      <c r="B4" s="331" t="s">
        <v>80</v>
      </c>
      <c r="C4" s="331" t="s">
        <v>152</v>
      </c>
      <c r="D4" s="780"/>
      <c r="E4" s="866"/>
    </row>
    <row r="5" spans="1:5" s="6" customFormat="1" x14ac:dyDescent="0.2">
      <c r="A5" s="65" t="s">
        <v>651</v>
      </c>
      <c r="B5" s="332"/>
      <c r="C5" s="333"/>
      <c r="D5" s="248"/>
      <c r="E5" s="334"/>
    </row>
    <row r="6" spans="1:5" s="6" customFormat="1" x14ac:dyDescent="0.2">
      <c r="A6" s="26" t="s">
        <v>603</v>
      </c>
      <c r="B6" s="708">
        <v>2</v>
      </c>
      <c r="C6" s="709">
        <v>1</v>
      </c>
      <c r="D6" s="710">
        <v>0</v>
      </c>
      <c r="E6" s="711">
        <v>44.26</v>
      </c>
    </row>
    <row r="7" spans="1:5" s="6" customFormat="1" x14ac:dyDescent="0.2">
      <c r="A7" s="26" t="s">
        <v>103</v>
      </c>
      <c r="B7" s="708">
        <v>1</v>
      </c>
      <c r="C7" s="709">
        <v>0</v>
      </c>
      <c r="D7" s="710">
        <v>0</v>
      </c>
      <c r="E7" s="711">
        <v>45.12</v>
      </c>
    </row>
    <row r="8" spans="1:5" s="6" customFormat="1" x14ac:dyDescent="0.2">
      <c r="A8" s="26" t="s">
        <v>604</v>
      </c>
      <c r="B8" s="359">
        <v>5</v>
      </c>
      <c r="C8" s="360">
        <v>5</v>
      </c>
      <c r="D8" s="361">
        <v>1</v>
      </c>
      <c r="E8" s="24">
        <v>44.25</v>
      </c>
    </row>
    <row r="9" spans="1:5" s="6" customFormat="1" x14ac:dyDescent="0.2">
      <c r="A9" s="26" t="s">
        <v>103</v>
      </c>
      <c r="B9" s="359">
        <v>1</v>
      </c>
      <c r="C9" s="360">
        <v>1</v>
      </c>
      <c r="D9" s="361">
        <v>0</v>
      </c>
      <c r="E9" s="24">
        <v>41.21</v>
      </c>
    </row>
    <row r="10" spans="1:5" s="6" customFormat="1" x14ac:dyDescent="0.2">
      <c r="A10" s="65" t="s">
        <v>653</v>
      </c>
      <c r="B10" s="362"/>
      <c r="C10" s="363"/>
      <c r="D10" s="364"/>
      <c r="E10" s="334"/>
    </row>
    <row r="11" spans="1:5" s="6" customFormat="1" x14ac:dyDescent="0.2">
      <c r="A11" s="26" t="s">
        <v>603</v>
      </c>
      <c r="B11" s="359">
        <v>0</v>
      </c>
      <c r="C11" s="360">
        <v>0</v>
      </c>
      <c r="D11" s="361">
        <v>0</v>
      </c>
      <c r="E11" s="24"/>
    </row>
    <row r="12" spans="1:5" s="6" customFormat="1" x14ac:dyDescent="0.2">
      <c r="A12" s="26" t="s">
        <v>103</v>
      </c>
      <c r="B12" s="359">
        <v>0</v>
      </c>
      <c r="C12" s="360">
        <v>0</v>
      </c>
      <c r="D12" s="361">
        <v>0</v>
      </c>
      <c r="E12" s="24"/>
    </row>
    <row r="13" spans="1:5" s="6" customFormat="1" x14ac:dyDescent="0.2">
      <c r="A13" s="26" t="s">
        <v>604</v>
      </c>
      <c r="B13" s="359">
        <v>4</v>
      </c>
      <c r="C13" s="360">
        <v>4</v>
      </c>
      <c r="D13" s="361">
        <v>0</v>
      </c>
      <c r="E13" s="24">
        <v>38.99</v>
      </c>
    </row>
    <row r="14" spans="1:5" s="6" customFormat="1" x14ac:dyDescent="0.2">
      <c r="A14" s="26" t="s">
        <v>103</v>
      </c>
      <c r="B14" s="359">
        <v>0</v>
      </c>
      <c r="C14" s="360">
        <v>0</v>
      </c>
      <c r="D14" s="361">
        <v>0</v>
      </c>
      <c r="E14" s="24"/>
    </row>
    <row r="15" spans="1:5" ht="25.5" x14ac:dyDescent="0.2">
      <c r="A15" s="65" t="s">
        <v>654</v>
      </c>
      <c r="B15" s="362"/>
      <c r="C15" s="363"/>
      <c r="D15" s="364"/>
      <c r="E15" s="334"/>
    </row>
    <row r="16" spans="1:5" x14ac:dyDescent="0.2">
      <c r="A16" s="26" t="s">
        <v>603</v>
      </c>
      <c r="B16" s="359">
        <v>1</v>
      </c>
      <c r="C16" s="360">
        <v>1</v>
      </c>
      <c r="D16" s="361">
        <v>0</v>
      </c>
      <c r="E16" s="24">
        <v>43.72</v>
      </c>
    </row>
    <row r="17" spans="1:8" x14ac:dyDescent="0.2">
      <c r="A17" s="26" t="s">
        <v>103</v>
      </c>
      <c r="B17" s="359">
        <v>0</v>
      </c>
      <c r="C17" s="360">
        <v>0</v>
      </c>
      <c r="D17" s="361">
        <v>0</v>
      </c>
      <c r="E17" s="24"/>
    </row>
    <row r="18" spans="1:8" x14ac:dyDescent="0.2">
      <c r="A18" s="26" t="s">
        <v>604</v>
      </c>
      <c r="B18" s="359">
        <v>7</v>
      </c>
      <c r="C18" s="360">
        <v>6</v>
      </c>
      <c r="D18" s="361">
        <v>0</v>
      </c>
      <c r="E18" s="24">
        <v>39.04</v>
      </c>
    </row>
    <row r="19" spans="1:8" x14ac:dyDescent="0.2">
      <c r="A19" s="26" t="s">
        <v>103</v>
      </c>
      <c r="B19" s="359">
        <v>0</v>
      </c>
      <c r="C19" s="360">
        <v>0</v>
      </c>
      <c r="D19" s="361">
        <v>0</v>
      </c>
      <c r="E19" s="24"/>
    </row>
    <row r="20" spans="1:8" ht="16.7" customHeight="1" x14ac:dyDescent="0.2">
      <c r="A20" s="65" t="s">
        <v>655</v>
      </c>
      <c r="B20" s="362"/>
      <c r="C20" s="363"/>
      <c r="D20" s="364"/>
      <c r="E20" s="334"/>
      <c r="F20" s="71"/>
      <c r="G20" s="71"/>
      <c r="H20" s="71"/>
    </row>
    <row r="21" spans="1:8" ht="31.5" customHeight="1" x14ac:dyDescent="0.2">
      <c r="A21" s="26" t="s">
        <v>603</v>
      </c>
      <c r="B21" s="359">
        <v>0</v>
      </c>
      <c r="C21" s="360">
        <v>0</v>
      </c>
      <c r="D21" s="361">
        <v>0</v>
      </c>
      <c r="E21" s="24"/>
      <c r="F21" s="79"/>
      <c r="G21" s="79"/>
      <c r="H21" s="79"/>
    </row>
    <row r="22" spans="1:8" ht="31.5" customHeight="1" x14ac:dyDescent="0.2">
      <c r="A22" s="26" t="s">
        <v>103</v>
      </c>
      <c r="B22" s="359">
        <v>0</v>
      </c>
      <c r="C22" s="360">
        <v>0</v>
      </c>
      <c r="D22" s="361">
        <v>0</v>
      </c>
      <c r="E22" s="24"/>
      <c r="F22" s="118"/>
      <c r="G22" s="118"/>
      <c r="H22" s="118"/>
    </row>
    <row r="23" spans="1:8" ht="13.7" customHeight="1" x14ac:dyDescent="0.2">
      <c r="A23" s="26" t="s">
        <v>604</v>
      </c>
      <c r="B23" s="359">
        <v>0</v>
      </c>
      <c r="C23" s="360">
        <v>0</v>
      </c>
      <c r="D23" s="361">
        <v>0</v>
      </c>
      <c r="E23" s="24"/>
    </row>
    <row r="24" spans="1:8" x14ac:dyDescent="0.2">
      <c r="A24" s="26" t="s">
        <v>103</v>
      </c>
      <c r="B24" s="359">
        <v>0</v>
      </c>
      <c r="C24" s="360">
        <v>0</v>
      </c>
      <c r="D24" s="361">
        <v>0</v>
      </c>
      <c r="E24" s="24"/>
    </row>
    <row r="25" spans="1:8" x14ac:dyDescent="0.2">
      <c r="A25" s="65" t="s">
        <v>656</v>
      </c>
      <c r="B25" s="362"/>
      <c r="C25" s="363"/>
      <c r="D25" s="364"/>
      <c r="E25" s="334"/>
    </row>
    <row r="26" spans="1:8" x14ac:dyDescent="0.2">
      <c r="A26" s="26" t="s">
        <v>603</v>
      </c>
      <c r="B26" s="359">
        <v>1</v>
      </c>
      <c r="C26" s="360">
        <v>1</v>
      </c>
      <c r="D26" s="361">
        <v>0</v>
      </c>
      <c r="E26" s="24">
        <v>72.88</v>
      </c>
    </row>
    <row r="27" spans="1:8" x14ac:dyDescent="0.2">
      <c r="A27" s="26" t="s">
        <v>103</v>
      </c>
      <c r="B27" s="359">
        <v>0</v>
      </c>
      <c r="C27" s="360">
        <v>0</v>
      </c>
      <c r="D27" s="361">
        <v>0</v>
      </c>
      <c r="E27" s="24"/>
    </row>
    <row r="28" spans="1:8" x14ac:dyDescent="0.2">
      <c r="A28" s="26" t="s">
        <v>604</v>
      </c>
      <c r="B28" s="359">
        <v>1</v>
      </c>
      <c r="C28" s="360">
        <v>1</v>
      </c>
      <c r="D28" s="361">
        <v>0</v>
      </c>
      <c r="E28" s="24">
        <v>37.81</v>
      </c>
    </row>
    <row r="29" spans="1:8" x14ac:dyDescent="0.2">
      <c r="A29" s="26" t="s">
        <v>103</v>
      </c>
      <c r="B29" s="359">
        <v>1</v>
      </c>
      <c r="C29" s="360">
        <v>1</v>
      </c>
      <c r="D29" s="361">
        <v>0</v>
      </c>
      <c r="E29" s="24">
        <v>37.81</v>
      </c>
    </row>
    <row r="30" spans="1:8" x14ac:dyDescent="0.2">
      <c r="A30" s="65" t="s">
        <v>657</v>
      </c>
      <c r="B30" s="362"/>
      <c r="C30" s="363"/>
      <c r="D30" s="364"/>
      <c r="E30" s="334"/>
    </row>
    <row r="31" spans="1:8" x14ac:dyDescent="0.2">
      <c r="A31" s="26" t="s">
        <v>603</v>
      </c>
      <c r="B31" s="708">
        <v>1</v>
      </c>
      <c r="C31" s="709">
        <v>1</v>
      </c>
      <c r="D31" s="710">
        <v>0</v>
      </c>
      <c r="E31" s="711">
        <v>40.479999999999997</v>
      </c>
    </row>
    <row r="32" spans="1:8" x14ac:dyDescent="0.2">
      <c r="A32" s="26" t="s">
        <v>103</v>
      </c>
      <c r="B32" s="359">
        <v>0</v>
      </c>
      <c r="C32" s="360">
        <v>0</v>
      </c>
      <c r="D32" s="361">
        <v>0</v>
      </c>
      <c r="E32" s="24"/>
    </row>
    <row r="33" spans="1:5" x14ac:dyDescent="0.2">
      <c r="A33" s="26" t="s">
        <v>604</v>
      </c>
      <c r="B33" s="359">
        <v>1</v>
      </c>
      <c r="C33" s="360">
        <v>1</v>
      </c>
      <c r="D33" s="361">
        <v>0</v>
      </c>
      <c r="E33" s="24">
        <v>34.42</v>
      </c>
    </row>
    <row r="34" spans="1:5" x14ac:dyDescent="0.2">
      <c r="A34" s="26" t="s">
        <v>103</v>
      </c>
      <c r="B34" s="359">
        <v>1</v>
      </c>
      <c r="C34" s="360">
        <v>1</v>
      </c>
      <c r="D34" s="361">
        <v>0</v>
      </c>
      <c r="E34" s="24">
        <v>34.42</v>
      </c>
    </row>
    <row r="35" spans="1:5" x14ac:dyDescent="0.2">
      <c r="A35" s="65" t="s">
        <v>658</v>
      </c>
      <c r="B35" s="362"/>
      <c r="C35" s="363"/>
      <c r="D35" s="364"/>
      <c r="E35" s="334"/>
    </row>
    <row r="36" spans="1:5" x14ac:dyDescent="0.2">
      <c r="A36" s="26" t="s">
        <v>603</v>
      </c>
      <c r="B36" s="708">
        <v>1</v>
      </c>
      <c r="C36" s="709">
        <v>0</v>
      </c>
      <c r="D36" s="710">
        <v>0</v>
      </c>
      <c r="E36" s="711">
        <v>61.86</v>
      </c>
    </row>
    <row r="37" spans="1:5" x14ac:dyDescent="0.2">
      <c r="A37" s="26" t="s">
        <v>103</v>
      </c>
      <c r="B37" s="359">
        <v>0</v>
      </c>
      <c r="C37" s="360">
        <v>0</v>
      </c>
      <c r="D37" s="361">
        <v>0</v>
      </c>
      <c r="E37" s="24"/>
    </row>
    <row r="38" spans="1:5" x14ac:dyDescent="0.2">
      <c r="A38" s="26" t="s">
        <v>604</v>
      </c>
      <c r="B38" s="359">
        <v>0</v>
      </c>
      <c r="C38" s="360">
        <v>0</v>
      </c>
      <c r="D38" s="361">
        <v>0</v>
      </c>
      <c r="E38" s="24"/>
    </row>
    <row r="39" spans="1:5" x14ac:dyDescent="0.2">
      <c r="A39" s="26" t="s">
        <v>103</v>
      </c>
      <c r="B39" s="359">
        <v>0</v>
      </c>
      <c r="C39" s="360">
        <v>0</v>
      </c>
      <c r="D39" s="361">
        <v>0</v>
      </c>
      <c r="E39" s="24"/>
    </row>
    <row r="40" spans="1:5" ht="16.350000000000001" customHeight="1" x14ac:dyDescent="0.2">
      <c r="A40" s="65" t="s">
        <v>659</v>
      </c>
      <c r="B40" s="362"/>
      <c r="C40" s="363"/>
      <c r="D40" s="364"/>
      <c r="E40" s="334"/>
    </row>
    <row r="41" spans="1:5" x14ac:dyDescent="0.2">
      <c r="A41" s="26" t="s">
        <v>603</v>
      </c>
      <c r="B41" s="359">
        <v>0</v>
      </c>
      <c r="C41" s="360">
        <v>0</v>
      </c>
      <c r="D41" s="361">
        <v>0</v>
      </c>
      <c r="E41" s="24"/>
    </row>
    <row r="42" spans="1:5" x14ac:dyDescent="0.2">
      <c r="A42" s="26" t="s">
        <v>103</v>
      </c>
      <c r="B42" s="359">
        <v>0</v>
      </c>
      <c r="C42" s="360">
        <v>0</v>
      </c>
      <c r="D42" s="361">
        <v>0</v>
      </c>
      <c r="E42" s="24"/>
    </row>
    <row r="43" spans="1:5" x14ac:dyDescent="0.2">
      <c r="A43" s="26" t="s">
        <v>604</v>
      </c>
      <c r="B43" s="359">
        <v>0</v>
      </c>
      <c r="C43" s="360">
        <v>0</v>
      </c>
      <c r="D43" s="361">
        <v>0</v>
      </c>
      <c r="E43" s="24"/>
    </row>
    <row r="44" spans="1:5" x14ac:dyDescent="0.2">
      <c r="A44" s="26" t="s">
        <v>103</v>
      </c>
      <c r="B44" s="359">
        <v>0</v>
      </c>
      <c r="C44" s="360">
        <v>0</v>
      </c>
      <c r="D44" s="361">
        <v>0</v>
      </c>
      <c r="E44" s="24"/>
    </row>
    <row r="45" spans="1:5" x14ac:dyDescent="0.2">
      <c r="A45" s="65" t="s">
        <v>660</v>
      </c>
      <c r="B45" s="362"/>
      <c r="C45" s="363"/>
      <c r="D45" s="364"/>
      <c r="E45" s="334"/>
    </row>
    <row r="46" spans="1:5" x14ac:dyDescent="0.2">
      <c r="A46" s="26" t="s">
        <v>603</v>
      </c>
      <c r="B46" s="359">
        <v>0</v>
      </c>
      <c r="C46" s="360">
        <v>0</v>
      </c>
      <c r="D46" s="361">
        <v>0</v>
      </c>
      <c r="E46" s="24"/>
    </row>
    <row r="47" spans="1:5" x14ac:dyDescent="0.2">
      <c r="A47" s="26" t="s">
        <v>103</v>
      </c>
      <c r="B47" s="359">
        <v>0</v>
      </c>
      <c r="C47" s="360">
        <v>0</v>
      </c>
      <c r="D47" s="361">
        <v>0</v>
      </c>
      <c r="E47" s="24"/>
    </row>
    <row r="48" spans="1:5" x14ac:dyDescent="0.2">
      <c r="A48" s="26" t="s">
        <v>604</v>
      </c>
      <c r="B48" s="359">
        <v>2</v>
      </c>
      <c r="C48" s="360">
        <v>1</v>
      </c>
      <c r="D48" s="361">
        <v>0</v>
      </c>
      <c r="E48" s="24">
        <v>53.61</v>
      </c>
    </row>
    <row r="49" spans="1:5" x14ac:dyDescent="0.2">
      <c r="A49" s="26" t="s">
        <v>103</v>
      </c>
      <c r="B49" s="359">
        <v>0</v>
      </c>
      <c r="C49" s="360">
        <v>0</v>
      </c>
      <c r="D49" s="361">
        <v>0</v>
      </c>
      <c r="E49" s="24"/>
    </row>
    <row r="50" spans="1:5" x14ac:dyDescent="0.2">
      <c r="A50" s="23" t="s">
        <v>76</v>
      </c>
      <c r="B50" s="712">
        <v>6</v>
      </c>
      <c r="C50" s="713">
        <v>4</v>
      </c>
      <c r="D50" s="714">
        <v>0</v>
      </c>
      <c r="E50" s="715">
        <v>51.24</v>
      </c>
    </row>
    <row r="51" spans="1:5" x14ac:dyDescent="0.2">
      <c r="A51" s="13" t="s">
        <v>103</v>
      </c>
      <c r="B51" s="716">
        <v>1</v>
      </c>
      <c r="C51" s="709">
        <v>0</v>
      </c>
      <c r="D51" s="710">
        <v>0</v>
      </c>
      <c r="E51" s="240">
        <v>45.12</v>
      </c>
    </row>
    <row r="52" spans="1:5" x14ac:dyDescent="0.2">
      <c r="A52" s="23" t="s">
        <v>77</v>
      </c>
      <c r="B52" s="369">
        <v>20</v>
      </c>
      <c r="C52" s="370">
        <v>18</v>
      </c>
      <c r="D52" s="371">
        <v>0</v>
      </c>
      <c r="E52" s="372">
        <v>41.5</v>
      </c>
    </row>
    <row r="53" spans="1:5" ht="13.5" thickBot="1" x14ac:dyDescent="0.25">
      <c r="A53" s="335" t="s">
        <v>103</v>
      </c>
      <c r="B53" s="365">
        <v>3</v>
      </c>
      <c r="C53" s="366">
        <v>0</v>
      </c>
      <c r="D53" s="367">
        <v>0</v>
      </c>
      <c r="E53" s="368">
        <v>37.81</v>
      </c>
    </row>
    <row r="55" spans="1:5" x14ac:dyDescent="0.2">
      <c r="A55" s="809" t="s">
        <v>448</v>
      </c>
      <c r="B55" s="809"/>
      <c r="C55" s="809"/>
      <c r="D55" s="809"/>
      <c r="E55" s="809"/>
    </row>
    <row r="56" spans="1:5" x14ac:dyDescent="0.2">
      <c r="A56" s="809" t="s">
        <v>132</v>
      </c>
      <c r="B56" s="809"/>
      <c r="C56" s="809"/>
      <c r="D56" s="809"/>
      <c r="E56" s="809"/>
    </row>
    <row r="57" spans="1:5" x14ac:dyDescent="0.2">
      <c r="A57" s="809" t="s">
        <v>451</v>
      </c>
      <c r="B57" s="809"/>
      <c r="C57" s="809"/>
      <c r="D57" s="809"/>
      <c r="E57" s="809"/>
    </row>
    <row r="58" spans="1:5" x14ac:dyDescent="0.2">
      <c r="A58" s="758" t="s">
        <v>450</v>
      </c>
      <c r="B58" s="758"/>
      <c r="C58" s="758"/>
      <c r="D58" s="758"/>
      <c r="E58" s="758"/>
    </row>
  </sheetData>
  <mergeCells count="10">
    <mergeCell ref="A55:E55"/>
    <mergeCell ref="A56:E56"/>
    <mergeCell ref="A57:E57"/>
    <mergeCell ref="A58:E58"/>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16"/>
  <sheetViews>
    <sheetView workbookViewId="0">
      <selection activeCell="H1" sqref="H1"/>
    </sheetView>
  </sheetViews>
  <sheetFormatPr defaultColWidth="9.140625" defaultRowHeight="12.75" x14ac:dyDescent="0.2"/>
  <cols>
    <col min="1" max="1" width="22.855468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868" t="s">
        <v>428</v>
      </c>
      <c r="B1" s="856"/>
      <c r="C1" s="856"/>
      <c r="D1" s="856"/>
      <c r="E1" s="858"/>
    </row>
    <row r="2" spans="1:16" s="5" customFormat="1" ht="38.25" customHeight="1" x14ac:dyDescent="0.2">
      <c r="A2" s="13" t="s">
        <v>652</v>
      </c>
      <c r="B2" s="824" t="s">
        <v>121</v>
      </c>
      <c r="C2" s="824"/>
      <c r="D2" s="115"/>
      <c r="E2" s="822" t="s">
        <v>4</v>
      </c>
    </row>
    <row r="3" spans="1:16" s="5" customFormat="1" ht="41.25" customHeight="1" x14ac:dyDescent="0.2">
      <c r="A3" s="13"/>
      <c r="B3" s="115" t="s">
        <v>4</v>
      </c>
      <c r="C3" s="7" t="s">
        <v>60</v>
      </c>
      <c r="D3" s="115" t="s">
        <v>59</v>
      </c>
      <c r="E3" s="822"/>
    </row>
    <row r="4" spans="1:16" ht="12.75" customHeight="1" x14ac:dyDescent="0.2">
      <c r="A4" s="16" t="s">
        <v>104</v>
      </c>
      <c r="B4" s="9">
        <v>48</v>
      </c>
      <c r="C4" s="10">
        <v>7</v>
      </c>
      <c r="D4" s="10">
        <v>67</v>
      </c>
      <c r="E4" s="119">
        <f t="shared" ref="E4:E9" si="0">SUM(B4,D4)</f>
        <v>115</v>
      </c>
    </row>
    <row r="5" spans="1:16" ht="12.75" customHeight="1" x14ac:dyDescent="0.2">
      <c r="A5" s="16" t="s">
        <v>105</v>
      </c>
      <c r="B5" s="700">
        <v>0</v>
      </c>
      <c r="C5" s="10">
        <v>1</v>
      </c>
      <c r="D5" s="10">
        <v>517</v>
      </c>
      <c r="E5" s="119">
        <f t="shared" si="0"/>
        <v>517</v>
      </c>
    </row>
    <row r="6" spans="1:16" ht="25.5" x14ac:dyDescent="0.2">
      <c r="A6" s="16" t="s">
        <v>106</v>
      </c>
      <c r="B6" s="700">
        <v>0</v>
      </c>
      <c r="C6" s="10">
        <v>1</v>
      </c>
      <c r="D6" s="10">
        <v>398</v>
      </c>
      <c r="E6" s="119">
        <f t="shared" si="0"/>
        <v>398</v>
      </c>
    </row>
    <row r="7" spans="1:16" ht="38.25" x14ac:dyDescent="0.2">
      <c r="A7" s="16" t="s">
        <v>107</v>
      </c>
      <c r="B7" s="700">
        <v>22</v>
      </c>
      <c r="C7" s="10">
        <v>3</v>
      </c>
      <c r="D7" s="10">
        <v>71</v>
      </c>
      <c r="E7" s="119">
        <f t="shared" si="0"/>
        <v>93</v>
      </c>
    </row>
    <row r="8" spans="1:16" ht="38.25" x14ac:dyDescent="0.2">
      <c r="A8" s="16" t="s">
        <v>108</v>
      </c>
      <c r="B8" s="700">
        <v>0</v>
      </c>
      <c r="C8" s="10">
        <v>0</v>
      </c>
      <c r="D8" s="10">
        <v>56</v>
      </c>
      <c r="E8" s="119">
        <f t="shared" si="0"/>
        <v>56</v>
      </c>
    </row>
    <row r="9" spans="1:16" ht="13.5" thickBot="1" x14ac:dyDescent="0.25">
      <c r="A9" s="91" t="s">
        <v>120</v>
      </c>
      <c r="B9" s="701">
        <v>498815</v>
      </c>
      <c r="C9" s="702">
        <v>42658</v>
      </c>
      <c r="D9" s="702">
        <v>415119.02</v>
      </c>
      <c r="E9" s="120">
        <f t="shared" si="0"/>
        <v>913934.02</v>
      </c>
    </row>
    <row r="10" spans="1:16" x14ac:dyDescent="0.2">
      <c r="A10" s="81"/>
      <c r="B10" s="82"/>
      <c r="C10" s="78"/>
      <c r="D10" s="78"/>
      <c r="E10" s="78"/>
    </row>
    <row r="11" spans="1:16" x14ac:dyDescent="0.2">
      <c r="A11" s="783" t="s">
        <v>633</v>
      </c>
      <c r="B11" s="783"/>
      <c r="C11" s="783"/>
      <c r="D11" s="783"/>
      <c r="E11" s="783"/>
    </row>
    <row r="12" spans="1:16" ht="39.950000000000003" customHeight="1" x14ac:dyDescent="0.2">
      <c r="A12" s="869" t="s">
        <v>615</v>
      </c>
      <c r="B12" s="869"/>
      <c r="C12" s="869"/>
      <c r="D12" s="869"/>
      <c r="E12" s="869"/>
    </row>
    <row r="13" spans="1:16" ht="38.25" customHeight="1" x14ac:dyDescent="0.2">
      <c r="A13" s="869" t="s">
        <v>616</v>
      </c>
      <c r="B13" s="869"/>
      <c r="C13" s="869"/>
      <c r="D13" s="869"/>
      <c r="E13" s="869"/>
    </row>
    <row r="14" spans="1:16" ht="30.75" customHeight="1" x14ac:dyDescent="0.2">
      <c r="A14" s="783" t="s">
        <v>617</v>
      </c>
      <c r="B14" s="783"/>
      <c r="C14" s="783"/>
      <c r="D14" s="783"/>
      <c r="E14" s="783"/>
      <c r="F14" s="71"/>
      <c r="G14" s="71"/>
      <c r="H14" s="71"/>
      <c r="I14" s="71"/>
      <c r="J14" s="71"/>
      <c r="K14" s="71"/>
      <c r="L14" s="71"/>
      <c r="M14" s="71"/>
      <c r="N14" s="71"/>
      <c r="O14" s="71"/>
      <c r="P14" s="34"/>
    </row>
    <row r="15" spans="1:16" ht="30" customHeight="1" x14ac:dyDescent="0.2">
      <c r="A15" s="783" t="s">
        <v>618</v>
      </c>
      <c r="B15" s="783"/>
      <c r="C15" s="783"/>
      <c r="D15" s="783"/>
      <c r="E15" s="783"/>
      <c r="F15" s="71"/>
      <c r="G15" s="71"/>
      <c r="H15" s="71"/>
      <c r="I15" s="71"/>
      <c r="J15" s="71"/>
      <c r="K15" s="71"/>
      <c r="L15" s="71"/>
      <c r="M15" s="71"/>
      <c r="N15" s="71"/>
      <c r="O15" s="71"/>
      <c r="P15" s="34"/>
    </row>
    <row r="16" spans="1:16" ht="30" customHeight="1" x14ac:dyDescent="0.2">
      <c r="A16" s="867" t="s">
        <v>119</v>
      </c>
      <c r="B16" s="867"/>
      <c r="C16" s="867"/>
      <c r="D16" s="867"/>
      <c r="E16" s="867"/>
      <c r="F16" s="44"/>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tabSelected="1" topLeftCell="A209" zoomScaleNormal="100" workbookViewId="0">
      <selection activeCell="B4" sqref="B4:K255"/>
    </sheetView>
  </sheetViews>
  <sheetFormatPr defaultColWidth="9.140625" defaultRowHeight="12.75" x14ac:dyDescent="0.2"/>
  <cols>
    <col min="1" max="1" width="51.85546875" style="2" customWidth="1"/>
    <col min="2" max="2" width="13" style="2" bestFit="1" customWidth="1"/>
    <col min="3" max="5" width="13" style="2" customWidth="1"/>
    <col min="6" max="6" width="11.140625" style="2" customWidth="1"/>
    <col min="7" max="10" width="15.42578125" style="2" customWidth="1"/>
    <col min="11" max="16384" width="9.140625" style="1"/>
  </cols>
  <sheetData>
    <row r="1" spans="1:12" ht="42" customHeight="1" x14ac:dyDescent="0.25">
      <c r="A1" s="870" t="s">
        <v>427</v>
      </c>
      <c r="B1" s="871"/>
      <c r="C1" s="871"/>
      <c r="D1" s="871"/>
      <c r="E1" s="871"/>
      <c r="F1" s="871"/>
      <c r="G1" s="871"/>
      <c r="H1" s="871"/>
      <c r="I1" s="871"/>
      <c r="J1" s="871"/>
      <c r="K1" s="872"/>
      <c r="L1" s="45"/>
    </row>
    <row r="2" spans="1:12" s="6" customFormat="1" ht="15" customHeight="1" thickBot="1" x14ac:dyDescent="0.25">
      <c r="A2" s="644" t="s">
        <v>652</v>
      </c>
      <c r="B2" s="881" t="s">
        <v>55</v>
      </c>
      <c r="C2" s="882"/>
      <c r="D2" s="883"/>
      <c r="E2" s="884" t="s">
        <v>56</v>
      </c>
      <c r="F2" s="885"/>
      <c r="G2" s="873" t="s">
        <v>57</v>
      </c>
      <c r="H2" s="875" t="s">
        <v>58</v>
      </c>
      <c r="I2" s="873" t="s">
        <v>122</v>
      </c>
      <c r="J2" s="875" t="s">
        <v>123</v>
      </c>
      <c r="K2" s="877" t="s">
        <v>102</v>
      </c>
    </row>
    <row r="3" spans="1:12" s="6" customFormat="1" ht="38.25" customHeight="1" x14ac:dyDescent="0.2">
      <c r="A3" s="648" t="s">
        <v>78</v>
      </c>
      <c r="B3" s="652" t="s">
        <v>80</v>
      </c>
      <c r="C3" s="651" t="s">
        <v>628</v>
      </c>
      <c r="D3" s="656" t="s">
        <v>641</v>
      </c>
      <c r="E3" s="656" t="s">
        <v>641</v>
      </c>
      <c r="F3" s="657" t="s">
        <v>80</v>
      </c>
      <c r="G3" s="874"/>
      <c r="H3" s="876"/>
      <c r="I3" s="874"/>
      <c r="J3" s="876"/>
      <c r="K3" s="878"/>
    </row>
    <row r="4" spans="1:12" s="6" customFormat="1" x14ac:dyDescent="0.2">
      <c r="A4" s="653" t="s">
        <v>160</v>
      </c>
      <c r="B4" s="636">
        <v>0</v>
      </c>
      <c r="C4" s="186">
        <v>0</v>
      </c>
      <c r="D4" s="186">
        <v>0</v>
      </c>
      <c r="E4" s="638">
        <v>0</v>
      </c>
      <c r="F4" s="635">
        <v>0</v>
      </c>
      <c r="G4" s="655">
        <v>0</v>
      </c>
      <c r="H4" s="187">
        <v>0</v>
      </c>
      <c r="I4" s="655">
        <v>0</v>
      </c>
      <c r="J4" s="187">
        <v>0</v>
      </c>
      <c r="K4" s="650">
        <v>0</v>
      </c>
    </row>
    <row r="5" spans="1:12" s="6" customFormat="1" x14ac:dyDescent="0.2">
      <c r="A5" s="653" t="s">
        <v>162</v>
      </c>
      <c r="B5" s="636">
        <v>0</v>
      </c>
      <c r="C5" s="186">
        <v>0</v>
      </c>
      <c r="D5" s="186">
        <v>0</v>
      </c>
      <c r="E5" s="638">
        <v>0</v>
      </c>
      <c r="F5" s="635">
        <v>0</v>
      </c>
      <c r="G5" s="655">
        <v>0</v>
      </c>
      <c r="H5" s="187">
        <v>0</v>
      </c>
      <c r="I5" s="634">
        <v>0</v>
      </c>
      <c r="J5" s="187">
        <v>0</v>
      </c>
      <c r="K5" s="650">
        <v>0</v>
      </c>
    </row>
    <row r="6" spans="1:12" s="6" customFormat="1" x14ac:dyDescent="0.2">
      <c r="A6" s="653" t="s">
        <v>163</v>
      </c>
      <c r="B6" s="636">
        <v>0</v>
      </c>
      <c r="C6" s="186">
        <v>0</v>
      </c>
      <c r="D6" s="186">
        <v>0</v>
      </c>
      <c r="E6" s="638">
        <v>0</v>
      </c>
      <c r="F6" s="635">
        <v>0</v>
      </c>
      <c r="G6" s="655">
        <v>0</v>
      </c>
      <c r="H6" s="187">
        <v>0</v>
      </c>
      <c r="I6" s="634">
        <v>0</v>
      </c>
      <c r="J6" s="187">
        <v>0</v>
      </c>
      <c r="K6" s="650">
        <v>0</v>
      </c>
    </row>
    <row r="7" spans="1:12" s="6" customFormat="1" x14ac:dyDescent="0.2">
      <c r="A7" s="653" t="s">
        <v>73</v>
      </c>
      <c r="B7" s="636">
        <v>0</v>
      </c>
      <c r="C7" s="186">
        <v>0</v>
      </c>
      <c r="D7" s="186">
        <v>0</v>
      </c>
      <c r="E7" s="638">
        <v>0</v>
      </c>
      <c r="F7" s="635">
        <v>0</v>
      </c>
      <c r="G7" s="655">
        <v>0</v>
      </c>
      <c r="H7" s="187">
        <v>0</v>
      </c>
      <c r="I7" s="634">
        <v>0</v>
      </c>
      <c r="J7" s="187">
        <v>0</v>
      </c>
      <c r="K7" s="650">
        <v>0</v>
      </c>
    </row>
    <row r="8" spans="1:12" s="6" customFormat="1" x14ac:dyDescent="0.2">
      <c r="A8" s="653" t="s">
        <v>165</v>
      </c>
      <c r="B8" s="636">
        <v>0</v>
      </c>
      <c r="C8" s="186">
        <v>0</v>
      </c>
      <c r="D8" s="186">
        <v>0</v>
      </c>
      <c r="E8" s="638">
        <v>0</v>
      </c>
      <c r="F8" s="635">
        <v>0</v>
      </c>
      <c r="G8" s="655">
        <v>0</v>
      </c>
      <c r="H8" s="187">
        <v>0</v>
      </c>
      <c r="I8" s="634">
        <v>0</v>
      </c>
      <c r="J8" s="187">
        <v>0</v>
      </c>
      <c r="K8" s="650">
        <v>0</v>
      </c>
    </row>
    <row r="9" spans="1:12" s="6" customFormat="1" x14ac:dyDescent="0.2">
      <c r="A9" s="653" t="s">
        <v>166</v>
      </c>
      <c r="B9" s="636">
        <v>0</v>
      </c>
      <c r="C9" s="186">
        <v>0</v>
      </c>
      <c r="D9" s="186">
        <v>0</v>
      </c>
      <c r="E9" s="638">
        <v>0</v>
      </c>
      <c r="F9" s="635">
        <v>0</v>
      </c>
      <c r="G9" s="655">
        <v>0</v>
      </c>
      <c r="H9" s="187">
        <v>0</v>
      </c>
      <c r="I9" s="634">
        <v>0</v>
      </c>
      <c r="J9" s="187">
        <v>0</v>
      </c>
      <c r="K9" s="650">
        <v>0</v>
      </c>
    </row>
    <row r="10" spans="1:12" s="6" customFormat="1" x14ac:dyDescent="0.2">
      <c r="A10" s="653" t="s">
        <v>167</v>
      </c>
      <c r="B10" s="636">
        <v>0</v>
      </c>
      <c r="C10" s="186">
        <v>0</v>
      </c>
      <c r="D10" s="186">
        <v>0</v>
      </c>
      <c r="E10" s="638">
        <v>0</v>
      </c>
      <c r="F10" s="635">
        <v>0</v>
      </c>
      <c r="G10" s="655">
        <v>0</v>
      </c>
      <c r="H10" s="187">
        <v>0</v>
      </c>
      <c r="I10" s="634">
        <v>0</v>
      </c>
      <c r="J10" s="187">
        <v>0</v>
      </c>
      <c r="K10" s="650">
        <v>0</v>
      </c>
    </row>
    <row r="11" spans="1:12" s="6" customFormat="1" x14ac:dyDescent="0.2">
      <c r="A11" s="653" t="s">
        <v>168</v>
      </c>
      <c r="B11" s="636">
        <v>0</v>
      </c>
      <c r="C11" s="186">
        <v>0</v>
      </c>
      <c r="D11" s="186">
        <v>0</v>
      </c>
      <c r="E11" s="638">
        <v>0</v>
      </c>
      <c r="F11" s="635">
        <v>0</v>
      </c>
      <c r="G11" s="655">
        <v>0</v>
      </c>
      <c r="H11" s="187">
        <v>0</v>
      </c>
      <c r="I11" s="634">
        <v>0</v>
      </c>
      <c r="J11" s="187">
        <v>0</v>
      </c>
      <c r="K11" s="650">
        <v>0</v>
      </c>
    </row>
    <row r="12" spans="1:12" s="6" customFormat="1" x14ac:dyDescent="0.2">
      <c r="A12" s="653" t="s">
        <v>169</v>
      </c>
      <c r="B12" s="636">
        <v>0</v>
      </c>
      <c r="C12" s="186">
        <v>0</v>
      </c>
      <c r="D12" s="186">
        <v>0</v>
      </c>
      <c r="E12" s="638">
        <v>0</v>
      </c>
      <c r="F12" s="635">
        <v>0</v>
      </c>
      <c r="G12" s="655">
        <v>0</v>
      </c>
      <c r="H12" s="187">
        <v>0</v>
      </c>
      <c r="I12" s="634">
        <v>0</v>
      </c>
      <c r="J12" s="187">
        <v>0</v>
      </c>
      <c r="K12" s="650">
        <v>0</v>
      </c>
    </row>
    <row r="13" spans="1:12" s="6" customFormat="1" x14ac:dyDescent="0.2">
      <c r="A13" s="653" t="s">
        <v>170</v>
      </c>
      <c r="B13" s="636">
        <v>0</v>
      </c>
      <c r="C13" s="186">
        <v>0</v>
      </c>
      <c r="D13" s="186">
        <v>0</v>
      </c>
      <c r="E13" s="638">
        <v>0</v>
      </c>
      <c r="F13" s="635">
        <v>0</v>
      </c>
      <c r="G13" s="655">
        <v>0</v>
      </c>
      <c r="H13" s="187">
        <v>0</v>
      </c>
      <c r="I13" s="634">
        <v>0</v>
      </c>
      <c r="J13" s="187">
        <v>0</v>
      </c>
      <c r="K13" s="650">
        <v>0</v>
      </c>
    </row>
    <row r="14" spans="1:12" s="6" customFormat="1" x14ac:dyDescent="0.2">
      <c r="A14" s="653" t="s">
        <v>171</v>
      </c>
      <c r="B14" s="636">
        <v>0</v>
      </c>
      <c r="C14" s="186">
        <v>0</v>
      </c>
      <c r="D14" s="186">
        <v>0</v>
      </c>
      <c r="E14" s="638">
        <v>0</v>
      </c>
      <c r="F14" s="635">
        <v>0</v>
      </c>
      <c r="G14" s="655">
        <v>0</v>
      </c>
      <c r="H14" s="187">
        <v>0</v>
      </c>
      <c r="I14" s="634">
        <v>0</v>
      </c>
      <c r="J14" s="187">
        <v>0</v>
      </c>
      <c r="K14" s="650">
        <v>0</v>
      </c>
    </row>
    <row r="15" spans="1:12" s="6" customFormat="1" x14ac:dyDescent="0.2">
      <c r="A15" s="653" t="s">
        <v>172</v>
      </c>
      <c r="B15" s="636">
        <v>0</v>
      </c>
      <c r="C15" s="186">
        <v>0</v>
      </c>
      <c r="D15" s="186">
        <v>0</v>
      </c>
      <c r="E15" s="638">
        <v>0</v>
      </c>
      <c r="F15" s="635">
        <v>0</v>
      </c>
      <c r="G15" s="655">
        <v>0</v>
      </c>
      <c r="H15" s="187">
        <v>0</v>
      </c>
      <c r="I15" s="634">
        <v>0</v>
      </c>
      <c r="J15" s="187">
        <v>0</v>
      </c>
      <c r="K15" s="650">
        <v>0</v>
      </c>
    </row>
    <row r="16" spans="1:12" s="6" customFormat="1" x14ac:dyDescent="0.2">
      <c r="A16" s="653" t="s">
        <v>173</v>
      </c>
      <c r="B16" s="636">
        <v>0</v>
      </c>
      <c r="C16" s="186">
        <v>0</v>
      </c>
      <c r="D16" s="186">
        <v>0</v>
      </c>
      <c r="E16" s="638">
        <v>0</v>
      </c>
      <c r="F16" s="635">
        <v>0</v>
      </c>
      <c r="G16" s="655">
        <v>0</v>
      </c>
      <c r="H16" s="187">
        <v>0</v>
      </c>
      <c r="I16" s="634">
        <v>0</v>
      </c>
      <c r="J16" s="187">
        <v>0</v>
      </c>
      <c r="K16" s="650">
        <v>0</v>
      </c>
    </row>
    <row r="17" spans="1:11" s="6" customFormat="1" x14ac:dyDescent="0.2">
      <c r="A17" s="653" t="s">
        <v>174</v>
      </c>
      <c r="B17" s="636">
        <v>0</v>
      </c>
      <c r="C17" s="186">
        <v>0</v>
      </c>
      <c r="D17" s="186">
        <v>0</v>
      </c>
      <c r="E17" s="638">
        <v>0</v>
      </c>
      <c r="F17" s="635">
        <v>0</v>
      </c>
      <c r="G17" s="655">
        <v>0</v>
      </c>
      <c r="H17" s="187">
        <v>0</v>
      </c>
      <c r="I17" s="634">
        <v>0</v>
      </c>
      <c r="J17" s="187">
        <v>0</v>
      </c>
      <c r="K17" s="650">
        <v>0</v>
      </c>
    </row>
    <row r="18" spans="1:11" s="6" customFormat="1" x14ac:dyDescent="0.2">
      <c r="A18" s="653" t="s">
        <v>175</v>
      </c>
      <c r="B18" s="636">
        <v>0</v>
      </c>
      <c r="C18" s="186">
        <v>0</v>
      </c>
      <c r="D18" s="186">
        <v>0</v>
      </c>
      <c r="E18" s="638">
        <v>0</v>
      </c>
      <c r="F18" s="635">
        <v>0</v>
      </c>
      <c r="G18" s="655">
        <v>0</v>
      </c>
      <c r="H18" s="187">
        <v>0</v>
      </c>
      <c r="I18" s="634">
        <v>0</v>
      </c>
      <c r="J18" s="187">
        <v>0</v>
      </c>
      <c r="K18" s="650">
        <v>0</v>
      </c>
    </row>
    <row r="19" spans="1:11" s="6" customFormat="1" x14ac:dyDescent="0.2">
      <c r="A19" s="653" t="s">
        <v>225</v>
      </c>
      <c r="B19" s="636">
        <v>0</v>
      </c>
      <c r="C19" s="186">
        <v>0</v>
      </c>
      <c r="D19" s="186">
        <v>0</v>
      </c>
      <c r="E19" s="638">
        <v>0</v>
      </c>
      <c r="F19" s="635">
        <v>0</v>
      </c>
      <c r="G19" s="655">
        <v>0</v>
      </c>
      <c r="H19" s="187">
        <v>0</v>
      </c>
      <c r="I19" s="634">
        <v>0</v>
      </c>
      <c r="J19" s="187">
        <v>0</v>
      </c>
      <c r="K19" s="650">
        <v>0</v>
      </c>
    </row>
    <row r="20" spans="1:11" s="6" customFormat="1" x14ac:dyDescent="0.2">
      <c r="A20" s="653" t="s">
        <v>246</v>
      </c>
      <c r="B20" s="636">
        <v>0</v>
      </c>
      <c r="C20" s="186">
        <v>0</v>
      </c>
      <c r="D20" s="186">
        <v>0</v>
      </c>
      <c r="E20" s="638">
        <v>0</v>
      </c>
      <c r="F20" s="635">
        <v>0</v>
      </c>
      <c r="G20" s="655">
        <v>0</v>
      </c>
      <c r="H20" s="187">
        <v>0</v>
      </c>
      <c r="I20" s="634">
        <v>0</v>
      </c>
      <c r="J20" s="187">
        <v>0</v>
      </c>
      <c r="K20" s="650">
        <v>0</v>
      </c>
    </row>
    <row r="21" spans="1:11" s="6" customFormat="1" x14ac:dyDescent="0.2">
      <c r="A21" s="653" t="s">
        <v>177</v>
      </c>
      <c r="B21" s="636">
        <v>0</v>
      </c>
      <c r="C21" s="186">
        <v>0</v>
      </c>
      <c r="D21" s="186">
        <v>0</v>
      </c>
      <c r="E21" s="638">
        <v>0</v>
      </c>
      <c r="F21" s="635">
        <v>0</v>
      </c>
      <c r="G21" s="655">
        <v>0</v>
      </c>
      <c r="H21" s="187">
        <v>0</v>
      </c>
      <c r="I21" s="634">
        <v>0</v>
      </c>
      <c r="J21" s="187">
        <v>0</v>
      </c>
      <c r="K21" s="650">
        <v>0</v>
      </c>
    </row>
    <row r="22" spans="1:11" s="6" customFormat="1" x14ac:dyDescent="0.2">
      <c r="A22" s="653" t="s">
        <v>178</v>
      </c>
      <c r="B22" s="636">
        <v>0</v>
      </c>
      <c r="C22" s="186">
        <v>0</v>
      </c>
      <c r="D22" s="186">
        <v>0</v>
      </c>
      <c r="E22" s="638">
        <v>0</v>
      </c>
      <c r="F22" s="635">
        <v>0</v>
      </c>
      <c r="G22" s="655">
        <v>0</v>
      </c>
      <c r="H22" s="187">
        <v>0</v>
      </c>
      <c r="I22" s="634">
        <v>0</v>
      </c>
      <c r="J22" s="187">
        <v>0</v>
      </c>
      <c r="K22" s="650">
        <v>0</v>
      </c>
    </row>
    <row r="23" spans="1:11" s="6" customFormat="1" x14ac:dyDescent="0.2">
      <c r="A23" s="653" t="s">
        <v>179</v>
      </c>
      <c r="B23" s="636">
        <v>7</v>
      </c>
      <c r="C23" s="186">
        <v>0</v>
      </c>
      <c r="D23" s="186">
        <v>0</v>
      </c>
      <c r="E23" s="638">
        <v>0</v>
      </c>
      <c r="F23" s="635">
        <v>3</v>
      </c>
      <c r="G23" s="655">
        <v>0</v>
      </c>
      <c r="H23" s="187">
        <v>0</v>
      </c>
      <c r="I23" s="634">
        <v>0</v>
      </c>
      <c r="J23" s="187">
        <v>0</v>
      </c>
      <c r="K23" s="650">
        <v>10</v>
      </c>
    </row>
    <row r="24" spans="1:11" s="6" customFormat="1" x14ac:dyDescent="0.2">
      <c r="A24" s="653" t="s">
        <v>180</v>
      </c>
      <c r="B24" s="636">
        <v>0</v>
      </c>
      <c r="C24" s="186">
        <v>0</v>
      </c>
      <c r="D24" s="186">
        <v>0</v>
      </c>
      <c r="E24" s="638">
        <v>0</v>
      </c>
      <c r="F24" s="635">
        <v>0</v>
      </c>
      <c r="G24" s="655">
        <v>0</v>
      </c>
      <c r="H24" s="187">
        <v>0</v>
      </c>
      <c r="I24" s="634">
        <v>0</v>
      </c>
      <c r="J24" s="187">
        <v>0</v>
      </c>
      <c r="K24" s="650">
        <v>0</v>
      </c>
    </row>
    <row r="25" spans="1:11" s="6" customFormat="1" x14ac:dyDescent="0.2">
      <c r="A25" s="653" t="s">
        <v>181</v>
      </c>
      <c r="B25" s="636">
        <v>0</v>
      </c>
      <c r="C25" s="186">
        <v>0</v>
      </c>
      <c r="D25" s="186">
        <v>0</v>
      </c>
      <c r="E25" s="638">
        <v>0</v>
      </c>
      <c r="F25" s="635">
        <v>0</v>
      </c>
      <c r="G25" s="655">
        <v>0</v>
      </c>
      <c r="H25" s="187">
        <v>0</v>
      </c>
      <c r="I25" s="634">
        <v>0</v>
      </c>
      <c r="J25" s="187">
        <v>0</v>
      </c>
      <c r="K25" s="650">
        <v>0</v>
      </c>
    </row>
    <row r="26" spans="1:11" s="6" customFormat="1" x14ac:dyDescent="0.2">
      <c r="A26" s="653" t="s">
        <v>182</v>
      </c>
      <c r="B26" s="636">
        <v>0</v>
      </c>
      <c r="C26" s="186">
        <v>0</v>
      </c>
      <c r="D26" s="186">
        <v>0</v>
      </c>
      <c r="E26" s="638">
        <v>0</v>
      </c>
      <c r="F26" s="635">
        <v>0</v>
      </c>
      <c r="G26" s="655">
        <v>0</v>
      </c>
      <c r="H26" s="187">
        <v>0</v>
      </c>
      <c r="I26" s="634">
        <v>0</v>
      </c>
      <c r="J26" s="187">
        <v>0</v>
      </c>
      <c r="K26" s="650">
        <v>0</v>
      </c>
    </row>
    <row r="27" spans="1:11" s="6" customFormat="1" x14ac:dyDescent="0.2">
      <c r="A27" s="653" t="s">
        <v>183</v>
      </c>
      <c r="B27" s="636">
        <v>0</v>
      </c>
      <c r="C27" s="186">
        <v>0</v>
      </c>
      <c r="D27" s="186">
        <v>0</v>
      </c>
      <c r="E27" s="638">
        <v>0</v>
      </c>
      <c r="F27" s="635">
        <v>0</v>
      </c>
      <c r="G27" s="655">
        <v>0</v>
      </c>
      <c r="H27" s="187">
        <v>0</v>
      </c>
      <c r="I27" s="634">
        <v>0</v>
      </c>
      <c r="J27" s="187">
        <v>0</v>
      </c>
      <c r="K27" s="650">
        <v>0</v>
      </c>
    </row>
    <row r="28" spans="1:11" s="6" customFormat="1" x14ac:dyDescent="0.2">
      <c r="A28" s="653" t="s">
        <v>184</v>
      </c>
      <c r="B28" s="636">
        <v>0</v>
      </c>
      <c r="C28" s="186">
        <v>0</v>
      </c>
      <c r="D28" s="186">
        <v>0</v>
      </c>
      <c r="E28" s="638">
        <v>0</v>
      </c>
      <c r="F28" s="635">
        <v>0</v>
      </c>
      <c r="G28" s="655">
        <v>0</v>
      </c>
      <c r="H28" s="187">
        <v>0</v>
      </c>
      <c r="I28" s="634">
        <v>0</v>
      </c>
      <c r="J28" s="187">
        <v>0</v>
      </c>
      <c r="K28" s="650">
        <v>0</v>
      </c>
    </row>
    <row r="29" spans="1:11" s="6" customFormat="1" x14ac:dyDescent="0.2">
      <c r="A29" s="653" t="s">
        <v>392</v>
      </c>
      <c r="B29" s="636">
        <v>0</v>
      </c>
      <c r="C29" s="186">
        <v>0</v>
      </c>
      <c r="D29" s="186">
        <v>0</v>
      </c>
      <c r="E29" s="638">
        <v>0</v>
      </c>
      <c r="F29" s="635">
        <v>0</v>
      </c>
      <c r="G29" s="655">
        <v>0</v>
      </c>
      <c r="H29" s="187">
        <v>0</v>
      </c>
      <c r="I29" s="634">
        <v>0</v>
      </c>
      <c r="J29" s="187">
        <v>0</v>
      </c>
      <c r="K29" s="650">
        <v>0</v>
      </c>
    </row>
    <row r="30" spans="1:11" s="6" customFormat="1" x14ac:dyDescent="0.2">
      <c r="A30" s="653" t="s">
        <v>186</v>
      </c>
      <c r="B30" s="636">
        <v>0</v>
      </c>
      <c r="C30" s="186">
        <v>0</v>
      </c>
      <c r="D30" s="186">
        <v>0</v>
      </c>
      <c r="E30" s="638">
        <v>0</v>
      </c>
      <c r="F30" s="635">
        <v>0</v>
      </c>
      <c r="G30" s="655">
        <v>0</v>
      </c>
      <c r="H30" s="187">
        <v>0</v>
      </c>
      <c r="I30" s="634">
        <v>0</v>
      </c>
      <c r="J30" s="187">
        <v>0</v>
      </c>
      <c r="K30" s="650">
        <v>0</v>
      </c>
    </row>
    <row r="31" spans="1:11" s="6" customFormat="1" x14ac:dyDescent="0.2">
      <c r="A31" s="653" t="s">
        <v>187</v>
      </c>
      <c r="B31" s="636">
        <v>0</v>
      </c>
      <c r="C31" s="186">
        <v>0</v>
      </c>
      <c r="D31" s="186">
        <v>0</v>
      </c>
      <c r="E31" s="638">
        <v>0</v>
      </c>
      <c r="F31" s="635">
        <v>0</v>
      </c>
      <c r="G31" s="655">
        <v>0</v>
      </c>
      <c r="H31" s="187">
        <v>0</v>
      </c>
      <c r="I31" s="634">
        <v>0</v>
      </c>
      <c r="J31" s="187">
        <v>0</v>
      </c>
      <c r="K31" s="650">
        <v>0</v>
      </c>
    </row>
    <row r="32" spans="1:11" s="6" customFormat="1" x14ac:dyDescent="0.2">
      <c r="A32" s="653" t="s">
        <v>188</v>
      </c>
      <c r="B32" s="636">
        <v>0</v>
      </c>
      <c r="C32" s="186">
        <v>0</v>
      </c>
      <c r="D32" s="186">
        <v>0</v>
      </c>
      <c r="E32" s="638">
        <v>0</v>
      </c>
      <c r="F32" s="635">
        <v>0</v>
      </c>
      <c r="G32" s="655">
        <v>0</v>
      </c>
      <c r="H32" s="187">
        <v>0</v>
      </c>
      <c r="I32" s="634">
        <v>0</v>
      </c>
      <c r="J32" s="187">
        <v>0</v>
      </c>
      <c r="K32" s="650">
        <v>0</v>
      </c>
    </row>
    <row r="33" spans="1:11" s="6" customFormat="1" x14ac:dyDescent="0.2">
      <c r="A33" s="653" t="s">
        <v>189</v>
      </c>
      <c r="B33" s="636">
        <v>0</v>
      </c>
      <c r="C33" s="186">
        <v>0</v>
      </c>
      <c r="D33" s="186">
        <v>0</v>
      </c>
      <c r="E33" s="638">
        <v>0</v>
      </c>
      <c r="F33" s="635">
        <v>0</v>
      </c>
      <c r="G33" s="655">
        <v>0</v>
      </c>
      <c r="H33" s="187">
        <v>0</v>
      </c>
      <c r="I33" s="634">
        <v>0</v>
      </c>
      <c r="J33" s="187">
        <v>0</v>
      </c>
      <c r="K33" s="650">
        <v>0</v>
      </c>
    </row>
    <row r="34" spans="1:11" s="6" customFormat="1" x14ac:dyDescent="0.2">
      <c r="A34" s="653" t="s">
        <v>190</v>
      </c>
      <c r="B34" s="636">
        <v>0</v>
      </c>
      <c r="C34" s="186">
        <v>0</v>
      </c>
      <c r="D34" s="186">
        <v>0</v>
      </c>
      <c r="E34" s="638">
        <v>0</v>
      </c>
      <c r="F34" s="635">
        <v>38</v>
      </c>
      <c r="G34" s="655">
        <v>0</v>
      </c>
      <c r="H34" s="187">
        <v>0</v>
      </c>
      <c r="I34" s="634">
        <v>0</v>
      </c>
      <c r="J34" s="187">
        <v>0</v>
      </c>
      <c r="K34" s="650">
        <v>38</v>
      </c>
    </row>
    <row r="35" spans="1:11" s="6" customFormat="1" x14ac:dyDescent="0.2">
      <c r="A35" s="653" t="s">
        <v>192</v>
      </c>
      <c r="B35" s="636">
        <v>0</v>
      </c>
      <c r="C35" s="186">
        <v>0</v>
      </c>
      <c r="D35" s="186">
        <v>0</v>
      </c>
      <c r="E35" s="638">
        <v>0</v>
      </c>
      <c r="F35" s="635">
        <v>0</v>
      </c>
      <c r="G35" s="655">
        <v>0</v>
      </c>
      <c r="H35" s="187">
        <v>0</v>
      </c>
      <c r="I35" s="634">
        <v>0</v>
      </c>
      <c r="J35" s="187">
        <v>0</v>
      </c>
      <c r="K35" s="650">
        <v>0</v>
      </c>
    </row>
    <row r="36" spans="1:11" s="6" customFormat="1" x14ac:dyDescent="0.2">
      <c r="A36" s="653" t="s">
        <v>191</v>
      </c>
      <c r="B36" s="636">
        <v>0</v>
      </c>
      <c r="C36" s="186">
        <v>0</v>
      </c>
      <c r="D36" s="186">
        <v>0</v>
      </c>
      <c r="E36" s="638">
        <v>0</v>
      </c>
      <c r="F36" s="635">
        <v>0</v>
      </c>
      <c r="G36" s="655">
        <v>0</v>
      </c>
      <c r="H36" s="187">
        <v>0</v>
      </c>
      <c r="I36" s="634">
        <v>0</v>
      </c>
      <c r="J36" s="187">
        <v>0</v>
      </c>
      <c r="K36" s="650">
        <v>0</v>
      </c>
    </row>
    <row r="37" spans="1:11" s="6" customFormat="1" x14ac:dyDescent="0.2">
      <c r="A37" s="653" t="s">
        <v>194</v>
      </c>
      <c r="B37" s="636">
        <v>5</v>
      </c>
      <c r="C37" s="186">
        <v>0</v>
      </c>
      <c r="D37" s="186">
        <v>0</v>
      </c>
      <c r="E37" s="638">
        <v>0</v>
      </c>
      <c r="F37" s="635">
        <v>8</v>
      </c>
      <c r="G37" s="655">
        <v>0</v>
      </c>
      <c r="H37" s="187">
        <v>0</v>
      </c>
      <c r="I37" s="634">
        <v>1</v>
      </c>
      <c r="J37" s="187">
        <v>0</v>
      </c>
      <c r="K37" s="650">
        <v>14</v>
      </c>
    </row>
    <row r="38" spans="1:11" s="6" customFormat="1" x14ac:dyDescent="0.2">
      <c r="A38" s="653" t="s">
        <v>195</v>
      </c>
      <c r="B38" s="636">
        <v>0</v>
      </c>
      <c r="C38" s="186">
        <v>0</v>
      </c>
      <c r="D38" s="186">
        <v>0</v>
      </c>
      <c r="E38" s="638">
        <v>0</v>
      </c>
      <c r="F38" s="635">
        <v>0</v>
      </c>
      <c r="G38" s="655">
        <v>0</v>
      </c>
      <c r="H38" s="187">
        <v>0</v>
      </c>
      <c r="I38" s="634">
        <v>0</v>
      </c>
      <c r="J38" s="187">
        <v>0</v>
      </c>
      <c r="K38" s="650">
        <v>0</v>
      </c>
    </row>
    <row r="39" spans="1:11" s="6" customFormat="1" x14ac:dyDescent="0.2">
      <c r="A39" s="653" t="s">
        <v>196</v>
      </c>
      <c r="B39" s="636">
        <v>0</v>
      </c>
      <c r="C39" s="186">
        <v>0</v>
      </c>
      <c r="D39" s="186">
        <v>0</v>
      </c>
      <c r="E39" s="638">
        <v>0</v>
      </c>
      <c r="F39" s="635">
        <v>0</v>
      </c>
      <c r="G39" s="655">
        <v>0</v>
      </c>
      <c r="H39" s="187">
        <v>0</v>
      </c>
      <c r="I39" s="634">
        <v>0</v>
      </c>
      <c r="J39" s="187">
        <v>0</v>
      </c>
      <c r="K39" s="650">
        <v>0</v>
      </c>
    </row>
    <row r="40" spans="1:11" s="6" customFormat="1" x14ac:dyDescent="0.2">
      <c r="A40" s="653" t="s">
        <v>197</v>
      </c>
      <c r="B40" s="636">
        <v>0</v>
      </c>
      <c r="C40" s="186">
        <v>0</v>
      </c>
      <c r="D40" s="186">
        <v>0</v>
      </c>
      <c r="E40" s="638">
        <v>0</v>
      </c>
      <c r="F40" s="635">
        <v>0</v>
      </c>
      <c r="G40" s="655">
        <v>0</v>
      </c>
      <c r="H40" s="187">
        <v>0</v>
      </c>
      <c r="I40" s="634">
        <v>0</v>
      </c>
      <c r="J40" s="187">
        <v>0</v>
      </c>
      <c r="K40" s="650">
        <v>0</v>
      </c>
    </row>
    <row r="41" spans="1:11" s="6" customFormat="1" x14ac:dyDescent="0.2">
      <c r="A41" s="653" t="s">
        <v>198</v>
      </c>
      <c r="B41" s="636">
        <v>0</v>
      </c>
      <c r="C41" s="186">
        <v>0</v>
      </c>
      <c r="D41" s="186">
        <v>0</v>
      </c>
      <c r="E41" s="638">
        <v>0</v>
      </c>
      <c r="F41" s="635">
        <v>0</v>
      </c>
      <c r="G41" s="655">
        <v>0</v>
      </c>
      <c r="H41" s="187">
        <v>0</v>
      </c>
      <c r="I41" s="634">
        <v>0</v>
      </c>
      <c r="J41" s="187">
        <v>0</v>
      </c>
      <c r="K41" s="650">
        <v>0</v>
      </c>
    </row>
    <row r="42" spans="1:11" s="6" customFormat="1" x14ac:dyDescent="0.2">
      <c r="A42" s="653" t="s">
        <v>199</v>
      </c>
      <c r="B42" s="636">
        <v>0</v>
      </c>
      <c r="C42" s="186">
        <v>0</v>
      </c>
      <c r="D42" s="186">
        <v>0</v>
      </c>
      <c r="E42" s="638">
        <v>0</v>
      </c>
      <c r="F42" s="635">
        <v>0</v>
      </c>
      <c r="G42" s="655">
        <v>0</v>
      </c>
      <c r="H42" s="187">
        <v>0</v>
      </c>
      <c r="I42" s="634">
        <v>0</v>
      </c>
      <c r="J42" s="187">
        <v>0</v>
      </c>
      <c r="K42" s="650">
        <v>0</v>
      </c>
    </row>
    <row r="43" spans="1:11" s="6" customFormat="1" x14ac:dyDescent="0.2">
      <c r="A43" s="653" t="s">
        <v>461</v>
      </c>
      <c r="B43" s="636">
        <v>0</v>
      </c>
      <c r="C43" s="186">
        <v>0</v>
      </c>
      <c r="D43" s="186">
        <v>0</v>
      </c>
      <c r="E43" s="638">
        <v>0</v>
      </c>
      <c r="F43" s="635">
        <v>0</v>
      </c>
      <c r="G43" s="655">
        <v>0</v>
      </c>
      <c r="H43" s="187">
        <v>0</v>
      </c>
      <c r="I43" s="634">
        <v>0</v>
      </c>
      <c r="J43" s="187">
        <v>0</v>
      </c>
      <c r="K43" s="650">
        <v>0</v>
      </c>
    </row>
    <row r="44" spans="1:11" s="6" customFormat="1" x14ac:dyDescent="0.2">
      <c r="A44" s="653" t="s">
        <v>200</v>
      </c>
      <c r="B44" s="636">
        <v>2</v>
      </c>
      <c r="C44" s="186">
        <v>0</v>
      </c>
      <c r="D44" s="186">
        <v>0</v>
      </c>
      <c r="E44" s="638">
        <v>0</v>
      </c>
      <c r="F44" s="635">
        <v>6</v>
      </c>
      <c r="G44" s="655">
        <v>0</v>
      </c>
      <c r="H44" s="187">
        <v>0</v>
      </c>
      <c r="I44" s="634">
        <v>0</v>
      </c>
      <c r="J44" s="187">
        <v>0</v>
      </c>
      <c r="K44" s="650">
        <v>8</v>
      </c>
    </row>
    <row r="45" spans="1:11" s="6" customFormat="1" x14ac:dyDescent="0.2">
      <c r="A45" s="653" t="s">
        <v>374</v>
      </c>
      <c r="B45" s="636">
        <v>5</v>
      </c>
      <c r="C45" s="186">
        <v>0</v>
      </c>
      <c r="D45" s="186">
        <v>0</v>
      </c>
      <c r="E45" s="638">
        <v>0</v>
      </c>
      <c r="F45" s="635">
        <v>9</v>
      </c>
      <c r="G45" s="655">
        <v>0</v>
      </c>
      <c r="H45" s="187">
        <v>0</v>
      </c>
      <c r="I45" s="634">
        <v>0</v>
      </c>
      <c r="J45" s="187">
        <v>0</v>
      </c>
      <c r="K45" s="650">
        <v>14</v>
      </c>
    </row>
    <row r="46" spans="1:11" s="6" customFormat="1" x14ac:dyDescent="0.2">
      <c r="A46" s="653" t="s">
        <v>201</v>
      </c>
      <c r="B46" s="636">
        <v>17</v>
      </c>
      <c r="C46" s="186">
        <v>3</v>
      </c>
      <c r="D46" s="186">
        <v>0</v>
      </c>
      <c r="E46" s="638">
        <v>0</v>
      </c>
      <c r="F46" s="635">
        <v>2</v>
      </c>
      <c r="G46" s="655">
        <v>0</v>
      </c>
      <c r="H46" s="187">
        <v>0</v>
      </c>
      <c r="I46" s="634">
        <v>0</v>
      </c>
      <c r="J46" s="187">
        <v>0</v>
      </c>
      <c r="K46" s="650">
        <v>19</v>
      </c>
    </row>
    <row r="47" spans="1:11" s="6" customFormat="1" x14ac:dyDescent="0.2">
      <c r="A47" s="653" t="s">
        <v>361</v>
      </c>
      <c r="B47" s="636">
        <v>0</v>
      </c>
      <c r="C47" s="186">
        <v>0</v>
      </c>
      <c r="D47" s="186">
        <v>0</v>
      </c>
      <c r="E47" s="638">
        <v>0</v>
      </c>
      <c r="F47" s="635">
        <v>0</v>
      </c>
      <c r="G47" s="655">
        <v>0</v>
      </c>
      <c r="H47" s="187">
        <v>0</v>
      </c>
      <c r="I47" s="634">
        <v>0</v>
      </c>
      <c r="J47" s="187">
        <v>0</v>
      </c>
      <c r="K47" s="650">
        <v>0</v>
      </c>
    </row>
    <row r="48" spans="1:11" s="6" customFormat="1" x14ac:dyDescent="0.2">
      <c r="A48" s="653" t="s">
        <v>394</v>
      </c>
      <c r="B48" s="636">
        <v>0</v>
      </c>
      <c r="C48" s="186">
        <v>0</v>
      </c>
      <c r="D48" s="186">
        <v>0</v>
      </c>
      <c r="E48" s="638">
        <v>0</v>
      </c>
      <c r="F48" s="635">
        <v>0</v>
      </c>
      <c r="G48" s="655">
        <v>0</v>
      </c>
      <c r="H48" s="187">
        <v>0</v>
      </c>
      <c r="I48" s="634">
        <v>0</v>
      </c>
      <c r="J48" s="187">
        <v>0</v>
      </c>
      <c r="K48" s="650">
        <v>0</v>
      </c>
    </row>
    <row r="49" spans="1:11" s="6" customFormat="1" x14ac:dyDescent="0.2">
      <c r="A49" s="653" t="s">
        <v>538</v>
      </c>
      <c r="B49" s="636">
        <v>0</v>
      </c>
      <c r="C49" s="186">
        <v>0</v>
      </c>
      <c r="D49" s="186">
        <v>0</v>
      </c>
      <c r="E49" s="638">
        <v>0</v>
      </c>
      <c r="F49" s="635">
        <v>0</v>
      </c>
      <c r="G49" s="655">
        <v>0</v>
      </c>
      <c r="H49" s="187">
        <v>0</v>
      </c>
      <c r="I49" s="634">
        <v>0</v>
      </c>
      <c r="J49" s="187">
        <v>0</v>
      </c>
      <c r="K49" s="650">
        <v>0</v>
      </c>
    </row>
    <row r="50" spans="1:11" s="6" customFormat="1" x14ac:dyDescent="0.2">
      <c r="A50" s="653" t="s">
        <v>202</v>
      </c>
      <c r="B50" s="636">
        <v>0</v>
      </c>
      <c r="C50" s="186">
        <v>0</v>
      </c>
      <c r="D50" s="186">
        <v>0</v>
      </c>
      <c r="E50" s="638">
        <v>0</v>
      </c>
      <c r="F50" s="635">
        <v>0</v>
      </c>
      <c r="G50" s="655">
        <v>0</v>
      </c>
      <c r="H50" s="187">
        <v>0</v>
      </c>
      <c r="I50" s="634">
        <v>0</v>
      </c>
      <c r="J50" s="187">
        <v>0</v>
      </c>
      <c r="K50" s="650">
        <v>0</v>
      </c>
    </row>
    <row r="51" spans="1:11" s="6" customFormat="1" x14ac:dyDescent="0.2">
      <c r="A51" s="653" t="s">
        <v>203</v>
      </c>
      <c r="B51" s="636">
        <v>0</v>
      </c>
      <c r="C51" s="186">
        <v>0</v>
      </c>
      <c r="D51" s="186">
        <v>0</v>
      </c>
      <c r="E51" s="638">
        <v>0</v>
      </c>
      <c r="F51" s="635">
        <v>0</v>
      </c>
      <c r="G51" s="655">
        <v>0</v>
      </c>
      <c r="H51" s="187">
        <v>0</v>
      </c>
      <c r="I51" s="634">
        <v>0</v>
      </c>
      <c r="J51" s="187">
        <v>0</v>
      </c>
      <c r="K51" s="650">
        <v>0</v>
      </c>
    </row>
    <row r="52" spans="1:11" s="6" customFormat="1" x14ac:dyDescent="0.2">
      <c r="A52" s="653" t="s">
        <v>204</v>
      </c>
      <c r="B52" s="636">
        <v>0</v>
      </c>
      <c r="C52" s="186">
        <v>0</v>
      </c>
      <c r="D52" s="186">
        <v>0</v>
      </c>
      <c r="E52" s="638">
        <v>0</v>
      </c>
      <c r="F52" s="635">
        <v>0</v>
      </c>
      <c r="G52" s="655">
        <v>0</v>
      </c>
      <c r="H52" s="187">
        <v>0</v>
      </c>
      <c r="I52" s="634">
        <v>0</v>
      </c>
      <c r="J52" s="187">
        <v>0</v>
      </c>
      <c r="K52" s="650">
        <v>0</v>
      </c>
    </row>
    <row r="53" spans="1:11" s="6" customFormat="1" x14ac:dyDescent="0.2">
      <c r="A53" s="653" t="s">
        <v>205</v>
      </c>
      <c r="B53" s="636">
        <v>0</v>
      </c>
      <c r="C53" s="186">
        <v>0</v>
      </c>
      <c r="D53" s="186">
        <v>0</v>
      </c>
      <c r="E53" s="638">
        <v>0</v>
      </c>
      <c r="F53" s="635">
        <v>0</v>
      </c>
      <c r="G53" s="655">
        <v>0</v>
      </c>
      <c r="H53" s="187">
        <v>0</v>
      </c>
      <c r="I53" s="634">
        <v>0</v>
      </c>
      <c r="J53" s="187">
        <v>0</v>
      </c>
      <c r="K53" s="650">
        <v>0</v>
      </c>
    </row>
    <row r="54" spans="1:11" s="6" customFormat="1" x14ac:dyDescent="0.2">
      <c r="A54" s="653" t="s">
        <v>206</v>
      </c>
      <c r="B54" s="636">
        <v>0</v>
      </c>
      <c r="C54" s="186">
        <v>0</v>
      </c>
      <c r="D54" s="186">
        <v>0</v>
      </c>
      <c r="E54" s="638">
        <v>0</v>
      </c>
      <c r="F54" s="635">
        <v>0</v>
      </c>
      <c r="G54" s="655">
        <v>0</v>
      </c>
      <c r="H54" s="187">
        <v>0</v>
      </c>
      <c r="I54" s="634">
        <v>0</v>
      </c>
      <c r="J54" s="187">
        <v>0</v>
      </c>
      <c r="K54" s="650">
        <v>0</v>
      </c>
    </row>
    <row r="55" spans="1:11" s="6" customFormat="1" x14ac:dyDescent="0.2">
      <c r="A55" s="653" t="s">
        <v>208</v>
      </c>
      <c r="B55" s="636">
        <v>16</v>
      </c>
      <c r="C55" s="186">
        <v>0</v>
      </c>
      <c r="D55" s="186">
        <v>0</v>
      </c>
      <c r="E55" s="638">
        <v>0</v>
      </c>
      <c r="F55" s="635">
        <v>8</v>
      </c>
      <c r="G55" s="655">
        <v>0</v>
      </c>
      <c r="H55" s="187">
        <v>0</v>
      </c>
      <c r="I55" s="634">
        <v>0</v>
      </c>
      <c r="J55" s="187">
        <v>0</v>
      </c>
      <c r="K55" s="650">
        <v>24</v>
      </c>
    </row>
    <row r="56" spans="1:11" s="6" customFormat="1" x14ac:dyDescent="0.2">
      <c r="A56" s="653" t="s">
        <v>209</v>
      </c>
      <c r="B56" s="636">
        <v>0</v>
      </c>
      <c r="C56" s="186">
        <v>0</v>
      </c>
      <c r="D56" s="186">
        <v>0</v>
      </c>
      <c r="E56" s="638">
        <v>0</v>
      </c>
      <c r="F56" s="635">
        <v>0</v>
      </c>
      <c r="G56" s="655">
        <v>0</v>
      </c>
      <c r="H56" s="187">
        <v>0</v>
      </c>
      <c r="I56" s="634">
        <v>0</v>
      </c>
      <c r="J56" s="187">
        <v>0</v>
      </c>
      <c r="K56" s="650">
        <v>0</v>
      </c>
    </row>
    <row r="57" spans="1:11" s="6" customFormat="1" x14ac:dyDescent="0.2">
      <c r="A57" s="653" t="s">
        <v>210</v>
      </c>
      <c r="B57" s="636">
        <v>0</v>
      </c>
      <c r="C57" s="186">
        <v>0</v>
      </c>
      <c r="D57" s="186">
        <v>0</v>
      </c>
      <c r="E57" s="638">
        <v>0</v>
      </c>
      <c r="F57" s="635">
        <v>0</v>
      </c>
      <c r="G57" s="655">
        <v>0</v>
      </c>
      <c r="H57" s="187">
        <v>0</v>
      </c>
      <c r="I57" s="634">
        <v>0</v>
      </c>
      <c r="J57" s="187">
        <v>0</v>
      </c>
      <c r="K57" s="650">
        <v>0</v>
      </c>
    </row>
    <row r="58" spans="1:11" s="6" customFormat="1" x14ac:dyDescent="0.2">
      <c r="A58" s="653" t="s">
        <v>540</v>
      </c>
      <c r="B58" s="636">
        <v>0</v>
      </c>
      <c r="C58" s="186">
        <v>0</v>
      </c>
      <c r="D58" s="186">
        <v>0</v>
      </c>
      <c r="E58" s="638">
        <v>0</v>
      </c>
      <c r="F58" s="635">
        <v>0</v>
      </c>
      <c r="G58" s="655">
        <v>0</v>
      </c>
      <c r="H58" s="187">
        <v>0</v>
      </c>
      <c r="I58" s="634">
        <v>0</v>
      </c>
      <c r="J58" s="187">
        <v>0</v>
      </c>
      <c r="K58" s="650">
        <v>0</v>
      </c>
    </row>
    <row r="59" spans="1:11" s="6" customFormat="1" x14ac:dyDescent="0.2">
      <c r="A59" s="653" t="s">
        <v>358</v>
      </c>
      <c r="B59" s="636">
        <v>0</v>
      </c>
      <c r="C59" s="186">
        <v>0</v>
      </c>
      <c r="D59" s="186">
        <v>0</v>
      </c>
      <c r="E59" s="638">
        <v>0</v>
      </c>
      <c r="F59" s="635">
        <v>0</v>
      </c>
      <c r="G59" s="655">
        <v>0</v>
      </c>
      <c r="H59" s="187">
        <v>0</v>
      </c>
      <c r="I59" s="634">
        <v>0</v>
      </c>
      <c r="J59" s="187">
        <v>0</v>
      </c>
      <c r="K59" s="650">
        <v>0</v>
      </c>
    </row>
    <row r="60" spans="1:11" s="6" customFormat="1" x14ac:dyDescent="0.2">
      <c r="A60" s="653" t="s">
        <v>296</v>
      </c>
      <c r="B60" s="636">
        <v>0</v>
      </c>
      <c r="C60" s="186">
        <v>0</v>
      </c>
      <c r="D60" s="186">
        <v>0</v>
      </c>
      <c r="E60" s="638">
        <v>0</v>
      </c>
      <c r="F60" s="635">
        <v>0</v>
      </c>
      <c r="G60" s="655">
        <v>0</v>
      </c>
      <c r="H60" s="187">
        <v>0</v>
      </c>
      <c r="I60" s="634">
        <v>0</v>
      </c>
      <c r="J60" s="187">
        <v>0</v>
      </c>
      <c r="K60" s="650">
        <v>0</v>
      </c>
    </row>
    <row r="61" spans="1:11" s="6" customFormat="1" x14ac:dyDescent="0.2">
      <c r="A61" s="653" t="s">
        <v>211</v>
      </c>
      <c r="B61" s="636">
        <v>0</v>
      </c>
      <c r="C61" s="186">
        <v>0</v>
      </c>
      <c r="D61" s="186">
        <v>0</v>
      </c>
      <c r="E61" s="638">
        <v>0</v>
      </c>
      <c r="F61" s="635">
        <v>0</v>
      </c>
      <c r="G61" s="655">
        <v>0</v>
      </c>
      <c r="H61" s="187">
        <v>0</v>
      </c>
      <c r="I61" s="634">
        <v>0</v>
      </c>
      <c r="J61" s="187">
        <v>0</v>
      </c>
      <c r="K61" s="650">
        <v>0</v>
      </c>
    </row>
    <row r="62" spans="1:11" s="6" customFormat="1" x14ac:dyDescent="0.2">
      <c r="A62" s="653" t="s">
        <v>212</v>
      </c>
      <c r="B62" s="636">
        <v>0</v>
      </c>
      <c r="C62" s="186">
        <v>0</v>
      </c>
      <c r="D62" s="186">
        <v>0</v>
      </c>
      <c r="E62" s="638">
        <v>0</v>
      </c>
      <c r="F62" s="635">
        <v>0</v>
      </c>
      <c r="G62" s="655">
        <v>0</v>
      </c>
      <c r="H62" s="187">
        <v>0</v>
      </c>
      <c r="I62" s="634">
        <v>0</v>
      </c>
      <c r="J62" s="187">
        <v>0</v>
      </c>
      <c r="K62" s="650">
        <v>0</v>
      </c>
    </row>
    <row r="63" spans="1:11" s="6" customFormat="1" x14ac:dyDescent="0.2">
      <c r="A63" s="653" t="s">
        <v>213</v>
      </c>
      <c r="B63" s="636">
        <v>16</v>
      </c>
      <c r="C63" s="186">
        <v>0</v>
      </c>
      <c r="D63" s="186">
        <v>0</v>
      </c>
      <c r="E63" s="638">
        <v>0</v>
      </c>
      <c r="F63" s="635">
        <v>3</v>
      </c>
      <c r="G63" s="655">
        <v>0</v>
      </c>
      <c r="H63" s="187">
        <v>0</v>
      </c>
      <c r="I63" s="634">
        <v>0</v>
      </c>
      <c r="J63" s="187">
        <v>0</v>
      </c>
      <c r="K63" s="650">
        <v>19</v>
      </c>
    </row>
    <row r="64" spans="1:11" s="6" customFormat="1" x14ac:dyDescent="0.2">
      <c r="A64" s="653" t="s">
        <v>541</v>
      </c>
      <c r="B64" s="636">
        <v>0</v>
      </c>
      <c r="C64" s="186">
        <v>0</v>
      </c>
      <c r="D64" s="186">
        <v>0</v>
      </c>
      <c r="E64" s="638">
        <v>0</v>
      </c>
      <c r="F64" s="635">
        <v>0</v>
      </c>
      <c r="G64" s="655">
        <v>0</v>
      </c>
      <c r="H64" s="187">
        <v>0</v>
      </c>
      <c r="I64" s="634">
        <v>0</v>
      </c>
      <c r="J64" s="187">
        <v>0</v>
      </c>
      <c r="K64" s="650">
        <v>0</v>
      </c>
    </row>
    <row r="65" spans="1:11" s="6" customFormat="1" x14ac:dyDescent="0.2">
      <c r="A65" s="653" t="s">
        <v>542</v>
      </c>
      <c r="B65" s="636">
        <v>0</v>
      </c>
      <c r="C65" s="186">
        <v>0</v>
      </c>
      <c r="D65" s="186">
        <v>0</v>
      </c>
      <c r="E65" s="638">
        <v>0</v>
      </c>
      <c r="F65" s="635">
        <v>0</v>
      </c>
      <c r="G65" s="655">
        <v>0</v>
      </c>
      <c r="H65" s="187">
        <v>0</v>
      </c>
      <c r="I65" s="634">
        <v>0</v>
      </c>
      <c r="J65" s="187">
        <v>0</v>
      </c>
      <c r="K65" s="650">
        <v>0</v>
      </c>
    </row>
    <row r="66" spans="1:11" s="6" customFormat="1" x14ac:dyDescent="0.2">
      <c r="A66" s="653" t="s">
        <v>215</v>
      </c>
      <c r="B66" s="636">
        <v>0</v>
      </c>
      <c r="C66" s="186">
        <v>0</v>
      </c>
      <c r="D66" s="186">
        <v>0</v>
      </c>
      <c r="E66" s="638">
        <v>0</v>
      </c>
      <c r="F66" s="635">
        <v>0</v>
      </c>
      <c r="G66" s="655">
        <v>0</v>
      </c>
      <c r="H66" s="187">
        <v>0</v>
      </c>
      <c r="I66" s="634">
        <v>0</v>
      </c>
      <c r="J66" s="187">
        <v>0</v>
      </c>
      <c r="K66" s="650">
        <v>0</v>
      </c>
    </row>
    <row r="67" spans="1:11" s="6" customFormat="1" x14ac:dyDescent="0.2">
      <c r="A67" s="653" t="s">
        <v>214</v>
      </c>
      <c r="B67" s="636">
        <v>22</v>
      </c>
      <c r="C67" s="186">
        <v>0</v>
      </c>
      <c r="D67" s="186">
        <v>0</v>
      </c>
      <c r="E67" s="638">
        <v>0</v>
      </c>
      <c r="F67" s="635">
        <v>79</v>
      </c>
      <c r="G67" s="655">
        <v>1</v>
      </c>
      <c r="H67" s="187">
        <v>0</v>
      </c>
      <c r="I67" s="634">
        <v>0</v>
      </c>
      <c r="J67" s="187">
        <v>0</v>
      </c>
      <c r="K67" s="650">
        <v>102</v>
      </c>
    </row>
    <row r="68" spans="1:11" s="6" customFormat="1" x14ac:dyDescent="0.2">
      <c r="A68" s="653" t="s">
        <v>216</v>
      </c>
      <c r="B68" s="636">
        <v>0</v>
      </c>
      <c r="C68" s="186">
        <v>0</v>
      </c>
      <c r="D68" s="186">
        <v>0</v>
      </c>
      <c r="E68" s="638">
        <v>0</v>
      </c>
      <c r="F68" s="635">
        <v>0</v>
      </c>
      <c r="G68" s="655">
        <v>0</v>
      </c>
      <c r="H68" s="187">
        <v>0</v>
      </c>
      <c r="I68" s="634">
        <v>0</v>
      </c>
      <c r="J68" s="187">
        <v>0</v>
      </c>
      <c r="K68" s="650">
        <v>0</v>
      </c>
    </row>
    <row r="69" spans="1:11" s="6" customFormat="1" x14ac:dyDescent="0.2">
      <c r="A69" s="653" t="s">
        <v>217</v>
      </c>
      <c r="B69" s="636">
        <v>0</v>
      </c>
      <c r="C69" s="186">
        <v>0</v>
      </c>
      <c r="D69" s="186">
        <v>0</v>
      </c>
      <c r="E69" s="638">
        <v>0</v>
      </c>
      <c r="F69" s="635">
        <v>0</v>
      </c>
      <c r="G69" s="655">
        <v>0</v>
      </c>
      <c r="H69" s="187">
        <v>0</v>
      </c>
      <c r="I69" s="634">
        <v>0</v>
      </c>
      <c r="J69" s="187">
        <v>0</v>
      </c>
      <c r="K69" s="650">
        <v>0</v>
      </c>
    </row>
    <row r="70" spans="1:11" s="6" customFormat="1" x14ac:dyDescent="0.2">
      <c r="A70" s="653" t="s">
        <v>218</v>
      </c>
      <c r="B70" s="636">
        <v>0</v>
      </c>
      <c r="C70" s="186">
        <v>0</v>
      </c>
      <c r="D70" s="186">
        <v>0</v>
      </c>
      <c r="E70" s="638">
        <v>0</v>
      </c>
      <c r="F70" s="635">
        <v>0</v>
      </c>
      <c r="G70" s="655">
        <v>0</v>
      </c>
      <c r="H70" s="187">
        <v>0</v>
      </c>
      <c r="I70" s="634">
        <v>0</v>
      </c>
      <c r="J70" s="187">
        <v>0</v>
      </c>
      <c r="K70" s="650">
        <v>0</v>
      </c>
    </row>
    <row r="71" spans="1:11" s="6" customFormat="1" x14ac:dyDescent="0.2">
      <c r="A71" s="653" t="s">
        <v>219</v>
      </c>
      <c r="B71" s="636">
        <v>0</v>
      </c>
      <c r="C71" s="186">
        <v>0</v>
      </c>
      <c r="D71" s="186">
        <v>0</v>
      </c>
      <c r="E71" s="638">
        <v>0</v>
      </c>
      <c r="F71" s="635">
        <v>0</v>
      </c>
      <c r="G71" s="655">
        <v>0</v>
      </c>
      <c r="H71" s="187">
        <v>0</v>
      </c>
      <c r="I71" s="634">
        <v>0</v>
      </c>
      <c r="J71" s="187">
        <v>0</v>
      </c>
      <c r="K71" s="650">
        <v>0</v>
      </c>
    </row>
    <row r="72" spans="1:11" s="6" customFormat="1" x14ac:dyDescent="0.2">
      <c r="A72" s="653" t="s">
        <v>543</v>
      </c>
      <c r="B72" s="636">
        <v>0</v>
      </c>
      <c r="C72" s="186">
        <v>0</v>
      </c>
      <c r="D72" s="186">
        <v>0</v>
      </c>
      <c r="E72" s="638">
        <v>0</v>
      </c>
      <c r="F72" s="635">
        <v>0</v>
      </c>
      <c r="G72" s="655">
        <v>0</v>
      </c>
      <c r="H72" s="187">
        <v>0</v>
      </c>
      <c r="I72" s="634">
        <v>0</v>
      </c>
      <c r="J72" s="187">
        <v>0</v>
      </c>
      <c r="K72" s="650">
        <v>0</v>
      </c>
    </row>
    <row r="73" spans="1:11" s="6" customFormat="1" x14ac:dyDescent="0.2">
      <c r="A73" s="653" t="s">
        <v>220</v>
      </c>
      <c r="B73" s="636">
        <v>0</v>
      </c>
      <c r="C73" s="186">
        <v>0</v>
      </c>
      <c r="D73" s="186">
        <v>0</v>
      </c>
      <c r="E73" s="638">
        <v>0</v>
      </c>
      <c r="F73" s="635">
        <v>0</v>
      </c>
      <c r="G73" s="655">
        <v>0</v>
      </c>
      <c r="H73" s="187">
        <v>0</v>
      </c>
      <c r="I73" s="634">
        <v>0</v>
      </c>
      <c r="J73" s="187">
        <v>0</v>
      </c>
      <c r="K73" s="650">
        <v>0</v>
      </c>
    </row>
    <row r="74" spans="1:11" s="6" customFormat="1" x14ac:dyDescent="0.2">
      <c r="A74" s="653" t="s">
        <v>221</v>
      </c>
      <c r="B74" s="636">
        <v>0</v>
      </c>
      <c r="C74" s="186">
        <v>0</v>
      </c>
      <c r="D74" s="186">
        <v>0</v>
      </c>
      <c r="E74" s="638">
        <v>0</v>
      </c>
      <c r="F74" s="635">
        <v>0</v>
      </c>
      <c r="G74" s="655">
        <v>0</v>
      </c>
      <c r="H74" s="187">
        <v>0</v>
      </c>
      <c r="I74" s="634">
        <v>0</v>
      </c>
      <c r="J74" s="187">
        <v>0</v>
      </c>
      <c r="K74" s="650">
        <v>0</v>
      </c>
    </row>
    <row r="75" spans="1:11" s="6" customFormat="1" x14ac:dyDescent="0.2">
      <c r="A75" s="653" t="s">
        <v>224</v>
      </c>
      <c r="B75" s="636">
        <v>0</v>
      </c>
      <c r="C75" s="186">
        <v>0</v>
      </c>
      <c r="D75" s="186">
        <v>0</v>
      </c>
      <c r="E75" s="638">
        <v>0</v>
      </c>
      <c r="F75" s="635">
        <v>0</v>
      </c>
      <c r="G75" s="655">
        <v>0</v>
      </c>
      <c r="H75" s="187">
        <v>0</v>
      </c>
      <c r="I75" s="634">
        <v>0</v>
      </c>
      <c r="J75" s="187">
        <v>0</v>
      </c>
      <c r="K75" s="650">
        <v>0</v>
      </c>
    </row>
    <row r="76" spans="1:11" s="6" customFormat="1" x14ac:dyDescent="0.2">
      <c r="A76" s="653" t="s">
        <v>226</v>
      </c>
      <c r="B76" s="636">
        <v>0</v>
      </c>
      <c r="C76" s="186">
        <v>0</v>
      </c>
      <c r="D76" s="186">
        <v>0</v>
      </c>
      <c r="E76" s="638">
        <v>0</v>
      </c>
      <c r="F76" s="635">
        <v>0</v>
      </c>
      <c r="G76" s="655">
        <v>0</v>
      </c>
      <c r="H76" s="187">
        <v>0</v>
      </c>
      <c r="I76" s="634">
        <v>0</v>
      </c>
      <c r="J76" s="187">
        <v>0</v>
      </c>
      <c r="K76" s="650">
        <v>0</v>
      </c>
    </row>
    <row r="77" spans="1:11" s="6" customFormat="1" x14ac:dyDescent="0.2">
      <c r="A77" s="653" t="s">
        <v>228</v>
      </c>
      <c r="B77" s="636">
        <v>0</v>
      </c>
      <c r="C77" s="186">
        <v>0</v>
      </c>
      <c r="D77" s="186">
        <v>0</v>
      </c>
      <c r="E77" s="638">
        <v>0</v>
      </c>
      <c r="F77" s="635">
        <v>0</v>
      </c>
      <c r="G77" s="655">
        <v>0</v>
      </c>
      <c r="H77" s="187">
        <v>0</v>
      </c>
      <c r="I77" s="634">
        <v>0</v>
      </c>
      <c r="J77" s="187">
        <v>0</v>
      </c>
      <c r="K77" s="650">
        <v>0</v>
      </c>
    </row>
    <row r="78" spans="1:11" s="6" customFormat="1" x14ac:dyDescent="0.2">
      <c r="A78" s="653" t="s">
        <v>230</v>
      </c>
      <c r="B78" s="636">
        <v>0</v>
      </c>
      <c r="C78" s="186">
        <v>0</v>
      </c>
      <c r="D78" s="186">
        <v>0</v>
      </c>
      <c r="E78" s="638">
        <v>0</v>
      </c>
      <c r="F78" s="635">
        <v>0</v>
      </c>
      <c r="G78" s="655">
        <v>0</v>
      </c>
      <c r="H78" s="187">
        <v>0</v>
      </c>
      <c r="I78" s="634">
        <v>0</v>
      </c>
      <c r="J78" s="187">
        <v>0</v>
      </c>
      <c r="K78" s="650">
        <v>0</v>
      </c>
    </row>
    <row r="79" spans="1:11" s="6" customFormat="1" x14ac:dyDescent="0.2">
      <c r="A79" s="653" t="s">
        <v>231</v>
      </c>
      <c r="B79" s="636">
        <v>0</v>
      </c>
      <c r="C79" s="186">
        <v>0</v>
      </c>
      <c r="D79" s="186">
        <v>0</v>
      </c>
      <c r="E79" s="638">
        <v>0</v>
      </c>
      <c r="F79" s="635">
        <v>0</v>
      </c>
      <c r="G79" s="655">
        <v>0</v>
      </c>
      <c r="H79" s="187">
        <v>0</v>
      </c>
      <c r="I79" s="634">
        <v>0</v>
      </c>
      <c r="J79" s="187">
        <v>0</v>
      </c>
      <c r="K79" s="650">
        <v>0</v>
      </c>
    </row>
    <row r="80" spans="1:11" s="6" customFormat="1" x14ac:dyDescent="0.2">
      <c r="A80" s="653" t="s">
        <v>233</v>
      </c>
      <c r="B80" s="636">
        <v>1</v>
      </c>
      <c r="C80" s="186">
        <v>0</v>
      </c>
      <c r="D80" s="186">
        <v>0</v>
      </c>
      <c r="E80" s="638">
        <v>0</v>
      </c>
      <c r="F80" s="635">
        <v>0</v>
      </c>
      <c r="G80" s="655">
        <v>0</v>
      </c>
      <c r="H80" s="187">
        <v>0</v>
      </c>
      <c r="I80" s="634">
        <v>0</v>
      </c>
      <c r="J80" s="187">
        <v>0</v>
      </c>
      <c r="K80" s="650">
        <v>1</v>
      </c>
    </row>
    <row r="81" spans="1:13" s="6" customFormat="1" x14ac:dyDescent="0.2">
      <c r="A81" s="653" t="s">
        <v>234</v>
      </c>
      <c r="B81" s="636">
        <v>6</v>
      </c>
      <c r="C81" s="186">
        <v>0</v>
      </c>
      <c r="D81" s="186">
        <v>0</v>
      </c>
      <c r="E81" s="638">
        <v>0</v>
      </c>
      <c r="F81" s="635">
        <v>2</v>
      </c>
      <c r="G81" s="655">
        <v>1</v>
      </c>
      <c r="H81" s="187">
        <v>0</v>
      </c>
      <c r="I81" s="634">
        <v>0</v>
      </c>
      <c r="J81" s="187">
        <v>0</v>
      </c>
      <c r="K81" s="650">
        <v>9</v>
      </c>
    </row>
    <row r="82" spans="1:13" s="6" customFormat="1" x14ac:dyDescent="0.2">
      <c r="A82" s="653" t="s">
        <v>235</v>
      </c>
      <c r="B82" s="636">
        <v>1</v>
      </c>
      <c r="C82" s="186">
        <v>0</v>
      </c>
      <c r="D82" s="186">
        <v>0</v>
      </c>
      <c r="E82" s="638">
        <v>0</v>
      </c>
      <c r="F82" s="635">
        <v>1</v>
      </c>
      <c r="G82" s="655">
        <v>0</v>
      </c>
      <c r="H82" s="187">
        <v>0</v>
      </c>
      <c r="I82" s="634">
        <v>0</v>
      </c>
      <c r="J82" s="187">
        <v>0</v>
      </c>
      <c r="K82" s="650">
        <v>2</v>
      </c>
    </row>
    <row r="83" spans="1:13" s="6" customFormat="1" x14ac:dyDescent="0.2">
      <c r="A83" s="653" t="s">
        <v>236</v>
      </c>
      <c r="B83" s="636">
        <v>0</v>
      </c>
      <c r="C83" s="186">
        <v>0</v>
      </c>
      <c r="D83" s="186">
        <v>0</v>
      </c>
      <c r="E83" s="638">
        <v>0</v>
      </c>
      <c r="F83" s="635">
        <v>0</v>
      </c>
      <c r="G83" s="655">
        <v>0</v>
      </c>
      <c r="H83" s="187">
        <v>0</v>
      </c>
      <c r="I83" s="634">
        <v>0</v>
      </c>
      <c r="J83" s="187">
        <v>0</v>
      </c>
      <c r="K83" s="650">
        <v>0</v>
      </c>
    </row>
    <row r="84" spans="1:13" s="6" customFormat="1" x14ac:dyDescent="0.2">
      <c r="A84" s="653" t="s">
        <v>237</v>
      </c>
      <c r="B84" s="636">
        <v>0</v>
      </c>
      <c r="C84" s="186">
        <v>0</v>
      </c>
      <c r="D84" s="186">
        <v>0</v>
      </c>
      <c r="E84" s="638">
        <v>0</v>
      </c>
      <c r="F84" s="635">
        <v>0</v>
      </c>
      <c r="G84" s="655">
        <v>0</v>
      </c>
      <c r="H84" s="187">
        <v>0</v>
      </c>
      <c r="I84" s="634">
        <v>0</v>
      </c>
      <c r="J84" s="187">
        <v>0</v>
      </c>
      <c r="K84" s="650">
        <v>0</v>
      </c>
    </row>
    <row r="85" spans="1:13" s="6" customFormat="1" x14ac:dyDescent="0.2">
      <c r="A85" s="653" t="s">
        <v>238</v>
      </c>
      <c r="B85" s="636">
        <v>0</v>
      </c>
      <c r="C85" s="186">
        <v>0</v>
      </c>
      <c r="D85" s="186">
        <v>0</v>
      </c>
      <c r="E85" s="638">
        <v>0</v>
      </c>
      <c r="F85" s="635">
        <v>0</v>
      </c>
      <c r="G85" s="655">
        <v>0</v>
      </c>
      <c r="H85" s="187">
        <v>0</v>
      </c>
      <c r="I85" s="634">
        <v>0</v>
      </c>
      <c r="J85" s="187">
        <v>0</v>
      </c>
      <c r="K85" s="650">
        <v>0</v>
      </c>
    </row>
    <row r="86" spans="1:13" s="6" customFormat="1" x14ac:dyDescent="0.2">
      <c r="A86" s="653" t="s">
        <v>239</v>
      </c>
      <c r="B86" s="636">
        <v>5</v>
      </c>
      <c r="C86" s="186">
        <v>1</v>
      </c>
      <c r="D86" s="186">
        <v>0</v>
      </c>
      <c r="E86" s="638">
        <v>0</v>
      </c>
      <c r="F86" s="635">
        <v>0</v>
      </c>
      <c r="G86" s="655">
        <v>0</v>
      </c>
      <c r="H86" s="187">
        <v>0</v>
      </c>
      <c r="I86" s="634">
        <v>0</v>
      </c>
      <c r="J86" s="187">
        <v>0</v>
      </c>
      <c r="K86" s="650">
        <v>5</v>
      </c>
    </row>
    <row r="87" spans="1:13" s="6" customFormat="1" x14ac:dyDescent="0.2">
      <c r="A87" s="653" t="s">
        <v>240</v>
      </c>
      <c r="B87" s="636">
        <v>4</v>
      </c>
      <c r="C87" s="186">
        <v>2</v>
      </c>
      <c r="D87" s="186">
        <v>0</v>
      </c>
      <c r="E87" s="638">
        <v>0</v>
      </c>
      <c r="F87" s="635">
        <v>0</v>
      </c>
      <c r="G87" s="655">
        <v>0</v>
      </c>
      <c r="H87" s="187">
        <v>0</v>
      </c>
      <c r="I87" s="634">
        <v>0</v>
      </c>
      <c r="J87" s="187">
        <v>0</v>
      </c>
      <c r="K87" s="650">
        <v>4</v>
      </c>
    </row>
    <row r="88" spans="1:13" s="6" customFormat="1" x14ac:dyDescent="0.2">
      <c r="A88" s="653" t="s">
        <v>241</v>
      </c>
      <c r="B88" s="636">
        <v>10</v>
      </c>
      <c r="C88" s="186">
        <v>0</v>
      </c>
      <c r="D88" s="186">
        <v>1</v>
      </c>
      <c r="E88" s="638">
        <v>0</v>
      </c>
      <c r="F88" s="635">
        <v>28</v>
      </c>
      <c r="G88" s="655">
        <v>0</v>
      </c>
      <c r="H88" s="187">
        <v>0</v>
      </c>
      <c r="I88" s="634">
        <v>0</v>
      </c>
      <c r="J88" s="187">
        <v>0</v>
      </c>
      <c r="K88" s="650">
        <v>38</v>
      </c>
    </row>
    <row r="89" spans="1:13" s="6" customFormat="1" x14ac:dyDescent="0.2">
      <c r="A89" s="653" t="s">
        <v>243</v>
      </c>
      <c r="B89" s="636">
        <v>0</v>
      </c>
      <c r="C89" s="186">
        <v>0</v>
      </c>
      <c r="D89" s="186">
        <v>0</v>
      </c>
      <c r="E89" s="638">
        <v>0</v>
      </c>
      <c r="F89" s="635">
        <v>0</v>
      </c>
      <c r="G89" s="655">
        <v>0</v>
      </c>
      <c r="H89" s="187">
        <v>0</v>
      </c>
      <c r="I89" s="634">
        <v>0</v>
      </c>
      <c r="J89" s="187">
        <v>0</v>
      </c>
      <c r="K89" s="650">
        <v>0</v>
      </c>
    </row>
    <row r="90" spans="1:13" s="6" customFormat="1" x14ac:dyDescent="0.2">
      <c r="A90" s="653" t="s">
        <v>244</v>
      </c>
      <c r="B90" s="636">
        <v>0</v>
      </c>
      <c r="C90" s="186">
        <v>0</v>
      </c>
      <c r="D90" s="186">
        <v>0</v>
      </c>
      <c r="E90" s="638">
        <v>0</v>
      </c>
      <c r="F90" s="635">
        <v>0</v>
      </c>
      <c r="G90" s="655">
        <v>0</v>
      </c>
      <c r="H90" s="187">
        <v>0</v>
      </c>
      <c r="I90" s="634">
        <v>0</v>
      </c>
      <c r="J90" s="187">
        <v>0</v>
      </c>
      <c r="K90" s="650">
        <v>0</v>
      </c>
    </row>
    <row r="91" spans="1:13" s="6" customFormat="1" x14ac:dyDescent="0.2">
      <c r="A91" s="653" t="s">
        <v>245</v>
      </c>
      <c r="B91" s="636">
        <v>0</v>
      </c>
      <c r="C91" s="186">
        <v>0</v>
      </c>
      <c r="D91" s="186">
        <v>0</v>
      </c>
      <c r="E91" s="638">
        <v>0</v>
      </c>
      <c r="F91" s="635">
        <v>0</v>
      </c>
      <c r="G91" s="655">
        <v>0</v>
      </c>
      <c r="H91" s="187">
        <v>0</v>
      </c>
      <c r="I91" s="634">
        <v>0</v>
      </c>
      <c r="J91" s="187">
        <v>0</v>
      </c>
      <c r="K91" s="650">
        <v>0</v>
      </c>
    </row>
    <row r="92" spans="1:13" s="6" customFormat="1" x14ac:dyDescent="0.2">
      <c r="A92" s="653" t="s">
        <v>247</v>
      </c>
      <c r="B92" s="636">
        <v>0</v>
      </c>
      <c r="C92" s="186">
        <v>0</v>
      </c>
      <c r="D92" s="186">
        <v>0</v>
      </c>
      <c r="E92" s="638">
        <v>0</v>
      </c>
      <c r="F92" s="635">
        <v>0</v>
      </c>
      <c r="G92" s="655">
        <v>0</v>
      </c>
      <c r="H92" s="187">
        <v>0</v>
      </c>
      <c r="I92" s="634">
        <v>0</v>
      </c>
      <c r="J92" s="187">
        <v>0</v>
      </c>
      <c r="K92" s="650">
        <v>0</v>
      </c>
      <c r="M92" s="1"/>
    </row>
    <row r="93" spans="1:13" s="6" customFormat="1" x14ac:dyDescent="0.2">
      <c r="A93" s="653" t="s">
        <v>249</v>
      </c>
      <c r="B93" s="636">
        <v>0</v>
      </c>
      <c r="C93" s="186">
        <v>0</v>
      </c>
      <c r="D93" s="186">
        <v>0</v>
      </c>
      <c r="E93" s="638">
        <v>0</v>
      </c>
      <c r="F93" s="635">
        <v>0</v>
      </c>
      <c r="G93" s="655">
        <v>0</v>
      </c>
      <c r="H93" s="187">
        <v>0</v>
      </c>
      <c r="I93" s="634">
        <v>0</v>
      </c>
      <c r="J93" s="187">
        <v>0</v>
      </c>
      <c r="K93" s="650">
        <v>0</v>
      </c>
    </row>
    <row r="94" spans="1:13" s="6" customFormat="1" x14ac:dyDescent="0.2">
      <c r="A94" s="653" t="s">
        <v>248</v>
      </c>
      <c r="B94" s="636">
        <v>0</v>
      </c>
      <c r="C94" s="186">
        <v>0</v>
      </c>
      <c r="D94" s="186">
        <v>0</v>
      </c>
      <c r="E94" s="638">
        <v>0</v>
      </c>
      <c r="F94" s="635">
        <v>0</v>
      </c>
      <c r="G94" s="655">
        <v>0</v>
      </c>
      <c r="H94" s="187">
        <v>0</v>
      </c>
      <c r="I94" s="634">
        <v>0</v>
      </c>
      <c r="J94" s="187">
        <v>0</v>
      </c>
      <c r="K94" s="650">
        <v>0</v>
      </c>
    </row>
    <row r="95" spans="1:13" s="6" customFormat="1" x14ac:dyDescent="0.2">
      <c r="A95" s="653" t="s">
        <v>250</v>
      </c>
      <c r="B95" s="636">
        <v>0</v>
      </c>
      <c r="C95" s="186">
        <v>0</v>
      </c>
      <c r="D95" s="186">
        <v>0</v>
      </c>
      <c r="E95" s="638">
        <v>0</v>
      </c>
      <c r="F95" s="635">
        <v>0</v>
      </c>
      <c r="G95" s="655">
        <v>0</v>
      </c>
      <c r="H95" s="187">
        <v>0</v>
      </c>
      <c r="I95" s="634">
        <v>0</v>
      </c>
      <c r="J95" s="187">
        <v>0</v>
      </c>
      <c r="K95" s="650">
        <v>0</v>
      </c>
    </row>
    <row r="96" spans="1:13" s="6" customFormat="1" x14ac:dyDescent="0.2">
      <c r="A96" s="653" t="s">
        <v>251</v>
      </c>
      <c r="B96" s="636">
        <v>0</v>
      </c>
      <c r="C96" s="186">
        <v>0</v>
      </c>
      <c r="D96" s="186">
        <v>0</v>
      </c>
      <c r="E96" s="638">
        <v>0</v>
      </c>
      <c r="F96" s="635">
        <v>0</v>
      </c>
      <c r="G96" s="655">
        <v>0</v>
      </c>
      <c r="H96" s="187">
        <v>0</v>
      </c>
      <c r="I96" s="634">
        <v>0</v>
      </c>
      <c r="J96" s="187">
        <v>0</v>
      </c>
      <c r="K96" s="650">
        <v>0</v>
      </c>
    </row>
    <row r="97" spans="1:11" s="6" customFormat="1" x14ac:dyDescent="0.2">
      <c r="A97" s="653" t="s">
        <v>252</v>
      </c>
      <c r="B97" s="636">
        <v>0</v>
      </c>
      <c r="C97" s="186">
        <v>0</v>
      </c>
      <c r="D97" s="186">
        <v>0</v>
      </c>
      <c r="E97" s="638">
        <v>0</v>
      </c>
      <c r="F97" s="635">
        <v>0</v>
      </c>
      <c r="G97" s="655">
        <v>0</v>
      </c>
      <c r="H97" s="187">
        <v>0</v>
      </c>
      <c r="I97" s="634">
        <v>0</v>
      </c>
      <c r="J97" s="187">
        <v>0</v>
      </c>
      <c r="K97" s="650">
        <v>0</v>
      </c>
    </row>
    <row r="98" spans="1:11" s="6" customFormat="1" x14ac:dyDescent="0.2">
      <c r="A98" s="653" t="s">
        <v>253</v>
      </c>
      <c r="B98" s="636">
        <v>0</v>
      </c>
      <c r="C98" s="186">
        <v>0</v>
      </c>
      <c r="D98" s="186">
        <v>0</v>
      </c>
      <c r="E98" s="638">
        <v>0</v>
      </c>
      <c r="F98" s="635">
        <v>0</v>
      </c>
      <c r="G98" s="655">
        <v>0</v>
      </c>
      <c r="H98" s="187">
        <v>0</v>
      </c>
      <c r="I98" s="634">
        <v>0</v>
      </c>
      <c r="J98" s="187">
        <v>0</v>
      </c>
      <c r="K98" s="650">
        <v>0</v>
      </c>
    </row>
    <row r="99" spans="1:11" s="6" customFormat="1" x14ac:dyDescent="0.2">
      <c r="A99" s="653" t="s">
        <v>254</v>
      </c>
      <c r="B99" s="636">
        <v>1</v>
      </c>
      <c r="C99" s="186">
        <v>0</v>
      </c>
      <c r="D99" s="186">
        <v>0</v>
      </c>
      <c r="E99" s="638">
        <v>0</v>
      </c>
      <c r="F99" s="635">
        <v>0</v>
      </c>
      <c r="G99" s="655">
        <v>0</v>
      </c>
      <c r="H99" s="187">
        <v>0</v>
      </c>
      <c r="I99" s="634">
        <v>0</v>
      </c>
      <c r="J99" s="187">
        <v>0</v>
      </c>
      <c r="K99" s="650">
        <v>1</v>
      </c>
    </row>
    <row r="100" spans="1:11" s="6" customFormat="1" x14ac:dyDescent="0.2">
      <c r="A100" s="653" t="s">
        <v>255</v>
      </c>
      <c r="B100" s="636">
        <v>0</v>
      </c>
      <c r="C100" s="186">
        <v>0</v>
      </c>
      <c r="D100" s="186">
        <v>0</v>
      </c>
      <c r="E100" s="638">
        <v>0</v>
      </c>
      <c r="F100" s="635">
        <v>0</v>
      </c>
      <c r="G100" s="655">
        <v>0</v>
      </c>
      <c r="H100" s="187">
        <v>0</v>
      </c>
      <c r="I100" s="634">
        <v>0</v>
      </c>
      <c r="J100" s="187">
        <v>0</v>
      </c>
      <c r="K100" s="650">
        <v>0</v>
      </c>
    </row>
    <row r="101" spans="1:11" s="6" customFormat="1" x14ac:dyDescent="0.2">
      <c r="A101" s="653" t="s">
        <v>258</v>
      </c>
      <c r="B101" s="636">
        <v>0</v>
      </c>
      <c r="C101" s="186">
        <v>0</v>
      </c>
      <c r="D101" s="186">
        <v>0</v>
      </c>
      <c r="E101" s="638">
        <v>0</v>
      </c>
      <c r="F101" s="635">
        <v>9</v>
      </c>
      <c r="G101" s="655">
        <v>0</v>
      </c>
      <c r="H101" s="187">
        <v>0</v>
      </c>
      <c r="I101" s="634">
        <v>0</v>
      </c>
      <c r="J101" s="187">
        <v>0</v>
      </c>
      <c r="K101" s="650">
        <v>9</v>
      </c>
    </row>
    <row r="102" spans="1:11" s="6" customFormat="1" x14ac:dyDescent="0.2">
      <c r="A102" s="653" t="s">
        <v>261</v>
      </c>
      <c r="B102" s="636">
        <v>0</v>
      </c>
      <c r="C102" s="186">
        <v>0</v>
      </c>
      <c r="D102" s="186">
        <v>0</v>
      </c>
      <c r="E102" s="638">
        <v>0</v>
      </c>
      <c r="F102" s="635">
        <v>1</v>
      </c>
      <c r="G102" s="655">
        <v>0</v>
      </c>
      <c r="H102" s="187">
        <v>0</v>
      </c>
      <c r="I102" s="634">
        <v>0</v>
      </c>
      <c r="J102" s="187">
        <v>0</v>
      </c>
      <c r="K102" s="650">
        <v>1</v>
      </c>
    </row>
    <row r="103" spans="1:11" s="6" customFormat="1" x14ac:dyDescent="0.2">
      <c r="A103" s="653" t="s">
        <v>262</v>
      </c>
      <c r="B103" s="636">
        <v>0</v>
      </c>
      <c r="C103" s="186">
        <v>0</v>
      </c>
      <c r="D103" s="186">
        <v>0</v>
      </c>
      <c r="E103" s="638">
        <v>0</v>
      </c>
      <c r="F103" s="635">
        <v>0</v>
      </c>
      <c r="G103" s="655">
        <v>0</v>
      </c>
      <c r="H103" s="187">
        <v>0</v>
      </c>
      <c r="I103" s="634">
        <v>0</v>
      </c>
      <c r="J103" s="187">
        <v>0</v>
      </c>
      <c r="K103" s="650">
        <v>0</v>
      </c>
    </row>
    <row r="104" spans="1:11" s="6" customFormat="1" x14ac:dyDescent="0.2">
      <c r="A104" s="653" t="s">
        <v>539</v>
      </c>
      <c r="B104" s="636">
        <v>0</v>
      </c>
      <c r="C104" s="186">
        <v>0</v>
      </c>
      <c r="D104" s="186">
        <v>0</v>
      </c>
      <c r="E104" s="638">
        <v>0</v>
      </c>
      <c r="F104" s="635">
        <v>0</v>
      </c>
      <c r="G104" s="655">
        <v>0</v>
      </c>
      <c r="H104" s="187">
        <v>0</v>
      </c>
      <c r="I104" s="634">
        <v>0</v>
      </c>
      <c r="J104" s="187">
        <v>0</v>
      </c>
      <c r="K104" s="650">
        <v>0</v>
      </c>
    </row>
    <row r="105" spans="1:11" s="6" customFormat="1" x14ac:dyDescent="0.2">
      <c r="A105" s="653" t="s">
        <v>263</v>
      </c>
      <c r="B105" s="636">
        <v>0</v>
      </c>
      <c r="C105" s="186">
        <v>0</v>
      </c>
      <c r="D105" s="186">
        <v>0</v>
      </c>
      <c r="E105" s="638">
        <v>0</v>
      </c>
      <c r="F105" s="635">
        <v>0</v>
      </c>
      <c r="G105" s="655">
        <v>0</v>
      </c>
      <c r="H105" s="187">
        <v>0</v>
      </c>
      <c r="I105" s="634">
        <v>0</v>
      </c>
      <c r="J105" s="187">
        <v>0</v>
      </c>
      <c r="K105" s="650">
        <v>0</v>
      </c>
    </row>
    <row r="106" spans="1:11" s="6" customFormat="1" x14ac:dyDescent="0.2">
      <c r="A106" s="653" t="s">
        <v>264</v>
      </c>
      <c r="B106" s="636">
        <v>0</v>
      </c>
      <c r="C106" s="186">
        <v>0</v>
      </c>
      <c r="D106" s="186">
        <v>0</v>
      </c>
      <c r="E106" s="638">
        <v>0</v>
      </c>
      <c r="F106" s="635">
        <v>17</v>
      </c>
      <c r="G106" s="655">
        <v>0</v>
      </c>
      <c r="H106" s="187">
        <v>0</v>
      </c>
      <c r="I106" s="634">
        <v>0</v>
      </c>
      <c r="J106" s="187">
        <v>0</v>
      </c>
      <c r="K106" s="650">
        <v>17</v>
      </c>
    </row>
    <row r="107" spans="1:11" s="6" customFormat="1" x14ac:dyDescent="0.2">
      <c r="A107" s="653" t="s">
        <v>265</v>
      </c>
      <c r="B107" s="636">
        <v>5</v>
      </c>
      <c r="C107" s="186">
        <v>0</v>
      </c>
      <c r="D107" s="186">
        <v>2</v>
      </c>
      <c r="E107" s="638">
        <v>0</v>
      </c>
      <c r="F107" s="635">
        <v>0</v>
      </c>
      <c r="G107" s="655">
        <v>0</v>
      </c>
      <c r="H107" s="187">
        <v>0</v>
      </c>
      <c r="I107" s="634">
        <v>0</v>
      </c>
      <c r="J107" s="187">
        <v>0</v>
      </c>
      <c r="K107" s="650">
        <v>5</v>
      </c>
    </row>
    <row r="108" spans="1:11" s="6" customFormat="1" x14ac:dyDescent="0.2">
      <c r="A108" s="653" t="s">
        <v>266</v>
      </c>
      <c r="B108" s="636">
        <v>0</v>
      </c>
      <c r="C108" s="186">
        <v>0</v>
      </c>
      <c r="D108" s="186">
        <v>0</v>
      </c>
      <c r="E108" s="638">
        <v>0</v>
      </c>
      <c r="F108" s="635">
        <v>0</v>
      </c>
      <c r="G108" s="655">
        <v>0</v>
      </c>
      <c r="H108" s="187">
        <v>0</v>
      </c>
      <c r="I108" s="634">
        <v>0</v>
      </c>
      <c r="J108" s="187">
        <v>0</v>
      </c>
      <c r="K108" s="650">
        <v>0</v>
      </c>
    </row>
    <row r="109" spans="1:11" s="6" customFormat="1" x14ac:dyDescent="0.2">
      <c r="A109" s="653" t="s">
        <v>267</v>
      </c>
      <c r="B109" s="636">
        <v>0</v>
      </c>
      <c r="C109" s="186">
        <v>0</v>
      </c>
      <c r="D109" s="186">
        <v>0</v>
      </c>
      <c r="E109" s="638">
        <v>0</v>
      </c>
      <c r="F109" s="635">
        <v>0</v>
      </c>
      <c r="G109" s="655">
        <v>0</v>
      </c>
      <c r="H109" s="187">
        <v>0</v>
      </c>
      <c r="I109" s="634">
        <v>0</v>
      </c>
      <c r="J109" s="187">
        <v>0</v>
      </c>
      <c r="K109" s="650">
        <v>0</v>
      </c>
    </row>
    <row r="110" spans="1:11" s="6" customFormat="1" x14ac:dyDescent="0.2">
      <c r="A110" s="653" t="s">
        <v>176</v>
      </c>
      <c r="B110" s="636">
        <v>0</v>
      </c>
      <c r="C110" s="186">
        <v>0</v>
      </c>
      <c r="D110" s="186">
        <v>0</v>
      </c>
      <c r="E110" s="638">
        <v>0</v>
      </c>
      <c r="F110" s="635">
        <v>0</v>
      </c>
      <c r="G110" s="655">
        <v>0</v>
      </c>
      <c r="H110" s="187">
        <v>0</v>
      </c>
      <c r="I110" s="634">
        <v>0</v>
      </c>
      <c r="J110" s="187">
        <v>0</v>
      </c>
      <c r="K110" s="650">
        <v>0</v>
      </c>
    </row>
    <row r="111" spans="1:11" s="6" customFormat="1" x14ac:dyDescent="0.2">
      <c r="A111" s="653" t="s">
        <v>340</v>
      </c>
      <c r="B111" s="636">
        <v>0</v>
      </c>
      <c r="C111" s="186">
        <v>0</v>
      </c>
      <c r="D111" s="186">
        <v>0</v>
      </c>
      <c r="E111" s="638">
        <v>0</v>
      </c>
      <c r="F111" s="635">
        <v>0</v>
      </c>
      <c r="G111" s="655">
        <v>0</v>
      </c>
      <c r="H111" s="187">
        <v>0</v>
      </c>
      <c r="I111" s="634">
        <v>0</v>
      </c>
      <c r="J111" s="187">
        <v>0</v>
      </c>
      <c r="K111" s="650">
        <v>0</v>
      </c>
    </row>
    <row r="112" spans="1:11" s="6" customFormat="1" x14ac:dyDescent="0.2">
      <c r="A112" s="653" t="s">
        <v>377</v>
      </c>
      <c r="B112" s="636">
        <v>0</v>
      </c>
      <c r="C112" s="186">
        <v>0</v>
      </c>
      <c r="D112" s="186">
        <v>0</v>
      </c>
      <c r="E112" s="638">
        <v>0</v>
      </c>
      <c r="F112" s="635">
        <v>0</v>
      </c>
      <c r="G112" s="655">
        <v>0</v>
      </c>
      <c r="H112" s="187">
        <v>0</v>
      </c>
      <c r="I112" s="634">
        <v>0</v>
      </c>
      <c r="J112" s="187">
        <v>0</v>
      </c>
      <c r="K112" s="650">
        <v>0</v>
      </c>
    </row>
    <row r="113" spans="1:11" s="6" customFormat="1" x14ac:dyDescent="0.2">
      <c r="A113" s="653" t="s">
        <v>268</v>
      </c>
      <c r="B113" s="636">
        <v>0</v>
      </c>
      <c r="C113" s="186">
        <v>0</v>
      </c>
      <c r="D113" s="186">
        <v>0</v>
      </c>
      <c r="E113" s="638">
        <v>0</v>
      </c>
      <c r="F113" s="635">
        <v>0</v>
      </c>
      <c r="G113" s="655">
        <v>0</v>
      </c>
      <c r="H113" s="187">
        <v>0</v>
      </c>
      <c r="I113" s="634">
        <v>0</v>
      </c>
      <c r="J113" s="187">
        <v>0</v>
      </c>
      <c r="K113" s="650">
        <v>0</v>
      </c>
    </row>
    <row r="114" spans="1:11" s="6" customFormat="1" x14ac:dyDescent="0.2">
      <c r="A114" s="653" t="s">
        <v>269</v>
      </c>
      <c r="B114" s="636">
        <v>0</v>
      </c>
      <c r="C114" s="186">
        <v>0</v>
      </c>
      <c r="D114" s="186">
        <v>0</v>
      </c>
      <c r="E114" s="638">
        <v>0</v>
      </c>
      <c r="F114" s="635">
        <v>0</v>
      </c>
      <c r="G114" s="655">
        <v>0</v>
      </c>
      <c r="H114" s="187">
        <v>0</v>
      </c>
      <c r="I114" s="634">
        <v>0</v>
      </c>
      <c r="J114" s="187">
        <v>0</v>
      </c>
      <c r="K114" s="650">
        <v>0</v>
      </c>
    </row>
    <row r="115" spans="1:11" s="6" customFormat="1" x14ac:dyDescent="0.2">
      <c r="A115" s="653" t="s">
        <v>270</v>
      </c>
      <c r="B115" s="636">
        <v>0</v>
      </c>
      <c r="C115" s="186">
        <v>0</v>
      </c>
      <c r="D115" s="186">
        <v>0</v>
      </c>
      <c r="E115" s="638">
        <v>0</v>
      </c>
      <c r="F115" s="635">
        <v>1</v>
      </c>
      <c r="G115" s="655">
        <v>0</v>
      </c>
      <c r="H115" s="187">
        <v>0</v>
      </c>
      <c r="I115" s="634">
        <v>3</v>
      </c>
      <c r="J115" s="187">
        <v>0</v>
      </c>
      <c r="K115" s="650">
        <v>4</v>
      </c>
    </row>
    <row r="116" spans="1:11" s="6" customFormat="1" x14ac:dyDescent="0.2">
      <c r="A116" s="653" t="s">
        <v>271</v>
      </c>
      <c r="B116" s="636">
        <v>0</v>
      </c>
      <c r="C116" s="186">
        <v>0</v>
      </c>
      <c r="D116" s="186">
        <v>0</v>
      </c>
      <c r="E116" s="638">
        <v>0</v>
      </c>
      <c r="F116" s="635">
        <v>0</v>
      </c>
      <c r="G116" s="655">
        <v>0</v>
      </c>
      <c r="H116" s="187">
        <v>0</v>
      </c>
      <c r="I116" s="634">
        <v>0</v>
      </c>
      <c r="J116" s="187">
        <v>0</v>
      </c>
      <c r="K116" s="650">
        <v>0</v>
      </c>
    </row>
    <row r="117" spans="1:11" s="6" customFormat="1" x14ac:dyDescent="0.2">
      <c r="A117" s="653" t="s">
        <v>272</v>
      </c>
      <c r="B117" s="636">
        <v>0</v>
      </c>
      <c r="C117" s="186">
        <v>0</v>
      </c>
      <c r="D117" s="186">
        <v>0</v>
      </c>
      <c r="E117" s="638">
        <v>0</v>
      </c>
      <c r="F117" s="635">
        <v>0</v>
      </c>
      <c r="G117" s="655">
        <v>0</v>
      </c>
      <c r="H117" s="187">
        <v>0</v>
      </c>
      <c r="I117" s="634">
        <v>0</v>
      </c>
      <c r="J117" s="187">
        <v>0</v>
      </c>
      <c r="K117" s="650">
        <v>0</v>
      </c>
    </row>
    <row r="118" spans="1:11" s="6" customFormat="1" x14ac:dyDescent="0.2">
      <c r="A118" s="653" t="s">
        <v>273</v>
      </c>
      <c r="B118" s="636">
        <v>0</v>
      </c>
      <c r="C118" s="186">
        <v>0</v>
      </c>
      <c r="D118" s="186">
        <v>0</v>
      </c>
      <c r="E118" s="638">
        <v>0</v>
      </c>
      <c r="F118" s="635">
        <v>0</v>
      </c>
      <c r="G118" s="655">
        <v>0</v>
      </c>
      <c r="H118" s="187">
        <v>0</v>
      </c>
      <c r="I118" s="634">
        <v>0</v>
      </c>
      <c r="J118" s="187">
        <v>0</v>
      </c>
      <c r="K118" s="650">
        <v>0</v>
      </c>
    </row>
    <row r="119" spans="1:11" s="6" customFormat="1" x14ac:dyDescent="0.2">
      <c r="A119" s="653" t="s">
        <v>274</v>
      </c>
      <c r="B119" s="636">
        <v>0</v>
      </c>
      <c r="C119" s="186">
        <v>0</v>
      </c>
      <c r="D119" s="186">
        <v>0</v>
      </c>
      <c r="E119" s="638">
        <v>0</v>
      </c>
      <c r="F119" s="635">
        <v>0</v>
      </c>
      <c r="G119" s="655">
        <v>0</v>
      </c>
      <c r="H119" s="187">
        <v>0</v>
      </c>
      <c r="I119" s="634">
        <v>0</v>
      </c>
      <c r="J119" s="187">
        <v>0</v>
      </c>
      <c r="K119" s="650">
        <v>0</v>
      </c>
    </row>
    <row r="120" spans="1:11" s="6" customFormat="1" x14ac:dyDescent="0.2">
      <c r="A120" s="653" t="s">
        <v>275</v>
      </c>
      <c r="B120" s="636">
        <v>0</v>
      </c>
      <c r="C120" s="186">
        <v>0</v>
      </c>
      <c r="D120" s="186">
        <v>0</v>
      </c>
      <c r="E120" s="638">
        <v>0</v>
      </c>
      <c r="F120" s="635">
        <v>0</v>
      </c>
      <c r="G120" s="655">
        <v>0</v>
      </c>
      <c r="H120" s="187">
        <v>0</v>
      </c>
      <c r="I120" s="634">
        <v>0</v>
      </c>
      <c r="J120" s="187">
        <v>0</v>
      </c>
      <c r="K120" s="650">
        <v>0</v>
      </c>
    </row>
    <row r="121" spans="1:11" s="6" customFormat="1" x14ac:dyDescent="0.2">
      <c r="A121" s="653" t="s">
        <v>276</v>
      </c>
      <c r="B121" s="636">
        <v>0</v>
      </c>
      <c r="C121" s="186">
        <v>0</v>
      </c>
      <c r="D121" s="186">
        <v>0</v>
      </c>
      <c r="E121" s="638">
        <v>0</v>
      </c>
      <c r="F121" s="635">
        <v>0</v>
      </c>
      <c r="G121" s="655">
        <v>0</v>
      </c>
      <c r="H121" s="187">
        <v>0</v>
      </c>
      <c r="I121" s="634">
        <v>0</v>
      </c>
      <c r="J121" s="187">
        <v>0</v>
      </c>
      <c r="K121" s="650">
        <v>0</v>
      </c>
    </row>
    <row r="122" spans="1:11" s="6" customFormat="1" x14ac:dyDescent="0.2">
      <c r="A122" s="653" t="s">
        <v>277</v>
      </c>
      <c r="B122" s="636">
        <v>2</v>
      </c>
      <c r="C122" s="186">
        <v>0</v>
      </c>
      <c r="D122" s="186">
        <v>0</v>
      </c>
      <c r="E122" s="638">
        <v>0</v>
      </c>
      <c r="F122" s="635">
        <v>0</v>
      </c>
      <c r="G122" s="655">
        <v>0</v>
      </c>
      <c r="H122" s="187">
        <v>0</v>
      </c>
      <c r="I122" s="634">
        <v>0</v>
      </c>
      <c r="J122" s="187">
        <v>0</v>
      </c>
      <c r="K122" s="650">
        <v>2</v>
      </c>
    </row>
    <row r="123" spans="1:11" s="6" customFormat="1" x14ac:dyDescent="0.2">
      <c r="A123" s="653" t="s">
        <v>278</v>
      </c>
      <c r="B123" s="636">
        <v>13</v>
      </c>
      <c r="C123" s="186">
        <v>0</v>
      </c>
      <c r="D123" s="186">
        <v>0</v>
      </c>
      <c r="E123" s="638">
        <v>0</v>
      </c>
      <c r="F123" s="635">
        <v>35</v>
      </c>
      <c r="G123" s="655">
        <v>0</v>
      </c>
      <c r="H123" s="187">
        <v>0</v>
      </c>
      <c r="I123" s="634">
        <v>0</v>
      </c>
      <c r="J123" s="187">
        <v>0</v>
      </c>
      <c r="K123" s="650">
        <v>48</v>
      </c>
    </row>
    <row r="124" spans="1:11" s="6" customFormat="1" x14ac:dyDescent="0.2">
      <c r="A124" s="653" t="s">
        <v>279</v>
      </c>
      <c r="B124" s="636">
        <v>4</v>
      </c>
      <c r="C124" s="186">
        <v>0</v>
      </c>
      <c r="D124" s="186">
        <v>0</v>
      </c>
      <c r="E124" s="638">
        <v>0</v>
      </c>
      <c r="F124" s="635">
        <v>9</v>
      </c>
      <c r="G124" s="655">
        <v>0</v>
      </c>
      <c r="H124" s="187">
        <v>0</v>
      </c>
      <c r="I124" s="634">
        <v>0</v>
      </c>
      <c r="J124" s="187">
        <v>0</v>
      </c>
      <c r="K124" s="650">
        <v>13</v>
      </c>
    </row>
    <row r="125" spans="1:11" s="6" customFormat="1" x14ac:dyDescent="0.2">
      <c r="A125" s="653" t="s">
        <v>280</v>
      </c>
      <c r="B125" s="636">
        <v>0</v>
      </c>
      <c r="C125" s="186">
        <v>0</v>
      </c>
      <c r="D125" s="186">
        <v>0</v>
      </c>
      <c r="E125" s="638">
        <v>0</v>
      </c>
      <c r="F125" s="635">
        <v>0</v>
      </c>
      <c r="G125" s="655">
        <v>0</v>
      </c>
      <c r="H125" s="187">
        <v>0</v>
      </c>
      <c r="I125" s="634">
        <v>0</v>
      </c>
      <c r="J125" s="187">
        <v>0</v>
      </c>
      <c r="K125" s="650">
        <v>0</v>
      </c>
    </row>
    <row r="126" spans="1:11" s="6" customFormat="1" x14ac:dyDescent="0.2">
      <c r="A126" s="653" t="s">
        <v>282</v>
      </c>
      <c r="B126" s="636">
        <v>0</v>
      </c>
      <c r="C126" s="186">
        <v>0</v>
      </c>
      <c r="D126" s="186">
        <v>0</v>
      </c>
      <c r="E126" s="638">
        <v>0</v>
      </c>
      <c r="F126" s="635">
        <v>0</v>
      </c>
      <c r="G126" s="655">
        <v>0</v>
      </c>
      <c r="H126" s="187">
        <v>0</v>
      </c>
      <c r="I126" s="634">
        <v>0</v>
      </c>
      <c r="J126" s="187">
        <v>0</v>
      </c>
      <c r="K126" s="650">
        <v>0</v>
      </c>
    </row>
    <row r="127" spans="1:11" s="6" customFormat="1" x14ac:dyDescent="0.2">
      <c r="A127" s="653" t="s">
        <v>283</v>
      </c>
      <c r="B127" s="636">
        <v>5</v>
      </c>
      <c r="C127" s="186">
        <v>1</v>
      </c>
      <c r="D127" s="186">
        <v>0</v>
      </c>
      <c r="E127" s="638">
        <v>0</v>
      </c>
      <c r="F127" s="635">
        <v>2</v>
      </c>
      <c r="G127" s="655">
        <v>0</v>
      </c>
      <c r="H127" s="187">
        <v>0</v>
      </c>
      <c r="I127" s="634">
        <v>0</v>
      </c>
      <c r="J127" s="187">
        <v>0</v>
      </c>
      <c r="K127" s="650">
        <v>7</v>
      </c>
    </row>
    <row r="128" spans="1:11" s="6" customFormat="1" x14ac:dyDescent="0.2">
      <c r="A128" s="653" t="s">
        <v>284</v>
      </c>
      <c r="B128" s="636">
        <v>0</v>
      </c>
      <c r="C128" s="186">
        <v>0</v>
      </c>
      <c r="D128" s="186">
        <v>0</v>
      </c>
      <c r="E128" s="638">
        <v>0</v>
      </c>
      <c r="F128" s="635">
        <v>0</v>
      </c>
      <c r="G128" s="655">
        <v>0</v>
      </c>
      <c r="H128" s="187">
        <v>0</v>
      </c>
      <c r="I128" s="634">
        <v>0</v>
      </c>
      <c r="J128" s="187">
        <v>0</v>
      </c>
      <c r="K128" s="650">
        <v>0</v>
      </c>
    </row>
    <row r="129" spans="1:11" s="6" customFormat="1" x14ac:dyDescent="0.2">
      <c r="A129" s="653" t="s">
        <v>285</v>
      </c>
      <c r="B129" s="636">
        <v>0</v>
      </c>
      <c r="C129" s="186">
        <v>0</v>
      </c>
      <c r="D129" s="186">
        <v>0</v>
      </c>
      <c r="E129" s="638">
        <v>0</v>
      </c>
      <c r="F129" s="635">
        <v>0</v>
      </c>
      <c r="G129" s="655">
        <v>0</v>
      </c>
      <c r="H129" s="187">
        <v>0</v>
      </c>
      <c r="I129" s="634">
        <v>0</v>
      </c>
      <c r="J129" s="187">
        <v>0</v>
      </c>
      <c r="K129" s="650">
        <v>0</v>
      </c>
    </row>
    <row r="130" spans="1:11" s="6" customFormat="1" x14ac:dyDescent="0.2">
      <c r="A130" s="653" t="s">
        <v>286</v>
      </c>
      <c r="B130" s="636">
        <v>0</v>
      </c>
      <c r="C130" s="186">
        <v>0</v>
      </c>
      <c r="D130" s="186">
        <v>0</v>
      </c>
      <c r="E130" s="638">
        <v>0</v>
      </c>
      <c r="F130" s="635">
        <v>0</v>
      </c>
      <c r="G130" s="655">
        <v>0</v>
      </c>
      <c r="H130" s="187">
        <v>0</v>
      </c>
      <c r="I130" s="634">
        <v>0</v>
      </c>
      <c r="J130" s="187">
        <v>0</v>
      </c>
      <c r="K130" s="650">
        <v>0</v>
      </c>
    </row>
    <row r="131" spans="1:11" s="6" customFormat="1" x14ac:dyDescent="0.2">
      <c r="A131" s="653" t="s">
        <v>288</v>
      </c>
      <c r="B131" s="636">
        <v>5</v>
      </c>
      <c r="C131" s="186">
        <v>0</v>
      </c>
      <c r="D131" s="186">
        <v>0</v>
      </c>
      <c r="E131" s="638">
        <v>0</v>
      </c>
      <c r="F131" s="635">
        <v>2</v>
      </c>
      <c r="G131" s="655">
        <v>0</v>
      </c>
      <c r="H131" s="187">
        <v>0</v>
      </c>
      <c r="I131" s="634">
        <v>2</v>
      </c>
      <c r="J131" s="187">
        <v>0</v>
      </c>
      <c r="K131" s="650">
        <v>9</v>
      </c>
    </row>
    <row r="132" spans="1:11" s="6" customFormat="1" x14ac:dyDescent="0.2">
      <c r="A132" s="653" t="s">
        <v>290</v>
      </c>
      <c r="B132" s="636">
        <v>0</v>
      </c>
      <c r="C132" s="186">
        <v>0</v>
      </c>
      <c r="D132" s="186">
        <v>0</v>
      </c>
      <c r="E132" s="638">
        <v>0</v>
      </c>
      <c r="F132" s="635">
        <v>0</v>
      </c>
      <c r="G132" s="655">
        <v>0</v>
      </c>
      <c r="H132" s="187">
        <v>0</v>
      </c>
      <c r="I132" s="634">
        <v>0</v>
      </c>
      <c r="J132" s="187">
        <v>0</v>
      </c>
      <c r="K132" s="650">
        <v>0</v>
      </c>
    </row>
    <row r="133" spans="1:11" s="6" customFormat="1" x14ac:dyDescent="0.2">
      <c r="A133" s="653" t="s">
        <v>544</v>
      </c>
      <c r="B133" s="636">
        <v>0</v>
      </c>
      <c r="C133" s="186">
        <v>0</v>
      </c>
      <c r="D133" s="186">
        <v>0</v>
      </c>
      <c r="E133" s="638">
        <v>0</v>
      </c>
      <c r="F133" s="635">
        <v>0</v>
      </c>
      <c r="G133" s="655">
        <v>0</v>
      </c>
      <c r="H133" s="187">
        <v>0</v>
      </c>
      <c r="I133" s="634">
        <v>0</v>
      </c>
      <c r="J133" s="187">
        <v>0</v>
      </c>
      <c r="K133" s="650">
        <v>0</v>
      </c>
    </row>
    <row r="134" spans="1:11" s="6" customFormat="1" x14ac:dyDescent="0.2">
      <c r="A134" s="653" t="s">
        <v>292</v>
      </c>
      <c r="B134" s="636">
        <v>0</v>
      </c>
      <c r="C134" s="186">
        <v>0</v>
      </c>
      <c r="D134" s="186">
        <v>0</v>
      </c>
      <c r="E134" s="638">
        <v>0</v>
      </c>
      <c r="F134" s="635">
        <v>0</v>
      </c>
      <c r="G134" s="655">
        <v>0</v>
      </c>
      <c r="H134" s="187">
        <v>0</v>
      </c>
      <c r="I134" s="634">
        <v>0</v>
      </c>
      <c r="J134" s="187">
        <v>0</v>
      </c>
      <c r="K134" s="650">
        <v>0</v>
      </c>
    </row>
    <row r="135" spans="1:11" s="6" customFormat="1" x14ac:dyDescent="0.2">
      <c r="A135" s="653" t="s">
        <v>293</v>
      </c>
      <c r="B135" s="636">
        <v>0</v>
      </c>
      <c r="C135" s="186">
        <v>0</v>
      </c>
      <c r="D135" s="186">
        <v>0</v>
      </c>
      <c r="E135" s="638">
        <v>0</v>
      </c>
      <c r="F135" s="635">
        <v>0</v>
      </c>
      <c r="G135" s="655">
        <v>0</v>
      </c>
      <c r="H135" s="187">
        <v>0</v>
      </c>
      <c r="I135" s="634">
        <v>0</v>
      </c>
      <c r="J135" s="187">
        <v>0</v>
      </c>
      <c r="K135" s="650">
        <v>0</v>
      </c>
    </row>
    <row r="136" spans="1:11" s="6" customFormat="1" x14ac:dyDescent="0.2">
      <c r="A136" s="653" t="s">
        <v>294</v>
      </c>
      <c r="B136" s="636">
        <v>0</v>
      </c>
      <c r="C136" s="186">
        <v>0</v>
      </c>
      <c r="D136" s="186">
        <v>0</v>
      </c>
      <c r="E136" s="638">
        <v>0</v>
      </c>
      <c r="F136" s="635">
        <v>0</v>
      </c>
      <c r="G136" s="655">
        <v>0</v>
      </c>
      <c r="H136" s="187">
        <v>0</v>
      </c>
      <c r="I136" s="634">
        <v>0</v>
      </c>
      <c r="J136" s="187">
        <v>0</v>
      </c>
      <c r="K136" s="650">
        <v>0</v>
      </c>
    </row>
    <row r="137" spans="1:11" s="6" customFormat="1" x14ac:dyDescent="0.2">
      <c r="A137" s="653" t="s">
        <v>185</v>
      </c>
      <c r="B137" s="636">
        <v>0</v>
      </c>
      <c r="C137" s="186">
        <v>0</v>
      </c>
      <c r="D137" s="186">
        <v>0</v>
      </c>
      <c r="E137" s="638">
        <v>0</v>
      </c>
      <c r="F137" s="635">
        <v>0</v>
      </c>
      <c r="G137" s="655">
        <v>0</v>
      </c>
      <c r="H137" s="187">
        <v>0</v>
      </c>
      <c r="I137" s="634">
        <v>0</v>
      </c>
      <c r="J137" s="187">
        <v>0</v>
      </c>
      <c r="K137" s="650">
        <v>0</v>
      </c>
    </row>
    <row r="138" spans="1:11" s="6" customFormat="1" x14ac:dyDescent="0.2">
      <c r="A138" s="653" t="s">
        <v>297</v>
      </c>
      <c r="B138" s="636">
        <v>0</v>
      </c>
      <c r="C138" s="186">
        <v>0</v>
      </c>
      <c r="D138" s="186">
        <v>0</v>
      </c>
      <c r="E138" s="638">
        <v>0</v>
      </c>
      <c r="F138" s="635">
        <v>0</v>
      </c>
      <c r="G138" s="655">
        <v>0</v>
      </c>
      <c r="H138" s="187">
        <v>0</v>
      </c>
      <c r="I138" s="634">
        <v>0</v>
      </c>
      <c r="J138" s="187">
        <v>0</v>
      </c>
      <c r="K138" s="650">
        <v>0</v>
      </c>
    </row>
    <row r="139" spans="1:11" s="6" customFormat="1" x14ac:dyDescent="0.2">
      <c r="A139" s="653" t="s">
        <v>298</v>
      </c>
      <c r="B139" s="636">
        <v>0</v>
      </c>
      <c r="C139" s="186">
        <v>0</v>
      </c>
      <c r="D139" s="186">
        <v>0</v>
      </c>
      <c r="E139" s="638">
        <v>0</v>
      </c>
      <c r="F139" s="635">
        <v>0</v>
      </c>
      <c r="G139" s="655">
        <v>0</v>
      </c>
      <c r="H139" s="187">
        <v>0</v>
      </c>
      <c r="I139" s="634">
        <v>0</v>
      </c>
      <c r="J139" s="187">
        <v>0</v>
      </c>
      <c r="K139" s="650">
        <v>0</v>
      </c>
    </row>
    <row r="140" spans="1:11" s="6" customFormat="1" x14ac:dyDescent="0.2">
      <c r="A140" s="653" t="s">
        <v>299</v>
      </c>
      <c r="B140" s="636">
        <v>0</v>
      </c>
      <c r="C140" s="186">
        <v>0</v>
      </c>
      <c r="D140" s="186">
        <v>0</v>
      </c>
      <c r="E140" s="638">
        <v>0</v>
      </c>
      <c r="F140" s="635">
        <v>0</v>
      </c>
      <c r="G140" s="655">
        <v>0</v>
      </c>
      <c r="H140" s="187">
        <v>0</v>
      </c>
      <c r="I140" s="634">
        <v>0</v>
      </c>
      <c r="J140" s="187">
        <v>0</v>
      </c>
      <c r="K140" s="650">
        <v>0</v>
      </c>
    </row>
    <row r="141" spans="1:11" s="6" customFormat="1" x14ac:dyDescent="0.2">
      <c r="A141" s="653" t="s">
        <v>300</v>
      </c>
      <c r="B141" s="636">
        <v>0</v>
      </c>
      <c r="C141" s="186">
        <v>0</v>
      </c>
      <c r="D141" s="186">
        <v>0</v>
      </c>
      <c r="E141" s="638">
        <v>0</v>
      </c>
      <c r="F141" s="635">
        <v>0</v>
      </c>
      <c r="G141" s="655">
        <v>0</v>
      </c>
      <c r="H141" s="187">
        <v>0</v>
      </c>
      <c r="I141" s="634">
        <v>0</v>
      </c>
      <c r="J141" s="187">
        <v>0</v>
      </c>
      <c r="K141" s="650">
        <v>0</v>
      </c>
    </row>
    <row r="142" spans="1:11" s="6" customFormat="1" x14ac:dyDescent="0.2">
      <c r="A142" s="653" t="s">
        <v>301</v>
      </c>
      <c r="B142" s="636">
        <v>0</v>
      </c>
      <c r="C142" s="186">
        <v>0</v>
      </c>
      <c r="D142" s="186">
        <v>0</v>
      </c>
      <c r="E142" s="638">
        <v>0</v>
      </c>
      <c r="F142" s="635">
        <v>0</v>
      </c>
      <c r="G142" s="655">
        <v>0</v>
      </c>
      <c r="H142" s="187">
        <v>0</v>
      </c>
      <c r="I142" s="634">
        <v>0</v>
      </c>
      <c r="J142" s="187">
        <v>0</v>
      </c>
      <c r="K142" s="650">
        <v>0</v>
      </c>
    </row>
    <row r="143" spans="1:11" s="6" customFormat="1" x14ac:dyDescent="0.2">
      <c r="A143" s="653" t="s">
        <v>303</v>
      </c>
      <c r="B143" s="636">
        <v>0</v>
      </c>
      <c r="C143" s="186">
        <v>0</v>
      </c>
      <c r="D143" s="186">
        <v>0</v>
      </c>
      <c r="E143" s="638">
        <v>0</v>
      </c>
      <c r="F143" s="635">
        <v>0</v>
      </c>
      <c r="G143" s="655">
        <v>0</v>
      </c>
      <c r="H143" s="187">
        <v>0</v>
      </c>
      <c r="I143" s="634">
        <v>0</v>
      </c>
      <c r="J143" s="187">
        <v>0</v>
      </c>
      <c r="K143" s="650">
        <v>0</v>
      </c>
    </row>
    <row r="144" spans="1:11" s="6" customFormat="1" x14ac:dyDescent="0.2">
      <c r="A144" s="653" t="s">
        <v>306</v>
      </c>
      <c r="B144" s="636">
        <v>0</v>
      </c>
      <c r="C144" s="186">
        <v>0</v>
      </c>
      <c r="D144" s="186">
        <v>0</v>
      </c>
      <c r="E144" s="638">
        <v>0</v>
      </c>
      <c r="F144" s="635">
        <v>0</v>
      </c>
      <c r="G144" s="655">
        <v>0</v>
      </c>
      <c r="H144" s="187">
        <v>0</v>
      </c>
      <c r="I144" s="634">
        <v>0</v>
      </c>
      <c r="J144" s="187">
        <v>0</v>
      </c>
      <c r="K144" s="650">
        <v>0</v>
      </c>
    </row>
    <row r="145" spans="1:13" s="6" customFormat="1" x14ac:dyDescent="0.2">
      <c r="A145" s="653" t="s">
        <v>321</v>
      </c>
      <c r="B145" s="636">
        <v>0</v>
      </c>
      <c r="C145" s="186">
        <v>0</v>
      </c>
      <c r="D145" s="186">
        <v>0</v>
      </c>
      <c r="E145" s="638">
        <v>0</v>
      </c>
      <c r="F145" s="635">
        <v>0</v>
      </c>
      <c r="G145" s="655">
        <v>0</v>
      </c>
      <c r="H145" s="187">
        <v>0</v>
      </c>
      <c r="I145" s="634">
        <v>0</v>
      </c>
      <c r="J145" s="187">
        <v>0</v>
      </c>
      <c r="K145" s="650">
        <v>0</v>
      </c>
    </row>
    <row r="146" spans="1:13" s="6" customFormat="1" x14ac:dyDescent="0.2">
      <c r="A146" s="653" t="s">
        <v>338</v>
      </c>
      <c r="B146" s="636">
        <v>0</v>
      </c>
      <c r="C146" s="186">
        <v>0</v>
      </c>
      <c r="D146" s="186">
        <v>0</v>
      </c>
      <c r="E146" s="638">
        <v>0</v>
      </c>
      <c r="F146" s="635">
        <v>0</v>
      </c>
      <c r="G146" s="655">
        <v>0</v>
      </c>
      <c r="H146" s="187">
        <v>0</v>
      </c>
      <c r="I146" s="634">
        <v>0</v>
      </c>
      <c r="J146" s="187">
        <v>0</v>
      </c>
      <c r="K146" s="650">
        <v>0</v>
      </c>
    </row>
    <row r="147" spans="1:13" s="6" customFormat="1" x14ac:dyDescent="0.2">
      <c r="A147" s="653" t="s">
        <v>308</v>
      </c>
      <c r="B147" s="636">
        <v>0</v>
      </c>
      <c r="C147" s="186">
        <v>0</v>
      </c>
      <c r="D147" s="186">
        <v>0</v>
      </c>
      <c r="E147" s="638">
        <v>0</v>
      </c>
      <c r="F147" s="635">
        <v>0</v>
      </c>
      <c r="G147" s="655">
        <v>0</v>
      </c>
      <c r="H147" s="187">
        <v>0</v>
      </c>
      <c r="I147" s="634">
        <v>0</v>
      </c>
      <c r="J147" s="187">
        <v>0</v>
      </c>
      <c r="K147" s="650">
        <v>0</v>
      </c>
    </row>
    <row r="148" spans="1:13" s="6" customFormat="1" x14ac:dyDescent="0.2">
      <c r="A148" s="653" t="s">
        <v>307</v>
      </c>
      <c r="B148" s="636">
        <v>0</v>
      </c>
      <c r="C148" s="186">
        <v>0</v>
      </c>
      <c r="D148" s="186">
        <v>0</v>
      </c>
      <c r="E148" s="638">
        <v>0</v>
      </c>
      <c r="F148" s="635">
        <v>0</v>
      </c>
      <c r="G148" s="655">
        <v>0</v>
      </c>
      <c r="H148" s="187">
        <v>0</v>
      </c>
      <c r="I148" s="634">
        <v>0</v>
      </c>
      <c r="J148" s="187">
        <v>0</v>
      </c>
      <c r="K148" s="650">
        <v>0</v>
      </c>
    </row>
    <row r="149" spans="1:13" s="6" customFormat="1" x14ac:dyDescent="0.2">
      <c r="A149" s="653" t="s">
        <v>309</v>
      </c>
      <c r="B149" s="636">
        <v>0</v>
      </c>
      <c r="C149" s="186">
        <v>0</v>
      </c>
      <c r="D149" s="186">
        <v>0</v>
      </c>
      <c r="E149" s="638">
        <v>0</v>
      </c>
      <c r="F149" s="635">
        <v>0</v>
      </c>
      <c r="G149" s="655">
        <v>0</v>
      </c>
      <c r="H149" s="187">
        <v>0</v>
      </c>
      <c r="I149" s="634">
        <v>0</v>
      </c>
      <c r="J149" s="187">
        <v>0</v>
      </c>
      <c r="K149" s="650">
        <v>0</v>
      </c>
    </row>
    <row r="150" spans="1:13" s="6" customFormat="1" x14ac:dyDescent="0.2">
      <c r="A150" s="653" t="s">
        <v>310</v>
      </c>
      <c r="B150" s="636">
        <v>0</v>
      </c>
      <c r="C150" s="186">
        <v>0</v>
      </c>
      <c r="D150" s="186">
        <v>0</v>
      </c>
      <c r="E150" s="638">
        <v>0</v>
      </c>
      <c r="F150" s="635">
        <v>0</v>
      </c>
      <c r="G150" s="655">
        <v>0</v>
      </c>
      <c r="H150" s="187">
        <v>0</v>
      </c>
      <c r="I150" s="634">
        <v>0</v>
      </c>
      <c r="J150" s="187">
        <v>0</v>
      </c>
      <c r="K150" s="650">
        <v>0</v>
      </c>
    </row>
    <row r="151" spans="1:13" s="6" customFormat="1" x14ac:dyDescent="0.2">
      <c r="A151" s="653" t="s">
        <v>311</v>
      </c>
      <c r="B151" s="636">
        <v>8</v>
      </c>
      <c r="C151" s="186">
        <v>0</v>
      </c>
      <c r="D151" s="186">
        <v>0</v>
      </c>
      <c r="E151" s="638">
        <v>0</v>
      </c>
      <c r="F151" s="635">
        <v>1</v>
      </c>
      <c r="G151" s="655">
        <v>0</v>
      </c>
      <c r="H151" s="187">
        <v>0</v>
      </c>
      <c r="I151" s="634">
        <v>0</v>
      </c>
      <c r="J151" s="187">
        <v>0</v>
      </c>
      <c r="K151" s="650">
        <v>9</v>
      </c>
    </row>
    <row r="152" spans="1:13" s="6" customFormat="1" x14ac:dyDescent="0.2">
      <c r="A152" s="653" t="s">
        <v>313</v>
      </c>
      <c r="B152" s="636">
        <v>19</v>
      </c>
      <c r="C152" s="186">
        <v>0</v>
      </c>
      <c r="D152" s="186">
        <v>0</v>
      </c>
      <c r="E152" s="638">
        <v>0</v>
      </c>
      <c r="F152" s="635">
        <v>1</v>
      </c>
      <c r="G152" s="655">
        <v>0</v>
      </c>
      <c r="H152" s="187">
        <v>0</v>
      </c>
      <c r="I152" s="634">
        <v>0</v>
      </c>
      <c r="J152" s="187">
        <v>0</v>
      </c>
      <c r="K152" s="650">
        <v>20</v>
      </c>
    </row>
    <row r="153" spans="1:13" s="6" customFormat="1" x14ac:dyDescent="0.2">
      <c r="A153" s="653" t="s">
        <v>314</v>
      </c>
      <c r="B153" s="636">
        <v>0</v>
      </c>
      <c r="C153" s="186">
        <v>0</v>
      </c>
      <c r="D153" s="186">
        <v>0</v>
      </c>
      <c r="E153" s="638">
        <v>0</v>
      </c>
      <c r="F153" s="635">
        <v>0</v>
      </c>
      <c r="G153" s="655">
        <v>0</v>
      </c>
      <c r="H153" s="187">
        <v>0</v>
      </c>
      <c r="I153" s="634">
        <v>0</v>
      </c>
      <c r="J153" s="187">
        <v>0</v>
      </c>
      <c r="K153" s="650">
        <v>0</v>
      </c>
    </row>
    <row r="154" spans="1:13" s="6" customFormat="1" x14ac:dyDescent="0.2">
      <c r="A154" s="653" t="s">
        <v>315</v>
      </c>
      <c r="B154" s="636">
        <v>0</v>
      </c>
      <c r="C154" s="186">
        <v>0</v>
      </c>
      <c r="D154" s="186">
        <v>0</v>
      </c>
      <c r="E154" s="638">
        <v>0</v>
      </c>
      <c r="F154" s="635">
        <v>0</v>
      </c>
      <c r="G154" s="655">
        <v>0</v>
      </c>
      <c r="H154" s="187">
        <v>0</v>
      </c>
      <c r="I154" s="634">
        <v>0</v>
      </c>
      <c r="J154" s="187">
        <v>0</v>
      </c>
      <c r="K154" s="650">
        <v>0</v>
      </c>
    </row>
    <row r="155" spans="1:13" s="6" customFormat="1" x14ac:dyDescent="0.2">
      <c r="A155" s="653" t="s">
        <v>289</v>
      </c>
      <c r="B155" s="636">
        <v>0</v>
      </c>
      <c r="C155" s="186">
        <v>0</v>
      </c>
      <c r="D155" s="186">
        <v>0</v>
      </c>
      <c r="E155" s="638">
        <v>0</v>
      </c>
      <c r="F155" s="635">
        <v>0</v>
      </c>
      <c r="G155" s="655">
        <v>0</v>
      </c>
      <c r="H155" s="187">
        <v>0</v>
      </c>
      <c r="I155" s="634">
        <v>0</v>
      </c>
      <c r="J155" s="187">
        <v>0</v>
      </c>
      <c r="K155" s="650">
        <v>0</v>
      </c>
      <c r="M155" s="1"/>
    </row>
    <row r="156" spans="1:13" s="6" customFormat="1" x14ac:dyDescent="0.2">
      <c r="A156" s="653" t="s">
        <v>382</v>
      </c>
      <c r="B156" s="636">
        <v>0</v>
      </c>
      <c r="C156" s="186">
        <v>0</v>
      </c>
      <c r="D156" s="186">
        <v>0</v>
      </c>
      <c r="E156" s="638">
        <v>0</v>
      </c>
      <c r="F156" s="635">
        <v>0</v>
      </c>
      <c r="G156" s="655">
        <v>0</v>
      </c>
      <c r="H156" s="187">
        <v>0</v>
      </c>
      <c r="I156" s="634">
        <v>0</v>
      </c>
      <c r="J156" s="187">
        <v>0</v>
      </c>
      <c r="K156" s="650">
        <v>0</v>
      </c>
    </row>
    <row r="157" spans="1:13" s="6" customFormat="1" x14ac:dyDescent="0.2">
      <c r="A157" s="653" t="s">
        <v>317</v>
      </c>
      <c r="B157" s="636">
        <v>0</v>
      </c>
      <c r="C157" s="186">
        <v>0</v>
      </c>
      <c r="D157" s="186">
        <v>0</v>
      </c>
      <c r="E157" s="638">
        <v>0</v>
      </c>
      <c r="F157" s="635">
        <v>0</v>
      </c>
      <c r="G157" s="655">
        <v>0</v>
      </c>
      <c r="H157" s="187">
        <v>0</v>
      </c>
      <c r="I157" s="634">
        <v>0</v>
      </c>
      <c r="J157" s="187">
        <v>0</v>
      </c>
      <c r="K157" s="650">
        <v>0</v>
      </c>
    </row>
    <row r="158" spans="1:13" s="6" customFormat="1" x14ac:dyDescent="0.2">
      <c r="A158" s="653" t="s">
        <v>319</v>
      </c>
      <c r="B158" s="636">
        <v>0</v>
      </c>
      <c r="C158" s="186">
        <v>0</v>
      </c>
      <c r="D158" s="186">
        <v>0</v>
      </c>
      <c r="E158" s="638">
        <v>0</v>
      </c>
      <c r="F158" s="635">
        <v>0</v>
      </c>
      <c r="G158" s="655">
        <v>0</v>
      </c>
      <c r="H158" s="187">
        <v>0</v>
      </c>
      <c r="I158" s="634">
        <v>0</v>
      </c>
      <c r="J158" s="187">
        <v>0</v>
      </c>
      <c r="K158" s="650">
        <v>0</v>
      </c>
    </row>
    <row r="159" spans="1:13" s="6" customFormat="1" x14ac:dyDescent="0.2">
      <c r="A159" s="653" t="s">
        <v>320</v>
      </c>
      <c r="B159" s="636">
        <v>0</v>
      </c>
      <c r="C159" s="186">
        <v>0</v>
      </c>
      <c r="D159" s="186">
        <v>0</v>
      </c>
      <c r="E159" s="638">
        <v>0</v>
      </c>
      <c r="F159" s="635">
        <v>0</v>
      </c>
      <c r="G159" s="655">
        <v>0</v>
      </c>
      <c r="H159" s="187">
        <v>0</v>
      </c>
      <c r="I159" s="634">
        <v>0</v>
      </c>
      <c r="J159" s="187">
        <v>0</v>
      </c>
      <c r="K159" s="650">
        <v>0</v>
      </c>
      <c r="M159" s="1"/>
    </row>
    <row r="160" spans="1:13" s="6" customFormat="1" x14ac:dyDescent="0.2">
      <c r="A160" s="653" t="s">
        <v>322</v>
      </c>
      <c r="B160" s="636">
        <v>0</v>
      </c>
      <c r="C160" s="186">
        <v>0</v>
      </c>
      <c r="D160" s="186">
        <v>0</v>
      </c>
      <c r="E160" s="638">
        <v>0</v>
      </c>
      <c r="F160" s="635">
        <v>0</v>
      </c>
      <c r="G160" s="655">
        <v>0</v>
      </c>
      <c r="H160" s="187">
        <v>0</v>
      </c>
      <c r="I160" s="634">
        <v>0</v>
      </c>
      <c r="J160" s="187">
        <v>0</v>
      </c>
      <c r="K160" s="650">
        <v>0</v>
      </c>
    </row>
    <row r="161" spans="1:11" s="6" customFormat="1" x14ac:dyDescent="0.2">
      <c r="A161" s="653" t="s">
        <v>323</v>
      </c>
      <c r="B161" s="636">
        <v>0</v>
      </c>
      <c r="C161" s="186">
        <v>0</v>
      </c>
      <c r="D161" s="186">
        <v>0</v>
      </c>
      <c r="E161" s="638">
        <v>0</v>
      </c>
      <c r="F161" s="635">
        <v>0</v>
      </c>
      <c r="G161" s="655">
        <v>0</v>
      </c>
      <c r="H161" s="187">
        <v>0</v>
      </c>
      <c r="I161" s="634">
        <v>0</v>
      </c>
      <c r="J161" s="187">
        <v>0</v>
      </c>
      <c r="K161" s="650">
        <v>0</v>
      </c>
    </row>
    <row r="162" spans="1:11" s="6" customFormat="1" x14ac:dyDescent="0.2">
      <c r="A162" s="653" t="s">
        <v>324</v>
      </c>
      <c r="B162" s="636">
        <v>0</v>
      </c>
      <c r="C162" s="186">
        <v>0</v>
      </c>
      <c r="D162" s="186">
        <v>0</v>
      </c>
      <c r="E162" s="638">
        <v>0</v>
      </c>
      <c r="F162" s="635">
        <v>0</v>
      </c>
      <c r="G162" s="655">
        <v>0</v>
      </c>
      <c r="H162" s="187">
        <v>0</v>
      </c>
      <c r="I162" s="634">
        <v>0</v>
      </c>
      <c r="J162" s="187">
        <v>0</v>
      </c>
      <c r="K162" s="650">
        <v>0</v>
      </c>
    </row>
    <row r="163" spans="1:11" s="6" customFormat="1" x14ac:dyDescent="0.2">
      <c r="A163" s="653" t="s">
        <v>326</v>
      </c>
      <c r="B163" s="636">
        <v>8</v>
      </c>
      <c r="C163" s="186">
        <v>0</v>
      </c>
      <c r="D163" s="186">
        <v>0</v>
      </c>
      <c r="E163" s="638">
        <v>0</v>
      </c>
      <c r="F163" s="635">
        <v>18</v>
      </c>
      <c r="G163" s="655">
        <v>1</v>
      </c>
      <c r="H163" s="187">
        <v>0</v>
      </c>
      <c r="I163" s="634">
        <v>0</v>
      </c>
      <c r="J163" s="187">
        <v>0</v>
      </c>
      <c r="K163" s="650">
        <v>27</v>
      </c>
    </row>
    <row r="164" spans="1:11" s="6" customFormat="1" x14ac:dyDescent="0.2">
      <c r="A164" s="653" t="s">
        <v>327</v>
      </c>
      <c r="B164" s="636">
        <v>0</v>
      </c>
      <c r="C164" s="186">
        <v>0</v>
      </c>
      <c r="D164" s="186">
        <v>0</v>
      </c>
      <c r="E164" s="638">
        <v>0</v>
      </c>
      <c r="F164" s="635">
        <v>0</v>
      </c>
      <c r="G164" s="655">
        <v>0</v>
      </c>
      <c r="H164" s="187">
        <v>0</v>
      </c>
      <c r="I164" s="634">
        <v>0</v>
      </c>
      <c r="J164" s="187">
        <v>0</v>
      </c>
      <c r="K164" s="650">
        <v>0</v>
      </c>
    </row>
    <row r="165" spans="1:11" s="6" customFormat="1" x14ac:dyDescent="0.2">
      <c r="A165" s="653" t="s">
        <v>328</v>
      </c>
      <c r="B165" s="636">
        <v>45</v>
      </c>
      <c r="C165" s="186">
        <v>0</v>
      </c>
      <c r="D165" s="186">
        <v>0</v>
      </c>
      <c r="E165" s="638">
        <v>0</v>
      </c>
      <c r="F165" s="635">
        <v>58</v>
      </c>
      <c r="G165" s="655">
        <v>0</v>
      </c>
      <c r="H165" s="187">
        <v>0</v>
      </c>
      <c r="I165" s="634">
        <v>0</v>
      </c>
      <c r="J165" s="187">
        <v>0</v>
      </c>
      <c r="K165" s="650">
        <v>103</v>
      </c>
    </row>
    <row r="166" spans="1:11" s="6" customFormat="1" x14ac:dyDescent="0.2">
      <c r="A166" s="653" t="s">
        <v>161</v>
      </c>
      <c r="B166" s="636">
        <v>0</v>
      </c>
      <c r="C166" s="186">
        <v>0</v>
      </c>
      <c r="D166" s="186">
        <v>0</v>
      </c>
      <c r="E166" s="638">
        <v>0</v>
      </c>
      <c r="F166" s="635">
        <v>0</v>
      </c>
      <c r="G166" s="655">
        <v>0</v>
      </c>
      <c r="H166" s="187">
        <v>0</v>
      </c>
      <c r="I166" s="634">
        <v>0</v>
      </c>
      <c r="J166" s="187">
        <v>0</v>
      </c>
      <c r="K166" s="650">
        <v>0</v>
      </c>
    </row>
    <row r="167" spans="1:11" s="6" customFormat="1" x14ac:dyDescent="0.2">
      <c r="A167" s="653" t="s">
        <v>329</v>
      </c>
      <c r="B167" s="636">
        <v>49</v>
      </c>
      <c r="C167" s="186">
        <v>1</v>
      </c>
      <c r="D167" s="186">
        <v>1</v>
      </c>
      <c r="E167" s="638">
        <v>1</v>
      </c>
      <c r="F167" s="635">
        <v>9</v>
      </c>
      <c r="G167" s="655">
        <v>2</v>
      </c>
      <c r="H167" s="187">
        <v>0</v>
      </c>
      <c r="I167" s="634">
        <v>0</v>
      </c>
      <c r="J167" s="187">
        <v>0</v>
      </c>
      <c r="K167" s="650">
        <v>60</v>
      </c>
    </row>
    <row r="168" spans="1:11" s="6" customFormat="1" x14ac:dyDescent="0.2">
      <c r="A168" s="653" t="s">
        <v>222</v>
      </c>
      <c r="B168" s="636">
        <v>0</v>
      </c>
      <c r="C168" s="186">
        <v>0</v>
      </c>
      <c r="D168" s="186">
        <v>0</v>
      </c>
      <c r="E168" s="638">
        <v>0</v>
      </c>
      <c r="F168" s="635">
        <v>0</v>
      </c>
      <c r="G168" s="655">
        <v>0</v>
      </c>
      <c r="H168" s="187">
        <v>0</v>
      </c>
      <c r="I168" s="634">
        <v>0</v>
      </c>
      <c r="J168" s="187">
        <v>0</v>
      </c>
      <c r="K168" s="650">
        <v>0</v>
      </c>
    </row>
    <row r="169" spans="1:11" s="6" customFormat="1" x14ac:dyDescent="0.2">
      <c r="A169" s="653" t="s">
        <v>330</v>
      </c>
      <c r="B169" s="636">
        <v>0</v>
      </c>
      <c r="C169" s="186">
        <v>0</v>
      </c>
      <c r="D169" s="186">
        <v>0</v>
      </c>
      <c r="E169" s="638">
        <v>0</v>
      </c>
      <c r="F169" s="635">
        <v>0</v>
      </c>
      <c r="G169" s="655">
        <v>0</v>
      </c>
      <c r="H169" s="187">
        <v>0</v>
      </c>
      <c r="I169" s="634">
        <v>0</v>
      </c>
      <c r="J169" s="187">
        <v>0</v>
      </c>
      <c r="K169" s="650">
        <v>0</v>
      </c>
    </row>
    <row r="170" spans="1:11" s="6" customFormat="1" x14ac:dyDescent="0.2">
      <c r="A170" s="653" t="s">
        <v>227</v>
      </c>
      <c r="B170" s="636">
        <v>0</v>
      </c>
      <c r="C170" s="186">
        <v>0</v>
      </c>
      <c r="D170" s="186">
        <v>0</v>
      </c>
      <c r="E170" s="638">
        <v>0</v>
      </c>
      <c r="F170" s="635">
        <v>0</v>
      </c>
      <c r="G170" s="655">
        <v>0</v>
      </c>
      <c r="H170" s="187">
        <v>0</v>
      </c>
      <c r="I170" s="634">
        <v>0</v>
      </c>
      <c r="J170" s="187">
        <v>0</v>
      </c>
      <c r="K170" s="650">
        <v>0</v>
      </c>
    </row>
    <row r="171" spans="1:11" s="6" customFormat="1" x14ac:dyDescent="0.2">
      <c r="A171" s="653" t="s">
        <v>229</v>
      </c>
      <c r="B171" s="636">
        <v>0</v>
      </c>
      <c r="C171" s="186">
        <v>0</v>
      </c>
      <c r="D171" s="186">
        <v>0</v>
      </c>
      <c r="E171" s="638">
        <v>0</v>
      </c>
      <c r="F171" s="635">
        <v>0</v>
      </c>
      <c r="G171" s="655">
        <v>0</v>
      </c>
      <c r="H171" s="187">
        <v>0</v>
      </c>
      <c r="I171" s="634">
        <v>0</v>
      </c>
      <c r="J171" s="187">
        <v>0</v>
      </c>
      <c r="K171" s="650">
        <v>0</v>
      </c>
    </row>
    <row r="172" spans="1:11" s="6" customFormat="1" x14ac:dyDescent="0.2">
      <c r="A172" s="653" t="s">
        <v>257</v>
      </c>
      <c r="B172" s="636">
        <v>1</v>
      </c>
      <c r="C172" s="186">
        <v>0</v>
      </c>
      <c r="D172" s="186">
        <v>0</v>
      </c>
      <c r="E172" s="638">
        <v>0</v>
      </c>
      <c r="F172" s="635">
        <v>3</v>
      </c>
      <c r="G172" s="655">
        <v>0</v>
      </c>
      <c r="H172" s="187">
        <v>0</v>
      </c>
      <c r="I172" s="634">
        <v>0</v>
      </c>
      <c r="J172" s="187">
        <v>0</v>
      </c>
      <c r="K172" s="650">
        <v>4</v>
      </c>
    </row>
    <row r="173" spans="1:11" s="6" customFormat="1" x14ac:dyDescent="0.2">
      <c r="A173" s="653" t="s">
        <v>259</v>
      </c>
      <c r="B173" s="636">
        <v>0</v>
      </c>
      <c r="C173" s="186">
        <v>0</v>
      </c>
      <c r="D173" s="186">
        <v>0</v>
      </c>
      <c r="E173" s="638">
        <v>0</v>
      </c>
      <c r="F173" s="635">
        <v>0</v>
      </c>
      <c r="G173" s="655">
        <v>0</v>
      </c>
      <c r="H173" s="187">
        <v>0</v>
      </c>
      <c r="I173" s="634">
        <v>0</v>
      </c>
      <c r="J173" s="187">
        <v>0</v>
      </c>
      <c r="K173" s="650">
        <v>0</v>
      </c>
    </row>
    <row r="174" spans="1:11" s="6" customFormat="1" x14ac:dyDescent="0.2">
      <c r="A174" s="653" t="s">
        <v>287</v>
      </c>
      <c r="B174" s="636">
        <v>0</v>
      </c>
      <c r="C174" s="186">
        <v>0</v>
      </c>
      <c r="D174" s="186">
        <v>0</v>
      </c>
      <c r="E174" s="638">
        <v>0</v>
      </c>
      <c r="F174" s="635">
        <v>0</v>
      </c>
      <c r="G174" s="655">
        <v>0</v>
      </c>
      <c r="H174" s="187">
        <v>0</v>
      </c>
      <c r="I174" s="634">
        <v>0</v>
      </c>
      <c r="J174" s="187">
        <v>0</v>
      </c>
      <c r="K174" s="650">
        <v>0</v>
      </c>
    </row>
    <row r="175" spans="1:11" s="6" customFormat="1" x14ac:dyDescent="0.2">
      <c r="A175" s="653" t="s">
        <v>291</v>
      </c>
      <c r="B175" s="636">
        <v>0</v>
      </c>
      <c r="C175" s="186">
        <v>0</v>
      </c>
      <c r="D175" s="186">
        <v>0</v>
      </c>
      <c r="E175" s="638">
        <v>0</v>
      </c>
      <c r="F175" s="635">
        <v>0</v>
      </c>
      <c r="G175" s="655">
        <v>0</v>
      </c>
      <c r="H175" s="187">
        <v>0</v>
      </c>
      <c r="I175" s="634">
        <v>0</v>
      </c>
      <c r="J175" s="187">
        <v>0</v>
      </c>
      <c r="K175" s="650">
        <v>0</v>
      </c>
    </row>
    <row r="176" spans="1:11" s="6" customFormat="1" x14ac:dyDescent="0.2">
      <c r="A176" s="653" t="s">
        <v>302</v>
      </c>
      <c r="B176" s="636">
        <v>0</v>
      </c>
      <c r="C176" s="186">
        <v>0</v>
      </c>
      <c r="D176" s="186">
        <v>0</v>
      </c>
      <c r="E176" s="638">
        <v>0</v>
      </c>
      <c r="F176" s="635">
        <v>0</v>
      </c>
      <c r="G176" s="655">
        <v>0</v>
      </c>
      <c r="H176" s="187">
        <v>0</v>
      </c>
      <c r="I176" s="634">
        <v>0</v>
      </c>
      <c r="J176" s="187">
        <v>0</v>
      </c>
      <c r="K176" s="650">
        <v>0</v>
      </c>
    </row>
    <row r="177" spans="1:11" s="6" customFormat="1" x14ac:dyDescent="0.2">
      <c r="A177" s="653" t="s">
        <v>304</v>
      </c>
      <c r="B177" s="636">
        <v>0</v>
      </c>
      <c r="C177" s="186">
        <v>0</v>
      </c>
      <c r="D177" s="186">
        <v>0</v>
      </c>
      <c r="E177" s="638">
        <v>0</v>
      </c>
      <c r="F177" s="635">
        <v>0</v>
      </c>
      <c r="G177" s="655">
        <v>0</v>
      </c>
      <c r="H177" s="187">
        <v>0</v>
      </c>
      <c r="I177" s="634">
        <v>0</v>
      </c>
      <c r="J177" s="187">
        <v>0</v>
      </c>
      <c r="K177" s="650">
        <v>0</v>
      </c>
    </row>
    <row r="178" spans="1:11" s="6" customFormat="1" x14ac:dyDescent="0.2">
      <c r="A178" s="653" t="s">
        <v>318</v>
      </c>
      <c r="B178" s="636">
        <v>0</v>
      </c>
      <c r="C178" s="186">
        <v>0</v>
      </c>
      <c r="D178" s="186">
        <v>0</v>
      </c>
      <c r="E178" s="638">
        <v>0</v>
      </c>
      <c r="F178" s="635">
        <v>0</v>
      </c>
      <c r="G178" s="655">
        <v>0</v>
      </c>
      <c r="H178" s="187">
        <v>0</v>
      </c>
      <c r="I178" s="634">
        <v>0</v>
      </c>
      <c r="J178" s="187">
        <v>0</v>
      </c>
      <c r="K178" s="650">
        <v>0</v>
      </c>
    </row>
    <row r="179" spans="1:11" s="6" customFormat="1" x14ac:dyDescent="0.2">
      <c r="A179" s="653" t="s">
        <v>325</v>
      </c>
      <c r="B179" s="636">
        <v>0</v>
      </c>
      <c r="C179" s="186">
        <v>0</v>
      </c>
      <c r="D179" s="186">
        <v>0</v>
      </c>
      <c r="E179" s="638">
        <v>0</v>
      </c>
      <c r="F179" s="635">
        <v>0</v>
      </c>
      <c r="G179" s="655">
        <v>0</v>
      </c>
      <c r="H179" s="187">
        <v>0</v>
      </c>
      <c r="I179" s="634">
        <v>0</v>
      </c>
      <c r="J179" s="187">
        <v>0</v>
      </c>
      <c r="K179" s="650">
        <v>0</v>
      </c>
    </row>
    <row r="180" spans="1:11" s="6" customFormat="1" x14ac:dyDescent="0.2">
      <c r="A180" s="653" t="s">
        <v>331</v>
      </c>
      <c r="B180" s="636">
        <v>0</v>
      </c>
      <c r="C180" s="186">
        <v>0</v>
      </c>
      <c r="D180" s="186">
        <v>0</v>
      </c>
      <c r="E180" s="638">
        <v>0</v>
      </c>
      <c r="F180" s="635">
        <v>0</v>
      </c>
      <c r="G180" s="655">
        <v>0</v>
      </c>
      <c r="H180" s="187">
        <v>0</v>
      </c>
      <c r="I180" s="634">
        <v>0</v>
      </c>
      <c r="J180" s="187">
        <v>0</v>
      </c>
      <c r="K180" s="650">
        <v>0</v>
      </c>
    </row>
    <row r="181" spans="1:11" s="6" customFormat="1" x14ac:dyDescent="0.2">
      <c r="A181" s="653" t="s">
        <v>339</v>
      </c>
      <c r="B181" s="636">
        <v>0</v>
      </c>
      <c r="C181" s="186">
        <v>0</v>
      </c>
      <c r="D181" s="186">
        <v>0</v>
      </c>
      <c r="E181" s="638">
        <v>0</v>
      </c>
      <c r="F181" s="635">
        <v>0</v>
      </c>
      <c r="G181" s="655">
        <v>0</v>
      </c>
      <c r="H181" s="187">
        <v>0</v>
      </c>
      <c r="I181" s="634">
        <v>0</v>
      </c>
      <c r="J181" s="187">
        <v>0</v>
      </c>
      <c r="K181" s="650">
        <v>0</v>
      </c>
    </row>
    <row r="182" spans="1:11" s="6" customFormat="1" x14ac:dyDescent="0.2">
      <c r="A182" s="653" t="s">
        <v>545</v>
      </c>
      <c r="B182" s="636">
        <v>0</v>
      </c>
      <c r="C182" s="186">
        <v>0</v>
      </c>
      <c r="D182" s="186">
        <v>0</v>
      </c>
      <c r="E182" s="638">
        <v>0</v>
      </c>
      <c r="F182" s="635">
        <v>1</v>
      </c>
      <c r="G182" s="655">
        <v>0</v>
      </c>
      <c r="H182" s="187">
        <v>0</v>
      </c>
      <c r="I182" s="634">
        <v>0</v>
      </c>
      <c r="J182" s="187">
        <v>0</v>
      </c>
      <c r="K182" s="650">
        <v>1</v>
      </c>
    </row>
    <row r="183" spans="1:11" s="6" customFormat="1" x14ac:dyDescent="0.2">
      <c r="A183" s="653" t="s">
        <v>344</v>
      </c>
      <c r="B183" s="636">
        <v>0</v>
      </c>
      <c r="C183" s="186">
        <v>0</v>
      </c>
      <c r="D183" s="186">
        <v>0</v>
      </c>
      <c r="E183" s="638">
        <v>0</v>
      </c>
      <c r="F183" s="635">
        <v>0</v>
      </c>
      <c r="G183" s="655">
        <v>0</v>
      </c>
      <c r="H183" s="187">
        <v>0</v>
      </c>
      <c r="I183" s="634">
        <v>0</v>
      </c>
      <c r="J183" s="187">
        <v>0</v>
      </c>
      <c r="K183" s="650">
        <v>0</v>
      </c>
    </row>
    <row r="184" spans="1:11" s="6" customFormat="1" x14ac:dyDescent="0.2">
      <c r="A184" s="653" t="s">
        <v>371</v>
      </c>
      <c r="B184" s="636">
        <v>0</v>
      </c>
      <c r="C184" s="186">
        <v>0</v>
      </c>
      <c r="D184" s="186">
        <v>0</v>
      </c>
      <c r="E184" s="638">
        <v>0</v>
      </c>
      <c r="F184" s="635">
        <v>0</v>
      </c>
      <c r="G184" s="655">
        <v>0</v>
      </c>
      <c r="H184" s="187">
        <v>0</v>
      </c>
      <c r="I184" s="634">
        <v>0</v>
      </c>
      <c r="J184" s="187">
        <v>0</v>
      </c>
      <c r="K184" s="650">
        <v>0</v>
      </c>
    </row>
    <row r="185" spans="1:11" s="6" customFormat="1" x14ac:dyDescent="0.2">
      <c r="A185" s="653" t="s">
        <v>378</v>
      </c>
      <c r="B185" s="636">
        <v>0</v>
      </c>
      <c r="C185" s="186">
        <v>0</v>
      </c>
      <c r="D185" s="186">
        <v>0</v>
      </c>
      <c r="E185" s="638">
        <v>0</v>
      </c>
      <c r="F185" s="635">
        <v>0</v>
      </c>
      <c r="G185" s="655">
        <v>0</v>
      </c>
      <c r="H185" s="187">
        <v>0</v>
      </c>
      <c r="I185" s="634">
        <v>0</v>
      </c>
      <c r="J185" s="187">
        <v>0</v>
      </c>
      <c r="K185" s="650">
        <v>0</v>
      </c>
    </row>
    <row r="186" spans="1:11" s="6" customFormat="1" x14ac:dyDescent="0.2">
      <c r="A186" s="653" t="s">
        <v>387</v>
      </c>
      <c r="B186" s="636">
        <v>0</v>
      </c>
      <c r="C186" s="186">
        <v>0</v>
      </c>
      <c r="D186" s="186">
        <v>0</v>
      </c>
      <c r="E186" s="638">
        <v>0</v>
      </c>
      <c r="F186" s="635">
        <v>0</v>
      </c>
      <c r="G186" s="655">
        <v>0</v>
      </c>
      <c r="H186" s="187">
        <v>0</v>
      </c>
      <c r="I186" s="634">
        <v>0</v>
      </c>
      <c r="J186" s="187">
        <v>0</v>
      </c>
      <c r="K186" s="650">
        <v>0</v>
      </c>
    </row>
    <row r="187" spans="1:11" s="6" customFormat="1" x14ac:dyDescent="0.2">
      <c r="A187" s="653" t="s">
        <v>389</v>
      </c>
      <c r="B187" s="636">
        <v>0</v>
      </c>
      <c r="C187" s="186">
        <v>0</v>
      </c>
      <c r="D187" s="186">
        <v>0</v>
      </c>
      <c r="E187" s="638">
        <v>0</v>
      </c>
      <c r="F187" s="635">
        <v>0</v>
      </c>
      <c r="G187" s="655">
        <v>0</v>
      </c>
      <c r="H187" s="187">
        <v>0</v>
      </c>
      <c r="I187" s="634">
        <v>0</v>
      </c>
      <c r="J187" s="187">
        <v>0</v>
      </c>
      <c r="K187" s="650">
        <v>0</v>
      </c>
    </row>
    <row r="188" spans="1:11" s="6" customFormat="1" x14ac:dyDescent="0.2">
      <c r="A188" s="653" t="s">
        <v>332</v>
      </c>
      <c r="B188" s="636">
        <v>1</v>
      </c>
      <c r="C188" s="186">
        <v>0</v>
      </c>
      <c r="D188" s="186">
        <v>0</v>
      </c>
      <c r="E188" s="638">
        <v>0</v>
      </c>
      <c r="F188" s="635">
        <v>4</v>
      </c>
      <c r="G188" s="655">
        <v>0</v>
      </c>
      <c r="H188" s="187">
        <v>0</v>
      </c>
      <c r="I188" s="634">
        <v>0</v>
      </c>
      <c r="J188" s="187">
        <v>0</v>
      </c>
      <c r="K188" s="650">
        <v>5</v>
      </c>
    </row>
    <row r="189" spans="1:11" s="6" customFormat="1" x14ac:dyDescent="0.2">
      <c r="A189" s="653" t="s">
        <v>333</v>
      </c>
      <c r="B189" s="636">
        <v>2</v>
      </c>
      <c r="C189" s="186">
        <v>0</v>
      </c>
      <c r="D189" s="186">
        <v>0</v>
      </c>
      <c r="E189" s="638">
        <v>0</v>
      </c>
      <c r="F189" s="635">
        <v>17</v>
      </c>
      <c r="G189" s="655">
        <v>0</v>
      </c>
      <c r="H189" s="187">
        <v>0</v>
      </c>
      <c r="I189" s="634">
        <v>0</v>
      </c>
      <c r="J189" s="187">
        <v>0</v>
      </c>
      <c r="K189" s="650">
        <v>19</v>
      </c>
    </row>
    <row r="190" spans="1:11" s="6" customFormat="1" x14ac:dyDescent="0.2">
      <c r="A190" s="653" t="s">
        <v>334</v>
      </c>
      <c r="B190" s="636">
        <v>0</v>
      </c>
      <c r="C190" s="186">
        <v>0</v>
      </c>
      <c r="D190" s="186">
        <v>0</v>
      </c>
      <c r="E190" s="638">
        <v>0</v>
      </c>
      <c r="F190" s="635">
        <v>0</v>
      </c>
      <c r="G190" s="655">
        <v>0</v>
      </c>
      <c r="H190" s="187">
        <v>0</v>
      </c>
      <c r="I190" s="634">
        <v>0</v>
      </c>
      <c r="J190" s="187">
        <v>0</v>
      </c>
      <c r="K190" s="650">
        <v>0</v>
      </c>
    </row>
    <row r="191" spans="1:11" s="6" customFormat="1" x14ac:dyDescent="0.2">
      <c r="A191" s="653" t="s">
        <v>335</v>
      </c>
      <c r="B191" s="636">
        <v>9</v>
      </c>
      <c r="C191" s="186">
        <v>0</v>
      </c>
      <c r="D191" s="186">
        <v>0</v>
      </c>
      <c r="E191" s="638">
        <v>0</v>
      </c>
      <c r="F191" s="635">
        <v>19</v>
      </c>
      <c r="G191" s="655">
        <v>0</v>
      </c>
      <c r="H191" s="187">
        <v>0</v>
      </c>
      <c r="I191" s="634">
        <v>0</v>
      </c>
      <c r="J191" s="187">
        <v>0</v>
      </c>
      <c r="K191" s="650">
        <v>28</v>
      </c>
    </row>
    <row r="192" spans="1:11" s="6" customFormat="1" x14ac:dyDescent="0.2">
      <c r="A192" s="653" t="s">
        <v>397</v>
      </c>
      <c r="B192" s="636">
        <v>1</v>
      </c>
      <c r="C192" s="186">
        <v>0</v>
      </c>
      <c r="D192" s="186">
        <v>0</v>
      </c>
      <c r="E192" s="638">
        <v>0</v>
      </c>
      <c r="F192" s="635">
        <v>0</v>
      </c>
      <c r="G192" s="655">
        <v>0</v>
      </c>
      <c r="H192" s="187">
        <v>0</v>
      </c>
      <c r="I192" s="634">
        <v>0</v>
      </c>
      <c r="J192" s="187">
        <v>0</v>
      </c>
      <c r="K192" s="650">
        <v>1</v>
      </c>
    </row>
    <row r="193" spans="1:11" s="6" customFormat="1" x14ac:dyDescent="0.2">
      <c r="A193" s="653" t="s">
        <v>337</v>
      </c>
      <c r="B193" s="636">
        <v>0</v>
      </c>
      <c r="C193" s="186">
        <v>0</v>
      </c>
      <c r="D193" s="186">
        <v>0</v>
      </c>
      <c r="E193" s="638">
        <v>0</v>
      </c>
      <c r="F193" s="635">
        <v>0</v>
      </c>
      <c r="G193" s="655">
        <v>0</v>
      </c>
      <c r="H193" s="187">
        <v>0</v>
      </c>
      <c r="I193" s="634">
        <v>0</v>
      </c>
      <c r="J193" s="187">
        <v>0</v>
      </c>
      <c r="K193" s="650">
        <v>0</v>
      </c>
    </row>
    <row r="194" spans="1:11" s="6" customFormat="1" x14ac:dyDescent="0.2">
      <c r="A194" s="653" t="s">
        <v>341</v>
      </c>
      <c r="B194" s="636">
        <v>0</v>
      </c>
      <c r="C194" s="186">
        <v>0</v>
      </c>
      <c r="D194" s="186">
        <v>0</v>
      </c>
      <c r="E194" s="638">
        <v>0</v>
      </c>
      <c r="F194" s="635">
        <v>0</v>
      </c>
      <c r="G194" s="655">
        <v>0</v>
      </c>
      <c r="H194" s="187">
        <v>0</v>
      </c>
      <c r="I194" s="634">
        <v>0</v>
      </c>
      <c r="J194" s="187">
        <v>0</v>
      </c>
      <c r="K194" s="650">
        <v>0</v>
      </c>
    </row>
    <row r="195" spans="1:11" s="6" customFormat="1" x14ac:dyDescent="0.2">
      <c r="A195" s="653" t="s">
        <v>343</v>
      </c>
      <c r="B195" s="636">
        <v>0</v>
      </c>
      <c r="C195" s="186">
        <v>0</v>
      </c>
      <c r="D195" s="186">
        <v>0</v>
      </c>
      <c r="E195" s="638">
        <v>0</v>
      </c>
      <c r="F195" s="635">
        <v>0</v>
      </c>
      <c r="G195" s="655">
        <v>0</v>
      </c>
      <c r="H195" s="187">
        <v>0</v>
      </c>
      <c r="I195" s="634">
        <v>0</v>
      </c>
      <c r="J195" s="187">
        <v>0</v>
      </c>
      <c r="K195" s="650">
        <v>0</v>
      </c>
    </row>
    <row r="196" spans="1:11" s="6" customFormat="1" x14ac:dyDescent="0.2">
      <c r="A196" s="653" t="s">
        <v>345</v>
      </c>
      <c r="B196" s="636">
        <v>0</v>
      </c>
      <c r="C196" s="186">
        <v>0</v>
      </c>
      <c r="D196" s="186">
        <v>0</v>
      </c>
      <c r="E196" s="638">
        <v>0</v>
      </c>
      <c r="F196" s="635">
        <v>0</v>
      </c>
      <c r="G196" s="655">
        <v>0</v>
      </c>
      <c r="H196" s="187">
        <v>0</v>
      </c>
      <c r="I196" s="634">
        <v>0</v>
      </c>
      <c r="J196" s="187">
        <v>0</v>
      </c>
      <c r="K196" s="650">
        <v>0</v>
      </c>
    </row>
    <row r="197" spans="1:11" s="6" customFormat="1" x14ac:dyDescent="0.2">
      <c r="A197" s="653" t="s">
        <v>346</v>
      </c>
      <c r="B197" s="636">
        <v>16</v>
      </c>
      <c r="C197" s="186">
        <v>2</v>
      </c>
      <c r="D197" s="186">
        <v>1</v>
      </c>
      <c r="E197" s="638">
        <v>0</v>
      </c>
      <c r="F197" s="635">
        <v>15</v>
      </c>
      <c r="G197" s="655">
        <v>0</v>
      </c>
      <c r="H197" s="187">
        <v>0</v>
      </c>
      <c r="I197" s="634">
        <v>0</v>
      </c>
      <c r="J197" s="187">
        <v>0</v>
      </c>
      <c r="K197" s="650">
        <v>31</v>
      </c>
    </row>
    <row r="198" spans="1:11" s="6" customFormat="1" x14ac:dyDescent="0.2">
      <c r="A198" s="653" t="s">
        <v>347</v>
      </c>
      <c r="B198" s="636">
        <v>19</v>
      </c>
      <c r="C198" s="186">
        <v>1</v>
      </c>
      <c r="D198" s="186">
        <v>0</v>
      </c>
      <c r="E198" s="638">
        <v>0</v>
      </c>
      <c r="F198" s="635">
        <v>9</v>
      </c>
      <c r="G198" s="655">
        <v>1</v>
      </c>
      <c r="H198" s="187">
        <v>0</v>
      </c>
      <c r="I198" s="634">
        <v>0</v>
      </c>
      <c r="J198" s="187">
        <v>0</v>
      </c>
      <c r="K198" s="650">
        <v>29</v>
      </c>
    </row>
    <row r="199" spans="1:11" s="6" customFormat="1" x14ac:dyDescent="0.2">
      <c r="A199" s="653" t="s">
        <v>348</v>
      </c>
      <c r="B199" s="636">
        <v>0</v>
      </c>
      <c r="C199" s="186">
        <v>0</v>
      </c>
      <c r="D199" s="186">
        <v>0</v>
      </c>
      <c r="E199" s="638">
        <v>0</v>
      </c>
      <c r="F199" s="635">
        <v>0</v>
      </c>
      <c r="G199" s="655">
        <v>0</v>
      </c>
      <c r="H199" s="187">
        <v>0</v>
      </c>
      <c r="I199" s="634">
        <v>0</v>
      </c>
      <c r="J199" s="187">
        <v>0</v>
      </c>
      <c r="K199" s="650">
        <v>0</v>
      </c>
    </row>
    <row r="200" spans="1:11" s="6" customFormat="1" x14ac:dyDescent="0.2">
      <c r="A200" s="653" t="s">
        <v>391</v>
      </c>
      <c r="B200" s="636">
        <v>24</v>
      </c>
      <c r="C200" s="186">
        <v>2</v>
      </c>
      <c r="D200" s="186">
        <v>4</v>
      </c>
      <c r="E200" s="638">
        <v>0</v>
      </c>
      <c r="F200" s="635">
        <v>4</v>
      </c>
      <c r="G200" s="655">
        <v>0</v>
      </c>
      <c r="H200" s="187">
        <v>0</v>
      </c>
      <c r="I200" s="634">
        <v>0</v>
      </c>
      <c r="J200" s="187">
        <v>0</v>
      </c>
      <c r="K200" s="650">
        <v>28</v>
      </c>
    </row>
    <row r="201" spans="1:11" s="6" customFormat="1" x14ac:dyDescent="0.2">
      <c r="A201" s="653" t="s">
        <v>350</v>
      </c>
      <c r="B201" s="636">
        <v>17</v>
      </c>
      <c r="C201" s="186">
        <v>0</v>
      </c>
      <c r="D201" s="186">
        <v>21</v>
      </c>
      <c r="E201" s="638">
        <v>0</v>
      </c>
      <c r="F201" s="635">
        <v>0</v>
      </c>
      <c r="G201" s="655">
        <v>0</v>
      </c>
      <c r="H201" s="187">
        <v>0</v>
      </c>
      <c r="I201" s="634">
        <v>0</v>
      </c>
      <c r="J201" s="187">
        <v>0</v>
      </c>
      <c r="K201" s="650">
        <v>17</v>
      </c>
    </row>
    <row r="202" spans="1:11" s="6" customFormat="1" x14ac:dyDescent="0.2">
      <c r="A202" s="653" t="s">
        <v>295</v>
      </c>
      <c r="B202" s="636">
        <v>1</v>
      </c>
      <c r="C202" s="186">
        <v>0</v>
      </c>
      <c r="D202" s="186">
        <v>0</v>
      </c>
      <c r="E202" s="638">
        <v>0</v>
      </c>
      <c r="F202" s="635">
        <v>7</v>
      </c>
      <c r="G202" s="655">
        <v>0</v>
      </c>
      <c r="H202" s="187">
        <v>0</v>
      </c>
      <c r="I202" s="634">
        <v>0</v>
      </c>
      <c r="J202" s="187">
        <v>0</v>
      </c>
      <c r="K202" s="650">
        <v>8</v>
      </c>
    </row>
    <row r="203" spans="1:11" s="6" customFormat="1" x14ac:dyDescent="0.2">
      <c r="A203" s="653" t="s">
        <v>342</v>
      </c>
      <c r="B203" s="636">
        <v>0</v>
      </c>
      <c r="C203" s="186">
        <v>0</v>
      </c>
      <c r="D203" s="186">
        <v>0</v>
      </c>
      <c r="E203" s="638">
        <v>0</v>
      </c>
      <c r="F203" s="635">
        <v>0</v>
      </c>
      <c r="G203" s="655">
        <v>0</v>
      </c>
      <c r="H203" s="187">
        <v>0</v>
      </c>
      <c r="I203" s="634">
        <v>0</v>
      </c>
      <c r="J203" s="187">
        <v>0</v>
      </c>
      <c r="K203" s="650">
        <v>0</v>
      </c>
    </row>
    <row r="204" spans="1:11" s="6" customFormat="1" x14ac:dyDescent="0.2">
      <c r="A204" s="653" t="s">
        <v>357</v>
      </c>
      <c r="B204" s="636">
        <v>0</v>
      </c>
      <c r="C204" s="186">
        <v>0</v>
      </c>
      <c r="D204" s="186">
        <v>0</v>
      </c>
      <c r="E204" s="638">
        <v>0</v>
      </c>
      <c r="F204" s="635">
        <v>0</v>
      </c>
      <c r="G204" s="655">
        <v>0</v>
      </c>
      <c r="H204" s="187">
        <v>0</v>
      </c>
      <c r="I204" s="634">
        <v>0</v>
      </c>
      <c r="J204" s="187">
        <v>0</v>
      </c>
      <c r="K204" s="650">
        <v>0</v>
      </c>
    </row>
    <row r="205" spans="1:11" s="6" customFormat="1" x14ac:dyDescent="0.2">
      <c r="A205" s="653" t="s">
        <v>359</v>
      </c>
      <c r="B205" s="636">
        <v>0</v>
      </c>
      <c r="C205" s="186">
        <v>0</v>
      </c>
      <c r="D205" s="186">
        <v>0</v>
      </c>
      <c r="E205" s="638">
        <v>0</v>
      </c>
      <c r="F205" s="635">
        <v>0</v>
      </c>
      <c r="G205" s="655">
        <v>0</v>
      </c>
      <c r="H205" s="187">
        <v>0</v>
      </c>
      <c r="I205" s="634">
        <v>0</v>
      </c>
      <c r="J205" s="187">
        <v>0</v>
      </c>
      <c r="K205" s="650">
        <v>0</v>
      </c>
    </row>
    <row r="206" spans="1:11" s="6" customFormat="1" x14ac:dyDescent="0.2">
      <c r="A206" s="653" t="s">
        <v>305</v>
      </c>
      <c r="B206" s="636">
        <v>51</v>
      </c>
      <c r="C206" s="186">
        <v>2</v>
      </c>
      <c r="D206" s="186">
        <v>3</v>
      </c>
      <c r="E206" s="638">
        <v>0</v>
      </c>
      <c r="F206" s="635">
        <v>23</v>
      </c>
      <c r="G206" s="655">
        <v>1</v>
      </c>
      <c r="H206" s="187">
        <v>0</v>
      </c>
      <c r="I206" s="634">
        <v>0</v>
      </c>
      <c r="J206" s="187">
        <v>0</v>
      </c>
      <c r="K206" s="650">
        <v>75</v>
      </c>
    </row>
    <row r="207" spans="1:11" s="6" customFormat="1" x14ac:dyDescent="0.2">
      <c r="A207" s="653" t="s">
        <v>351</v>
      </c>
      <c r="B207" s="636">
        <v>0</v>
      </c>
      <c r="C207" s="186">
        <v>0</v>
      </c>
      <c r="D207" s="186">
        <v>0</v>
      </c>
      <c r="E207" s="638">
        <v>0</v>
      </c>
      <c r="F207" s="635">
        <v>1</v>
      </c>
      <c r="G207" s="655">
        <v>0</v>
      </c>
      <c r="H207" s="187">
        <v>0</v>
      </c>
      <c r="I207" s="634">
        <v>0</v>
      </c>
      <c r="J207" s="187">
        <v>0</v>
      </c>
      <c r="K207" s="650">
        <v>1</v>
      </c>
    </row>
    <row r="208" spans="1:11" s="6" customFormat="1" x14ac:dyDescent="0.2">
      <c r="A208" s="653" t="s">
        <v>193</v>
      </c>
      <c r="B208" s="636">
        <v>0</v>
      </c>
      <c r="C208" s="186">
        <v>0</v>
      </c>
      <c r="D208" s="186">
        <v>0</v>
      </c>
      <c r="E208" s="638">
        <v>0</v>
      </c>
      <c r="F208" s="635">
        <v>0</v>
      </c>
      <c r="G208" s="655">
        <v>0</v>
      </c>
      <c r="H208" s="187">
        <v>0</v>
      </c>
      <c r="I208" s="634">
        <v>0</v>
      </c>
      <c r="J208" s="187">
        <v>0</v>
      </c>
      <c r="K208" s="650">
        <v>0</v>
      </c>
    </row>
    <row r="209" spans="1:13" s="6" customFormat="1" x14ac:dyDescent="0.2">
      <c r="A209" s="653" t="s">
        <v>207</v>
      </c>
      <c r="B209" s="636">
        <v>0</v>
      </c>
      <c r="C209" s="186">
        <v>0</v>
      </c>
      <c r="D209" s="186">
        <v>0</v>
      </c>
      <c r="E209" s="638">
        <v>0</v>
      </c>
      <c r="F209" s="635">
        <v>0</v>
      </c>
      <c r="G209" s="655">
        <v>0</v>
      </c>
      <c r="H209" s="187">
        <v>0</v>
      </c>
      <c r="I209" s="634">
        <v>0</v>
      </c>
      <c r="J209" s="187">
        <v>0</v>
      </c>
      <c r="K209" s="650">
        <v>0</v>
      </c>
    </row>
    <row r="210" spans="1:13" s="6" customFormat="1" x14ac:dyDescent="0.2">
      <c r="A210" s="653" t="s">
        <v>242</v>
      </c>
      <c r="B210" s="636">
        <v>0</v>
      </c>
      <c r="C210" s="186">
        <v>0</v>
      </c>
      <c r="D210" s="186">
        <v>0</v>
      </c>
      <c r="E210" s="638">
        <v>0</v>
      </c>
      <c r="F210" s="635">
        <v>0</v>
      </c>
      <c r="G210" s="655">
        <v>0</v>
      </c>
      <c r="H210" s="187">
        <v>0</v>
      </c>
      <c r="I210" s="634">
        <v>0</v>
      </c>
      <c r="J210" s="187">
        <v>0</v>
      </c>
      <c r="K210" s="650">
        <v>0</v>
      </c>
    </row>
    <row r="211" spans="1:13" s="6" customFormat="1" x14ac:dyDescent="0.2">
      <c r="A211" s="653" t="s">
        <v>256</v>
      </c>
      <c r="B211" s="636">
        <v>0</v>
      </c>
      <c r="C211" s="186">
        <v>0</v>
      </c>
      <c r="D211" s="186">
        <v>0</v>
      </c>
      <c r="E211" s="638">
        <v>0</v>
      </c>
      <c r="F211" s="635">
        <v>0</v>
      </c>
      <c r="G211" s="655">
        <v>0</v>
      </c>
      <c r="H211" s="187">
        <v>0</v>
      </c>
      <c r="I211" s="634">
        <v>0</v>
      </c>
      <c r="J211" s="187">
        <v>0</v>
      </c>
      <c r="K211" s="650">
        <v>0</v>
      </c>
    </row>
    <row r="212" spans="1:13" s="6" customFormat="1" x14ac:dyDescent="0.2">
      <c r="A212" s="653" t="s">
        <v>349</v>
      </c>
      <c r="B212" s="636">
        <v>0</v>
      </c>
      <c r="C212" s="186">
        <v>0</v>
      </c>
      <c r="D212" s="186">
        <v>0</v>
      </c>
      <c r="E212" s="638">
        <v>0</v>
      </c>
      <c r="F212" s="635">
        <v>0</v>
      </c>
      <c r="G212" s="655">
        <v>0</v>
      </c>
      <c r="H212" s="187">
        <v>0</v>
      </c>
      <c r="I212" s="634">
        <v>0</v>
      </c>
      <c r="J212" s="187">
        <v>0</v>
      </c>
      <c r="K212" s="650">
        <v>0</v>
      </c>
      <c r="M212" s="1"/>
    </row>
    <row r="213" spans="1:13" s="6" customFormat="1" x14ac:dyDescent="0.2">
      <c r="A213" s="653" t="s">
        <v>352</v>
      </c>
      <c r="B213" s="636">
        <v>0</v>
      </c>
      <c r="C213" s="186">
        <v>0</v>
      </c>
      <c r="D213" s="186">
        <v>0</v>
      </c>
      <c r="E213" s="638">
        <v>0</v>
      </c>
      <c r="F213" s="635">
        <v>0</v>
      </c>
      <c r="G213" s="655">
        <v>0</v>
      </c>
      <c r="H213" s="187">
        <v>0</v>
      </c>
      <c r="I213" s="634">
        <v>0</v>
      </c>
      <c r="J213" s="187">
        <v>0</v>
      </c>
      <c r="K213" s="650">
        <v>0</v>
      </c>
      <c r="M213" s="1"/>
    </row>
    <row r="214" spans="1:13" s="6" customFormat="1" x14ac:dyDescent="0.2">
      <c r="A214" s="653" t="s">
        <v>353</v>
      </c>
      <c r="B214" s="636">
        <v>0</v>
      </c>
      <c r="C214" s="186">
        <v>0</v>
      </c>
      <c r="D214" s="186">
        <v>0</v>
      </c>
      <c r="E214" s="638">
        <v>0</v>
      </c>
      <c r="F214" s="635">
        <v>0</v>
      </c>
      <c r="G214" s="655">
        <v>0</v>
      </c>
      <c r="H214" s="187">
        <v>0</v>
      </c>
      <c r="I214" s="634">
        <v>0</v>
      </c>
      <c r="J214" s="187">
        <v>0</v>
      </c>
      <c r="K214" s="650">
        <v>0</v>
      </c>
    </row>
    <row r="215" spans="1:13" s="6" customFormat="1" x14ac:dyDescent="0.2">
      <c r="A215" s="653" t="s">
        <v>316</v>
      </c>
      <c r="B215" s="636">
        <v>0</v>
      </c>
      <c r="C215" s="186">
        <v>0</v>
      </c>
      <c r="D215" s="186">
        <v>0</v>
      </c>
      <c r="E215" s="638">
        <v>0</v>
      </c>
      <c r="F215" s="635">
        <v>0</v>
      </c>
      <c r="G215" s="655">
        <v>0</v>
      </c>
      <c r="H215" s="187">
        <v>0</v>
      </c>
      <c r="I215" s="634">
        <v>0</v>
      </c>
      <c r="J215" s="187">
        <v>0</v>
      </c>
      <c r="K215" s="650">
        <v>0</v>
      </c>
    </row>
    <row r="216" spans="1:13" s="6" customFormat="1" x14ac:dyDescent="0.2">
      <c r="A216" s="653" t="s">
        <v>354</v>
      </c>
      <c r="B216" s="636">
        <v>0</v>
      </c>
      <c r="C216" s="186">
        <v>0</v>
      </c>
      <c r="D216" s="186">
        <v>0</v>
      </c>
      <c r="E216" s="638">
        <v>0</v>
      </c>
      <c r="F216" s="635">
        <v>0</v>
      </c>
      <c r="G216" s="655">
        <v>0</v>
      </c>
      <c r="H216" s="187">
        <v>0</v>
      </c>
      <c r="I216" s="634">
        <v>0</v>
      </c>
      <c r="J216" s="187">
        <v>0</v>
      </c>
      <c r="K216" s="650">
        <v>0</v>
      </c>
    </row>
    <row r="217" spans="1:13" s="6" customFormat="1" x14ac:dyDescent="0.2">
      <c r="A217" s="653" t="s">
        <v>355</v>
      </c>
      <c r="B217" s="636">
        <v>0</v>
      </c>
      <c r="C217" s="186">
        <v>0</v>
      </c>
      <c r="D217" s="186">
        <v>0</v>
      </c>
      <c r="E217" s="638">
        <v>0</v>
      </c>
      <c r="F217" s="635">
        <v>0</v>
      </c>
      <c r="G217" s="655">
        <v>0</v>
      </c>
      <c r="H217" s="187">
        <v>0</v>
      </c>
      <c r="I217" s="634">
        <v>0</v>
      </c>
      <c r="J217" s="187">
        <v>0</v>
      </c>
      <c r="K217" s="650">
        <v>0</v>
      </c>
    </row>
    <row r="218" spans="1:13" s="6" customFormat="1" x14ac:dyDescent="0.2">
      <c r="A218" s="653" t="s">
        <v>356</v>
      </c>
      <c r="B218" s="636">
        <v>0</v>
      </c>
      <c r="C218" s="186">
        <v>0</v>
      </c>
      <c r="D218" s="186">
        <v>0</v>
      </c>
      <c r="E218" s="638">
        <v>0</v>
      </c>
      <c r="F218" s="635">
        <v>0</v>
      </c>
      <c r="G218" s="655">
        <v>0</v>
      </c>
      <c r="H218" s="187">
        <v>0</v>
      </c>
      <c r="I218" s="634">
        <v>0</v>
      </c>
      <c r="J218" s="187">
        <v>0</v>
      </c>
      <c r="K218" s="650">
        <v>0</v>
      </c>
    </row>
    <row r="219" spans="1:13" s="6" customFormat="1" x14ac:dyDescent="0.2">
      <c r="A219" s="653" t="s">
        <v>360</v>
      </c>
      <c r="B219" s="636">
        <v>0</v>
      </c>
      <c r="C219" s="186">
        <v>0</v>
      </c>
      <c r="D219" s="186">
        <v>0</v>
      </c>
      <c r="E219" s="638">
        <v>0</v>
      </c>
      <c r="F219" s="635">
        <v>0</v>
      </c>
      <c r="G219" s="655">
        <v>0</v>
      </c>
      <c r="H219" s="187">
        <v>0</v>
      </c>
      <c r="I219" s="634">
        <v>0</v>
      </c>
      <c r="J219" s="187">
        <v>0</v>
      </c>
      <c r="K219" s="650">
        <v>0</v>
      </c>
    </row>
    <row r="220" spans="1:13" s="6" customFormat="1" x14ac:dyDescent="0.2">
      <c r="A220" s="653" t="s">
        <v>362</v>
      </c>
      <c r="B220" s="636">
        <v>0</v>
      </c>
      <c r="C220" s="186">
        <v>0</v>
      </c>
      <c r="D220" s="186">
        <v>0</v>
      </c>
      <c r="E220" s="638">
        <v>0</v>
      </c>
      <c r="F220" s="635">
        <v>0</v>
      </c>
      <c r="G220" s="655">
        <v>0</v>
      </c>
      <c r="H220" s="187">
        <v>0</v>
      </c>
      <c r="I220" s="634">
        <v>0</v>
      </c>
      <c r="J220" s="187">
        <v>0</v>
      </c>
      <c r="K220" s="650">
        <v>0</v>
      </c>
    </row>
    <row r="221" spans="1:13" s="6" customFormat="1" x14ac:dyDescent="0.2">
      <c r="A221" s="653" t="s">
        <v>363</v>
      </c>
      <c r="B221" s="636">
        <v>0</v>
      </c>
      <c r="C221" s="186">
        <v>0</v>
      </c>
      <c r="D221" s="186">
        <v>0</v>
      </c>
      <c r="E221" s="638">
        <v>0</v>
      </c>
      <c r="F221" s="635">
        <v>0</v>
      </c>
      <c r="G221" s="655">
        <v>0</v>
      </c>
      <c r="H221" s="187">
        <v>0</v>
      </c>
      <c r="I221" s="634">
        <v>0</v>
      </c>
      <c r="J221" s="187">
        <v>0</v>
      </c>
      <c r="K221" s="650">
        <v>0</v>
      </c>
    </row>
    <row r="222" spans="1:13" s="6" customFormat="1" x14ac:dyDescent="0.2">
      <c r="A222" s="653" t="s">
        <v>364</v>
      </c>
      <c r="B222" s="636">
        <v>0</v>
      </c>
      <c r="C222" s="186">
        <v>0</v>
      </c>
      <c r="D222" s="186">
        <v>0</v>
      </c>
      <c r="E222" s="638">
        <v>0</v>
      </c>
      <c r="F222" s="635">
        <v>0</v>
      </c>
      <c r="G222" s="655">
        <v>0</v>
      </c>
      <c r="H222" s="187">
        <v>0</v>
      </c>
      <c r="I222" s="634">
        <v>0</v>
      </c>
      <c r="J222" s="187">
        <v>0</v>
      </c>
      <c r="K222" s="650">
        <v>0</v>
      </c>
    </row>
    <row r="223" spans="1:13" s="6" customFormat="1" x14ac:dyDescent="0.2">
      <c r="A223" s="653" t="s">
        <v>365</v>
      </c>
      <c r="B223" s="636">
        <v>0</v>
      </c>
      <c r="C223" s="186">
        <v>0</v>
      </c>
      <c r="D223" s="186">
        <v>0</v>
      </c>
      <c r="E223" s="638">
        <v>0</v>
      </c>
      <c r="F223" s="635">
        <v>0</v>
      </c>
      <c r="G223" s="655">
        <v>0</v>
      </c>
      <c r="H223" s="187">
        <v>0</v>
      </c>
      <c r="I223" s="634">
        <v>0</v>
      </c>
      <c r="J223" s="187">
        <v>0</v>
      </c>
      <c r="K223" s="650">
        <v>0</v>
      </c>
    </row>
    <row r="224" spans="1:13" s="6" customFormat="1" x14ac:dyDescent="0.2">
      <c r="A224" s="653" t="s">
        <v>366</v>
      </c>
      <c r="B224" s="636">
        <v>26</v>
      </c>
      <c r="C224" s="186">
        <v>1</v>
      </c>
      <c r="D224" s="186">
        <v>1</v>
      </c>
      <c r="E224" s="638">
        <v>0</v>
      </c>
      <c r="F224" s="635">
        <v>98</v>
      </c>
      <c r="G224" s="655">
        <v>0</v>
      </c>
      <c r="H224" s="187">
        <v>0</v>
      </c>
      <c r="I224" s="634">
        <v>0</v>
      </c>
      <c r="J224" s="187">
        <v>0</v>
      </c>
      <c r="K224" s="650">
        <v>124</v>
      </c>
    </row>
    <row r="225" spans="1:11" s="6" customFormat="1" x14ac:dyDescent="0.2">
      <c r="A225" s="653" t="s">
        <v>367</v>
      </c>
      <c r="B225" s="636">
        <v>0</v>
      </c>
      <c r="C225" s="186">
        <v>0</v>
      </c>
      <c r="D225" s="186">
        <v>0</v>
      </c>
      <c r="E225" s="638">
        <v>0</v>
      </c>
      <c r="F225" s="635">
        <v>0</v>
      </c>
      <c r="G225" s="655">
        <v>0</v>
      </c>
      <c r="H225" s="187">
        <v>0</v>
      </c>
      <c r="I225" s="634">
        <v>0</v>
      </c>
      <c r="J225" s="187">
        <v>0</v>
      </c>
      <c r="K225" s="650">
        <v>0</v>
      </c>
    </row>
    <row r="226" spans="1:11" s="6" customFormat="1" x14ac:dyDescent="0.2">
      <c r="A226" s="653" t="s">
        <v>368</v>
      </c>
      <c r="B226" s="636">
        <v>0</v>
      </c>
      <c r="C226" s="186">
        <v>0</v>
      </c>
      <c r="D226" s="186">
        <v>0</v>
      </c>
      <c r="E226" s="638">
        <v>0</v>
      </c>
      <c r="F226" s="635">
        <v>0</v>
      </c>
      <c r="G226" s="655">
        <v>0</v>
      </c>
      <c r="H226" s="187">
        <v>0</v>
      </c>
      <c r="I226" s="634">
        <v>0</v>
      </c>
      <c r="J226" s="187">
        <v>0</v>
      </c>
      <c r="K226" s="650">
        <v>0</v>
      </c>
    </row>
    <row r="227" spans="1:11" s="6" customFormat="1" x14ac:dyDescent="0.2">
      <c r="A227" s="653" t="s">
        <v>369</v>
      </c>
      <c r="B227" s="636">
        <v>15</v>
      </c>
      <c r="C227" s="186">
        <v>1</v>
      </c>
      <c r="D227" s="186">
        <v>0</v>
      </c>
      <c r="E227" s="638">
        <v>0</v>
      </c>
      <c r="F227" s="635">
        <v>2</v>
      </c>
      <c r="G227" s="655">
        <v>0</v>
      </c>
      <c r="H227" s="187">
        <v>0</v>
      </c>
      <c r="I227" s="634">
        <v>0</v>
      </c>
      <c r="J227" s="187">
        <v>0</v>
      </c>
      <c r="K227" s="650">
        <v>17</v>
      </c>
    </row>
    <row r="228" spans="1:11" s="6" customFormat="1" x14ac:dyDescent="0.2">
      <c r="A228" s="653" t="s">
        <v>370</v>
      </c>
      <c r="B228" s="636">
        <v>6</v>
      </c>
      <c r="C228" s="186">
        <v>0</v>
      </c>
      <c r="D228" s="186">
        <v>0</v>
      </c>
      <c r="E228" s="638">
        <v>0</v>
      </c>
      <c r="F228" s="635">
        <v>0</v>
      </c>
      <c r="G228" s="655">
        <v>0</v>
      </c>
      <c r="H228" s="187">
        <v>0</v>
      </c>
      <c r="I228" s="634">
        <v>0</v>
      </c>
      <c r="J228" s="187">
        <v>0</v>
      </c>
      <c r="K228" s="650">
        <v>6</v>
      </c>
    </row>
    <row r="229" spans="1:11" s="6" customFormat="1" x14ac:dyDescent="0.2">
      <c r="A229" s="653" t="s">
        <v>372</v>
      </c>
      <c r="B229" s="636">
        <v>0</v>
      </c>
      <c r="C229" s="186">
        <v>0</v>
      </c>
      <c r="D229" s="186">
        <v>0</v>
      </c>
      <c r="E229" s="638">
        <v>0</v>
      </c>
      <c r="F229" s="635">
        <v>0</v>
      </c>
      <c r="G229" s="655">
        <v>0</v>
      </c>
      <c r="H229" s="187">
        <v>0</v>
      </c>
      <c r="I229" s="634">
        <v>0</v>
      </c>
      <c r="J229" s="187">
        <v>0</v>
      </c>
      <c r="K229" s="650">
        <v>0</v>
      </c>
    </row>
    <row r="230" spans="1:11" s="6" customFormat="1" x14ac:dyDescent="0.2">
      <c r="A230" s="653" t="s">
        <v>223</v>
      </c>
      <c r="B230" s="636">
        <v>0</v>
      </c>
      <c r="C230" s="186">
        <v>0</v>
      </c>
      <c r="D230" s="186">
        <v>0</v>
      </c>
      <c r="E230" s="638">
        <v>0</v>
      </c>
      <c r="F230" s="635">
        <v>0</v>
      </c>
      <c r="G230" s="655">
        <v>0</v>
      </c>
      <c r="H230" s="187">
        <v>0</v>
      </c>
      <c r="I230" s="634">
        <v>0</v>
      </c>
      <c r="J230" s="187">
        <v>0</v>
      </c>
      <c r="K230" s="650">
        <v>0</v>
      </c>
    </row>
    <row r="231" spans="1:11" s="6" customFormat="1" x14ac:dyDescent="0.2">
      <c r="A231" s="653" t="s">
        <v>395</v>
      </c>
      <c r="B231" s="636">
        <v>0</v>
      </c>
      <c r="C231" s="186">
        <v>0</v>
      </c>
      <c r="D231" s="186">
        <v>0</v>
      </c>
      <c r="E231" s="638">
        <v>0</v>
      </c>
      <c r="F231" s="635">
        <v>0</v>
      </c>
      <c r="G231" s="655">
        <v>0</v>
      </c>
      <c r="H231" s="187">
        <v>0</v>
      </c>
      <c r="I231" s="634">
        <v>0</v>
      </c>
      <c r="J231" s="187">
        <v>0</v>
      </c>
      <c r="K231" s="650">
        <v>0</v>
      </c>
    </row>
    <row r="232" spans="1:11" s="6" customFormat="1" x14ac:dyDescent="0.2">
      <c r="A232" s="653" t="s">
        <v>373</v>
      </c>
      <c r="B232" s="636">
        <v>0</v>
      </c>
      <c r="C232" s="186">
        <v>0</v>
      </c>
      <c r="D232" s="186">
        <v>0</v>
      </c>
      <c r="E232" s="638">
        <v>0</v>
      </c>
      <c r="F232" s="635">
        <v>0</v>
      </c>
      <c r="G232" s="655">
        <v>0</v>
      </c>
      <c r="H232" s="187">
        <v>0</v>
      </c>
      <c r="I232" s="634">
        <v>0</v>
      </c>
      <c r="J232" s="187">
        <v>0</v>
      </c>
      <c r="K232" s="650">
        <v>0</v>
      </c>
    </row>
    <row r="233" spans="1:11" s="6" customFormat="1" x14ac:dyDescent="0.2">
      <c r="A233" s="653" t="s">
        <v>376</v>
      </c>
      <c r="B233" s="636">
        <v>0</v>
      </c>
      <c r="C233" s="186">
        <v>0</v>
      </c>
      <c r="D233" s="186">
        <v>0</v>
      </c>
      <c r="E233" s="638">
        <v>0</v>
      </c>
      <c r="F233" s="635">
        <v>0</v>
      </c>
      <c r="G233" s="655">
        <v>0</v>
      </c>
      <c r="H233" s="187">
        <v>0</v>
      </c>
      <c r="I233" s="634">
        <v>0</v>
      </c>
      <c r="J233" s="187">
        <v>0</v>
      </c>
      <c r="K233" s="650">
        <v>0</v>
      </c>
    </row>
    <row r="234" spans="1:11" s="6" customFormat="1" x14ac:dyDescent="0.2">
      <c r="A234" s="653" t="s">
        <v>375</v>
      </c>
      <c r="B234" s="636">
        <v>0</v>
      </c>
      <c r="C234" s="186">
        <v>0</v>
      </c>
      <c r="D234" s="186">
        <v>0</v>
      </c>
      <c r="E234" s="638">
        <v>0</v>
      </c>
      <c r="F234" s="635">
        <v>0</v>
      </c>
      <c r="G234" s="655">
        <v>0</v>
      </c>
      <c r="H234" s="187">
        <v>0</v>
      </c>
      <c r="I234" s="634">
        <v>0</v>
      </c>
      <c r="J234" s="187">
        <v>0</v>
      </c>
      <c r="K234" s="650">
        <v>0</v>
      </c>
    </row>
    <row r="235" spans="1:11" s="6" customFormat="1" x14ac:dyDescent="0.2">
      <c r="A235" s="653" t="s">
        <v>379</v>
      </c>
      <c r="B235" s="636">
        <v>0</v>
      </c>
      <c r="C235" s="186">
        <v>0</v>
      </c>
      <c r="D235" s="186">
        <v>0</v>
      </c>
      <c r="E235" s="638">
        <v>0</v>
      </c>
      <c r="F235" s="635">
        <v>0</v>
      </c>
      <c r="G235" s="655">
        <v>0</v>
      </c>
      <c r="H235" s="187">
        <v>0</v>
      </c>
      <c r="I235" s="634">
        <v>0</v>
      </c>
      <c r="J235" s="187">
        <v>0</v>
      </c>
      <c r="K235" s="650">
        <v>0</v>
      </c>
    </row>
    <row r="236" spans="1:11" s="6" customFormat="1" x14ac:dyDescent="0.2">
      <c r="A236" s="653" t="s">
        <v>380</v>
      </c>
      <c r="B236" s="636">
        <v>3</v>
      </c>
      <c r="C236" s="186">
        <v>0</v>
      </c>
      <c r="D236" s="186">
        <v>0</v>
      </c>
      <c r="E236" s="638">
        <v>0</v>
      </c>
      <c r="F236" s="635">
        <v>54</v>
      </c>
      <c r="G236" s="655">
        <v>0</v>
      </c>
      <c r="H236" s="187">
        <v>0</v>
      </c>
      <c r="I236" s="634">
        <v>0</v>
      </c>
      <c r="J236" s="187">
        <v>0</v>
      </c>
      <c r="K236" s="650">
        <v>57</v>
      </c>
    </row>
    <row r="237" spans="1:11" s="6" customFormat="1" x14ac:dyDescent="0.2">
      <c r="A237" s="653" t="s">
        <v>381</v>
      </c>
      <c r="B237" s="636">
        <v>0</v>
      </c>
      <c r="C237" s="186">
        <v>0</v>
      </c>
      <c r="D237" s="186">
        <v>0</v>
      </c>
      <c r="E237" s="638">
        <v>0</v>
      </c>
      <c r="F237" s="635">
        <v>0</v>
      </c>
      <c r="G237" s="655">
        <v>0</v>
      </c>
      <c r="H237" s="187">
        <v>0</v>
      </c>
      <c r="I237" s="634">
        <v>0</v>
      </c>
      <c r="J237" s="187">
        <v>0</v>
      </c>
      <c r="K237" s="650">
        <v>0</v>
      </c>
    </row>
    <row r="238" spans="1:11" s="6" customFormat="1" x14ac:dyDescent="0.2">
      <c r="A238" s="653" t="s">
        <v>383</v>
      </c>
      <c r="B238" s="636">
        <v>0</v>
      </c>
      <c r="C238" s="186">
        <v>0</v>
      </c>
      <c r="D238" s="186">
        <v>0</v>
      </c>
      <c r="E238" s="638">
        <v>0</v>
      </c>
      <c r="F238" s="635">
        <v>0</v>
      </c>
      <c r="G238" s="655">
        <v>0</v>
      </c>
      <c r="H238" s="187">
        <v>0</v>
      </c>
      <c r="I238" s="634">
        <v>0</v>
      </c>
      <c r="J238" s="187">
        <v>0</v>
      </c>
      <c r="K238" s="650">
        <v>0</v>
      </c>
    </row>
    <row r="239" spans="1:11" s="6" customFormat="1" x14ac:dyDescent="0.2">
      <c r="A239" s="653" t="s">
        <v>384</v>
      </c>
      <c r="B239" s="636">
        <v>0</v>
      </c>
      <c r="C239" s="186">
        <v>0</v>
      </c>
      <c r="D239" s="186">
        <v>0</v>
      </c>
      <c r="E239" s="638">
        <v>0</v>
      </c>
      <c r="F239" s="635">
        <v>0</v>
      </c>
      <c r="G239" s="655">
        <v>0</v>
      </c>
      <c r="H239" s="187">
        <v>0</v>
      </c>
      <c r="I239" s="634">
        <v>0</v>
      </c>
      <c r="J239" s="187">
        <v>0</v>
      </c>
      <c r="K239" s="650">
        <v>0</v>
      </c>
    </row>
    <row r="240" spans="1:11" s="6" customFormat="1" x14ac:dyDescent="0.2">
      <c r="A240" s="653" t="s">
        <v>385</v>
      </c>
      <c r="B240" s="636">
        <v>1</v>
      </c>
      <c r="C240" s="186">
        <v>0</v>
      </c>
      <c r="D240" s="186">
        <v>0</v>
      </c>
      <c r="E240" s="638">
        <v>0</v>
      </c>
      <c r="F240" s="635">
        <v>0</v>
      </c>
      <c r="G240" s="655">
        <v>0</v>
      </c>
      <c r="H240" s="187">
        <v>0</v>
      </c>
      <c r="I240" s="634">
        <v>0</v>
      </c>
      <c r="J240" s="187">
        <v>0</v>
      </c>
      <c r="K240" s="650">
        <v>1</v>
      </c>
    </row>
    <row r="241" spans="1:13" s="6" customFormat="1" x14ac:dyDescent="0.2">
      <c r="A241" s="653" t="s">
        <v>386</v>
      </c>
      <c r="B241" s="636">
        <v>0</v>
      </c>
      <c r="C241" s="186">
        <v>0</v>
      </c>
      <c r="D241" s="186">
        <v>0</v>
      </c>
      <c r="E241" s="638">
        <v>0</v>
      </c>
      <c r="F241" s="635">
        <v>0</v>
      </c>
      <c r="G241" s="655">
        <v>0</v>
      </c>
      <c r="H241" s="187">
        <v>0</v>
      </c>
      <c r="I241" s="634">
        <v>0</v>
      </c>
      <c r="J241" s="187">
        <v>0</v>
      </c>
      <c r="K241" s="650">
        <v>0</v>
      </c>
    </row>
    <row r="242" spans="1:13" s="6" customFormat="1" x14ac:dyDescent="0.2">
      <c r="A242" s="653" t="s">
        <v>164</v>
      </c>
      <c r="B242" s="636">
        <v>0</v>
      </c>
      <c r="C242" s="186">
        <v>0</v>
      </c>
      <c r="D242" s="186">
        <v>0</v>
      </c>
      <c r="E242" s="638">
        <v>0</v>
      </c>
      <c r="F242" s="635">
        <v>0</v>
      </c>
      <c r="G242" s="655">
        <v>0</v>
      </c>
      <c r="H242" s="187">
        <v>0</v>
      </c>
      <c r="I242" s="634">
        <v>0</v>
      </c>
      <c r="J242" s="187">
        <v>0</v>
      </c>
      <c r="K242" s="650">
        <v>0</v>
      </c>
    </row>
    <row r="243" spans="1:13" s="6" customFormat="1" x14ac:dyDescent="0.2">
      <c r="A243" s="653" t="s">
        <v>260</v>
      </c>
      <c r="B243" s="636">
        <v>0</v>
      </c>
      <c r="C243" s="186">
        <v>0</v>
      </c>
      <c r="D243" s="186">
        <v>0</v>
      </c>
      <c r="E243" s="638">
        <v>0</v>
      </c>
      <c r="F243" s="635">
        <v>0</v>
      </c>
      <c r="G243" s="655">
        <v>0</v>
      </c>
      <c r="H243" s="187">
        <v>0</v>
      </c>
      <c r="I243" s="634">
        <v>0</v>
      </c>
      <c r="J243" s="187">
        <v>0</v>
      </c>
      <c r="K243" s="650">
        <v>0</v>
      </c>
    </row>
    <row r="244" spans="1:13" s="6" customFormat="1" x14ac:dyDescent="0.2">
      <c r="A244" s="653" t="s">
        <v>312</v>
      </c>
      <c r="B244" s="636">
        <v>0</v>
      </c>
      <c r="C244" s="186">
        <v>0</v>
      </c>
      <c r="D244" s="186">
        <v>0</v>
      </c>
      <c r="E244" s="638">
        <v>0</v>
      </c>
      <c r="F244" s="635">
        <v>0</v>
      </c>
      <c r="G244" s="655">
        <v>0</v>
      </c>
      <c r="H244" s="187">
        <v>0</v>
      </c>
      <c r="I244" s="634">
        <v>0</v>
      </c>
      <c r="J244" s="187">
        <v>0</v>
      </c>
      <c r="K244" s="650">
        <v>0</v>
      </c>
    </row>
    <row r="245" spans="1:13" s="6" customFormat="1" x14ac:dyDescent="0.2">
      <c r="A245" s="653" t="s">
        <v>388</v>
      </c>
      <c r="B245" s="636">
        <v>0</v>
      </c>
      <c r="C245" s="186">
        <v>0</v>
      </c>
      <c r="D245" s="186">
        <v>0</v>
      </c>
      <c r="E245" s="638">
        <v>0</v>
      </c>
      <c r="F245" s="635">
        <v>0</v>
      </c>
      <c r="G245" s="655">
        <v>0</v>
      </c>
      <c r="H245" s="187">
        <v>0</v>
      </c>
      <c r="I245" s="634">
        <v>0</v>
      </c>
      <c r="J245" s="187">
        <v>0</v>
      </c>
      <c r="K245" s="650">
        <v>0</v>
      </c>
    </row>
    <row r="246" spans="1:13" s="6" customFormat="1" x14ac:dyDescent="0.2">
      <c r="A246" s="653" t="s">
        <v>336</v>
      </c>
      <c r="B246" s="636">
        <v>0</v>
      </c>
      <c r="C246" s="186">
        <v>0</v>
      </c>
      <c r="D246" s="186">
        <v>0</v>
      </c>
      <c r="E246" s="638">
        <v>0</v>
      </c>
      <c r="F246" s="635">
        <v>0</v>
      </c>
      <c r="G246" s="655">
        <v>0</v>
      </c>
      <c r="H246" s="187">
        <v>0</v>
      </c>
      <c r="I246" s="634">
        <v>0</v>
      </c>
      <c r="J246" s="187">
        <v>0</v>
      </c>
      <c r="K246" s="650">
        <v>0</v>
      </c>
    </row>
    <row r="247" spans="1:13" s="6" customFormat="1" x14ac:dyDescent="0.2">
      <c r="A247" s="653" t="s">
        <v>390</v>
      </c>
      <c r="B247" s="636">
        <v>0</v>
      </c>
      <c r="C247" s="186">
        <v>0</v>
      </c>
      <c r="D247" s="186">
        <v>0</v>
      </c>
      <c r="E247" s="638">
        <v>0</v>
      </c>
      <c r="F247" s="635">
        <v>0</v>
      </c>
      <c r="G247" s="655">
        <v>0</v>
      </c>
      <c r="H247" s="187">
        <v>0</v>
      </c>
      <c r="I247" s="634">
        <v>0</v>
      </c>
      <c r="J247" s="187">
        <v>0</v>
      </c>
      <c r="K247" s="650">
        <v>0</v>
      </c>
    </row>
    <row r="248" spans="1:13" s="6" customFormat="1" x14ac:dyDescent="0.2">
      <c r="A248" s="653" t="s">
        <v>393</v>
      </c>
      <c r="B248" s="636">
        <v>0</v>
      </c>
      <c r="C248" s="186">
        <v>0</v>
      </c>
      <c r="D248" s="186">
        <v>0</v>
      </c>
      <c r="E248" s="638">
        <v>0</v>
      </c>
      <c r="F248" s="635">
        <v>0</v>
      </c>
      <c r="G248" s="655">
        <v>0</v>
      </c>
      <c r="H248" s="187">
        <v>0</v>
      </c>
      <c r="I248" s="634">
        <v>0</v>
      </c>
      <c r="J248" s="187">
        <v>0</v>
      </c>
      <c r="K248" s="650">
        <v>0</v>
      </c>
    </row>
    <row r="249" spans="1:13" s="6" customFormat="1" x14ac:dyDescent="0.2">
      <c r="A249" s="653" t="s">
        <v>396</v>
      </c>
      <c r="B249" s="636">
        <v>0</v>
      </c>
      <c r="C249" s="186">
        <v>0</v>
      </c>
      <c r="D249" s="186">
        <v>0</v>
      </c>
      <c r="E249" s="638">
        <v>0</v>
      </c>
      <c r="F249" s="635">
        <v>0</v>
      </c>
      <c r="G249" s="655">
        <v>0</v>
      </c>
      <c r="H249" s="187">
        <v>0</v>
      </c>
      <c r="I249" s="634">
        <v>0</v>
      </c>
      <c r="J249" s="187">
        <v>0</v>
      </c>
      <c r="K249" s="650">
        <v>0</v>
      </c>
    </row>
    <row r="250" spans="1:13" s="6" customFormat="1" x14ac:dyDescent="0.2">
      <c r="A250" s="653" t="s">
        <v>623</v>
      </c>
      <c r="B250" s="636">
        <v>0</v>
      </c>
      <c r="C250" s="186">
        <v>0</v>
      </c>
      <c r="D250" s="186">
        <v>0</v>
      </c>
      <c r="E250" s="638">
        <v>0</v>
      </c>
      <c r="F250" s="635">
        <v>0</v>
      </c>
      <c r="G250" s="655">
        <v>0</v>
      </c>
      <c r="H250" s="187">
        <v>0</v>
      </c>
      <c r="I250" s="634">
        <v>0</v>
      </c>
      <c r="J250" s="187">
        <v>0</v>
      </c>
      <c r="K250" s="650">
        <v>0</v>
      </c>
    </row>
    <row r="251" spans="1:13" s="6" customFormat="1" x14ac:dyDescent="0.2">
      <c r="A251" s="653" t="s">
        <v>398</v>
      </c>
      <c r="B251" s="636">
        <v>0</v>
      </c>
      <c r="C251" s="186">
        <v>0</v>
      </c>
      <c r="D251" s="186">
        <v>0</v>
      </c>
      <c r="E251" s="638">
        <v>0</v>
      </c>
      <c r="F251" s="635">
        <v>0</v>
      </c>
      <c r="G251" s="655">
        <v>0</v>
      </c>
      <c r="H251" s="187">
        <v>0</v>
      </c>
      <c r="I251" s="634">
        <v>0</v>
      </c>
      <c r="J251" s="187">
        <v>0</v>
      </c>
      <c r="K251" s="650">
        <v>0</v>
      </c>
    </row>
    <row r="252" spans="1:13" s="6" customFormat="1" x14ac:dyDescent="0.2">
      <c r="A252" s="653" t="s">
        <v>232</v>
      </c>
      <c r="B252" s="636">
        <v>0</v>
      </c>
      <c r="C252" s="186">
        <v>0</v>
      </c>
      <c r="D252" s="186">
        <v>0</v>
      </c>
      <c r="E252" s="638">
        <v>0</v>
      </c>
      <c r="F252" s="635">
        <v>0</v>
      </c>
      <c r="G252" s="655">
        <v>0</v>
      </c>
      <c r="H252" s="187">
        <v>0</v>
      </c>
      <c r="I252" s="634">
        <v>0</v>
      </c>
      <c r="J252" s="187">
        <v>0</v>
      </c>
      <c r="K252" s="650">
        <v>0</v>
      </c>
    </row>
    <row r="253" spans="1:13" s="6" customFormat="1" x14ac:dyDescent="0.2">
      <c r="A253" s="653" t="s">
        <v>281</v>
      </c>
      <c r="B253" s="636">
        <v>0</v>
      </c>
      <c r="C253" s="186">
        <v>0</v>
      </c>
      <c r="D253" s="186">
        <v>0</v>
      </c>
      <c r="E253" s="638">
        <v>0</v>
      </c>
      <c r="F253" s="635">
        <v>0</v>
      </c>
      <c r="G253" s="655">
        <v>0</v>
      </c>
      <c r="H253" s="187">
        <v>0</v>
      </c>
      <c r="I253" s="634">
        <v>0</v>
      </c>
      <c r="J253" s="187">
        <v>0</v>
      </c>
      <c r="K253" s="650">
        <v>0</v>
      </c>
    </row>
    <row r="254" spans="1:13" s="6" customFormat="1" x14ac:dyDescent="0.2">
      <c r="A254" s="653" t="s">
        <v>59</v>
      </c>
      <c r="B254" s="637">
        <v>0</v>
      </c>
      <c r="C254" s="186">
        <v>0</v>
      </c>
      <c r="D254" s="186">
        <v>0</v>
      </c>
      <c r="E254" s="658">
        <v>0</v>
      </c>
      <c r="F254" s="659">
        <v>0</v>
      </c>
      <c r="G254" s="660">
        <v>0</v>
      </c>
      <c r="H254" s="661">
        <v>0</v>
      </c>
      <c r="I254" s="662">
        <v>0</v>
      </c>
      <c r="J254" s="661">
        <v>0</v>
      </c>
      <c r="K254" s="650">
        <v>0</v>
      </c>
    </row>
    <row r="255" spans="1:13" ht="13.5" thickBot="1" x14ac:dyDescent="0.25">
      <c r="A255" s="645" t="s">
        <v>4</v>
      </c>
      <c r="B255" s="643">
        <v>474</v>
      </c>
      <c r="C255" s="647">
        <v>17</v>
      </c>
      <c r="D255" s="647">
        <v>34</v>
      </c>
      <c r="E255" s="647">
        <v>1</v>
      </c>
      <c r="F255" s="649">
        <v>607</v>
      </c>
      <c r="G255" s="640">
        <v>7</v>
      </c>
      <c r="H255" s="641">
        <v>0</v>
      </c>
      <c r="I255" s="642">
        <v>6</v>
      </c>
      <c r="J255" s="641">
        <v>0</v>
      </c>
      <c r="K255" s="646">
        <v>1094</v>
      </c>
      <c r="M255" s="6"/>
    </row>
    <row r="256" spans="1:13" ht="15" x14ac:dyDescent="0.25">
      <c r="A256" s="639"/>
      <c r="B256" s="639"/>
      <c r="C256" s="639"/>
      <c r="D256" s="639"/>
      <c r="E256" s="639"/>
      <c r="F256" s="639"/>
      <c r="G256" s="639"/>
      <c r="H256" s="639"/>
      <c r="I256" s="639"/>
      <c r="J256" s="639"/>
      <c r="K256" s="639"/>
      <c r="M256" s="6"/>
    </row>
    <row r="257" spans="1:13" ht="30" customHeight="1" x14ac:dyDescent="0.2">
      <c r="A257" s="879" t="s">
        <v>619</v>
      </c>
      <c r="B257" s="879"/>
      <c r="C257" s="879"/>
      <c r="D257" s="879"/>
      <c r="E257" s="879"/>
      <c r="F257" s="879"/>
      <c r="G257" s="879"/>
      <c r="H257" s="879"/>
      <c r="I257" s="879"/>
      <c r="J257" s="879"/>
      <c r="K257" s="879"/>
    </row>
    <row r="258" spans="1:13" ht="15" customHeight="1" x14ac:dyDescent="0.2">
      <c r="A258" s="879" t="s">
        <v>620</v>
      </c>
      <c r="B258" s="879"/>
      <c r="C258" s="879"/>
      <c r="D258" s="879"/>
      <c r="E258" s="879"/>
      <c r="F258" s="879"/>
      <c r="G258" s="879"/>
      <c r="H258" s="879"/>
      <c r="I258" s="879"/>
      <c r="J258" s="879"/>
      <c r="K258" s="879"/>
      <c r="M258" s="6"/>
    </row>
    <row r="259" spans="1:13" ht="25.5" customHeight="1" x14ac:dyDescent="0.2">
      <c r="A259" s="879" t="s">
        <v>621</v>
      </c>
      <c r="B259" s="879"/>
      <c r="C259" s="879"/>
      <c r="D259" s="879"/>
      <c r="E259" s="879"/>
      <c r="F259" s="879"/>
      <c r="G259" s="879"/>
      <c r="H259" s="879"/>
      <c r="I259" s="879"/>
      <c r="J259" s="879"/>
      <c r="K259" s="879"/>
      <c r="M259" s="6"/>
    </row>
    <row r="260" spans="1:13" ht="15" customHeight="1" x14ac:dyDescent="0.2">
      <c r="A260" s="879" t="s">
        <v>622</v>
      </c>
      <c r="B260" s="879"/>
      <c r="C260" s="879"/>
      <c r="D260" s="879"/>
      <c r="E260" s="879"/>
      <c r="F260" s="879"/>
      <c r="G260" s="879"/>
      <c r="H260" s="879"/>
      <c r="I260" s="879"/>
      <c r="J260" s="879"/>
      <c r="K260" s="879"/>
      <c r="M260" s="6"/>
    </row>
    <row r="261" spans="1:13" ht="26.25" customHeight="1" x14ac:dyDescent="0.2">
      <c r="A261" s="880" t="s">
        <v>124</v>
      </c>
      <c r="B261" s="880"/>
      <c r="C261" s="880"/>
      <c r="D261" s="880"/>
      <c r="E261" s="880"/>
      <c r="F261" s="880"/>
      <c r="G261" s="880"/>
      <c r="H261" s="880"/>
      <c r="I261" s="880"/>
      <c r="J261" s="880"/>
      <c r="K261" s="880"/>
    </row>
    <row r="262" spans="1:13" ht="26.25" customHeight="1" x14ac:dyDescent="0.2">
      <c r="A262" s="770" t="s">
        <v>424</v>
      </c>
      <c r="B262" s="770"/>
      <c r="C262" s="770"/>
      <c r="D262" s="770"/>
      <c r="E262" s="770"/>
      <c r="F262" s="770"/>
      <c r="G262" s="770"/>
      <c r="H262" s="770"/>
      <c r="I262" s="770"/>
      <c r="J262" s="770"/>
      <c r="K262" s="770"/>
    </row>
    <row r="263" spans="1:13" s="76" customFormat="1" ht="25.5" customHeight="1" x14ac:dyDescent="0.2">
      <c r="A263" s="770" t="s">
        <v>640</v>
      </c>
      <c r="B263" s="770"/>
      <c r="C263" s="770"/>
      <c r="D263" s="770"/>
      <c r="E263" s="770"/>
      <c r="F263" s="770"/>
      <c r="G263" s="770"/>
      <c r="H263" s="770"/>
      <c r="I263" s="770"/>
      <c r="J263" s="770"/>
      <c r="K263" s="770"/>
    </row>
  </sheetData>
  <sortState ref="A4:K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40"/>
  <sheetViews>
    <sheetView workbookViewId="0">
      <selection activeCell="M1" sqref="M1"/>
    </sheetView>
  </sheetViews>
  <sheetFormatPr defaultRowHeight="15" x14ac:dyDescent="0.25"/>
  <cols>
    <col min="1" max="1" width="32.85546875" customWidth="1"/>
    <col min="2" max="2" width="12.85546875" customWidth="1"/>
    <col min="3" max="3" width="12.85546875" style="140" customWidth="1"/>
    <col min="4" max="4" width="12.85546875" customWidth="1"/>
    <col min="5" max="5" width="12.85546875" style="140" customWidth="1"/>
    <col min="6" max="6" width="12.85546875" customWidth="1"/>
    <col min="7" max="7" width="12.85546875" style="140" customWidth="1"/>
    <col min="8" max="8" width="12.85546875" customWidth="1"/>
    <col min="9" max="9" width="12.85546875" style="140" customWidth="1"/>
    <col min="10" max="10" width="12.85546875" customWidth="1"/>
    <col min="11" max="11" width="12.85546875" style="140" customWidth="1"/>
    <col min="12" max="15" width="10.85546875" customWidth="1"/>
  </cols>
  <sheetData>
    <row r="1" spans="1:11" ht="42.75" customHeight="1" x14ac:dyDescent="0.25">
      <c r="A1" s="890" t="s">
        <v>516</v>
      </c>
      <c r="B1" s="891"/>
      <c r="C1" s="891"/>
      <c r="D1" s="891"/>
      <c r="E1" s="891"/>
      <c r="F1" s="891"/>
      <c r="G1" s="891"/>
      <c r="H1" s="891"/>
      <c r="I1" s="891"/>
      <c r="J1" s="891"/>
      <c r="K1" s="892"/>
    </row>
    <row r="2" spans="1:11" ht="15" customHeight="1" x14ac:dyDescent="0.25">
      <c r="A2" s="894" t="s">
        <v>652</v>
      </c>
      <c r="B2" s="893" t="s">
        <v>0</v>
      </c>
      <c r="C2" s="893"/>
      <c r="D2" s="893" t="s">
        <v>2</v>
      </c>
      <c r="E2" s="893"/>
      <c r="F2" s="893" t="s">
        <v>1</v>
      </c>
      <c r="G2" s="893"/>
      <c r="H2" s="893" t="s">
        <v>3</v>
      </c>
      <c r="I2" s="893"/>
      <c r="J2" s="888" t="s">
        <v>477</v>
      </c>
      <c r="K2" s="889"/>
    </row>
    <row r="3" spans="1:11" ht="15" customHeight="1" thickBot="1" x14ac:dyDescent="0.3">
      <c r="A3" s="895"/>
      <c r="B3" s="675" t="s">
        <v>511</v>
      </c>
      <c r="C3" s="678" t="s">
        <v>512</v>
      </c>
      <c r="D3" s="675" t="s">
        <v>511</v>
      </c>
      <c r="E3" s="678" t="s">
        <v>512</v>
      </c>
      <c r="F3" s="675" t="s">
        <v>511</v>
      </c>
      <c r="G3" s="678" t="s">
        <v>512</v>
      </c>
      <c r="H3" s="675" t="s">
        <v>511</v>
      </c>
      <c r="I3" s="678" t="s">
        <v>512</v>
      </c>
      <c r="J3" s="672" t="s">
        <v>511</v>
      </c>
      <c r="K3" s="684" t="s">
        <v>512</v>
      </c>
    </row>
    <row r="4" spans="1:11" x14ac:dyDescent="0.25">
      <c r="A4" s="667" t="s">
        <v>655</v>
      </c>
      <c r="B4" s="886"/>
      <c r="C4" s="886"/>
      <c r="D4" s="886"/>
      <c r="E4" s="886"/>
      <c r="F4" s="886"/>
      <c r="G4" s="886"/>
      <c r="H4" s="886"/>
      <c r="I4" s="886"/>
      <c r="J4" s="886"/>
      <c r="K4" s="685"/>
    </row>
    <row r="5" spans="1:11" ht="45" customHeight="1" x14ac:dyDescent="0.25">
      <c r="A5" s="666" t="s">
        <v>510</v>
      </c>
      <c r="B5" s="690">
        <v>0.18867924528301888</v>
      </c>
      <c r="C5" s="679">
        <v>18</v>
      </c>
      <c r="D5" s="669"/>
      <c r="E5" s="679"/>
      <c r="F5" s="669">
        <v>0.4375</v>
      </c>
      <c r="G5" s="679">
        <v>43</v>
      </c>
      <c r="H5" s="669">
        <v>0</v>
      </c>
      <c r="I5" s="679">
        <v>0</v>
      </c>
      <c r="J5" s="673">
        <v>0.3247863247863248</v>
      </c>
      <c r="K5" s="686">
        <v>61</v>
      </c>
    </row>
    <row r="6" spans="1:11" ht="51.75" x14ac:dyDescent="0.25">
      <c r="A6" s="666" t="s">
        <v>508</v>
      </c>
      <c r="B6" s="665"/>
      <c r="C6" s="680"/>
      <c r="D6" s="665"/>
      <c r="E6" s="680"/>
      <c r="F6" s="665"/>
      <c r="G6" s="680"/>
      <c r="H6" s="670">
        <v>0</v>
      </c>
      <c r="I6" s="683">
        <v>0</v>
      </c>
      <c r="J6" s="676">
        <v>0</v>
      </c>
      <c r="K6" s="687">
        <v>0</v>
      </c>
    </row>
    <row r="7" spans="1:11" ht="26.25" x14ac:dyDescent="0.25">
      <c r="A7" s="664" t="s">
        <v>654</v>
      </c>
      <c r="B7" s="887"/>
      <c r="C7" s="887"/>
      <c r="D7" s="887"/>
      <c r="E7" s="887"/>
      <c r="F7" s="887"/>
      <c r="G7" s="887"/>
      <c r="H7" s="887"/>
      <c r="I7" s="887"/>
      <c r="J7" s="887"/>
      <c r="K7" s="688"/>
    </row>
    <row r="8" spans="1:11" ht="45" customHeight="1" x14ac:dyDescent="0.25">
      <c r="A8" s="666" t="s">
        <v>510</v>
      </c>
      <c r="B8" s="669">
        <v>0.02</v>
      </c>
      <c r="C8" s="679">
        <v>8</v>
      </c>
      <c r="D8" s="669"/>
      <c r="E8" s="679"/>
      <c r="F8" s="669">
        <v>8.8145896656534953E-2</v>
      </c>
      <c r="G8" s="679">
        <v>29</v>
      </c>
      <c r="H8" s="669">
        <v>0.1111111111111111</v>
      </c>
      <c r="I8" s="679">
        <v>3</v>
      </c>
      <c r="J8" s="673">
        <v>5.2910052910052907E-2</v>
      </c>
      <c r="K8" s="686">
        <v>40</v>
      </c>
    </row>
    <row r="9" spans="1:11" ht="51.75" x14ac:dyDescent="0.25">
      <c r="A9" s="666" t="s">
        <v>509</v>
      </c>
      <c r="B9" s="665"/>
      <c r="C9" s="680"/>
      <c r="D9" s="665"/>
      <c r="E9" s="680"/>
      <c r="F9" s="665"/>
      <c r="G9" s="680"/>
      <c r="H9" s="670">
        <v>7.407407407407407E-2</v>
      </c>
      <c r="I9" s="683">
        <v>2</v>
      </c>
      <c r="J9" s="676">
        <v>7.407407407407407E-2</v>
      </c>
      <c r="K9" s="687">
        <v>2</v>
      </c>
    </row>
    <row r="10" spans="1:11" x14ac:dyDescent="0.25">
      <c r="A10" s="664" t="s">
        <v>656</v>
      </c>
      <c r="B10" s="887"/>
      <c r="C10" s="887"/>
      <c r="D10" s="887"/>
      <c r="E10" s="887"/>
      <c r="F10" s="887"/>
      <c r="G10" s="887"/>
      <c r="H10" s="887"/>
      <c r="I10" s="887"/>
      <c r="J10" s="887"/>
      <c r="K10" s="688"/>
    </row>
    <row r="11" spans="1:11" ht="45" customHeight="1" x14ac:dyDescent="0.25">
      <c r="A11" s="666" t="s">
        <v>510</v>
      </c>
      <c r="B11" s="669">
        <v>2.1739130434782608E-2</v>
      </c>
      <c r="C11" s="679">
        <v>3</v>
      </c>
      <c r="D11" s="669"/>
      <c r="E11" s="679"/>
      <c r="F11" s="669">
        <v>0.21126760563380281</v>
      </c>
      <c r="G11" s="679">
        <v>30</v>
      </c>
      <c r="H11" s="669">
        <v>0.6875</v>
      </c>
      <c r="I11" s="663">
        <v>11</v>
      </c>
      <c r="J11" s="673">
        <v>0.14864864864864866</v>
      </c>
      <c r="K11" s="686">
        <v>44</v>
      </c>
    </row>
    <row r="12" spans="1:11" ht="51.75" x14ac:dyDescent="0.25">
      <c r="A12" s="666" t="s">
        <v>509</v>
      </c>
      <c r="B12" s="665"/>
      <c r="C12" s="680"/>
      <c r="D12" s="665"/>
      <c r="E12" s="680"/>
      <c r="F12" s="665"/>
      <c r="G12" s="680"/>
      <c r="H12" s="670">
        <v>0.625</v>
      </c>
      <c r="I12" s="683">
        <v>11</v>
      </c>
      <c r="J12" s="676">
        <v>0.625</v>
      </c>
      <c r="K12" s="687">
        <v>11</v>
      </c>
    </row>
    <row r="13" spans="1:11" x14ac:dyDescent="0.25">
      <c r="A13" s="664" t="s">
        <v>659</v>
      </c>
      <c r="B13" s="887"/>
      <c r="C13" s="887"/>
      <c r="D13" s="887"/>
      <c r="E13" s="887"/>
      <c r="F13" s="887"/>
      <c r="G13" s="887"/>
      <c r="H13" s="887"/>
      <c r="I13" s="887"/>
      <c r="J13" s="887"/>
      <c r="K13" s="688"/>
    </row>
    <row r="14" spans="1:11" ht="39" x14ac:dyDescent="0.25">
      <c r="A14" s="666" t="s">
        <v>510</v>
      </c>
      <c r="B14" s="669">
        <v>3.8327526132404179E-2</v>
      </c>
      <c r="C14" s="679">
        <v>11</v>
      </c>
      <c r="D14" s="669"/>
      <c r="E14" s="679"/>
      <c r="F14" s="669">
        <v>0.2153846153846154</v>
      </c>
      <c r="G14" s="679">
        <v>28</v>
      </c>
      <c r="H14" s="669">
        <v>0.25</v>
      </c>
      <c r="I14" s="679">
        <v>2</v>
      </c>
      <c r="J14" s="673">
        <v>9.6470588235294114E-2</v>
      </c>
      <c r="K14" s="686">
        <v>41</v>
      </c>
    </row>
    <row r="15" spans="1:11" ht="51.75" x14ac:dyDescent="0.25">
      <c r="A15" s="666" t="s">
        <v>509</v>
      </c>
      <c r="B15" s="665"/>
      <c r="C15" s="680"/>
      <c r="D15" s="665"/>
      <c r="E15" s="680"/>
      <c r="F15" s="665"/>
      <c r="G15" s="680"/>
      <c r="H15" s="670">
        <v>0.25</v>
      </c>
      <c r="I15" s="683">
        <v>2</v>
      </c>
      <c r="J15" s="676">
        <v>0.25</v>
      </c>
      <c r="K15" s="687">
        <v>2</v>
      </c>
    </row>
    <row r="16" spans="1:11" s="130" customFormat="1" ht="30" customHeight="1" x14ac:dyDescent="0.25">
      <c r="A16" s="664" t="s">
        <v>657</v>
      </c>
      <c r="B16" s="887"/>
      <c r="C16" s="887"/>
      <c r="D16" s="887"/>
      <c r="E16" s="887"/>
      <c r="F16" s="887"/>
      <c r="G16" s="887"/>
      <c r="H16" s="887"/>
      <c r="I16" s="887"/>
      <c r="J16" s="887"/>
      <c r="K16" s="688"/>
    </row>
    <row r="17" spans="1:11" ht="15" customHeight="1" x14ac:dyDescent="0.25">
      <c r="A17" s="666" t="s">
        <v>510</v>
      </c>
      <c r="B17" s="669">
        <v>2.3391812865497075E-2</v>
      </c>
      <c r="C17" s="679">
        <v>8</v>
      </c>
      <c r="D17" s="669"/>
      <c r="E17" s="679"/>
      <c r="F17" s="669">
        <v>0.11452513966480447</v>
      </c>
      <c r="G17" s="679">
        <v>41</v>
      </c>
      <c r="H17" s="669">
        <v>1</v>
      </c>
      <c r="I17" s="679">
        <v>1</v>
      </c>
      <c r="J17" s="673">
        <v>7.1326676176890161E-2</v>
      </c>
      <c r="K17" s="686">
        <v>50</v>
      </c>
    </row>
    <row r="18" spans="1:11" ht="51.75" x14ac:dyDescent="0.25">
      <c r="A18" s="666" t="s">
        <v>509</v>
      </c>
      <c r="B18" s="665"/>
      <c r="C18" s="680"/>
      <c r="D18" s="665"/>
      <c r="E18" s="680"/>
      <c r="F18" s="665"/>
      <c r="G18" s="680"/>
      <c r="H18" s="670">
        <v>1</v>
      </c>
      <c r="I18" s="683">
        <v>1</v>
      </c>
      <c r="J18" s="676">
        <v>1</v>
      </c>
      <c r="K18" s="687">
        <v>1</v>
      </c>
    </row>
    <row r="19" spans="1:11" x14ac:dyDescent="0.25">
      <c r="A19" s="664" t="s">
        <v>651</v>
      </c>
      <c r="B19" s="887"/>
      <c r="C19" s="887"/>
      <c r="D19" s="887"/>
      <c r="E19" s="887"/>
      <c r="F19" s="887"/>
      <c r="G19" s="887"/>
      <c r="H19" s="887"/>
      <c r="I19" s="887"/>
      <c r="J19" s="887"/>
      <c r="K19" s="688"/>
    </row>
    <row r="20" spans="1:11" ht="39" x14ac:dyDescent="0.25">
      <c r="A20" s="666" t="s">
        <v>510</v>
      </c>
      <c r="B20" s="669">
        <v>6.8557919621749411E-2</v>
      </c>
      <c r="C20" s="679">
        <v>29</v>
      </c>
      <c r="D20" s="669"/>
      <c r="E20" s="679"/>
      <c r="F20" s="669">
        <v>8.9641434262948211E-2</v>
      </c>
      <c r="G20" s="679">
        <v>45</v>
      </c>
      <c r="H20" s="669">
        <v>0.22222222222222221</v>
      </c>
      <c r="I20" s="679">
        <v>4</v>
      </c>
      <c r="J20" s="673">
        <v>8.2714740190880168E-2</v>
      </c>
      <c r="K20" s="686">
        <v>78</v>
      </c>
    </row>
    <row r="21" spans="1:11" ht="51.75" x14ac:dyDescent="0.25">
      <c r="A21" s="666" t="s">
        <v>509</v>
      </c>
      <c r="B21" s="665"/>
      <c r="C21" s="680"/>
      <c r="D21" s="665"/>
      <c r="E21" s="680"/>
      <c r="F21" s="665"/>
      <c r="G21" s="680"/>
      <c r="H21" s="670">
        <v>0.22222222222222221</v>
      </c>
      <c r="I21" s="683">
        <v>4</v>
      </c>
      <c r="J21" s="676">
        <v>0.22222222222222221</v>
      </c>
      <c r="K21" s="687">
        <v>4</v>
      </c>
    </row>
    <row r="22" spans="1:11" x14ac:dyDescent="0.25">
      <c r="A22" s="664" t="s">
        <v>653</v>
      </c>
      <c r="B22" s="887"/>
      <c r="C22" s="887"/>
      <c r="D22" s="887"/>
      <c r="E22" s="887"/>
      <c r="F22" s="887"/>
      <c r="G22" s="887"/>
      <c r="H22" s="887"/>
      <c r="I22" s="887"/>
      <c r="J22" s="887"/>
      <c r="K22" s="688"/>
    </row>
    <row r="23" spans="1:11" ht="39" x14ac:dyDescent="0.25">
      <c r="A23" s="666" t="s">
        <v>510</v>
      </c>
      <c r="B23" s="669">
        <v>7.1942446043165471E-3</v>
      </c>
      <c r="C23" s="679">
        <v>4</v>
      </c>
      <c r="D23" s="669"/>
      <c r="E23" s="679"/>
      <c r="F23" s="669">
        <v>0.20309810671256454</v>
      </c>
      <c r="G23" s="679">
        <v>118</v>
      </c>
      <c r="H23" s="669">
        <v>0.29411764705882354</v>
      </c>
      <c r="I23" s="679">
        <v>5</v>
      </c>
      <c r="J23" s="673">
        <v>0.11005199306759099</v>
      </c>
      <c r="K23" s="686">
        <v>127</v>
      </c>
    </row>
    <row r="24" spans="1:11" ht="51.75" x14ac:dyDescent="0.25">
      <c r="A24" s="666" t="s">
        <v>509</v>
      </c>
      <c r="B24" s="665"/>
      <c r="C24" s="680"/>
      <c r="D24" s="665"/>
      <c r="E24" s="680"/>
      <c r="F24" s="665"/>
      <c r="G24" s="680"/>
      <c r="H24" s="670">
        <v>0.23529411764705882</v>
      </c>
      <c r="I24" s="683">
        <v>4</v>
      </c>
      <c r="J24" s="676">
        <v>0.23529411764705882</v>
      </c>
      <c r="K24" s="687">
        <v>4</v>
      </c>
    </row>
    <row r="25" spans="1:11" x14ac:dyDescent="0.25">
      <c r="A25" s="664" t="s">
        <v>658</v>
      </c>
      <c r="B25" s="887"/>
      <c r="C25" s="887"/>
      <c r="D25" s="887"/>
      <c r="E25" s="887"/>
      <c r="F25" s="887"/>
      <c r="G25" s="887"/>
      <c r="H25" s="887"/>
      <c r="I25" s="887"/>
      <c r="J25" s="887"/>
      <c r="K25" s="688"/>
    </row>
    <row r="26" spans="1:11" ht="39" x14ac:dyDescent="0.25">
      <c r="A26" s="666" t="s">
        <v>510</v>
      </c>
      <c r="B26" s="669">
        <v>0.40740740740740738</v>
      </c>
      <c r="C26" s="679">
        <v>11</v>
      </c>
      <c r="D26" s="669"/>
      <c r="E26" s="679"/>
      <c r="F26" s="669">
        <v>0.36363636363636365</v>
      </c>
      <c r="G26" s="679">
        <v>8</v>
      </c>
      <c r="H26" s="669">
        <v>0.5</v>
      </c>
      <c r="I26" s="679">
        <v>1</v>
      </c>
      <c r="J26" s="673">
        <v>0.39215686274509803</v>
      </c>
      <c r="K26" s="686">
        <v>20</v>
      </c>
    </row>
    <row r="27" spans="1:11" ht="51.75" x14ac:dyDescent="0.25">
      <c r="A27" s="666" t="s">
        <v>509</v>
      </c>
      <c r="B27" s="665"/>
      <c r="C27" s="680"/>
      <c r="D27" s="665"/>
      <c r="E27" s="680"/>
      <c r="F27" s="665"/>
      <c r="G27" s="680"/>
      <c r="H27" s="670"/>
      <c r="I27" s="683"/>
      <c r="J27" s="676">
        <v>0</v>
      </c>
      <c r="K27" s="687">
        <v>0</v>
      </c>
    </row>
    <row r="28" spans="1:11" x14ac:dyDescent="0.25">
      <c r="A28" s="664" t="s">
        <v>661</v>
      </c>
      <c r="B28" s="887"/>
      <c r="C28" s="887"/>
      <c r="D28" s="887"/>
      <c r="E28" s="887"/>
      <c r="F28" s="887"/>
      <c r="G28" s="887"/>
      <c r="H28" s="887"/>
      <c r="I28" s="887"/>
      <c r="J28" s="887"/>
      <c r="K28" s="688"/>
    </row>
    <row r="29" spans="1:11" ht="39" x14ac:dyDescent="0.25">
      <c r="A29" s="666" t="s">
        <v>510</v>
      </c>
      <c r="B29" s="669"/>
      <c r="C29" s="679">
        <v>0</v>
      </c>
      <c r="D29" s="669"/>
      <c r="E29" s="679"/>
      <c r="F29" s="669"/>
      <c r="G29" s="679">
        <v>0</v>
      </c>
      <c r="H29" s="669">
        <v>0.75</v>
      </c>
      <c r="I29" s="679">
        <v>9</v>
      </c>
      <c r="J29" s="673">
        <v>0.75</v>
      </c>
      <c r="K29" s="686">
        <v>9</v>
      </c>
    </row>
    <row r="30" spans="1:11" ht="51.75" x14ac:dyDescent="0.25">
      <c r="A30" s="666" t="s">
        <v>509</v>
      </c>
      <c r="B30" s="665"/>
      <c r="C30" s="680"/>
      <c r="D30" s="665"/>
      <c r="E30" s="680"/>
      <c r="F30" s="665"/>
      <c r="G30" s="680"/>
      <c r="H30" s="670">
        <v>0.75</v>
      </c>
      <c r="I30" s="683">
        <v>9</v>
      </c>
      <c r="J30" s="676">
        <v>0.75</v>
      </c>
      <c r="K30" s="687">
        <v>9</v>
      </c>
    </row>
    <row r="31" spans="1:11" x14ac:dyDescent="0.25">
      <c r="A31" s="664" t="s">
        <v>660</v>
      </c>
      <c r="B31" s="887"/>
      <c r="C31" s="887"/>
      <c r="D31" s="887"/>
      <c r="E31" s="887"/>
      <c r="F31" s="887"/>
      <c r="G31" s="887"/>
      <c r="H31" s="887"/>
      <c r="I31" s="887"/>
      <c r="J31" s="887"/>
      <c r="K31" s="688"/>
    </row>
    <row r="32" spans="1:11" ht="39" x14ac:dyDescent="0.25">
      <c r="A32" s="666" t="s">
        <v>510</v>
      </c>
      <c r="B32" s="669"/>
      <c r="C32" s="679">
        <v>0</v>
      </c>
      <c r="D32" s="669"/>
      <c r="E32" s="679"/>
      <c r="F32" s="669">
        <v>1.3513513513513514E-2</v>
      </c>
      <c r="G32" s="679">
        <v>1</v>
      </c>
      <c r="H32" s="669">
        <v>0.5</v>
      </c>
      <c r="I32" s="679">
        <v>2</v>
      </c>
      <c r="J32" s="673">
        <v>3.8461538461538464E-2</v>
      </c>
      <c r="K32" s="686">
        <v>3</v>
      </c>
    </row>
    <row r="33" spans="1:11" ht="51.75" x14ac:dyDescent="0.25">
      <c r="A33" s="666" t="s">
        <v>509</v>
      </c>
      <c r="B33" s="665"/>
      <c r="C33" s="680"/>
      <c r="D33" s="665"/>
      <c r="E33" s="680"/>
      <c r="F33" s="665"/>
      <c r="G33" s="680"/>
      <c r="H33" s="670"/>
      <c r="I33" s="683"/>
      <c r="J33" s="676">
        <v>0</v>
      </c>
      <c r="K33" s="687">
        <v>0</v>
      </c>
    </row>
    <row r="34" spans="1:11" x14ac:dyDescent="0.25">
      <c r="A34" s="664" t="s">
        <v>652</v>
      </c>
      <c r="B34" s="887"/>
      <c r="C34" s="887"/>
      <c r="D34" s="887"/>
      <c r="E34" s="887"/>
      <c r="F34" s="887"/>
      <c r="G34" s="887"/>
      <c r="H34" s="887"/>
      <c r="I34" s="887"/>
      <c r="J34" s="887"/>
      <c r="K34" s="688"/>
    </row>
    <row r="35" spans="1:11" ht="39" x14ac:dyDescent="0.25">
      <c r="A35" s="666" t="s">
        <v>510</v>
      </c>
      <c r="B35" s="674">
        <v>3.7735849056603772E-2</v>
      </c>
      <c r="C35" s="681">
        <v>84</v>
      </c>
      <c r="D35" s="674"/>
      <c r="E35" s="681"/>
      <c r="F35" s="674">
        <v>0.14895549500454133</v>
      </c>
      <c r="G35" s="681">
        <v>328</v>
      </c>
      <c r="H35" s="670">
        <v>0.3619047619047619</v>
      </c>
      <c r="I35" s="683">
        <v>38</v>
      </c>
      <c r="J35" s="673">
        <v>9.3381880488327268E-2</v>
      </c>
      <c r="K35" s="686">
        <v>436</v>
      </c>
    </row>
    <row r="36" spans="1:11" ht="51.75" x14ac:dyDescent="0.25">
      <c r="A36" s="666" t="s">
        <v>509</v>
      </c>
      <c r="B36" s="665"/>
      <c r="C36" s="680"/>
      <c r="D36" s="665"/>
      <c r="E36" s="680"/>
      <c r="F36" s="665"/>
      <c r="G36" s="680"/>
      <c r="H36" s="670">
        <v>0.31428571428571428</v>
      </c>
      <c r="I36" s="683">
        <v>31</v>
      </c>
      <c r="J36" s="676">
        <v>0.31428571428571428</v>
      </c>
      <c r="K36" s="687">
        <v>31</v>
      </c>
    </row>
    <row r="37" spans="1:11" ht="15.75" thickBot="1" x14ac:dyDescent="0.3">
      <c r="A37" s="668" t="s">
        <v>652</v>
      </c>
      <c r="B37" s="671">
        <v>3.7735849056603772E-2</v>
      </c>
      <c r="C37" s="682">
        <v>84</v>
      </c>
      <c r="D37" s="671">
        <v>0</v>
      </c>
      <c r="E37" s="682">
        <v>0</v>
      </c>
      <c r="F37" s="671">
        <v>0.14895549500454133</v>
      </c>
      <c r="G37" s="682">
        <v>328</v>
      </c>
      <c r="H37" s="671"/>
      <c r="I37" s="682"/>
      <c r="J37" s="677"/>
      <c r="K37" s="689"/>
    </row>
    <row r="38" spans="1:11" x14ac:dyDescent="0.25">
      <c r="A38" s="639"/>
      <c r="B38" s="639"/>
      <c r="C38" s="654"/>
      <c r="D38" s="639"/>
      <c r="E38" s="654"/>
      <c r="F38" s="639"/>
      <c r="G38" s="654"/>
      <c r="H38" s="639"/>
      <c r="I38" s="654"/>
      <c r="J38" s="639"/>
      <c r="K38" s="654"/>
    </row>
    <row r="39" spans="1:11" x14ac:dyDescent="0.25">
      <c r="A39" s="896" t="s">
        <v>150</v>
      </c>
      <c r="B39" s="896"/>
      <c r="C39" s="896"/>
      <c r="D39" s="896"/>
      <c r="E39" s="896"/>
      <c r="F39" s="896"/>
      <c r="G39" s="896"/>
      <c r="H39" s="896"/>
      <c r="I39" s="896"/>
      <c r="J39" s="896"/>
      <c r="K39" s="663"/>
    </row>
    <row r="40" spans="1:11" x14ac:dyDescent="0.25">
      <c r="A40" s="897" t="s">
        <v>478</v>
      </c>
      <c r="B40" s="897"/>
      <c r="C40" s="897"/>
      <c r="D40" s="897"/>
      <c r="E40" s="897"/>
      <c r="F40" s="897"/>
      <c r="G40" s="897"/>
      <c r="H40" s="897"/>
      <c r="I40" s="897"/>
      <c r="J40" s="897"/>
      <c r="K40" s="663"/>
    </row>
  </sheetData>
  <mergeCells count="20">
    <mergeCell ref="A39:J39"/>
    <mergeCell ref="A40:J40"/>
    <mergeCell ref="B10:J10"/>
    <mergeCell ref="B34:J34"/>
    <mergeCell ref="B13:J13"/>
    <mergeCell ref="B16:J16"/>
    <mergeCell ref="B19:J19"/>
    <mergeCell ref="B22:J22"/>
    <mergeCell ref="B25:J25"/>
    <mergeCell ref="B28:J28"/>
    <mergeCell ref="B31:J31"/>
    <mergeCell ref="B4:J4"/>
    <mergeCell ref="B7:J7"/>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20"/>
  <sheetViews>
    <sheetView workbookViewId="0">
      <selection activeCell="H1" sqref="H1"/>
    </sheetView>
  </sheetViews>
  <sheetFormatPr defaultColWidth="9.140625" defaultRowHeight="12.75" x14ac:dyDescent="0.2"/>
  <cols>
    <col min="1" max="1" width="26.85546875" style="2" customWidth="1"/>
    <col min="2" max="4" width="15.140625" style="1" customWidth="1"/>
    <col min="5" max="5" width="14.5703125" style="1" customWidth="1"/>
    <col min="6" max="16384" width="9.140625" style="1"/>
  </cols>
  <sheetData>
    <row r="1" spans="1:7" ht="42.75" customHeight="1" x14ac:dyDescent="0.25">
      <c r="A1" s="868" t="s">
        <v>410</v>
      </c>
      <c r="B1" s="857"/>
      <c r="C1" s="857"/>
      <c r="D1" s="857"/>
      <c r="E1" s="858"/>
      <c r="G1" s="58"/>
    </row>
    <row r="2" spans="1:7" s="5" customFormat="1" ht="15" customHeight="1" x14ac:dyDescent="0.2">
      <c r="A2" s="898" t="s">
        <v>652</v>
      </c>
      <c r="B2" s="737" t="s">
        <v>114</v>
      </c>
      <c r="C2" s="825"/>
      <c r="D2" s="737" t="s">
        <v>475</v>
      </c>
      <c r="E2" s="900"/>
    </row>
    <row r="3" spans="1:7" s="5" customFormat="1" ht="15" customHeight="1" x14ac:dyDescent="0.2">
      <c r="A3" s="899"/>
      <c r="B3" s="163" t="s">
        <v>629</v>
      </c>
      <c r="C3" s="163" t="s">
        <v>630</v>
      </c>
      <c r="D3" s="163" t="s">
        <v>629</v>
      </c>
      <c r="E3" s="154" t="s">
        <v>630</v>
      </c>
    </row>
    <row r="4" spans="1:7" s="6" customFormat="1" x14ac:dyDescent="0.2">
      <c r="A4" s="101" t="s">
        <v>651</v>
      </c>
      <c r="B4" s="177">
        <v>4</v>
      </c>
      <c r="C4" s="178">
        <v>3</v>
      </c>
      <c r="D4" s="178">
        <v>6</v>
      </c>
      <c r="E4" s="175">
        <v>4</v>
      </c>
    </row>
    <row r="5" spans="1:7" s="6" customFormat="1" x14ac:dyDescent="0.2">
      <c r="A5" s="101" t="s">
        <v>653</v>
      </c>
      <c r="B5" s="177">
        <v>0</v>
      </c>
      <c r="C5" s="178">
        <v>3</v>
      </c>
      <c r="D5" s="178">
        <v>2</v>
      </c>
      <c r="E5" s="175">
        <v>4</v>
      </c>
    </row>
    <row r="6" spans="1:7" s="6" customFormat="1" ht="25.5" x14ac:dyDescent="0.2">
      <c r="A6" s="101" t="s">
        <v>654</v>
      </c>
      <c r="B6" s="177">
        <v>1</v>
      </c>
      <c r="C6" s="178">
        <v>2</v>
      </c>
      <c r="D6" s="178">
        <v>1</v>
      </c>
      <c r="E6" s="175">
        <v>5</v>
      </c>
    </row>
    <row r="7" spans="1:7" s="6" customFormat="1" x14ac:dyDescent="0.2">
      <c r="A7" s="101" t="s">
        <v>655</v>
      </c>
      <c r="B7" s="177">
        <v>0</v>
      </c>
      <c r="C7" s="178">
        <v>0</v>
      </c>
      <c r="D7" s="178">
        <v>0</v>
      </c>
      <c r="E7" s="175">
        <v>2</v>
      </c>
    </row>
    <row r="8" spans="1:7" s="6" customFormat="1" x14ac:dyDescent="0.2">
      <c r="A8" s="101" t="s">
        <v>656</v>
      </c>
      <c r="B8" s="177">
        <v>1</v>
      </c>
      <c r="C8" s="178">
        <v>0</v>
      </c>
      <c r="D8" s="178">
        <v>1</v>
      </c>
      <c r="E8" s="175">
        <v>1</v>
      </c>
    </row>
    <row r="9" spans="1:7" s="6" customFormat="1" x14ac:dyDescent="0.2">
      <c r="A9" s="101" t="s">
        <v>657</v>
      </c>
      <c r="B9" s="177">
        <v>0</v>
      </c>
      <c r="C9" s="178">
        <v>0</v>
      </c>
      <c r="D9" s="178">
        <v>0</v>
      </c>
      <c r="E9" s="175">
        <v>0</v>
      </c>
    </row>
    <row r="10" spans="1:7" s="6" customFormat="1" x14ac:dyDescent="0.2">
      <c r="A10" s="101" t="s">
        <v>658</v>
      </c>
      <c r="B10" s="177">
        <v>1</v>
      </c>
      <c r="C10" s="178">
        <v>0</v>
      </c>
      <c r="D10" s="178">
        <v>0</v>
      </c>
      <c r="E10" s="175">
        <v>0</v>
      </c>
    </row>
    <row r="11" spans="1:7" s="6" customFormat="1" ht="13.35" customHeight="1" x14ac:dyDescent="0.2">
      <c r="A11" s="101" t="s">
        <v>659</v>
      </c>
      <c r="B11" s="177">
        <v>1</v>
      </c>
      <c r="C11" s="178">
        <v>1</v>
      </c>
      <c r="D11" s="178">
        <v>1</v>
      </c>
      <c r="E11" s="175">
        <v>0</v>
      </c>
    </row>
    <row r="12" spans="1:7" s="6" customFormat="1" x14ac:dyDescent="0.2">
      <c r="A12" s="101" t="s">
        <v>660</v>
      </c>
      <c r="B12" s="177">
        <v>1</v>
      </c>
      <c r="C12" s="178">
        <v>0</v>
      </c>
      <c r="D12" s="178">
        <v>0</v>
      </c>
      <c r="E12" s="175">
        <v>0</v>
      </c>
    </row>
    <row r="13" spans="1:7" s="6" customFormat="1" x14ac:dyDescent="0.2">
      <c r="A13" s="101" t="s">
        <v>661</v>
      </c>
      <c r="B13" s="177">
        <v>0</v>
      </c>
      <c r="C13" s="178">
        <v>1</v>
      </c>
      <c r="D13" s="178">
        <v>0</v>
      </c>
      <c r="E13" s="175">
        <v>2</v>
      </c>
    </row>
    <row r="14" spans="1:7" s="6" customFormat="1" x14ac:dyDescent="0.2">
      <c r="A14" s="101" t="s">
        <v>650</v>
      </c>
      <c r="B14" s="177">
        <v>0</v>
      </c>
      <c r="C14" s="178">
        <v>0</v>
      </c>
      <c r="D14" s="178">
        <v>0</v>
      </c>
      <c r="E14" s="175">
        <v>0</v>
      </c>
    </row>
    <row r="15" spans="1:7" ht="12.75" customHeight="1" thickBot="1" x14ac:dyDescent="0.25">
      <c r="A15" s="89" t="s">
        <v>4</v>
      </c>
      <c r="B15" s="167">
        <f>SUM(B4:B14)</f>
        <v>9</v>
      </c>
      <c r="C15" s="167">
        <f>SUM(C4:C14)</f>
        <v>10</v>
      </c>
      <c r="D15" s="167">
        <f>SUM(D4:D14)</f>
        <v>11</v>
      </c>
      <c r="E15" s="149">
        <f>SUM(E4:E14)</f>
        <v>18</v>
      </c>
    </row>
    <row r="16" spans="1:7" ht="12.75" customHeight="1" x14ac:dyDescent="0.2">
      <c r="A16" s="168"/>
      <c r="B16" s="168"/>
      <c r="C16" s="168"/>
      <c r="D16" s="168"/>
      <c r="E16" s="168"/>
    </row>
    <row r="17" spans="1:5" x14ac:dyDescent="0.2">
      <c r="A17" s="169" t="s">
        <v>148</v>
      </c>
      <c r="B17" s="76"/>
      <c r="C17" s="76"/>
      <c r="D17" s="76"/>
      <c r="E17" s="76"/>
    </row>
    <row r="18" spans="1:5" ht="39.950000000000003" customHeight="1" x14ac:dyDescent="0.2">
      <c r="A18" s="770" t="s">
        <v>476</v>
      </c>
      <c r="B18" s="770"/>
      <c r="C18" s="770"/>
      <c r="D18" s="770"/>
      <c r="E18" s="770"/>
    </row>
    <row r="19" spans="1:5" ht="25.5" customHeight="1" x14ac:dyDescent="0.2">
      <c r="A19" s="770" t="s">
        <v>634</v>
      </c>
      <c r="B19" s="770"/>
      <c r="C19" s="770"/>
      <c r="D19" s="770"/>
      <c r="E19" s="770"/>
    </row>
    <row r="20" spans="1:5" x14ac:dyDescent="0.2">
      <c r="A20" s="74"/>
      <c r="B20" s="76"/>
      <c r="C20" s="76"/>
      <c r="D20" s="76"/>
      <c r="E20" s="76"/>
    </row>
  </sheetData>
  <mergeCells count="6">
    <mergeCell ref="A19:E19"/>
    <mergeCell ref="A1:E1"/>
    <mergeCell ref="A18:E18"/>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32"/>
  <sheetViews>
    <sheetView zoomScaleNormal="100" workbookViewId="0">
      <selection activeCell="I1" sqref="I1"/>
    </sheetView>
  </sheetViews>
  <sheetFormatPr defaultColWidth="9.140625" defaultRowHeight="12.75" x14ac:dyDescent="0.2"/>
  <cols>
    <col min="1" max="1" width="22.85546875" style="2" customWidth="1"/>
    <col min="2" max="2" width="19.140625" style="31" customWidth="1"/>
    <col min="3" max="3" width="22.140625" style="31" customWidth="1"/>
    <col min="4" max="4" width="19.140625" style="31" customWidth="1"/>
    <col min="5" max="6" width="25.140625" style="31" customWidth="1"/>
    <col min="7" max="7" width="19" style="1" customWidth="1"/>
    <col min="8" max="16384" width="9.140625" style="1"/>
  </cols>
  <sheetData>
    <row r="1" spans="1:13" ht="42.75" customHeight="1" x14ac:dyDescent="0.2">
      <c r="A1" s="868" t="s">
        <v>591</v>
      </c>
      <c r="B1" s="901"/>
      <c r="C1" s="901"/>
      <c r="D1" s="901"/>
      <c r="E1" s="901"/>
      <c r="F1" s="901"/>
      <c r="G1" s="902"/>
    </row>
    <row r="2" spans="1:13" s="5" customFormat="1" ht="30" customHeight="1" x14ac:dyDescent="0.2">
      <c r="A2" s="13" t="s">
        <v>652</v>
      </c>
      <c r="B2" s="903" t="s">
        <v>117</v>
      </c>
      <c r="C2" s="903"/>
      <c r="D2" s="903"/>
      <c r="E2" s="903" t="s">
        <v>118</v>
      </c>
      <c r="F2" s="903"/>
      <c r="G2" s="904"/>
      <c r="H2" s="1"/>
      <c r="I2" s="1"/>
      <c r="J2" s="1"/>
      <c r="K2" s="1"/>
      <c r="L2" s="1"/>
      <c r="M2" s="57"/>
    </row>
    <row r="3" spans="1:13" s="5" customFormat="1" ht="35.25" customHeight="1" x14ac:dyDescent="0.2">
      <c r="A3" s="13"/>
      <c r="B3" s="131" t="s">
        <v>115</v>
      </c>
      <c r="C3" s="131" t="s">
        <v>116</v>
      </c>
      <c r="D3" s="161" t="s">
        <v>592</v>
      </c>
      <c r="E3" s="155" t="s">
        <v>115</v>
      </c>
      <c r="F3" s="155" t="s">
        <v>116</v>
      </c>
      <c r="G3" s="154" t="s">
        <v>592</v>
      </c>
      <c r="H3" s="1"/>
      <c r="I3" s="1"/>
      <c r="J3" s="1"/>
      <c r="K3" s="1"/>
      <c r="L3" s="1"/>
      <c r="M3" s="57"/>
    </row>
    <row r="4" spans="1:13" s="6" customFormat="1" ht="13.5" customHeight="1" x14ac:dyDescent="0.2">
      <c r="A4" s="65" t="s">
        <v>651</v>
      </c>
      <c r="B4" s="179">
        <v>70</v>
      </c>
      <c r="C4" s="179">
        <v>11</v>
      </c>
      <c r="D4" s="179"/>
      <c r="E4" s="179">
        <v>17</v>
      </c>
      <c r="F4" s="179">
        <v>5</v>
      </c>
      <c r="G4" s="239">
        <v>100</v>
      </c>
      <c r="H4" s="1"/>
      <c r="I4" s="1"/>
      <c r="J4" s="1"/>
      <c r="K4" s="1"/>
      <c r="L4" s="1"/>
    </row>
    <row r="5" spans="1:13" s="6" customFormat="1" ht="13.5" customHeight="1" x14ac:dyDescent="0.2">
      <c r="A5" s="43" t="s">
        <v>103</v>
      </c>
      <c r="B5" s="180">
        <v>14</v>
      </c>
      <c r="C5" s="180">
        <v>2</v>
      </c>
      <c r="D5" s="180"/>
      <c r="E5" s="180">
        <v>5</v>
      </c>
      <c r="F5" s="180"/>
      <c r="G5" s="181">
        <v>6</v>
      </c>
      <c r="H5" s="1"/>
      <c r="I5" s="1"/>
      <c r="J5" s="1"/>
      <c r="K5" s="1"/>
      <c r="L5" s="1"/>
    </row>
    <row r="6" spans="1:13" s="6" customFormat="1" ht="25.5" x14ac:dyDescent="0.2">
      <c r="A6" s="65" t="s">
        <v>653</v>
      </c>
      <c r="B6" s="179"/>
      <c r="C6" s="179"/>
      <c r="D6" s="179"/>
      <c r="E6" s="179">
        <v>26</v>
      </c>
      <c r="F6" s="179">
        <v>143</v>
      </c>
      <c r="G6" s="239">
        <v>42</v>
      </c>
      <c r="H6" s="1"/>
      <c r="I6" s="1"/>
      <c r="J6" s="1"/>
      <c r="K6" s="1"/>
      <c r="L6" s="1"/>
    </row>
    <row r="7" spans="1:13" s="6" customFormat="1" x14ac:dyDescent="0.2">
      <c r="A7" s="43" t="s">
        <v>103</v>
      </c>
      <c r="B7" s="182"/>
      <c r="C7" s="182"/>
      <c r="D7" s="182"/>
      <c r="E7" s="182">
        <v>5</v>
      </c>
      <c r="F7" s="182">
        <v>11</v>
      </c>
      <c r="G7" s="183">
        <v>4</v>
      </c>
      <c r="H7" s="1"/>
      <c r="I7" s="1"/>
      <c r="J7" s="1"/>
      <c r="K7" s="1"/>
      <c r="L7" s="1"/>
    </row>
    <row r="8" spans="1:13" s="6" customFormat="1" ht="25.5" x14ac:dyDescent="0.2">
      <c r="A8" s="65" t="s">
        <v>654</v>
      </c>
      <c r="B8" s="179">
        <v>116</v>
      </c>
      <c r="C8" s="179">
        <v>18</v>
      </c>
      <c r="D8" s="179">
        <v>2</v>
      </c>
      <c r="E8" s="179">
        <v>24</v>
      </c>
      <c r="F8" s="179">
        <v>11</v>
      </c>
      <c r="G8" s="29">
        <v>46</v>
      </c>
      <c r="H8" s="1"/>
      <c r="I8" s="1"/>
      <c r="J8" s="1"/>
      <c r="K8" s="1"/>
      <c r="L8" s="1"/>
    </row>
    <row r="9" spans="1:13" s="6" customFormat="1" x14ac:dyDescent="0.2">
      <c r="A9" s="43" t="s">
        <v>103</v>
      </c>
      <c r="B9" s="182">
        <v>17</v>
      </c>
      <c r="C9" s="182">
        <v>13</v>
      </c>
      <c r="D9" s="182">
        <v>7</v>
      </c>
      <c r="E9" s="182">
        <v>2</v>
      </c>
      <c r="F9" s="182"/>
      <c r="G9" s="183"/>
      <c r="H9" s="1"/>
      <c r="I9" s="1"/>
      <c r="J9" s="1"/>
      <c r="K9" s="1"/>
      <c r="L9" s="1"/>
    </row>
    <row r="10" spans="1:13" s="6" customFormat="1" x14ac:dyDescent="0.2">
      <c r="A10" s="65" t="s">
        <v>655</v>
      </c>
      <c r="B10" s="179">
        <v>33</v>
      </c>
      <c r="C10" s="179">
        <v>15</v>
      </c>
      <c r="D10" s="179">
        <v>3</v>
      </c>
      <c r="E10" s="179">
        <v>12</v>
      </c>
      <c r="F10" s="179">
        <v>1</v>
      </c>
      <c r="G10" s="29">
        <v>33</v>
      </c>
      <c r="H10" s="1"/>
      <c r="I10" s="1"/>
      <c r="J10" s="1"/>
      <c r="K10" s="1"/>
      <c r="L10" s="1"/>
    </row>
    <row r="11" spans="1:13" s="6" customFormat="1" x14ac:dyDescent="0.2">
      <c r="A11" s="43" t="s">
        <v>103</v>
      </c>
      <c r="B11" s="182">
        <v>7</v>
      </c>
      <c r="C11" s="182">
        <v>3</v>
      </c>
      <c r="D11" s="182">
        <v>1</v>
      </c>
      <c r="E11" s="182">
        <v>5</v>
      </c>
      <c r="F11" s="182"/>
      <c r="G11" s="183">
        <v>4</v>
      </c>
      <c r="H11" s="1"/>
      <c r="I11" s="1"/>
      <c r="J11" s="1"/>
      <c r="K11" s="1"/>
      <c r="L11" s="1"/>
    </row>
    <row r="12" spans="1:13" s="6" customFormat="1" x14ac:dyDescent="0.2">
      <c r="A12" s="65" t="s">
        <v>656</v>
      </c>
      <c r="B12" s="179">
        <v>55</v>
      </c>
      <c r="C12" s="179"/>
      <c r="D12" s="179"/>
      <c r="E12" s="179"/>
      <c r="F12" s="179"/>
      <c r="G12" s="29"/>
      <c r="H12" s="1"/>
      <c r="I12" s="1"/>
      <c r="J12" s="1"/>
      <c r="K12" s="1"/>
      <c r="L12" s="1"/>
    </row>
    <row r="13" spans="1:13" s="6" customFormat="1" x14ac:dyDescent="0.2">
      <c r="A13" s="43" t="s">
        <v>103</v>
      </c>
      <c r="B13" s="182">
        <v>15</v>
      </c>
      <c r="C13" s="182"/>
      <c r="D13" s="182"/>
      <c r="E13" s="182"/>
      <c r="F13" s="182"/>
      <c r="G13" s="183"/>
      <c r="H13" s="1"/>
      <c r="I13" s="1"/>
      <c r="J13" s="1"/>
      <c r="K13" s="1"/>
      <c r="L13" s="1"/>
    </row>
    <row r="14" spans="1:13" s="6" customFormat="1" x14ac:dyDescent="0.2">
      <c r="A14" s="65" t="s">
        <v>657</v>
      </c>
      <c r="B14" s="190">
        <v>7</v>
      </c>
      <c r="C14" s="190">
        <v>1</v>
      </c>
      <c r="D14" s="190">
        <v>1</v>
      </c>
      <c r="E14" s="190">
        <v>13</v>
      </c>
      <c r="F14" s="190"/>
      <c r="G14" s="191">
        <v>150</v>
      </c>
      <c r="H14" s="1"/>
      <c r="I14" s="1"/>
      <c r="J14" s="1"/>
      <c r="K14" s="1"/>
      <c r="L14" s="1"/>
    </row>
    <row r="15" spans="1:13" s="6" customFormat="1" x14ac:dyDescent="0.2">
      <c r="A15" s="43" t="s">
        <v>103</v>
      </c>
      <c r="B15" s="192">
        <v>1</v>
      </c>
      <c r="C15" s="192"/>
      <c r="D15" s="192"/>
      <c r="E15" s="192">
        <v>2</v>
      </c>
      <c r="F15" s="192"/>
      <c r="G15" s="193">
        <v>70</v>
      </c>
      <c r="H15" s="1"/>
      <c r="I15" s="1"/>
      <c r="J15" s="1"/>
      <c r="K15" s="1"/>
      <c r="L15" s="1"/>
    </row>
    <row r="16" spans="1:13" s="6" customFormat="1" x14ac:dyDescent="0.2">
      <c r="A16" s="65" t="s">
        <v>658</v>
      </c>
      <c r="B16" s="179">
        <v>10</v>
      </c>
      <c r="C16" s="179"/>
      <c r="D16" s="179"/>
      <c r="E16" s="179">
        <v>9</v>
      </c>
      <c r="F16" s="179"/>
      <c r="G16" s="29"/>
      <c r="H16" s="1"/>
      <c r="I16" s="1"/>
      <c r="J16" s="1"/>
      <c r="K16" s="1"/>
      <c r="L16" s="1"/>
    </row>
    <row r="17" spans="1:12" s="6" customFormat="1" x14ac:dyDescent="0.2">
      <c r="A17" s="43" t="s">
        <v>103</v>
      </c>
      <c r="B17" s="182">
        <v>5</v>
      </c>
      <c r="C17" s="182"/>
      <c r="D17" s="182"/>
      <c r="E17" s="182">
        <v>4</v>
      </c>
      <c r="F17" s="182"/>
      <c r="G17" s="183"/>
      <c r="H17" s="1"/>
      <c r="I17" s="1"/>
      <c r="J17" s="1"/>
      <c r="K17" s="1"/>
      <c r="L17" s="1"/>
    </row>
    <row r="18" spans="1:12" s="6" customFormat="1" ht="25.5" x14ac:dyDescent="0.2">
      <c r="A18" s="65" t="s">
        <v>659</v>
      </c>
      <c r="B18" s="179"/>
      <c r="C18" s="179"/>
      <c r="D18" s="179"/>
      <c r="E18" s="179">
        <v>9</v>
      </c>
      <c r="F18" s="179">
        <v>55</v>
      </c>
      <c r="G18" s="29"/>
      <c r="H18" s="1"/>
      <c r="I18" s="1"/>
      <c r="J18" s="1"/>
      <c r="K18" s="1"/>
      <c r="L18" s="1"/>
    </row>
    <row r="19" spans="1:12" s="6" customFormat="1" x14ac:dyDescent="0.2">
      <c r="A19" s="43" t="s">
        <v>103</v>
      </c>
      <c r="B19" s="182"/>
      <c r="C19" s="182"/>
      <c r="D19" s="182"/>
      <c r="E19" s="188">
        <v>1</v>
      </c>
      <c r="F19" s="188">
        <v>5</v>
      </c>
      <c r="G19" s="183"/>
      <c r="H19" s="1"/>
      <c r="I19" s="1"/>
      <c r="J19" s="1"/>
      <c r="K19" s="1"/>
      <c r="L19" s="1"/>
    </row>
    <row r="20" spans="1:12" s="6" customFormat="1" x14ac:dyDescent="0.2">
      <c r="A20" s="65" t="s">
        <v>660</v>
      </c>
      <c r="B20" s="184">
        <v>14</v>
      </c>
      <c r="C20" s="184">
        <v>3</v>
      </c>
      <c r="D20" s="184"/>
      <c r="E20" s="184"/>
      <c r="F20" s="184"/>
      <c r="G20" s="185"/>
      <c r="H20" s="1"/>
      <c r="I20" s="1"/>
      <c r="J20" s="1"/>
      <c r="K20" s="1"/>
      <c r="L20" s="1"/>
    </row>
    <row r="21" spans="1:12" s="6" customFormat="1" x14ac:dyDescent="0.2">
      <c r="A21" s="43" t="s">
        <v>103</v>
      </c>
      <c r="B21" s="186">
        <v>2</v>
      </c>
      <c r="C21" s="186">
        <v>1</v>
      </c>
      <c r="D21" s="186"/>
      <c r="E21" s="186"/>
      <c r="F21" s="186"/>
      <c r="G21" s="187"/>
      <c r="H21" s="1"/>
      <c r="I21" s="1"/>
      <c r="J21" s="1"/>
      <c r="K21" s="1"/>
      <c r="L21" s="1"/>
    </row>
    <row r="22" spans="1:12" s="6" customFormat="1" x14ac:dyDescent="0.2">
      <c r="A22" s="65" t="s">
        <v>661</v>
      </c>
      <c r="B22" s="179"/>
      <c r="C22" s="179"/>
      <c r="D22" s="179"/>
      <c r="E22" s="179"/>
      <c r="F22" s="179"/>
      <c r="G22" s="29"/>
      <c r="H22" s="1"/>
      <c r="I22" s="1"/>
      <c r="J22" s="1"/>
      <c r="K22" s="1"/>
      <c r="L22" s="1"/>
    </row>
    <row r="23" spans="1:12" s="6" customFormat="1" x14ac:dyDescent="0.2">
      <c r="A23" s="43" t="s">
        <v>103</v>
      </c>
      <c r="B23" s="182"/>
      <c r="C23" s="182"/>
      <c r="D23" s="182"/>
      <c r="E23" s="182"/>
      <c r="F23" s="182"/>
      <c r="G23" s="183"/>
      <c r="H23" s="1"/>
      <c r="I23" s="1"/>
      <c r="J23" s="1"/>
      <c r="K23" s="1"/>
      <c r="L23" s="1"/>
    </row>
    <row r="24" spans="1:12" s="6" customFormat="1" ht="25.5" x14ac:dyDescent="0.2">
      <c r="A24" s="65" t="s">
        <v>662</v>
      </c>
      <c r="B24" s="179">
        <v>8</v>
      </c>
      <c r="C24" s="179"/>
      <c r="D24" s="179">
        <v>2</v>
      </c>
      <c r="E24" s="179">
        <v>2</v>
      </c>
      <c r="F24" s="179"/>
      <c r="G24" s="29">
        <v>2</v>
      </c>
      <c r="H24" s="1"/>
      <c r="I24" s="1"/>
      <c r="J24" s="1"/>
      <c r="K24" s="1"/>
      <c r="L24" s="1"/>
    </row>
    <row r="25" spans="1:12" s="6" customFormat="1" x14ac:dyDescent="0.2">
      <c r="A25" s="43" t="s">
        <v>103</v>
      </c>
      <c r="B25" s="188">
        <v>4</v>
      </c>
      <c r="C25" s="188"/>
      <c r="D25" s="188"/>
      <c r="E25" s="188"/>
      <c r="F25" s="188"/>
      <c r="G25" s="189"/>
      <c r="H25" s="1"/>
      <c r="I25" s="1"/>
      <c r="J25" s="1"/>
      <c r="K25" s="1"/>
      <c r="L25" s="1"/>
    </row>
    <row r="26" spans="1:12" x14ac:dyDescent="0.2">
      <c r="A26" s="23" t="s">
        <v>4</v>
      </c>
      <c r="B26" s="132">
        <f t="shared" ref="B26:G27" si="0">SUM(B4,B6,B8,B10,B12,B14,B16,B18,B20,B22,B24)</f>
        <v>313</v>
      </c>
      <c r="C26" s="132">
        <f t="shared" si="0"/>
        <v>48</v>
      </c>
      <c r="D26" s="132">
        <f t="shared" si="0"/>
        <v>8</v>
      </c>
      <c r="E26" s="132">
        <f t="shared" si="0"/>
        <v>112</v>
      </c>
      <c r="F26" s="132">
        <f t="shared" si="0"/>
        <v>215</v>
      </c>
      <c r="G26" s="132">
        <f t="shared" si="0"/>
        <v>373</v>
      </c>
    </row>
    <row r="27" spans="1:12" ht="13.5" thickBot="1" x14ac:dyDescent="0.25">
      <c r="A27" s="83" t="s">
        <v>103</v>
      </c>
      <c r="B27" s="133">
        <f t="shared" si="0"/>
        <v>65</v>
      </c>
      <c r="C27" s="133">
        <f t="shared" si="0"/>
        <v>19</v>
      </c>
      <c r="D27" s="133">
        <f t="shared" si="0"/>
        <v>8</v>
      </c>
      <c r="E27" s="133">
        <f t="shared" si="0"/>
        <v>24</v>
      </c>
      <c r="F27" s="133">
        <f t="shared" si="0"/>
        <v>16</v>
      </c>
      <c r="G27" s="133">
        <f t="shared" si="0"/>
        <v>84</v>
      </c>
    </row>
    <row r="29" spans="1:12" ht="30" customHeight="1" x14ac:dyDescent="0.2">
      <c r="A29" s="770" t="s">
        <v>156</v>
      </c>
      <c r="B29" s="770"/>
      <c r="C29" s="770"/>
      <c r="D29" s="770"/>
      <c r="E29" s="770"/>
      <c r="F29" s="770"/>
      <c r="G29" s="770"/>
    </row>
    <row r="30" spans="1:12" ht="15" customHeight="1" x14ac:dyDescent="0.2">
      <c r="A30" s="758" t="s">
        <v>135</v>
      </c>
      <c r="B30" s="758"/>
      <c r="C30" s="758"/>
      <c r="D30" s="758"/>
      <c r="E30" s="758"/>
      <c r="F30" s="758"/>
      <c r="G30" s="758"/>
    </row>
    <row r="31" spans="1:12" ht="15" customHeight="1" x14ac:dyDescent="0.2">
      <c r="A31" s="758" t="s">
        <v>158</v>
      </c>
      <c r="B31" s="758"/>
      <c r="C31" s="758"/>
      <c r="D31" s="758"/>
      <c r="E31" s="758"/>
      <c r="F31" s="758"/>
      <c r="G31" s="758"/>
    </row>
    <row r="32" spans="1:12" x14ac:dyDescent="0.2">
      <c r="A32" s="1"/>
      <c r="B32" s="1"/>
      <c r="C32" s="1"/>
      <c r="D32" s="1"/>
      <c r="E32" s="1"/>
      <c r="F32" s="1"/>
    </row>
  </sheetData>
  <mergeCells count="6">
    <mergeCell ref="A29:G29"/>
    <mergeCell ref="A30:G30"/>
    <mergeCell ref="A31:G31"/>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7"/>
  <sheetViews>
    <sheetView workbookViewId="0">
      <selection activeCell="I1" sqref="I1"/>
    </sheetView>
  </sheetViews>
  <sheetFormatPr defaultColWidth="9.140625" defaultRowHeight="12.75" x14ac:dyDescent="0.2"/>
  <cols>
    <col min="1" max="1" width="40.85546875" style="2" customWidth="1"/>
    <col min="2" max="2" width="17.85546875" style="31" customWidth="1"/>
    <col min="3" max="7" width="10" style="31" customWidth="1"/>
    <col min="8" max="8" width="10" style="1" customWidth="1"/>
    <col min="9" max="16384" width="9.140625" style="1"/>
  </cols>
  <sheetData>
    <row r="1" spans="1:8" ht="42.75" customHeight="1" thickBot="1" x14ac:dyDescent="0.25">
      <c r="A1" s="905" t="s">
        <v>497</v>
      </c>
      <c r="B1" s="906"/>
      <c r="C1" s="907"/>
      <c r="D1" s="907"/>
      <c r="E1" s="907"/>
      <c r="F1" s="907"/>
      <c r="G1" s="907"/>
      <c r="H1" s="908"/>
    </row>
    <row r="2" spans="1:8" s="5" customFormat="1" x14ac:dyDescent="0.2">
      <c r="A2" s="909" t="s">
        <v>652</v>
      </c>
      <c r="B2" s="911" t="s">
        <v>498</v>
      </c>
      <c r="C2" s="913" t="s">
        <v>489</v>
      </c>
      <c r="D2" s="914"/>
      <c r="E2" s="914"/>
      <c r="F2" s="914"/>
      <c r="G2" s="914"/>
      <c r="H2" s="915"/>
    </row>
    <row r="3" spans="1:8" s="5" customFormat="1" x14ac:dyDescent="0.2">
      <c r="A3" s="909"/>
      <c r="B3" s="911"/>
      <c r="C3" s="859" t="s">
        <v>0</v>
      </c>
      <c r="D3" s="861"/>
      <c r="E3" s="859" t="s">
        <v>2</v>
      </c>
      <c r="F3" s="861"/>
      <c r="G3" s="859" t="s">
        <v>1</v>
      </c>
      <c r="H3" s="916"/>
    </row>
    <row r="4" spans="1:8" s="5" customFormat="1" ht="39" customHeight="1" x14ac:dyDescent="0.2">
      <c r="A4" s="910"/>
      <c r="B4" s="912"/>
      <c r="C4" s="158" t="s">
        <v>597</v>
      </c>
      <c r="D4" s="158" t="s">
        <v>598</v>
      </c>
      <c r="E4" s="158" t="s">
        <v>597</v>
      </c>
      <c r="F4" s="158" t="s">
        <v>598</v>
      </c>
      <c r="G4" s="158" t="s">
        <v>597</v>
      </c>
      <c r="H4" s="159" t="s">
        <v>598</v>
      </c>
    </row>
    <row r="5" spans="1:8" s="6" customFormat="1" ht="15.75" customHeight="1" x14ac:dyDescent="0.2">
      <c r="A5" s="697" t="s">
        <v>656</v>
      </c>
      <c r="B5" s="695">
        <v>1</v>
      </c>
      <c r="C5" s="695"/>
      <c r="D5" s="695">
        <v>18</v>
      </c>
      <c r="E5" s="190"/>
      <c r="F5" s="190"/>
      <c r="G5" s="190"/>
      <c r="H5" s="191"/>
    </row>
    <row r="6" spans="1:8" s="6" customFormat="1" ht="15.75" customHeight="1" x14ac:dyDescent="0.2">
      <c r="A6" s="697" t="s">
        <v>650</v>
      </c>
      <c r="B6" s="695">
        <v>1</v>
      </c>
      <c r="C6" s="695"/>
      <c r="D6" s="695">
        <v>53</v>
      </c>
      <c r="E6" s="695"/>
      <c r="F6" s="695"/>
      <c r="G6" s="695"/>
      <c r="H6" s="696"/>
    </row>
    <row r="7" spans="1:8" s="6" customFormat="1" ht="15.75" customHeight="1" x14ac:dyDescent="0.2">
      <c r="A7" s="697" t="s">
        <v>651</v>
      </c>
      <c r="B7" s="695">
        <v>4</v>
      </c>
      <c r="C7" s="695">
        <v>436</v>
      </c>
      <c r="D7" s="695"/>
      <c r="E7" s="695"/>
      <c r="F7" s="695"/>
      <c r="G7" s="695">
        <v>99</v>
      </c>
      <c r="H7" s="696"/>
    </row>
    <row r="8" spans="1:8" s="6" customFormat="1" ht="15.75" customHeight="1" x14ac:dyDescent="0.2">
      <c r="A8" s="697" t="s">
        <v>655</v>
      </c>
      <c r="B8" s="695">
        <v>2</v>
      </c>
      <c r="C8" s="695"/>
      <c r="D8" s="695">
        <v>90</v>
      </c>
      <c r="E8" s="695"/>
      <c r="F8" s="695"/>
      <c r="G8" s="695"/>
      <c r="H8" s="696">
        <v>69</v>
      </c>
    </row>
    <row r="9" spans="1:8" s="6" customFormat="1" x14ac:dyDescent="0.2">
      <c r="A9" s="699" t="s">
        <v>752</v>
      </c>
      <c r="B9" s="698">
        <v>5</v>
      </c>
      <c r="C9" s="698">
        <v>362</v>
      </c>
      <c r="D9" s="698">
        <v>527</v>
      </c>
      <c r="E9" s="190"/>
      <c r="F9" s="190"/>
      <c r="G9" s="190"/>
      <c r="H9" s="191"/>
    </row>
    <row r="10" spans="1:8" ht="13.5" thickBot="1" x14ac:dyDescent="0.25">
      <c r="A10" s="640" t="s">
        <v>4</v>
      </c>
      <c r="B10" s="30">
        <f>SUM(B5:B9)</f>
        <v>13</v>
      </c>
      <c r="C10" s="30">
        <f>SUM(C5:C9)</f>
        <v>798</v>
      </c>
      <c r="D10" s="30">
        <f>SUM(D5:D9)</f>
        <v>688</v>
      </c>
      <c r="E10" s="157"/>
      <c r="F10" s="157"/>
      <c r="G10" s="30">
        <f>SUM(G5:G9)</f>
        <v>99</v>
      </c>
      <c r="H10" s="64">
        <f>SUM(H5:H9)</f>
        <v>69</v>
      </c>
    </row>
    <row r="12" spans="1:8" ht="25.5" customHeight="1" x14ac:dyDescent="0.2">
      <c r="A12" s="783" t="s">
        <v>79</v>
      </c>
      <c r="B12" s="783"/>
      <c r="C12" s="783"/>
      <c r="D12" s="783"/>
      <c r="E12" s="783"/>
      <c r="F12" s="783"/>
      <c r="G12" s="783"/>
      <c r="H12" s="783"/>
    </row>
    <row r="13" spans="1:8" ht="30" customHeight="1" x14ac:dyDescent="0.2">
      <c r="A13" s="758" t="s">
        <v>90</v>
      </c>
      <c r="B13" s="758"/>
      <c r="C13" s="758"/>
      <c r="D13" s="758"/>
      <c r="E13" s="758"/>
      <c r="F13" s="758"/>
      <c r="G13" s="758"/>
      <c r="H13" s="758"/>
    </row>
    <row r="14" spans="1:8" ht="40.5" customHeight="1" x14ac:dyDescent="0.2">
      <c r="A14" s="758" t="s">
        <v>159</v>
      </c>
      <c r="B14" s="758"/>
      <c r="C14" s="758"/>
      <c r="D14" s="758"/>
      <c r="E14" s="758"/>
      <c r="F14" s="758"/>
      <c r="G14" s="758"/>
      <c r="H14" s="758"/>
    </row>
    <row r="15" spans="1:8" ht="12.75" customHeight="1" x14ac:dyDescent="0.2">
      <c r="A15" s="783" t="s">
        <v>499</v>
      </c>
      <c r="B15" s="783"/>
      <c r="C15" s="783"/>
      <c r="D15" s="783"/>
      <c r="E15" s="783"/>
      <c r="F15" s="783"/>
      <c r="G15" s="783"/>
      <c r="H15" s="783"/>
    </row>
    <row r="16" spans="1:8" x14ac:dyDescent="0.2">
      <c r="A16" s="783"/>
      <c r="B16" s="783"/>
      <c r="C16" s="783"/>
      <c r="D16" s="783"/>
      <c r="E16" s="783"/>
      <c r="F16" s="783"/>
      <c r="G16" s="783"/>
      <c r="H16" s="783"/>
    </row>
    <row r="17" spans="1:8" x14ac:dyDescent="0.2">
      <c r="A17" s="71"/>
      <c r="B17" s="71"/>
      <c r="C17" s="71"/>
      <c r="D17" s="71"/>
      <c r="E17" s="71"/>
      <c r="F17" s="71"/>
      <c r="G17" s="71"/>
      <c r="H17" s="71"/>
    </row>
  </sheetData>
  <mergeCells count="11">
    <mergeCell ref="A12:H12"/>
    <mergeCell ref="A13:H13"/>
    <mergeCell ref="A14:H14"/>
    <mergeCell ref="A15:H16"/>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F1" sqref="F1"/>
    </sheetView>
  </sheetViews>
  <sheetFormatPr defaultColWidth="9.140625" defaultRowHeight="12.75" x14ac:dyDescent="0.2"/>
  <cols>
    <col min="1" max="1" width="55.42578125" style="2" customWidth="1"/>
    <col min="2" max="2" width="17.140625" style="31" customWidth="1"/>
    <col min="3" max="4" width="18.42578125" style="1" customWidth="1"/>
    <col min="5" max="5" width="15.85546875" style="1" customWidth="1"/>
    <col min="6" max="9" width="9.140625" style="1"/>
    <col min="10" max="10" width="13.140625" style="1" customWidth="1"/>
    <col min="11" max="11" width="15.85546875" style="1" customWidth="1"/>
    <col min="12" max="16384" width="9.140625" style="1"/>
  </cols>
  <sheetData>
    <row r="1" spans="1:11" ht="42.75" customHeight="1" x14ac:dyDescent="0.2">
      <c r="A1" s="763" t="s">
        <v>517</v>
      </c>
      <c r="B1" s="919"/>
      <c r="C1" s="919"/>
      <c r="D1" s="919"/>
      <c r="E1" s="920"/>
      <c r="G1" s="925" t="s">
        <v>416</v>
      </c>
      <c r="H1" s="926"/>
      <c r="I1" s="926"/>
      <c r="J1" s="926"/>
      <c r="K1" s="926"/>
    </row>
    <row r="2" spans="1:11" ht="16.5" customHeight="1" x14ac:dyDescent="0.2">
      <c r="A2" s="13" t="s">
        <v>652</v>
      </c>
      <c r="B2" s="921"/>
      <c r="C2" s="922"/>
      <c r="D2" s="922"/>
      <c r="E2" s="923"/>
      <c r="G2" s="927" t="s">
        <v>420</v>
      </c>
      <c r="H2" s="927"/>
      <c r="I2" s="927"/>
      <c r="J2" s="113" t="s">
        <v>417</v>
      </c>
      <c r="K2" s="99" t="s">
        <v>418</v>
      </c>
    </row>
    <row r="3" spans="1:11" ht="18" customHeight="1" x14ac:dyDescent="0.2">
      <c r="A3" s="102"/>
      <c r="B3" s="103" t="s">
        <v>93</v>
      </c>
      <c r="C3" s="103" t="s">
        <v>94</v>
      </c>
      <c r="D3" s="109" t="s">
        <v>411</v>
      </c>
      <c r="E3" s="35" t="s">
        <v>412</v>
      </c>
      <c r="G3" s="927"/>
      <c r="H3" s="927"/>
      <c r="I3" s="927"/>
      <c r="J3" s="113">
        <f>SUM(D9:D11)</f>
        <v>1121</v>
      </c>
      <c r="K3" s="114">
        <f>SUM(E9:E11)</f>
        <v>163998736.28999999</v>
      </c>
    </row>
    <row r="4" spans="1:11" ht="16.5" customHeight="1" x14ac:dyDescent="0.2">
      <c r="A4" s="16" t="s">
        <v>142</v>
      </c>
      <c r="B4" s="54"/>
      <c r="C4" s="54"/>
      <c r="D4" s="110">
        <v>0</v>
      </c>
      <c r="E4" s="112"/>
      <c r="G4" s="927"/>
      <c r="H4" s="927"/>
      <c r="I4" s="927"/>
      <c r="J4" s="928" t="s">
        <v>419</v>
      </c>
      <c r="K4" s="928"/>
    </row>
    <row r="5" spans="1:11" ht="15.75" customHeight="1" x14ac:dyDescent="0.2">
      <c r="A5" s="16" t="s">
        <v>143</v>
      </c>
      <c r="B5" s="188">
        <v>11</v>
      </c>
      <c r="C5" s="188">
        <v>10</v>
      </c>
      <c r="D5" s="11">
        <f>SUM(B5:C5)</f>
        <v>21</v>
      </c>
      <c r="E5" s="112"/>
      <c r="G5" s="927"/>
      <c r="H5" s="927"/>
      <c r="I5" s="927"/>
      <c r="J5" s="929">
        <f>K3/J3</f>
        <v>146296.82095450489</v>
      </c>
      <c r="K5" s="929"/>
    </row>
    <row r="6" spans="1:11" ht="16.5" customHeight="1" x14ac:dyDescent="0.2">
      <c r="A6" s="16" t="s">
        <v>144</v>
      </c>
      <c r="B6" s="188">
        <v>17</v>
      </c>
      <c r="C6" s="692">
        <f>1+7</f>
        <v>8</v>
      </c>
      <c r="D6" s="11">
        <f t="shared" ref="D6:D9" si="0">SUM(B6:C6)</f>
        <v>25</v>
      </c>
      <c r="E6" s="112"/>
    </row>
    <row r="7" spans="1:11" ht="17.25" customHeight="1" x14ac:dyDescent="0.2">
      <c r="A7" s="16" t="s">
        <v>145</v>
      </c>
      <c r="B7" s="188">
        <v>48</v>
      </c>
      <c r="C7" s="188">
        <v>0</v>
      </c>
      <c r="D7" s="11">
        <f t="shared" si="0"/>
        <v>48</v>
      </c>
      <c r="E7" s="112"/>
    </row>
    <row r="8" spans="1:11" ht="17.25" customHeight="1" x14ac:dyDescent="0.2">
      <c r="A8" s="107" t="s">
        <v>414</v>
      </c>
      <c r="B8" s="693">
        <v>22</v>
      </c>
      <c r="C8" s="693">
        <f>47+1</f>
        <v>48</v>
      </c>
      <c r="D8" s="11">
        <f t="shared" si="0"/>
        <v>70</v>
      </c>
      <c r="E8" s="112"/>
    </row>
    <row r="9" spans="1:11" ht="17.25" customHeight="1" x14ac:dyDescent="0.2">
      <c r="A9" s="19" t="s">
        <v>413</v>
      </c>
      <c r="B9" s="693">
        <v>11</v>
      </c>
      <c r="C9" s="694">
        <f>14+1</f>
        <v>15</v>
      </c>
      <c r="D9" s="11">
        <f t="shared" si="0"/>
        <v>26</v>
      </c>
      <c r="E9" s="691">
        <f>1600499.18+97550</f>
        <v>1698049.18</v>
      </c>
    </row>
    <row r="10" spans="1:11" ht="17.25" customHeight="1" x14ac:dyDescent="0.2">
      <c r="A10" s="19" t="s">
        <v>415</v>
      </c>
      <c r="B10" s="54"/>
      <c r="C10" s="54"/>
      <c r="D10" s="111">
        <v>1064</v>
      </c>
      <c r="E10" s="691">
        <v>158768087.25999999</v>
      </c>
    </row>
    <row r="11" spans="1:11" ht="17.25" customHeight="1" thickBot="1" x14ac:dyDescent="0.25">
      <c r="A11" s="108" t="s">
        <v>125</v>
      </c>
      <c r="B11" s="85"/>
      <c r="C11" s="85"/>
      <c r="D11" s="649">
        <v>31</v>
      </c>
      <c r="E11" s="691">
        <v>3532599.85</v>
      </c>
    </row>
    <row r="12" spans="1:11" ht="17.25" customHeight="1" x14ac:dyDescent="0.2">
      <c r="A12" s="63"/>
      <c r="B12" s="63"/>
      <c r="C12" s="63"/>
      <c r="D12" s="63"/>
      <c r="E12" s="63"/>
    </row>
    <row r="13" spans="1:11" ht="15.75" customHeight="1" x14ac:dyDescent="0.2">
      <c r="A13" s="918" t="s">
        <v>605</v>
      </c>
      <c r="B13" s="918"/>
      <c r="C13" s="918"/>
      <c r="D13" s="918"/>
      <c r="E13" s="918"/>
      <c r="F13" s="42"/>
    </row>
    <row r="14" spans="1:11" ht="15" customHeight="1" x14ac:dyDescent="0.2">
      <c r="A14" s="783" t="s">
        <v>95</v>
      </c>
      <c r="B14" s="783"/>
      <c r="C14" s="783"/>
      <c r="D14" s="783"/>
      <c r="E14" s="783"/>
      <c r="F14" s="42"/>
    </row>
    <row r="15" spans="1:11" ht="30" customHeight="1" x14ac:dyDescent="0.2">
      <c r="A15" s="869" t="s">
        <v>606</v>
      </c>
      <c r="B15" s="869"/>
      <c r="C15" s="869"/>
      <c r="D15" s="869"/>
      <c r="E15" s="869"/>
    </row>
    <row r="16" spans="1:11" ht="75" customHeight="1" x14ac:dyDescent="0.2">
      <c r="A16" s="924" t="s">
        <v>139</v>
      </c>
      <c r="B16" s="924"/>
      <c r="C16" s="924"/>
      <c r="D16" s="924"/>
      <c r="E16" s="924"/>
      <c r="F16" s="104"/>
      <c r="G16" s="104"/>
    </row>
    <row r="17" spans="1:7" ht="75" customHeight="1" x14ac:dyDescent="0.2">
      <c r="A17" s="917" t="s">
        <v>138</v>
      </c>
      <c r="B17" s="917"/>
      <c r="C17" s="917"/>
      <c r="D17" s="917"/>
      <c r="E17" s="917"/>
      <c r="F17" s="105"/>
      <c r="G17" s="105"/>
    </row>
    <row r="18" spans="1:7" ht="75" customHeight="1" x14ac:dyDescent="0.2">
      <c r="A18" s="917" t="s">
        <v>137</v>
      </c>
      <c r="B18" s="917"/>
      <c r="C18" s="917"/>
      <c r="D18" s="917"/>
      <c r="E18" s="917"/>
      <c r="F18" s="105"/>
      <c r="G18" s="105"/>
    </row>
    <row r="19" spans="1:7" ht="60" customHeight="1" x14ac:dyDescent="0.2">
      <c r="A19" s="917" t="s">
        <v>136</v>
      </c>
      <c r="B19" s="917"/>
      <c r="C19" s="917"/>
      <c r="D19" s="917"/>
      <c r="E19" s="917"/>
      <c r="F19" s="105"/>
      <c r="G19" s="105"/>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E17"/>
  <sheetViews>
    <sheetView workbookViewId="0">
      <selection activeCell="A3" sqref="A3"/>
    </sheetView>
  </sheetViews>
  <sheetFormatPr defaultColWidth="9.140625" defaultRowHeight="12.75" x14ac:dyDescent="0.2"/>
  <cols>
    <col min="1" max="1" width="22.85546875" style="2" customWidth="1"/>
    <col min="2" max="2" width="15.85546875" style="3" customWidth="1"/>
    <col min="3" max="3" width="6.140625" style="1" customWidth="1"/>
    <col min="4" max="16384" width="9.140625" style="1"/>
  </cols>
  <sheetData>
    <row r="1" spans="1:5" ht="42.75" customHeight="1" x14ac:dyDescent="0.2">
      <c r="A1" s="930" t="s">
        <v>426</v>
      </c>
      <c r="B1" s="931"/>
    </row>
    <row r="2" spans="1:5" s="5" customFormat="1" ht="25.5" x14ac:dyDescent="0.2">
      <c r="A2" s="148" t="s">
        <v>652</v>
      </c>
      <c r="B2" s="170" t="s">
        <v>43</v>
      </c>
    </row>
    <row r="3" spans="1:5" ht="25.5" x14ac:dyDescent="0.2">
      <c r="A3" s="88" t="s">
        <v>46</v>
      </c>
      <c r="B3" s="126">
        <v>6353</v>
      </c>
    </row>
    <row r="4" spans="1:5" ht="25.5" customHeight="1" x14ac:dyDescent="0.2">
      <c r="A4" s="88" t="s">
        <v>47</v>
      </c>
      <c r="B4" s="126">
        <v>0</v>
      </c>
    </row>
    <row r="5" spans="1:5" ht="38.25" x14ac:dyDescent="0.2">
      <c r="A5" s="88" t="s">
        <v>607</v>
      </c>
      <c r="B5" s="126" t="s">
        <v>663</v>
      </c>
    </row>
    <row r="6" spans="1:5" ht="38.25" x14ac:dyDescent="0.2">
      <c r="A6" s="88" t="s">
        <v>608</v>
      </c>
      <c r="B6" s="126" t="s">
        <v>664</v>
      </c>
    </row>
    <row r="7" spans="1:5" s="4" customFormat="1" x14ac:dyDescent="0.2">
      <c r="A7" s="171" t="s">
        <v>609</v>
      </c>
      <c r="B7" s="126">
        <v>1484366</v>
      </c>
    </row>
    <row r="8" spans="1:5" s="4" customFormat="1" ht="25.5" customHeight="1" x14ac:dyDescent="0.2">
      <c r="A8" s="88" t="s">
        <v>643</v>
      </c>
      <c r="B8" s="126">
        <v>989</v>
      </c>
    </row>
    <row r="9" spans="1:5" s="4" customFormat="1" ht="25.5" customHeight="1" x14ac:dyDescent="0.2">
      <c r="A9" s="88" t="s">
        <v>644</v>
      </c>
      <c r="B9" s="126">
        <v>3205</v>
      </c>
    </row>
    <row r="10" spans="1:5" ht="30" customHeight="1" x14ac:dyDescent="0.2">
      <c r="A10" s="88" t="s">
        <v>645</v>
      </c>
      <c r="B10" s="126">
        <v>401</v>
      </c>
    </row>
    <row r="11" spans="1:5" s="2" customFormat="1" ht="39.950000000000003" customHeight="1" x14ac:dyDescent="0.2">
      <c r="A11" s="88" t="s">
        <v>610</v>
      </c>
      <c r="B11" s="126">
        <v>240038</v>
      </c>
    </row>
    <row r="12" spans="1:5" ht="39.950000000000003" customHeight="1" x14ac:dyDescent="0.2">
      <c r="A12" s="88" t="s">
        <v>611</v>
      </c>
      <c r="B12" s="172">
        <v>60821</v>
      </c>
    </row>
    <row r="13" spans="1:5" ht="39" thickBot="1" x14ac:dyDescent="0.25">
      <c r="A13" s="173" t="s">
        <v>612</v>
      </c>
      <c r="B13" s="174">
        <v>30302</v>
      </c>
    </row>
    <row r="14" spans="1:5" ht="15" customHeight="1" x14ac:dyDescent="0.2">
      <c r="A14" s="74"/>
      <c r="B14" s="75"/>
      <c r="C14" s="162"/>
      <c r="D14" s="162"/>
      <c r="E14" s="162"/>
    </row>
    <row r="15" spans="1:5" ht="39.950000000000003" customHeight="1" x14ac:dyDescent="0.2">
      <c r="A15" s="783" t="s">
        <v>646</v>
      </c>
      <c r="B15" s="783"/>
    </row>
    <row r="16" spans="1:5" ht="104.1" customHeight="1" x14ac:dyDescent="0.2">
      <c r="A16" s="783" t="s">
        <v>647</v>
      </c>
      <c r="B16" s="783"/>
    </row>
    <row r="17" spans="1:2" ht="95.1" customHeight="1" x14ac:dyDescent="0.2">
      <c r="A17" s="783" t="s">
        <v>648</v>
      </c>
      <c r="B17" s="783"/>
    </row>
  </sheetData>
  <mergeCells count="4">
    <mergeCell ref="A1:B1"/>
    <mergeCell ref="A15:B15"/>
    <mergeCell ref="A16:B16"/>
    <mergeCell ref="A17:B1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5"/>
  <sheetViews>
    <sheetView workbookViewId="0">
      <selection activeCell="B21" sqref="B21"/>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868" t="s">
        <v>425</v>
      </c>
      <c r="B1" s="858"/>
    </row>
    <row r="2" spans="1:2" s="5" customFormat="1" ht="30" customHeight="1" x14ac:dyDescent="0.2">
      <c r="A2" s="13" t="s">
        <v>652</v>
      </c>
      <c r="B2" s="160" t="s">
        <v>43</v>
      </c>
    </row>
    <row r="3" spans="1:2" s="6" customFormat="1" ht="12.75" customHeight="1" x14ac:dyDescent="0.2">
      <c r="A3" s="26" t="s">
        <v>48</v>
      </c>
      <c r="B3" s="24">
        <v>5355</v>
      </c>
    </row>
    <row r="4" spans="1:2" s="6" customFormat="1" ht="12.75" customHeight="1" x14ac:dyDescent="0.2">
      <c r="A4" s="26" t="s">
        <v>460</v>
      </c>
      <c r="B4" s="24">
        <v>4755</v>
      </c>
    </row>
    <row r="5" spans="1:2" s="6" customFormat="1" ht="27" customHeight="1" x14ac:dyDescent="0.2">
      <c r="A5" s="26" t="s">
        <v>459</v>
      </c>
      <c r="B5" s="24">
        <v>600</v>
      </c>
    </row>
    <row r="6" spans="1:2" s="6" customFormat="1" ht="12.75" customHeight="1" x14ac:dyDescent="0.2">
      <c r="A6" s="26" t="s">
        <v>49</v>
      </c>
      <c r="B6" s="24">
        <v>244113</v>
      </c>
    </row>
    <row r="7" spans="1:2" s="6" customFormat="1" ht="12.75" customHeight="1" x14ac:dyDescent="0.2">
      <c r="A7" s="26" t="s">
        <v>506</v>
      </c>
      <c r="B7" s="24">
        <v>242198</v>
      </c>
    </row>
    <row r="8" spans="1:2" s="6" customFormat="1" ht="13.7" customHeight="1" x14ac:dyDescent="0.2">
      <c r="A8" s="26" t="s">
        <v>507</v>
      </c>
      <c r="B8" s="24">
        <v>1915</v>
      </c>
    </row>
    <row r="9" spans="1:2" s="6" customFormat="1" ht="25.5" x14ac:dyDescent="0.2">
      <c r="A9" s="43" t="s">
        <v>632</v>
      </c>
      <c r="B9" s="24">
        <v>569</v>
      </c>
    </row>
    <row r="10" spans="1:2" s="6" customFormat="1" ht="15" customHeight="1" x14ac:dyDescent="0.2">
      <c r="A10" s="43" t="s">
        <v>631</v>
      </c>
      <c r="B10" s="24">
        <v>100</v>
      </c>
    </row>
    <row r="11" spans="1:2" s="6" customFormat="1" ht="15" customHeight="1" thickBot="1" x14ac:dyDescent="0.25">
      <c r="A11" s="80" t="s">
        <v>140</v>
      </c>
      <c r="B11" s="176">
        <v>10</v>
      </c>
    </row>
    <row r="13" spans="1:2" ht="56.25" customHeight="1" x14ac:dyDescent="0.2">
      <c r="A13" s="758" t="s">
        <v>75</v>
      </c>
      <c r="B13" s="758"/>
    </row>
    <row r="14" spans="1:2" ht="57" customHeight="1" x14ac:dyDescent="0.2">
      <c r="A14" s="758" t="s">
        <v>141</v>
      </c>
      <c r="B14" s="758"/>
    </row>
    <row r="15" spans="1:2" ht="66" customHeight="1" x14ac:dyDescent="0.2">
      <c r="A15" s="880" t="s">
        <v>464</v>
      </c>
      <c r="B15" s="880"/>
    </row>
  </sheetData>
  <mergeCells count="4">
    <mergeCell ref="A1:B1"/>
    <mergeCell ref="A13:B13"/>
    <mergeCell ref="A14:B14"/>
    <mergeCell ref="A15:B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2022-01-02T22:32:41Z</dcterms:modified>
</cp:coreProperties>
</file>