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7"/>
  <workbookPr filterPrivacy="1" codeName="ThisWorkbook" defaultThemeVersion="124226"/>
  <xr:revisionPtr revIDLastSave="0" documentId="13_ncr:1_{5DD97009-E7B8-430D-9D92-41E45DEA70EC}" xr6:coauthVersionLast="36" xr6:coauthVersionMax="36" xr10:uidLastSave="{00000000-0000-0000-0000-000000000000}"/>
  <bookViews>
    <workbookView xWindow="-120" yWindow="-60" windowWidth="20730" windowHeight="11100" tabRatio="803" firstSheet="14" activeTab="2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'!$A$1:$B$39</definedName>
  </definedNames>
  <calcPr calcId="191029"/>
</workbook>
</file>

<file path=xl/calcChain.xml><?xml version="1.0" encoding="utf-8"?>
<calcChain xmlns="http://schemas.openxmlformats.org/spreadsheetml/2006/main">
  <c r="D16" i="33" l="1"/>
  <c r="E16" i="33"/>
  <c r="F16" i="33"/>
  <c r="G16" i="33"/>
  <c r="H16" i="33"/>
  <c r="C16" i="33"/>
  <c r="H16" i="32" l="1"/>
  <c r="G16" i="32"/>
  <c r="F16" i="32"/>
  <c r="E16" i="32"/>
  <c r="D16" i="32"/>
  <c r="C16" i="32"/>
  <c r="J15" i="32"/>
  <c r="J14" i="32"/>
  <c r="J13" i="32"/>
  <c r="J12" i="32"/>
  <c r="J11" i="32"/>
  <c r="J10" i="32"/>
  <c r="J9" i="32"/>
  <c r="J8" i="32"/>
  <c r="J7" i="32"/>
  <c r="J6" i="32"/>
  <c r="J5" i="32"/>
  <c r="J16" i="32" l="1"/>
  <c r="J72" i="14"/>
  <c r="I72" i="14"/>
  <c r="H72" i="14"/>
  <c r="G72" i="14"/>
  <c r="F72" i="14"/>
  <c r="E72" i="14"/>
  <c r="D72" i="14"/>
  <c r="C72" i="14"/>
  <c r="J71" i="14"/>
  <c r="I71" i="14"/>
  <c r="H71" i="14"/>
  <c r="G71" i="14"/>
  <c r="F71" i="14"/>
  <c r="E71" i="14"/>
  <c r="D71" i="14"/>
  <c r="C71" i="14"/>
  <c r="J70" i="14"/>
  <c r="I70" i="14"/>
  <c r="H70" i="14"/>
  <c r="G70" i="14"/>
  <c r="F70" i="14"/>
  <c r="E70" i="14"/>
  <c r="D70" i="14"/>
  <c r="C70" i="14"/>
  <c r="J69" i="14"/>
  <c r="I69" i="14"/>
  <c r="H69" i="14"/>
  <c r="G69" i="14"/>
  <c r="F69" i="14"/>
  <c r="E69" i="14"/>
  <c r="D69" i="14"/>
  <c r="C69" i="14"/>
  <c r="J68" i="14"/>
  <c r="I68" i="14"/>
  <c r="H68" i="14"/>
  <c r="G68" i="14"/>
  <c r="F68" i="14"/>
  <c r="E68" i="14"/>
  <c r="D68" i="14"/>
  <c r="C68" i="14"/>
  <c r="J67" i="14"/>
  <c r="I67" i="14"/>
  <c r="H67" i="14"/>
  <c r="G67" i="14"/>
  <c r="F67" i="14"/>
  <c r="E67" i="14"/>
  <c r="D67" i="14"/>
  <c r="C67" i="14"/>
  <c r="J66" i="14"/>
  <c r="I66" i="14"/>
  <c r="H66" i="14"/>
  <c r="G66" i="14"/>
  <c r="F66" i="14"/>
  <c r="E66" i="14"/>
  <c r="D66" i="14"/>
  <c r="C66" i="14"/>
  <c r="J65" i="14"/>
  <c r="I65" i="14"/>
  <c r="H65" i="14"/>
  <c r="G65" i="14"/>
  <c r="F65" i="14"/>
  <c r="E65" i="14"/>
  <c r="D65" i="14"/>
  <c r="C65" i="14"/>
  <c r="J64" i="14"/>
  <c r="I64" i="14"/>
  <c r="H64" i="14"/>
  <c r="G64" i="14"/>
  <c r="F64" i="14"/>
  <c r="E64" i="14"/>
  <c r="D64" i="14"/>
  <c r="C64" i="14"/>
  <c r="J63" i="14"/>
  <c r="I63" i="14"/>
  <c r="H63" i="14"/>
  <c r="G63" i="14"/>
  <c r="F63" i="14"/>
  <c r="E63" i="14"/>
  <c r="D63" i="14"/>
  <c r="C63" i="14"/>
  <c r="J62" i="14"/>
  <c r="I62" i="14"/>
  <c r="H62" i="14"/>
  <c r="G62" i="14"/>
  <c r="F62" i="14"/>
  <c r="E62" i="14"/>
  <c r="D62" i="14"/>
  <c r="C62" i="14"/>
  <c r="J59" i="14"/>
  <c r="I59" i="14"/>
  <c r="H59" i="14"/>
  <c r="G59" i="14"/>
  <c r="F59" i="14"/>
  <c r="E59" i="14"/>
  <c r="D59" i="14"/>
  <c r="C59" i="14"/>
  <c r="K58" i="14"/>
  <c r="K57" i="14"/>
  <c r="K56" i="14"/>
  <c r="K55" i="14"/>
  <c r="K54" i="14"/>
  <c r="K53" i="14"/>
  <c r="K52" i="14"/>
  <c r="K51" i="14"/>
  <c r="K50" i="14"/>
  <c r="K49" i="14"/>
  <c r="K48" i="14"/>
  <c r="J45" i="14"/>
  <c r="I45" i="14"/>
  <c r="H45" i="14"/>
  <c r="G45" i="14"/>
  <c r="F45" i="14"/>
  <c r="E45" i="14"/>
  <c r="D45" i="14"/>
  <c r="C45" i="14"/>
  <c r="K44" i="14"/>
  <c r="K43" i="14"/>
  <c r="K42" i="14"/>
  <c r="K41" i="14"/>
  <c r="K40" i="14"/>
  <c r="K39" i="14"/>
  <c r="K38" i="14"/>
  <c r="K37" i="14"/>
  <c r="K36" i="14"/>
  <c r="K35" i="14"/>
  <c r="K34" i="14"/>
  <c r="J31" i="14"/>
  <c r="I31" i="14"/>
  <c r="H31" i="14"/>
  <c r="G31" i="14"/>
  <c r="F31" i="14"/>
  <c r="E31" i="14"/>
  <c r="D31" i="14"/>
  <c r="C31" i="14"/>
  <c r="K30" i="14"/>
  <c r="K29" i="14"/>
  <c r="K28" i="14"/>
  <c r="K27" i="14"/>
  <c r="K26" i="14"/>
  <c r="K25" i="14"/>
  <c r="K24" i="14"/>
  <c r="K23" i="14"/>
  <c r="K22" i="14"/>
  <c r="K21" i="14"/>
  <c r="K20" i="14"/>
  <c r="J17" i="14"/>
  <c r="I17" i="14"/>
  <c r="H17" i="14"/>
  <c r="G17" i="14"/>
  <c r="F17" i="14"/>
  <c r="E17" i="14"/>
  <c r="D17" i="14"/>
  <c r="C17" i="14"/>
  <c r="K13" i="14"/>
  <c r="K17" i="14" s="1"/>
  <c r="C73" i="14" l="1"/>
  <c r="K64" i="14"/>
  <c r="K67" i="14"/>
  <c r="K70" i="14"/>
  <c r="K59" i="14"/>
  <c r="K31" i="14"/>
  <c r="K63" i="14"/>
  <c r="K66" i="14"/>
  <c r="K69" i="14"/>
  <c r="K72" i="14"/>
  <c r="E73" i="14"/>
  <c r="F73" i="14"/>
  <c r="G73" i="14"/>
  <c r="K45" i="14"/>
  <c r="K62" i="14"/>
  <c r="K65" i="14"/>
  <c r="K68" i="14"/>
  <c r="K71" i="14"/>
  <c r="D73" i="14"/>
  <c r="H73" i="14"/>
  <c r="J73" i="14"/>
  <c r="I73" i="14"/>
  <c r="J4" i="64"/>
  <c r="E14" i="36"/>
  <c r="D14" i="36"/>
  <c r="C14" i="36"/>
  <c r="B14" i="36"/>
  <c r="H12" i="70"/>
  <c r="G12" i="70"/>
  <c r="F12" i="70"/>
  <c r="E12" i="70"/>
  <c r="D12" i="70"/>
  <c r="C12" i="70"/>
  <c r="B12" i="70"/>
  <c r="G33" i="64"/>
  <c r="G32" i="64"/>
  <c r="I31" i="64"/>
  <c r="I33" i="64" s="1"/>
  <c r="H31" i="64"/>
  <c r="H33" i="64" s="1"/>
  <c r="F31" i="64"/>
  <c r="F33" i="64" s="1"/>
  <c r="E31" i="64"/>
  <c r="E33" i="64" s="1"/>
  <c r="D31" i="64"/>
  <c r="D33" i="64" s="1"/>
  <c r="C31" i="64"/>
  <c r="C33" i="64" s="1"/>
  <c r="B31" i="64"/>
  <c r="B33" i="64" s="1"/>
  <c r="I30" i="64"/>
  <c r="I32" i="64" s="1"/>
  <c r="H30" i="64"/>
  <c r="H32" i="64" s="1"/>
  <c r="F30" i="64"/>
  <c r="F32" i="64" s="1"/>
  <c r="E30" i="64"/>
  <c r="E32" i="64" s="1"/>
  <c r="D30" i="64"/>
  <c r="D32" i="64" s="1"/>
  <c r="C30" i="64"/>
  <c r="C32" i="64" s="1"/>
  <c r="B30" i="64"/>
  <c r="B32" i="64" s="1"/>
  <c r="J29" i="64"/>
  <c r="J28" i="64"/>
  <c r="J27" i="64"/>
  <c r="J26" i="64"/>
  <c r="J25" i="64"/>
  <c r="J24" i="64"/>
  <c r="J23" i="64"/>
  <c r="J22" i="64"/>
  <c r="J21" i="64"/>
  <c r="J20" i="64"/>
  <c r="J19" i="64"/>
  <c r="J18" i="64"/>
  <c r="J17" i="64"/>
  <c r="J16" i="64"/>
  <c r="J15" i="64"/>
  <c r="J14" i="64"/>
  <c r="J13" i="64"/>
  <c r="J12" i="64"/>
  <c r="J11" i="64"/>
  <c r="J10" i="64"/>
  <c r="J9" i="64"/>
  <c r="J8" i="64"/>
  <c r="J7" i="64"/>
  <c r="J6" i="64"/>
  <c r="J5" i="64"/>
  <c r="K73" i="14" l="1"/>
  <c r="J30" i="64"/>
  <c r="J31" i="64"/>
  <c r="J33" i="64" s="1"/>
  <c r="J32" i="64"/>
  <c r="D9" i="40"/>
  <c r="D8" i="40"/>
  <c r="D7" i="40"/>
  <c r="D6" i="40"/>
  <c r="D5" i="40"/>
  <c r="G23" i="57"/>
  <c r="F23" i="57"/>
  <c r="E23" i="57"/>
  <c r="D23" i="57"/>
  <c r="C23" i="57"/>
  <c r="B23" i="57"/>
  <c r="G22" i="57"/>
  <c r="F22" i="57"/>
  <c r="E22" i="57"/>
  <c r="D22" i="57"/>
  <c r="C22" i="57"/>
  <c r="B22" i="57"/>
  <c r="R142" i="19" l="1"/>
  <c r="Q142" i="19"/>
  <c r="P142" i="19"/>
  <c r="O142" i="19"/>
  <c r="N142" i="19"/>
  <c r="M142" i="19"/>
  <c r="L142" i="19"/>
  <c r="K142" i="19"/>
  <c r="J142" i="19"/>
  <c r="I142" i="19"/>
  <c r="H142" i="19"/>
  <c r="G142" i="19"/>
  <c r="F142" i="19"/>
  <c r="E142" i="19"/>
  <c r="D142" i="19"/>
  <c r="C142" i="19"/>
  <c r="R141" i="19"/>
  <c r="Q141" i="19"/>
  <c r="P141" i="19"/>
  <c r="O141" i="19"/>
  <c r="N141" i="19"/>
  <c r="M141" i="19"/>
  <c r="L141" i="19"/>
  <c r="K141" i="19"/>
  <c r="J141" i="19"/>
  <c r="I141" i="19"/>
  <c r="H141" i="19"/>
  <c r="G141" i="19"/>
  <c r="F141" i="19"/>
  <c r="E141" i="19"/>
  <c r="D141" i="19"/>
  <c r="C141" i="19"/>
  <c r="R140" i="19"/>
  <c r="Q140" i="19"/>
  <c r="P140" i="19"/>
  <c r="O140" i="19"/>
  <c r="N140" i="19"/>
  <c r="M140" i="19"/>
  <c r="L140" i="19"/>
  <c r="K140" i="19"/>
  <c r="J140" i="19"/>
  <c r="I140" i="19"/>
  <c r="H140" i="19"/>
  <c r="G140" i="19"/>
  <c r="F140" i="19"/>
  <c r="E140" i="19"/>
  <c r="D140" i="19"/>
  <c r="C140" i="19"/>
  <c r="R139" i="19"/>
  <c r="Q139" i="19"/>
  <c r="P139" i="19"/>
  <c r="O139" i="19"/>
  <c r="N139" i="19"/>
  <c r="M139" i="19"/>
  <c r="L139" i="19"/>
  <c r="K139" i="19"/>
  <c r="J139" i="19"/>
  <c r="I139" i="19"/>
  <c r="H139" i="19"/>
  <c r="G139" i="19"/>
  <c r="F139" i="19"/>
  <c r="E139" i="19"/>
  <c r="D139" i="19"/>
  <c r="C139" i="19"/>
  <c r="R138" i="19"/>
  <c r="Q138" i="19"/>
  <c r="P138" i="19"/>
  <c r="O138" i="19"/>
  <c r="N138" i="19"/>
  <c r="M138" i="19"/>
  <c r="L138" i="19"/>
  <c r="K138" i="19"/>
  <c r="J138" i="19"/>
  <c r="I138" i="19"/>
  <c r="H138" i="19"/>
  <c r="G138" i="19"/>
  <c r="F138" i="19"/>
  <c r="E138" i="19"/>
  <c r="D138" i="19"/>
  <c r="C138" i="19"/>
  <c r="R137" i="19"/>
  <c r="Q137" i="19"/>
  <c r="P137" i="19"/>
  <c r="O137" i="19"/>
  <c r="N137" i="19"/>
  <c r="M137" i="19"/>
  <c r="L137" i="19"/>
  <c r="K137" i="19"/>
  <c r="J137" i="19"/>
  <c r="I137" i="19"/>
  <c r="H137" i="19"/>
  <c r="G137" i="19"/>
  <c r="F137" i="19"/>
  <c r="E137" i="19"/>
  <c r="D137" i="19"/>
  <c r="C137" i="19"/>
  <c r="R136" i="19"/>
  <c r="Q136" i="19"/>
  <c r="P136" i="19"/>
  <c r="O136" i="19"/>
  <c r="N136" i="19"/>
  <c r="M136" i="19"/>
  <c r="L136" i="19"/>
  <c r="K136" i="19"/>
  <c r="J136" i="19"/>
  <c r="I136" i="19"/>
  <c r="H136" i="19"/>
  <c r="G136" i="19"/>
  <c r="F136" i="19"/>
  <c r="E136" i="19"/>
  <c r="D136" i="19"/>
  <c r="C136" i="19"/>
  <c r="R135" i="19"/>
  <c r="Q135" i="19"/>
  <c r="P135" i="19"/>
  <c r="O135" i="19"/>
  <c r="N135" i="19"/>
  <c r="M135" i="19"/>
  <c r="L135" i="19"/>
  <c r="K135" i="19"/>
  <c r="J135" i="19"/>
  <c r="I135" i="19"/>
  <c r="H135" i="19"/>
  <c r="G135" i="19"/>
  <c r="F135" i="19"/>
  <c r="E135" i="19"/>
  <c r="D135" i="19"/>
  <c r="C135" i="19"/>
  <c r="R134" i="19"/>
  <c r="Q134" i="19"/>
  <c r="P134" i="19"/>
  <c r="O134" i="19"/>
  <c r="N134" i="19"/>
  <c r="M134" i="19"/>
  <c r="L134" i="19"/>
  <c r="K134" i="19"/>
  <c r="J134" i="19"/>
  <c r="I134" i="19"/>
  <c r="H134" i="19"/>
  <c r="G134" i="19"/>
  <c r="F134" i="19"/>
  <c r="E134" i="19"/>
  <c r="D134" i="19"/>
  <c r="C134" i="19"/>
  <c r="R133" i="19"/>
  <c r="Q133" i="19"/>
  <c r="P133" i="19"/>
  <c r="O133" i="19"/>
  <c r="N133" i="19"/>
  <c r="M133" i="19"/>
  <c r="L133" i="19"/>
  <c r="K133" i="19"/>
  <c r="J133" i="19"/>
  <c r="I133" i="19"/>
  <c r="H133" i="19"/>
  <c r="G133" i="19"/>
  <c r="F133" i="19"/>
  <c r="E133" i="19"/>
  <c r="D133" i="19"/>
  <c r="C133" i="19"/>
  <c r="R129" i="19"/>
  <c r="Q129" i="19"/>
  <c r="P129" i="19"/>
  <c r="O129" i="19"/>
  <c r="N129" i="19"/>
  <c r="M129" i="19"/>
  <c r="L129" i="19"/>
  <c r="K129" i="19"/>
  <c r="J129" i="19"/>
  <c r="I129" i="19"/>
  <c r="H129" i="19"/>
  <c r="G129" i="19"/>
  <c r="F129" i="19"/>
  <c r="E129" i="19"/>
  <c r="D129" i="19"/>
  <c r="C129" i="19"/>
  <c r="R115" i="19"/>
  <c r="Q115" i="19"/>
  <c r="P115" i="19"/>
  <c r="O115" i="19"/>
  <c r="N115" i="19"/>
  <c r="M115" i="19"/>
  <c r="L115" i="19"/>
  <c r="K115" i="19"/>
  <c r="J115" i="19"/>
  <c r="I115" i="19"/>
  <c r="H115" i="19"/>
  <c r="G115" i="19"/>
  <c r="F115" i="19"/>
  <c r="E115" i="19"/>
  <c r="D115" i="19"/>
  <c r="C115" i="19"/>
  <c r="R101" i="19"/>
  <c r="Q101" i="19"/>
  <c r="P101" i="19"/>
  <c r="O101" i="19"/>
  <c r="N101" i="19"/>
  <c r="M101" i="19"/>
  <c r="L101" i="19"/>
  <c r="K101" i="19"/>
  <c r="J101" i="19"/>
  <c r="I101" i="19"/>
  <c r="H101" i="19"/>
  <c r="G101" i="19"/>
  <c r="F101" i="19"/>
  <c r="E101" i="19"/>
  <c r="D101" i="19"/>
  <c r="C101" i="19"/>
  <c r="R87" i="19"/>
  <c r="Q87" i="19"/>
  <c r="P87" i="19"/>
  <c r="O87" i="19"/>
  <c r="N87" i="19"/>
  <c r="M87" i="19"/>
  <c r="L87" i="19"/>
  <c r="K87" i="19"/>
  <c r="J87" i="19"/>
  <c r="I87" i="19"/>
  <c r="H87" i="19"/>
  <c r="G87" i="19"/>
  <c r="F87" i="19"/>
  <c r="E87" i="19"/>
  <c r="D87" i="19"/>
  <c r="C87" i="19"/>
  <c r="R73" i="19"/>
  <c r="Q73" i="19"/>
  <c r="P73" i="19"/>
  <c r="O73" i="19"/>
  <c r="N73" i="19"/>
  <c r="M73" i="19"/>
  <c r="L73" i="19"/>
  <c r="K73" i="19"/>
  <c r="J73" i="19"/>
  <c r="I73" i="19"/>
  <c r="H73" i="19"/>
  <c r="G73" i="19"/>
  <c r="F73" i="19"/>
  <c r="E73" i="19"/>
  <c r="D73" i="19"/>
  <c r="C73" i="19"/>
  <c r="R59" i="19"/>
  <c r="Q59" i="19"/>
  <c r="P59" i="19"/>
  <c r="O59" i="19"/>
  <c r="N59" i="19"/>
  <c r="M59" i="19"/>
  <c r="L59" i="19"/>
  <c r="K59" i="19"/>
  <c r="J59" i="19"/>
  <c r="I59" i="19"/>
  <c r="H59" i="19"/>
  <c r="G59" i="19"/>
  <c r="F59" i="19"/>
  <c r="E59" i="19"/>
  <c r="D59" i="19"/>
  <c r="C59" i="19"/>
  <c r="R45" i="19"/>
  <c r="Q45" i="19"/>
  <c r="P45" i="19"/>
  <c r="O45" i="19"/>
  <c r="N45" i="19"/>
  <c r="M45" i="19"/>
  <c r="L45" i="19"/>
  <c r="K45" i="19"/>
  <c r="J45" i="19"/>
  <c r="I45" i="19"/>
  <c r="H45" i="19"/>
  <c r="G45" i="19"/>
  <c r="F45" i="19"/>
  <c r="E45" i="19"/>
  <c r="D45" i="19"/>
  <c r="C45" i="19"/>
  <c r="R31" i="19"/>
  <c r="Q31" i="19"/>
  <c r="P31" i="19"/>
  <c r="O31" i="19"/>
  <c r="N31" i="19"/>
  <c r="M31" i="19"/>
  <c r="L31" i="19"/>
  <c r="K31" i="19"/>
  <c r="J31" i="19"/>
  <c r="I31" i="19"/>
  <c r="H31" i="19"/>
  <c r="G31" i="19"/>
  <c r="F31" i="19"/>
  <c r="E31" i="19"/>
  <c r="D31" i="19"/>
  <c r="C31" i="19"/>
  <c r="R17" i="19"/>
  <c r="Q17" i="19"/>
  <c r="P17" i="19"/>
  <c r="O17" i="19"/>
  <c r="N17" i="19"/>
  <c r="M17" i="19"/>
  <c r="L17" i="19"/>
  <c r="K17" i="19"/>
  <c r="J17" i="19"/>
  <c r="J143" i="19" s="1"/>
  <c r="I17" i="19"/>
  <c r="I143" i="19" s="1"/>
  <c r="H17" i="19"/>
  <c r="H143" i="19" s="1"/>
  <c r="G17" i="19"/>
  <c r="G143" i="19" s="1"/>
  <c r="F17" i="19"/>
  <c r="E17" i="19"/>
  <c r="D17" i="19"/>
  <c r="C17" i="19"/>
  <c r="J163" i="17"/>
  <c r="I163" i="17"/>
  <c r="H163" i="17"/>
  <c r="G163" i="17"/>
  <c r="F163" i="17"/>
  <c r="E163" i="17"/>
  <c r="D163" i="17"/>
  <c r="C163" i="17"/>
  <c r="J162" i="17"/>
  <c r="I162" i="17"/>
  <c r="H162" i="17"/>
  <c r="G162" i="17"/>
  <c r="F162" i="17"/>
  <c r="E162" i="17"/>
  <c r="D162" i="17"/>
  <c r="C162" i="17"/>
  <c r="J160" i="17"/>
  <c r="I160" i="17"/>
  <c r="H160" i="17"/>
  <c r="G160" i="17"/>
  <c r="F160" i="17"/>
  <c r="E160" i="17"/>
  <c r="D160" i="17"/>
  <c r="C160" i="17"/>
  <c r="J159" i="17"/>
  <c r="I159" i="17"/>
  <c r="H159" i="17"/>
  <c r="G159" i="17"/>
  <c r="F159" i="17"/>
  <c r="E159" i="17"/>
  <c r="D159" i="17"/>
  <c r="C159" i="17"/>
  <c r="J157" i="17"/>
  <c r="I157" i="17"/>
  <c r="H157" i="17"/>
  <c r="G157" i="17"/>
  <c r="F157" i="17"/>
  <c r="E157" i="17"/>
  <c r="D157" i="17"/>
  <c r="C157" i="17"/>
  <c r="C156" i="17"/>
  <c r="J155" i="17"/>
  <c r="I155" i="17"/>
  <c r="H155" i="17"/>
  <c r="G155" i="17"/>
  <c r="F155" i="17"/>
  <c r="E155" i="17"/>
  <c r="D155" i="17"/>
  <c r="C155" i="17"/>
  <c r="J154" i="17"/>
  <c r="I154" i="17"/>
  <c r="H154" i="17"/>
  <c r="G154" i="17"/>
  <c r="F154" i="17"/>
  <c r="E154" i="17"/>
  <c r="D154" i="17"/>
  <c r="C154" i="17"/>
  <c r="J153" i="17"/>
  <c r="I153" i="17"/>
  <c r="H153" i="17"/>
  <c r="G153" i="17"/>
  <c r="F153" i="17"/>
  <c r="E153" i="17"/>
  <c r="D153" i="17"/>
  <c r="C153" i="17"/>
  <c r="J152" i="17"/>
  <c r="I152" i="17"/>
  <c r="H152" i="17"/>
  <c r="G152" i="17"/>
  <c r="F152" i="17"/>
  <c r="E152" i="17"/>
  <c r="D152" i="17"/>
  <c r="C152" i="17"/>
  <c r="J151" i="17"/>
  <c r="I151" i="17"/>
  <c r="H151" i="17"/>
  <c r="G151" i="17"/>
  <c r="F151" i="17"/>
  <c r="E151" i="17"/>
  <c r="D151" i="17"/>
  <c r="C151" i="17"/>
  <c r="J150" i="17"/>
  <c r="I150" i="17"/>
  <c r="H150" i="17"/>
  <c r="G150" i="17"/>
  <c r="F150" i="17"/>
  <c r="E150" i="17"/>
  <c r="D150" i="17"/>
  <c r="C150" i="17"/>
  <c r="K147" i="17"/>
  <c r="K146" i="17"/>
  <c r="J145" i="17"/>
  <c r="J158" i="17" s="1"/>
  <c r="I145" i="17"/>
  <c r="I158" i="17" s="1"/>
  <c r="H145" i="17"/>
  <c r="H158" i="17" s="1"/>
  <c r="G145" i="17"/>
  <c r="G158" i="17" s="1"/>
  <c r="F145" i="17"/>
  <c r="F158" i="17" s="1"/>
  <c r="E145" i="17"/>
  <c r="E158" i="17" s="1"/>
  <c r="D145" i="17"/>
  <c r="D158" i="17" s="1"/>
  <c r="C145" i="17"/>
  <c r="C158" i="17" s="1"/>
  <c r="K144" i="17"/>
  <c r="K143" i="17"/>
  <c r="K142" i="17"/>
  <c r="K141" i="17"/>
  <c r="K140" i="17"/>
  <c r="K139" i="17"/>
  <c r="K138" i="17"/>
  <c r="K137" i="17"/>
  <c r="K136" i="17"/>
  <c r="K135" i="17"/>
  <c r="K134" i="17"/>
  <c r="K131" i="17"/>
  <c r="K130" i="17"/>
  <c r="J129" i="17"/>
  <c r="I129" i="17"/>
  <c r="H129" i="17"/>
  <c r="G129" i="17"/>
  <c r="F129" i="17"/>
  <c r="E129" i="17"/>
  <c r="D129" i="17"/>
  <c r="C129" i="17"/>
  <c r="K128" i="17"/>
  <c r="K127" i="17"/>
  <c r="K126" i="17"/>
  <c r="K125" i="17"/>
  <c r="K124" i="17"/>
  <c r="K123" i="17"/>
  <c r="K122" i="17"/>
  <c r="K121" i="17"/>
  <c r="K120" i="17"/>
  <c r="K119" i="17"/>
  <c r="K118" i="17"/>
  <c r="K115" i="17"/>
  <c r="K114" i="17"/>
  <c r="J113" i="17"/>
  <c r="I113" i="17"/>
  <c r="H113" i="17"/>
  <c r="G113" i="17"/>
  <c r="F113" i="17"/>
  <c r="E113" i="17"/>
  <c r="D113" i="17"/>
  <c r="C113" i="17"/>
  <c r="K112" i="17"/>
  <c r="K111" i="17"/>
  <c r="K110" i="17"/>
  <c r="K109" i="17"/>
  <c r="K108" i="17"/>
  <c r="K107" i="17"/>
  <c r="K106" i="17"/>
  <c r="K105" i="17"/>
  <c r="K104" i="17"/>
  <c r="K103" i="17"/>
  <c r="K102" i="17"/>
  <c r="K99" i="17"/>
  <c r="K98" i="17"/>
  <c r="J97" i="17"/>
  <c r="I97" i="17"/>
  <c r="H97" i="17"/>
  <c r="G97" i="17"/>
  <c r="F97" i="17"/>
  <c r="E97" i="17"/>
  <c r="D97" i="17"/>
  <c r="C97" i="17"/>
  <c r="K96" i="17"/>
  <c r="K95" i="17"/>
  <c r="K94" i="17"/>
  <c r="K93" i="17"/>
  <c r="K92" i="17"/>
  <c r="K91" i="17"/>
  <c r="K90" i="17"/>
  <c r="K89" i="17"/>
  <c r="K88" i="17"/>
  <c r="K87" i="17"/>
  <c r="K86" i="17"/>
  <c r="K83" i="17"/>
  <c r="K82" i="17"/>
  <c r="J81" i="17"/>
  <c r="I81" i="17"/>
  <c r="H81" i="17"/>
  <c r="G81" i="17"/>
  <c r="F81" i="17"/>
  <c r="E81" i="17"/>
  <c r="D81" i="17"/>
  <c r="C81" i="17"/>
  <c r="K80" i="17"/>
  <c r="K79" i="17"/>
  <c r="K78" i="17"/>
  <c r="K77" i="17"/>
  <c r="K76" i="17"/>
  <c r="K75" i="17"/>
  <c r="K74" i="17"/>
  <c r="K73" i="17"/>
  <c r="K72" i="17"/>
  <c r="K71" i="17"/>
  <c r="K70" i="17"/>
  <c r="K67" i="17"/>
  <c r="K66" i="17"/>
  <c r="J65" i="17"/>
  <c r="I65" i="17"/>
  <c r="H65" i="17"/>
  <c r="G65" i="17"/>
  <c r="F65" i="17"/>
  <c r="E65" i="17"/>
  <c r="D65" i="17"/>
  <c r="C65" i="17"/>
  <c r="K64" i="17"/>
  <c r="K63" i="17"/>
  <c r="K62" i="17"/>
  <c r="K61" i="17"/>
  <c r="K60" i="17"/>
  <c r="K59" i="17"/>
  <c r="K58" i="17"/>
  <c r="K57" i="17"/>
  <c r="K56" i="17"/>
  <c r="K55" i="17"/>
  <c r="K54" i="17"/>
  <c r="K51" i="17"/>
  <c r="K50" i="17"/>
  <c r="J49" i="17"/>
  <c r="I49" i="17"/>
  <c r="H49" i="17"/>
  <c r="G49" i="17"/>
  <c r="F49" i="17"/>
  <c r="E49" i="17"/>
  <c r="D49" i="17"/>
  <c r="C49" i="17"/>
  <c r="K48" i="17"/>
  <c r="K47" i="17"/>
  <c r="K46" i="17"/>
  <c r="K45" i="17"/>
  <c r="K44" i="17"/>
  <c r="K43" i="17"/>
  <c r="K42" i="17"/>
  <c r="K41" i="17"/>
  <c r="K40" i="17"/>
  <c r="K39" i="17"/>
  <c r="K38" i="17"/>
  <c r="K35" i="17"/>
  <c r="K34" i="17"/>
  <c r="J33" i="17"/>
  <c r="I33" i="17"/>
  <c r="H33" i="17"/>
  <c r="G33" i="17"/>
  <c r="F33" i="17"/>
  <c r="E33" i="17"/>
  <c r="D33" i="17"/>
  <c r="C33" i="17"/>
  <c r="K32" i="17"/>
  <c r="K31" i="17"/>
  <c r="K30" i="17"/>
  <c r="K29" i="17"/>
  <c r="K28" i="17"/>
  <c r="K27" i="17"/>
  <c r="K26" i="17"/>
  <c r="K25" i="17"/>
  <c r="K24" i="17"/>
  <c r="K23" i="17"/>
  <c r="K22" i="17"/>
  <c r="K19" i="17"/>
  <c r="K18" i="17"/>
  <c r="J17" i="17"/>
  <c r="J156" i="17" s="1"/>
  <c r="I17" i="17"/>
  <c r="H17" i="17"/>
  <c r="G17" i="17"/>
  <c r="F17" i="17"/>
  <c r="F156" i="17" s="1"/>
  <c r="E17" i="17"/>
  <c r="D17" i="17"/>
  <c r="C17" i="17"/>
  <c r="K16" i="17"/>
  <c r="K15" i="17"/>
  <c r="K14" i="17"/>
  <c r="K13" i="17"/>
  <c r="K12" i="17"/>
  <c r="K11" i="17"/>
  <c r="K10" i="17"/>
  <c r="K9" i="17"/>
  <c r="K8" i="17"/>
  <c r="K7" i="17"/>
  <c r="K6" i="17"/>
  <c r="C15" i="28"/>
  <c r="J163" i="47"/>
  <c r="I163" i="47"/>
  <c r="H163" i="47"/>
  <c r="G163" i="47"/>
  <c r="F163" i="47"/>
  <c r="E163" i="47"/>
  <c r="D163" i="47"/>
  <c r="C163" i="47"/>
  <c r="J162" i="47"/>
  <c r="I162" i="47"/>
  <c r="H162" i="47"/>
  <c r="G162" i="47"/>
  <c r="F162" i="47"/>
  <c r="E162" i="47"/>
  <c r="D162" i="47"/>
  <c r="C162" i="47"/>
  <c r="J160" i="47"/>
  <c r="I160" i="47"/>
  <c r="H160" i="47"/>
  <c r="G160" i="47"/>
  <c r="F160" i="47"/>
  <c r="E160" i="47"/>
  <c r="D160" i="47"/>
  <c r="C160" i="47"/>
  <c r="J159" i="47"/>
  <c r="I159" i="47"/>
  <c r="H159" i="47"/>
  <c r="G159" i="47"/>
  <c r="F159" i="47"/>
  <c r="E159" i="47"/>
  <c r="D159" i="47"/>
  <c r="C159" i="47"/>
  <c r="J158" i="47"/>
  <c r="I158" i="47"/>
  <c r="H158" i="47"/>
  <c r="G158" i="47"/>
  <c r="F158" i="47"/>
  <c r="E158" i="47"/>
  <c r="D158" i="47"/>
  <c r="C158" i="47"/>
  <c r="J157" i="47"/>
  <c r="I157" i="47"/>
  <c r="H157" i="47"/>
  <c r="G157" i="47"/>
  <c r="F157" i="47"/>
  <c r="E157" i="47"/>
  <c r="D157" i="47"/>
  <c r="C157" i="47"/>
  <c r="J156" i="47"/>
  <c r="I156" i="47"/>
  <c r="H156" i="47"/>
  <c r="G156" i="47"/>
  <c r="F156" i="47"/>
  <c r="E156" i="47"/>
  <c r="D156" i="47"/>
  <c r="C156" i="47"/>
  <c r="J155" i="47"/>
  <c r="I155" i="47"/>
  <c r="H155" i="47"/>
  <c r="G155" i="47"/>
  <c r="F155" i="47"/>
  <c r="E155" i="47"/>
  <c r="D155" i="47"/>
  <c r="C155" i="47"/>
  <c r="J154" i="47"/>
  <c r="I154" i="47"/>
  <c r="H154" i="47"/>
  <c r="G154" i="47"/>
  <c r="F154" i="47"/>
  <c r="E154" i="47"/>
  <c r="D154" i="47"/>
  <c r="C154" i="47"/>
  <c r="J153" i="47"/>
  <c r="I153" i="47"/>
  <c r="H153" i="47"/>
  <c r="G153" i="47"/>
  <c r="F153" i="47"/>
  <c r="E153" i="47"/>
  <c r="D153" i="47"/>
  <c r="C153" i="47"/>
  <c r="J152" i="47"/>
  <c r="I152" i="47"/>
  <c r="H152" i="47"/>
  <c r="G152" i="47"/>
  <c r="F152" i="47"/>
  <c r="E152" i="47"/>
  <c r="D152" i="47"/>
  <c r="C152" i="47"/>
  <c r="J151" i="47"/>
  <c r="I151" i="47"/>
  <c r="H151" i="47"/>
  <c r="G151" i="47"/>
  <c r="F151" i="47"/>
  <c r="E151" i="47"/>
  <c r="D151" i="47"/>
  <c r="C151" i="47"/>
  <c r="J150" i="47"/>
  <c r="I150" i="47"/>
  <c r="H150" i="47"/>
  <c r="G150" i="47"/>
  <c r="F150" i="47"/>
  <c r="E150" i="47"/>
  <c r="D150" i="47"/>
  <c r="C150" i="47"/>
  <c r="K147" i="47"/>
  <c r="K146" i="47"/>
  <c r="J145" i="47"/>
  <c r="I145" i="47"/>
  <c r="H145" i="47"/>
  <c r="G145" i="47"/>
  <c r="F145" i="47"/>
  <c r="E145" i="47"/>
  <c r="D145" i="47"/>
  <c r="C145" i="47"/>
  <c r="K144" i="47"/>
  <c r="K143" i="47"/>
  <c r="K142" i="47"/>
  <c r="K141" i="47"/>
  <c r="K140" i="47"/>
  <c r="K139" i="47"/>
  <c r="K138" i="47"/>
  <c r="K137" i="47"/>
  <c r="K136" i="47"/>
  <c r="K135" i="47"/>
  <c r="K134" i="47"/>
  <c r="K131" i="47"/>
  <c r="K130" i="47"/>
  <c r="J129" i="47"/>
  <c r="I129" i="47"/>
  <c r="H129" i="47"/>
  <c r="G129" i="47"/>
  <c r="F129" i="47"/>
  <c r="E129" i="47"/>
  <c r="D129" i="47"/>
  <c r="C129" i="47"/>
  <c r="K128" i="47"/>
  <c r="K127" i="47"/>
  <c r="K126" i="47"/>
  <c r="K125" i="47"/>
  <c r="K124" i="47"/>
  <c r="K123" i="47"/>
  <c r="K122" i="47"/>
  <c r="K121" i="47"/>
  <c r="K120" i="47"/>
  <c r="K119" i="47"/>
  <c r="K118" i="47"/>
  <c r="K115" i="47"/>
  <c r="K114" i="47"/>
  <c r="J113" i="47"/>
  <c r="I113" i="47"/>
  <c r="H113" i="47"/>
  <c r="G113" i="47"/>
  <c r="F113" i="47"/>
  <c r="E113" i="47"/>
  <c r="D113" i="47"/>
  <c r="C113" i="47"/>
  <c r="K112" i="47"/>
  <c r="K111" i="47"/>
  <c r="K110" i="47"/>
  <c r="K109" i="47"/>
  <c r="K108" i="47"/>
  <c r="K107" i="47"/>
  <c r="K106" i="47"/>
  <c r="K105" i="47"/>
  <c r="K104" i="47"/>
  <c r="K103" i="47"/>
  <c r="K102" i="47"/>
  <c r="K99" i="47"/>
  <c r="K98" i="47"/>
  <c r="J97" i="47"/>
  <c r="I97" i="47"/>
  <c r="H97" i="47"/>
  <c r="G97" i="47"/>
  <c r="F97" i="47"/>
  <c r="E97" i="47"/>
  <c r="D97" i="47"/>
  <c r="C97" i="47"/>
  <c r="K96" i="47"/>
  <c r="K95" i="47"/>
  <c r="K94" i="47"/>
  <c r="K93" i="47"/>
  <c r="K92" i="47"/>
  <c r="K91" i="47"/>
  <c r="K90" i="47"/>
  <c r="K89" i="47"/>
  <c r="K88" i="47"/>
  <c r="K87" i="47"/>
  <c r="K86" i="47"/>
  <c r="K83" i="47"/>
  <c r="K82" i="47"/>
  <c r="J81" i="47"/>
  <c r="I81" i="47"/>
  <c r="H81" i="47"/>
  <c r="G81" i="47"/>
  <c r="F81" i="47"/>
  <c r="E81" i="47"/>
  <c r="D81" i="47"/>
  <c r="C81" i="47"/>
  <c r="K80" i="47"/>
  <c r="K79" i="47"/>
  <c r="K78" i="47"/>
  <c r="K77" i="47"/>
  <c r="K76" i="47"/>
  <c r="K75" i="47"/>
  <c r="K74" i="47"/>
  <c r="K73" i="47"/>
  <c r="K72" i="47"/>
  <c r="K71" i="47"/>
  <c r="K70" i="47"/>
  <c r="K67" i="47"/>
  <c r="K66" i="47"/>
  <c r="J65" i="47"/>
  <c r="I65" i="47"/>
  <c r="H65" i="47"/>
  <c r="G65" i="47"/>
  <c r="F65" i="47"/>
  <c r="E65" i="47"/>
  <c r="D65" i="47"/>
  <c r="C65" i="47"/>
  <c r="K64" i="47"/>
  <c r="K63" i="47"/>
  <c r="K62" i="47"/>
  <c r="K61" i="47"/>
  <c r="K60" i="47"/>
  <c r="K59" i="47"/>
  <c r="K58" i="47"/>
  <c r="K57" i="47"/>
  <c r="K56" i="47"/>
  <c r="K55" i="47"/>
  <c r="K54" i="47"/>
  <c r="K51" i="47"/>
  <c r="K50" i="47"/>
  <c r="J49" i="47"/>
  <c r="I49" i="47"/>
  <c r="H49" i="47"/>
  <c r="G49" i="47"/>
  <c r="F49" i="47"/>
  <c r="E49" i="47"/>
  <c r="D49" i="47"/>
  <c r="C49" i="47"/>
  <c r="K48" i="47"/>
  <c r="K47" i="47"/>
  <c r="K46" i="47"/>
  <c r="K45" i="47"/>
  <c r="K44" i="47"/>
  <c r="K43" i="47"/>
  <c r="K42" i="47"/>
  <c r="K41" i="47"/>
  <c r="K40" i="47"/>
  <c r="K39" i="47"/>
  <c r="K38" i="47"/>
  <c r="K35" i="47"/>
  <c r="K34" i="47"/>
  <c r="J33" i="47"/>
  <c r="I33" i="47"/>
  <c r="H33" i="47"/>
  <c r="G33" i="47"/>
  <c r="F33" i="47"/>
  <c r="E33" i="47"/>
  <c r="D33" i="47"/>
  <c r="C33" i="47"/>
  <c r="K32" i="47"/>
  <c r="K31" i="47"/>
  <c r="K30" i="47"/>
  <c r="K29" i="47"/>
  <c r="K28" i="47"/>
  <c r="K27" i="47"/>
  <c r="K26" i="47"/>
  <c r="K25" i="47"/>
  <c r="K24" i="47"/>
  <c r="K23" i="47"/>
  <c r="K22" i="47"/>
  <c r="K19" i="47"/>
  <c r="K18" i="47"/>
  <c r="J17" i="47"/>
  <c r="I17" i="47"/>
  <c r="H17" i="47"/>
  <c r="G17" i="47"/>
  <c r="F17" i="47"/>
  <c r="E17" i="47"/>
  <c r="D17" i="47"/>
  <c r="C17" i="47"/>
  <c r="K16" i="47"/>
  <c r="K15" i="47"/>
  <c r="K14" i="47"/>
  <c r="K13" i="47"/>
  <c r="K12" i="47"/>
  <c r="K11" i="47"/>
  <c r="K10" i="47"/>
  <c r="K9" i="47"/>
  <c r="K8" i="47"/>
  <c r="K7" i="47"/>
  <c r="K6" i="47"/>
  <c r="I4" i="6"/>
  <c r="I3" i="6"/>
  <c r="J86" i="59"/>
  <c r="I86" i="59"/>
  <c r="H86" i="59"/>
  <c r="G86" i="59"/>
  <c r="F86" i="59"/>
  <c r="E86" i="59"/>
  <c r="D86" i="59"/>
  <c r="C86" i="59"/>
  <c r="J85" i="59"/>
  <c r="I85" i="59"/>
  <c r="H85" i="59"/>
  <c r="G85" i="59"/>
  <c r="F85" i="59"/>
  <c r="E85" i="59"/>
  <c r="D85" i="59"/>
  <c r="C85" i="59"/>
  <c r="J84" i="59"/>
  <c r="I84" i="59"/>
  <c r="H84" i="59"/>
  <c r="G84" i="59"/>
  <c r="F84" i="59"/>
  <c r="E84" i="59"/>
  <c r="D84" i="59"/>
  <c r="C84" i="59"/>
  <c r="J83" i="59"/>
  <c r="I83" i="59"/>
  <c r="H83" i="59"/>
  <c r="G83" i="59"/>
  <c r="F83" i="59"/>
  <c r="E83" i="59"/>
  <c r="D83" i="59"/>
  <c r="C83" i="59"/>
  <c r="J82" i="59"/>
  <c r="I82" i="59"/>
  <c r="H82" i="59"/>
  <c r="G82" i="59"/>
  <c r="F82" i="59"/>
  <c r="E82" i="59"/>
  <c r="D82" i="59"/>
  <c r="C82" i="59"/>
  <c r="J81" i="59"/>
  <c r="I81" i="59"/>
  <c r="H81" i="59"/>
  <c r="G81" i="59"/>
  <c r="F81" i="59"/>
  <c r="E81" i="59"/>
  <c r="D81" i="59"/>
  <c r="C81" i="59"/>
  <c r="J80" i="59"/>
  <c r="I80" i="59"/>
  <c r="H80" i="59"/>
  <c r="G80" i="59"/>
  <c r="F80" i="59"/>
  <c r="E80" i="59"/>
  <c r="D80" i="59"/>
  <c r="C80" i="59"/>
  <c r="J79" i="59"/>
  <c r="I79" i="59"/>
  <c r="H79" i="59"/>
  <c r="G79" i="59"/>
  <c r="F79" i="59"/>
  <c r="E79" i="59"/>
  <c r="D79" i="59"/>
  <c r="C79" i="59"/>
  <c r="J78" i="59"/>
  <c r="I78" i="59"/>
  <c r="H78" i="59"/>
  <c r="G78" i="59"/>
  <c r="F78" i="59"/>
  <c r="E78" i="59"/>
  <c r="D78" i="59"/>
  <c r="C78" i="59"/>
  <c r="J77" i="59"/>
  <c r="I77" i="59"/>
  <c r="H77" i="59"/>
  <c r="G77" i="59"/>
  <c r="F77" i="59"/>
  <c r="E77" i="59"/>
  <c r="D77" i="59"/>
  <c r="C77" i="59"/>
  <c r="J76" i="59"/>
  <c r="I76" i="59"/>
  <c r="H76" i="59"/>
  <c r="G76" i="59"/>
  <c r="F76" i="59"/>
  <c r="E76" i="59"/>
  <c r="D76" i="59"/>
  <c r="C76" i="59"/>
  <c r="J73" i="59"/>
  <c r="I73" i="59"/>
  <c r="H73" i="59"/>
  <c r="G73" i="59"/>
  <c r="F73" i="59"/>
  <c r="E73" i="59"/>
  <c r="D73" i="59"/>
  <c r="C73" i="59"/>
  <c r="K72" i="59"/>
  <c r="K71" i="59"/>
  <c r="K70" i="59"/>
  <c r="K69" i="59"/>
  <c r="K68" i="59"/>
  <c r="K67" i="59"/>
  <c r="K66" i="59"/>
  <c r="K65" i="59"/>
  <c r="K64" i="59"/>
  <c r="K63" i="59"/>
  <c r="K62" i="59"/>
  <c r="J59" i="59"/>
  <c r="I59" i="59"/>
  <c r="H59" i="59"/>
  <c r="G59" i="59"/>
  <c r="F59" i="59"/>
  <c r="E59" i="59"/>
  <c r="D59" i="59"/>
  <c r="C59" i="59"/>
  <c r="K58" i="59"/>
  <c r="K57" i="59"/>
  <c r="K56" i="59"/>
  <c r="K55" i="59"/>
  <c r="K54" i="59"/>
  <c r="K53" i="59"/>
  <c r="K52" i="59"/>
  <c r="K51" i="59"/>
  <c r="K50" i="59"/>
  <c r="K49" i="59"/>
  <c r="K48" i="59"/>
  <c r="J45" i="59"/>
  <c r="I45" i="59"/>
  <c r="H45" i="59"/>
  <c r="G45" i="59"/>
  <c r="F45" i="59"/>
  <c r="E45" i="59"/>
  <c r="D45" i="59"/>
  <c r="C45" i="59"/>
  <c r="K44" i="59"/>
  <c r="K43" i="59"/>
  <c r="K42" i="59"/>
  <c r="K41" i="59"/>
  <c r="K40" i="59"/>
  <c r="K39" i="59"/>
  <c r="K38" i="59"/>
  <c r="K37" i="59"/>
  <c r="K36" i="59"/>
  <c r="K35" i="59"/>
  <c r="K34" i="59"/>
  <c r="J31" i="59"/>
  <c r="I31" i="59"/>
  <c r="H31" i="59"/>
  <c r="G31" i="59"/>
  <c r="F31" i="59"/>
  <c r="E31" i="59"/>
  <c r="D31" i="59"/>
  <c r="C31" i="59"/>
  <c r="K30" i="59"/>
  <c r="K29" i="59"/>
  <c r="K28" i="59"/>
  <c r="K27" i="59"/>
  <c r="K26" i="59"/>
  <c r="K25" i="59"/>
  <c r="K24" i="59"/>
  <c r="K23" i="59"/>
  <c r="K22" i="59"/>
  <c r="K21" i="59"/>
  <c r="K20" i="59"/>
  <c r="J17" i="59"/>
  <c r="I17" i="59"/>
  <c r="H17" i="59"/>
  <c r="G17" i="59"/>
  <c r="F17" i="59"/>
  <c r="E17" i="59"/>
  <c r="D17" i="59"/>
  <c r="C17" i="59"/>
  <c r="K16" i="59"/>
  <c r="K15" i="59"/>
  <c r="K14" i="59"/>
  <c r="K13" i="59"/>
  <c r="K12" i="59"/>
  <c r="K11" i="59"/>
  <c r="K10" i="59"/>
  <c r="K9" i="59"/>
  <c r="K8" i="59"/>
  <c r="K7" i="59"/>
  <c r="K6" i="59"/>
  <c r="K113" i="17" l="1"/>
  <c r="K159" i="17"/>
  <c r="K80" i="59"/>
  <c r="K86" i="59"/>
  <c r="K49" i="17"/>
  <c r="K77" i="59"/>
  <c r="K83" i="59"/>
  <c r="K153" i="17"/>
  <c r="J161" i="47"/>
  <c r="K33" i="17"/>
  <c r="M143" i="19"/>
  <c r="C87" i="59"/>
  <c r="K82" i="59"/>
  <c r="K152" i="17"/>
  <c r="K155" i="17"/>
  <c r="N143" i="19"/>
  <c r="K143" i="19"/>
  <c r="L143" i="19"/>
  <c r="K76" i="59"/>
  <c r="K162" i="47"/>
  <c r="K160" i="17"/>
  <c r="C143" i="19"/>
  <c r="O143" i="19"/>
  <c r="K31" i="59"/>
  <c r="K97" i="17"/>
  <c r="K79" i="59"/>
  <c r="K85" i="59"/>
  <c r="D143" i="19"/>
  <c r="P143" i="19"/>
  <c r="E143" i="19"/>
  <c r="Q143" i="19"/>
  <c r="G87" i="59"/>
  <c r="K78" i="59"/>
  <c r="K81" i="59"/>
  <c r="K84" i="59"/>
  <c r="K33" i="47"/>
  <c r="F161" i="47"/>
  <c r="K97" i="47"/>
  <c r="K154" i="17"/>
  <c r="F143" i="19"/>
  <c r="R143" i="19"/>
  <c r="E87" i="59"/>
  <c r="I87" i="59"/>
  <c r="K59" i="59"/>
  <c r="E161" i="47"/>
  <c r="I161" i="47"/>
  <c r="K65" i="47"/>
  <c r="K129" i="47"/>
  <c r="K150" i="47"/>
  <c r="K151" i="47"/>
  <c r="K152" i="47"/>
  <c r="K153" i="47"/>
  <c r="K154" i="47"/>
  <c r="K155" i="47"/>
  <c r="K156" i="47"/>
  <c r="K157" i="47"/>
  <c r="K158" i="47"/>
  <c r="K159" i="47"/>
  <c r="K160" i="47"/>
  <c r="K17" i="17"/>
  <c r="D161" i="17"/>
  <c r="H161" i="17"/>
  <c r="K163" i="17"/>
  <c r="K65" i="17"/>
  <c r="K81" i="17"/>
  <c r="K129" i="17"/>
  <c r="K145" i="17"/>
  <c r="K157" i="17"/>
  <c r="F87" i="59"/>
  <c r="J87" i="59"/>
  <c r="K45" i="59"/>
  <c r="K49" i="47"/>
  <c r="K113" i="47"/>
  <c r="E161" i="17"/>
  <c r="I161" i="17"/>
  <c r="K150" i="17"/>
  <c r="K151" i="17"/>
  <c r="K17" i="59"/>
  <c r="D87" i="59"/>
  <c r="H87" i="59"/>
  <c r="K73" i="59"/>
  <c r="K17" i="47"/>
  <c r="D161" i="47"/>
  <c r="H161" i="47"/>
  <c r="K163" i="47"/>
  <c r="C161" i="47"/>
  <c r="G161" i="47"/>
  <c r="K81" i="47"/>
  <c r="K145" i="47"/>
  <c r="C161" i="17"/>
  <c r="G161" i="17"/>
  <c r="K162" i="17"/>
  <c r="F161" i="17"/>
  <c r="J161" i="17"/>
  <c r="G156" i="17"/>
  <c r="K158" i="17"/>
  <c r="D156" i="17"/>
  <c r="H156" i="17"/>
  <c r="E156" i="17"/>
  <c r="I156" i="17"/>
  <c r="K87" i="59" l="1"/>
  <c r="K161" i="47"/>
  <c r="K156" i="17"/>
  <c r="K161" i="17"/>
  <c r="I34" i="58"/>
  <c r="H34" i="58"/>
  <c r="G34" i="58"/>
  <c r="F34" i="58"/>
  <c r="E34" i="58"/>
  <c r="D34" i="58"/>
  <c r="C34" i="58"/>
  <c r="B34" i="58"/>
  <c r="K33" i="58"/>
  <c r="J33" i="58"/>
  <c r="K30" i="58"/>
  <c r="J30" i="58"/>
  <c r="K27" i="58"/>
  <c r="J27" i="58"/>
  <c r="K24" i="58"/>
  <c r="J24" i="58"/>
  <c r="K21" i="58"/>
  <c r="J21" i="58"/>
  <c r="K18" i="58"/>
  <c r="J18" i="58"/>
  <c r="K15" i="58"/>
  <c r="J15" i="58"/>
  <c r="K12" i="58"/>
  <c r="J12" i="58"/>
  <c r="K9" i="58"/>
  <c r="J9" i="58"/>
  <c r="K6" i="58"/>
  <c r="J6" i="58"/>
  <c r="I4" i="8" l="1"/>
  <c r="I3" i="8"/>
  <c r="K3" i="40" l="1"/>
  <c r="J3" i="40"/>
  <c r="J5" i="40" l="1"/>
</calcChain>
</file>

<file path=xl/sharedStrings.xml><?xml version="1.0" encoding="utf-8"?>
<sst xmlns="http://schemas.openxmlformats.org/spreadsheetml/2006/main" count="3000" uniqueCount="740">
  <si>
    <t>Bakalářské studium</t>
  </si>
  <si>
    <t>Navazující magisterské studium</t>
  </si>
  <si>
    <t>Magisterské studium</t>
  </si>
  <si>
    <t>Doktorské studium</t>
  </si>
  <si>
    <t>CELKEM</t>
  </si>
  <si>
    <t>P</t>
  </si>
  <si>
    <t>K/D</t>
  </si>
  <si>
    <t>Partnerské organizace</t>
  </si>
  <si>
    <t>Přidružené organizace</t>
  </si>
  <si>
    <t>Počátek realizace programu</t>
  </si>
  <si>
    <t>Druh programu (Joint/Double/Multiple Degree)</t>
  </si>
  <si>
    <t>Typ programu (bakalářský, navazující magisterský, magisterský, doktorský)</t>
  </si>
  <si>
    <t>Délka studia (semestry)</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</si>
  <si>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</si>
  <si>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</si>
  <si>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</si>
  <si>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</si>
  <si>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</si>
  <si>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</si>
  <si>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</si>
  <si>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</si>
  <si>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</si>
  <si>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</si>
  <si>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</si>
  <si>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</si>
  <si>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</si>
  <si>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</si>
  <si>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</si>
  <si>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</si>
  <si>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</si>
  <si>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</si>
  <si>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</si>
  <si>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</si>
  <si>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</si>
  <si>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</si>
  <si>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</si>
  <si>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</si>
  <si>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</si>
  <si>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</si>
  <si>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</si>
  <si>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</si>
  <si>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</si>
  <si>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</si>
  <si>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</si>
  <si>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</si>
  <si>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</si>
  <si>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</si>
  <si>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</si>
  <si>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</si>
  <si>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</si>
  <si>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</si>
  <si>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</si>
  <si>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</si>
  <si>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</si>
  <si>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</si>
  <si>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</si>
  <si>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</si>
  <si>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</si>
  <si>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</si>
  <si>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</si>
  <si>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</si>
  <si>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</si>
  <si>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</si>
  <si>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</si>
  <si>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</si>
  <si>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</si>
  <si>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</si>
  <si>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</si>
  <si>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</si>
  <si>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</si>
  <si>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</si>
  <si>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</si>
  <si>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</si>
  <si>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</si>
  <si>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</si>
  <si>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</si>
  <si>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</si>
  <si>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</si>
  <si>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</si>
  <si>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</si>
  <si>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</si>
  <si>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</si>
  <si>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</si>
  <si>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</si>
  <si>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</si>
  <si>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</si>
  <si>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</si>
  <si>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</si>
  <si>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</si>
  <si>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</si>
  <si>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</si>
  <si>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</si>
  <si>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</si>
  <si>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</si>
  <si>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</si>
  <si>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</si>
  <si>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</si>
  <si>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</si>
  <si>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</si>
  <si>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</si>
  <si>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</si>
  <si>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</si>
  <si>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</si>
  <si>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</si>
  <si>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</si>
  <si>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</si>
  <si>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</si>
  <si>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</si>
  <si>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</si>
  <si>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</si>
  <si>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</si>
  <si>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</si>
  <si>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</si>
  <si>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H2020/ 7. rámcový program EK</t>
  </si>
  <si>
    <t>Počet vyslaných ostatních pracovníků***</t>
  </si>
  <si>
    <t>Počet přijatých ostatních pracovníků****</t>
  </si>
  <si>
    <t>Pozn.:  ***** = V tabulce 12.3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</si>
  <si>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</si>
  <si>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</si>
  <si>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</si>
  <si>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</si>
  <si>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</si>
  <si>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</si>
  <si>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</si>
  <si>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</si>
  <si>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</si>
  <si>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</si>
  <si>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</si>
  <si>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</si>
  <si>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</si>
  <si>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</si>
  <si>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</si>
  <si>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</si>
  <si>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</si>
  <si>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</si>
  <si>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</si>
  <si>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</si>
  <si>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</si>
  <si>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</si>
  <si>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</si>
  <si>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</si>
  <si>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</si>
  <si>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</si>
  <si>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</si>
  <si>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</si>
  <si>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</si>
  <si>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</si>
  <si>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</si>
  <si>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</si>
  <si>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</si>
  <si>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</si>
  <si>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</si>
  <si>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</si>
  <si>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</si>
  <si>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</si>
  <si>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</si>
  <si>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</si>
  <si>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</si>
  <si>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</si>
  <si>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</si>
  <si>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</si>
  <si>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</si>
  <si>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</si>
  <si>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</si>
  <si>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</si>
  <si>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</si>
  <si>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</si>
  <si>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</si>
  <si>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</si>
  <si>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</si>
  <si>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</si>
  <si>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</si>
  <si>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</si>
  <si>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</si>
  <si>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</si>
  <si>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</si>
  <si>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</si>
  <si>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</si>
  <si>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</si>
  <si>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</si>
  <si>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</si>
  <si>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</si>
  <si>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</si>
  <si>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</si>
  <si>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</si>
  <si>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</si>
  <si>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</si>
  <si>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</si>
  <si>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</si>
  <si>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</si>
  <si>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</si>
  <si>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</si>
  <si>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</si>
  <si>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</si>
  <si>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</si>
  <si>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</si>
  <si>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</si>
  <si>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</si>
  <si>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</si>
  <si>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</si>
  <si>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</si>
  <si>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</si>
  <si>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</si>
  <si>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</si>
  <si>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</si>
  <si>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</si>
  <si>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</si>
  <si>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</si>
  <si>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</si>
  <si>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</si>
  <si>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</si>
  <si>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</si>
  <si>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</si>
  <si>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</si>
  <si>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</si>
  <si>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</si>
  <si>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</si>
  <si>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</si>
  <si>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</si>
  <si>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</si>
  <si>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</si>
  <si>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</si>
  <si>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</si>
  <si>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</si>
  <si>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</si>
  <si>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</si>
  <si>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</si>
  <si>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</si>
  <si>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</si>
  <si>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</si>
  <si>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</si>
  <si>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</si>
  <si>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</si>
  <si>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</si>
  <si>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</si>
  <si>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</si>
  <si>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</si>
  <si>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</si>
  <si>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</si>
  <si>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</si>
  <si>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</si>
  <si>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</si>
  <si>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</si>
  <si>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</si>
  <si>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</si>
  <si>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</si>
  <si>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</si>
  <si>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</si>
  <si>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</si>
  <si>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</si>
  <si>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</si>
  <si>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</si>
  <si>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</si>
  <si>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</si>
  <si>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</si>
  <si>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</si>
  <si>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</si>
  <si>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</si>
  <si>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</si>
  <si>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</si>
  <si>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</si>
  <si>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</si>
  <si>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</si>
  <si>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</si>
  <si>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</si>
  <si>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</si>
  <si>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</si>
  <si>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</si>
  <si>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</si>
  <si>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</si>
  <si>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</si>
  <si>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</si>
  <si>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</si>
  <si>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</si>
  <si>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</si>
  <si>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</si>
  <si>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</si>
  <si>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</si>
  <si>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</si>
  <si>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</si>
  <si>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</si>
  <si>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</si>
  <si>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</si>
  <si>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</si>
  <si>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</si>
  <si>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</si>
  <si>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</si>
  <si>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</si>
  <si>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</si>
  <si>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</si>
  <si>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</si>
  <si>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</si>
  <si>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</si>
  <si>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</si>
  <si>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</si>
  <si>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</si>
  <si>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</si>
  <si>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</si>
  <si>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</si>
  <si>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</si>
  <si>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</si>
  <si>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</si>
  <si>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</si>
  <si>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</si>
  <si>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</si>
  <si>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</si>
  <si>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</si>
  <si>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</si>
  <si>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</si>
  <si>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</si>
  <si>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</si>
  <si>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</si>
  <si>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</si>
  <si>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</si>
  <si>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</si>
  <si>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</si>
  <si>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</si>
  <si>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</si>
  <si>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</si>
  <si>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</si>
  <si>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</si>
  <si>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</si>
  <si>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</si>
  <si>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</si>
  <si>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</si>
  <si>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</si>
  <si>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</si>
  <si>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</si>
  <si>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</si>
  <si>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</si>
  <si>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</si>
  <si>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</si>
  <si>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</si>
  <si>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</si>
  <si>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</si>
  <si>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</si>
  <si>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</si>
  <si>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</si>
  <si>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</si>
  <si>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</si>
  <si>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</si>
  <si>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</si>
  <si>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</si>
  <si>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</si>
  <si>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</si>
  <si>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</si>
  <si>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</si>
  <si>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</si>
  <si>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</si>
  <si>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</si>
  <si>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</si>
  <si>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</si>
  <si>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</si>
  <si>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</si>
  <si>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</si>
  <si>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</si>
  <si>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</si>
  <si>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</si>
  <si>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</si>
  <si>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</si>
  <si>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</si>
  <si>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</si>
  <si>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</si>
  <si>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</si>
  <si>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</si>
  <si>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</si>
  <si>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</si>
  <si>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</si>
  <si>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</si>
  <si>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</si>
  <si>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</si>
  <si>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</si>
  <si>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</si>
  <si>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</si>
  <si>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</si>
  <si>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</si>
  <si>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</si>
  <si>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</si>
  <si>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</si>
  <si>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</si>
  <si>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</si>
  <si>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</si>
  <si>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</si>
  <si>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</si>
  <si>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</si>
  <si>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</si>
  <si>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</si>
  <si>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</si>
  <si>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</si>
  <si>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</si>
  <si>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</si>
  <si>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</si>
  <si>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</si>
  <si>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</si>
  <si>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</si>
  <si>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</si>
  <si>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r>
      <rPr>
        <b/>
        <sz val="12"/>
        <color indexed="9"/>
        <rFont val="Calibri"/>
        <family val="2"/>
        <charset val="238"/>
      </rPr>
      <t xml:space="preserve">Tab. 2.7: </t>
    </r>
    <r>
      <rPr>
        <b/>
        <sz val="14"/>
        <color indexed="9"/>
        <rFont val="Calibri"/>
        <family val="2"/>
        <charset val="238"/>
      </rPr>
      <t>Kurzy celoživotního vzdělávání (CŽV) na vysoké škole (počty účastníků)</t>
    </r>
  </si>
  <si>
    <r>
      <rPr>
        <b/>
        <sz val="12"/>
        <color indexed="9"/>
        <rFont val="Calibri"/>
        <family val="2"/>
        <charset val="238"/>
      </rPr>
      <t xml:space="preserve">Tab. 8.1: </t>
    </r>
    <r>
      <rPr>
        <b/>
        <sz val="14"/>
        <color indexed="9"/>
        <rFont val="Calibri"/>
        <family val="2"/>
        <charset val="238"/>
      </rPr>
      <t xml:space="preserve"> Konference (spolu)pořádané vysokou školou (počty)</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</si>
  <si>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</si>
  <si>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</si>
  <si>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</si>
  <si>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</si>
  <si>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</si>
  <si>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</si>
  <si>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</si>
  <si>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</si>
  <si>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</si>
  <si>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</si>
  <si>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</si>
  <si>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</si>
  <si>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</si>
  <si>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</si>
  <si>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</si>
  <si>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indexed="9"/>
        <rFont val="Calibri"/>
        <family val="2"/>
        <charset val="238"/>
      </rPr>
      <t xml:space="preserve">Tab. 12.1: </t>
    </r>
    <r>
      <rPr>
        <b/>
        <sz val="14"/>
        <color indexed="9"/>
        <rFont val="Calibri"/>
        <family val="2"/>
        <charset val="238"/>
      </rPr>
      <t>Ubytování, stravování</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</si>
  <si>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</si>
  <si>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</si>
  <si>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</si>
  <si>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</si>
  <si>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</si>
  <si>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</si>
  <si>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</si>
  <si>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</si>
  <si>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2.7: Kurzy celoživotního vzdělávání (CŽV) na vysoké škole (počty účastníků)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</si>
  <si>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</si>
  <si>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</si>
  <si>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</si>
  <si>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</si>
  <si>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</si>
  <si>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</si>
  <si>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</si>
  <si>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</si>
  <si>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</si>
  <si>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</si>
  <si>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</si>
  <si>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</si>
  <si>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</si>
  <si>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</si>
  <si>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</si>
  <si>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</si>
  <si>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</si>
  <si>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</si>
  <si>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</si>
  <si>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</si>
  <si>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</si>
  <si>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</si>
  <si>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</si>
  <si>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</si>
  <si>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</si>
  <si>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</si>
  <si>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</si>
  <si>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</si>
  <si>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</si>
  <si>
    <t>0,71–1</t>
  </si>
  <si>
    <t>více než 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</si>
  <si>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</si>
  <si>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</si>
  <si>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</si>
  <si>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</si>
  <si>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</si>
  <si>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</si>
  <si>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CELKEM**</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</si>
  <si>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</si>
  <si>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</si>
  <si>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</si>
  <si>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</si>
  <si>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</si>
  <si>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</si>
  <si>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</si>
  <si>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</si>
  <si>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 xml:space="preserve">Pozn.: * = Jelikož jsou vykazovány fyzické osoby, které se mohou účastnit i více kurzů není údaj celkem součtem předcházejících řádků či sloupců, ale odráží stav reálného celkového počtu účastníků kurzů. </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</si>
  <si>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</si>
  <si>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</si>
  <si>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</si>
  <si>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</si>
  <si>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</si>
  <si>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</si>
  <si>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</si>
  <si>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</si>
  <si>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</si>
  <si>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</si>
  <si>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</si>
  <si>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</si>
  <si>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</si>
  <si>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</si>
  <si>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</si>
  <si>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</si>
  <si>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</si>
  <si>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</si>
  <si>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</si>
  <si>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</si>
  <si>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</si>
  <si>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</si>
  <si>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</si>
  <si>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</si>
  <si>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</si>
  <si>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</si>
  <si>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</si>
  <si>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</si>
  <si>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</si>
  <si>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</si>
  <si>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</si>
  <si>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</si>
  <si>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</si>
  <si>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</si>
  <si>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</si>
  <si>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</si>
  <si>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</si>
  <si>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</si>
  <si>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</si>
  <si>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</si>
  <si>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</si>
  <si>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</si>
  <si>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</si>
  <si>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</si>
  <si>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</si>
  <si>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</si>
  <si>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</si>
  <si>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</si>
  <si>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</si>
  <si>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</si>
  <si>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</si>
  <si>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</si>
  <si>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</si>
  <si>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</si>
  <si>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</si>
  <si>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</si>
  <si>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</si>
  <si>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</si>
  <si>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</si>
  <si>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</si>
  <si>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</si>
  <si>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</si>
  <si>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</si>
  <si>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</si>
  <si>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</si>
  <si>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</si>
  <si>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</si>
  <si>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</si>
  <si>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</si>
  <si>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</si>
  <si>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</si>
  <si>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</si>
  <si>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</si>
  <si>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</si>
  <si>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</si>
  <si>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</si>
  <si>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</si>
  <si>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</si>
  <si>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</si>
  <si>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</si>
  <si>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</si>
  <si>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</si>
  <si>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</si>
  <si>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</si>
  <si>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</si>
  <si>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</si>
  <si>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</si>
  <si>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kurzů celoživotního vzdělávání (CŽV) na vysoké škole v dělení dle délky trvání kurzu (v hodinách), jejich zaměření a široce vymezeného oboru klasifikace ISCED-F. </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</si>
  <si>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</si>
  <si>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</si>
  <si>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</si>
  <si>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</si>
  <si>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</si>
  <si>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</si>
  <si>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</si>
  <si>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</si>
  <si>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</si>
  <si>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</si>
  <si>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</si>
  <si>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</si>
  <si>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Akademický profil</t>
  </si>
  <si>
    <t>Profesní profil</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</si>
  <si>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(2020), tj. přihlášky ke studiu a přijatí/zapsaní studenti vztahující se k zápisům ke studiu proběhlým v roce 2020.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</si>
  <si>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2020,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</si>
  <si>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2020,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</si>
  <si>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2020). Údaje se vykazují za kalendářní rok, s rozlišením na ČR a zahraničí (s výjimkou spin-off/start-up podniků, viz tabulka). Dále vysoká škola uvede příjmy za rok 2020 z licenčních smluv, ze smluvního výzkumu, z vzdělávacích kurzů pro zaměstnance subjektů aplikační sféry a z poskytnutých konzultací a poradenství. Soukromé vysoké školy uvedou příjmy dle svého uvážení. </t>
  </si>
  <si>
    <t>Profesoři jmenovaní v roce 2020</t>
  </si>
  <si>
    <t>Docenti jmenovaní v roce 2020</t>
  </si>
  <si>
    <t>Pozn.: *= Jedná se o nově vzniklé spin-off/start-up podniky podpořené vysokou školou v roce 2020 (počty).</t>
  </si>
  <si>
    <t xml:space="preserve">Pozn.: ***= Definice položek týkajících se příjmů a hodnoty v tabulce u těchto položek odpovídají Výroční zprávě o hospodaření pro rok 2020 pro VVŠ (tab. č. 6). SVŠ vyplní tyto položky dle uvážení. </t>
  </si>
  <si>
    <t>Počet podaných žádostí/rezervací o ubytování k 31/12/2020</t>
  </si>
  <si>
    <t>Počet kladně vyřízených žádostí/rezervací o ubytování k 31/12/2020</t>
  </si>
  <si>
    <t>Počet lůžkodnů v roce 2020</t>
  </si>
  <si>
    <t>Počet hlavních jídel vydaných v roce 2020 studentům</t>
  </si>
  <si>
    <t>Počet hlavních jídel vydaných v roce 2020 zaměstnancům vysoké školy</t>
  </si>
  <si>
    <t>Počet hlavních jídel vydaných v roce 2020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</si>
  <si>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n=2019 (X) a součtu neúspěšných studií této kohorty v kalendářním roce n=2019 a kalendářním roce n+1=2020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</si>
  <si>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2019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</si>
  <si>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2020 absolvovali zahraniční pobyt; započítávají se i ti studenti, jejichž pobyt začal v roce 2019. Započítávají se pouze studenti, jejichž pobyt trval více než 4 týdny (28 dní). Pokud VŠ uvádí i jinak dlouhé výjezdy, uvede to v poznámce k tabulce.</t>
  </si>
  <si>
    <t>Pozn.: *** = Přijíždějící studenti (tj. počty příjezdů) – kteří přijeli v roce 2020; započítávají se i ti studenti, jejichž pobyt začal v roce 2019. Započítávají se pouze studenti, jejichž pobyt trval více než 4 týdny (28 dní). Pokud VŠ uvádí i jinak dlouhé výjezdy, uvede to v poznámce k tabulce.</t>
  </si>
  <si>
    <t>Pozn.: **** = Vyjíždějící akademičtí pracovníci (tj. počty výjezdů) – kteří v roce 2020 absolvovali zahraniční pobyt; započítávají se i ti pracovníci, jejichž pobyt začal v roce 2019.</t>
  </si>
  <si>
    <t>Pozn.: ***** = Přijíždějící akademičtí pracovníci (tj. počty příjezdů) – kteří přijeli v roce 2020; započítávají se i ti pracovníci, jejichž pobyt začal v roce 2019.</t>
  </si>
  <si>
    <t xml:space="preserve">Pozn.: * = Vyjíždějící studenti (tj. počty výjezdů) – studenti, kteří v roce 2020 absolvovali (ukončili) zahraniční pobyt; započítávají se i ti studenti, jejichž pobyt začal v roce 2019. Započítávají se pouze studenti, jejichž pobyt trval alespoň 2 týdny (14 dní). </t>
  </si>
  <si>
    <t xml:space="preserve">Pozn.: ** = Přijíždějící studenti (tj. počty příjezdů) – studenti, kteří přijeli v roce 2020; započítávají se i ti studenti, jejichž pobyt začal v roce 2019. Započítávají se pouze studenti, jejichž pobyt trval alespoň 2 týdny (14 dní). </t>
  </si>
  <si>
    <t>Pozn.: *** = Vyjíždějící akademičtí/ostatní pracovníci (tj. počty výjezdů) – pracovníci, kteří v roce 2020 absolvovali (ukončili) zahraniční pobyt; započítávají se i ti pracovníci, jejichž pobyt začal v roce 2019. Započítávají se pouze pracovníci, jejichž pobyt trval alespoň 5 dní.</t>
  </si>
  <si>
    <t>Pozn.: **** = Přijíždějící akademičtí/ostatní pracovníci (tj. počty příjezdů) – pracovníci, kteří přijeli v roce 2020; započítávají se i ti pracovníci, jejichž pobyt začal v roce 2019. Započítávají se pouze pracovníci, jejichž pobyt trval alespoň 5 dní.</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</si>
  <si>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</si>
  <si>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</si>
  <si>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</si>
  <si>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</si>
  <si>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</si>
  <si>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</si>
  <si>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</si>
  <si>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</si>
  <si>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</si>
  <si>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</si>
  <si>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</si>
  <si>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r>
      <t xml:space="preserve">Konference (spolu)pořádané vysokou školou (počet konferencí konaných v daném roce </t>
    </r>
    <r>
      <rPr>
        <sz val="11"/>
        <color rgb="FFFF0000"/>
        <rFont val="Calibri"/>
        <family val="2"/>
        <charset val="238"/>
        <scheme val="minor"/>
      </rPr>
      <t>v dělení dle způsobu realizace - fyzické a virtuální</t>
    </r>
    <r>
      <rPr>
        <sz val="11"/>
        <rFont val="Calibri"/>
        <family val="2"/>
        <charset val="238"/>
        <scheme val="minor"/>
      </rPr>
      <t xml:space="preserve">).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r>
  </si>
  <si>
    <r>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t>
    </r>
    <r>
      <rPr>
        <sz val="11"/>
        <color rgb="FFFF0000"/>
        <rFont val="Calibri"/>
        <family val="2"/>
        <charset val="238"/>
        <scheme val="minor"/>
      </rPr>
      <t xml:space="preserve">Celkový součet za VŠ je prostým součtem předchzích údajů, nejedná se tak o počet fyzických osob. </t>
    </r>
  </si>
  <si>
    <r>
      <t xml:space="preserve">Mobilita studentů </t>
    </r>
    <r>
      <rPr>
        <sz val="11"/>
        <color rgb="FFFF0000"/>
        <rFont val="Calibri"/>
        <family val="2"/>
        <charset val="238"/>
        <scheme val="minor"/>
      </rPr>
      <t>(celková a z toho virtuální, viz poznámka pod tabulkou)</t>
    </r>
    <r>
      <rPr>
        <sz val="11"/>
        <rFont val="Calibri"/>
        <family val="2"/>
        <charset val="238"/>
        <scheme val="minor"/>
      </rPr>
      <t xml:space="preserve">,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</si>
  <si>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</si>
  <si>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</si>
  <si>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</si>
  <si>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</si>
  <si>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</si>
  <si>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</si>
  <si>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t>Ubytovací a stravovací služby vysoké školy. VŠ vykáže počet podaných žádostí o ubytování nebo počet rezervací konkrétního lůžka, a to na základě vlastní zavedené praxe.</t>
    </r>
    <r>
      <rPr>
        <sz val="11"/>
        <color rgb="FFFF0000"/>
        <rFont val="Calibri"/>
        <family val="2"/>
        <charset val="238"/>
        <scheme val="minor"/>
      </rPr>
      <t xml:space="preserve"> Uváděny jsou také počty ukončených a upravených smluv a počty smluv s výjimkou v souvislosti s vládními protipandemickými opatřeními týkajícími se ubytování.</t>
    </r>
  </si>
  <si>
    <t>2632 do 30.4.         2186 od 1.5.</t>
  </si>
  <si>
    <t>Fakulta aplikovaných věd</t>
  </si>
  <si>
    <t>Fakulta ekonomická</t>
  </si>
  <si>
    <t>Fakulta elektrotechnická</t>
  </si>
  <si>
    <t>Fakulta filozofická</t>
  </si>
  <si>
    <t>Fakulta pedagogická</t>
  </si>
  <si>
    <t>Fakulta právnická</t>
  </si>
  <si>
    <t>Fakulta strojní</t>
  </si>
  <si>
    <t>Fakulta zdravotnických studií</t>
  </si>
  <si>
    <t>Tab. 7.3: Mobilita absolventů** (počty a podíly absolvovaných studií)</t>
  </si>
  <si>
    <t>Západočeská univerzita v Plzni</t>
  </si>
  <si>
    <t>Fakulta designu a umění Ladislava Sutnara</t>
  </si>
  <si>
    <t>ITMO University</t>
  </si>
  <si>
    <t>Double degree (Joint supervision)</t>
  </si>
  <si>
    <t>doktorský</t>
  </si>
  <si>
    <t>Ekonomika a management / Marketingové řízení</t>
  </si>
  <si>
    <t>Hochschule für angewandte Wissenschaften Hof (Německo)</t>
  </si>
  <si>
    <t>Double Degree</t>
  </si>
  <si>
    <t>bakalářský</t>
  </si>
  <si>
    <t>Ekonomika a management / Podniková ekonomika a management</t>
  </si>
  <si>
    <t>Häme University of Applied Sciences (Finsko)</t>
  </si>
  <si>
    <t>Elektrotechnika a informatika</t>
  </si>
  <si>
    <t>Technický institut Deggendorf</t>
  </si>
  <si>
    <t>navazující magisterský</t>
  </si>
  <si>
    <t>Cizí jazyky pro komerční praxi - francouzština</t>
  </si>
  <si>
    <t>Université d´Artois, Arras, Francie</t>
  </si>
  <si>
    <t>double degree</t>
  </si>
  <si>
    <t>Pedagogika pohybové prevence</t>
  </si>
  <si>
    <t>Technische universität Chemnitz (Německo)</t>
  </si>
  <si>
    <t>DoubleDegree</t>
  </si>
  <si>
    <t>navazující</t>
  </si>
  <si>
    <t>Historické vědy</t>
  </si>
  <si>
    <t>7105V019</t>
  </si>
  <si>
    <t>Etnologický ústav AV ČR, v.v.i.</t>
  </si>
  <si>
    <t>Archeologie</t>
  </si>
  <si>
    <t>7105V001</t>
  </si>
  <si>
    <t xml:space="preserve">Filozofická fakulta Jihočeské univerzity v Českých Budějovicích, Archeologický ústav AV ČR, Praha, v.v.i. </t>
  </si>
  <si>
    <t>Humanitní studia</t>
  </si>
  <si>
    <t>6107V012</t>
  </si>
  <si>
    <t>Filosofický ústav AV ČR, v.v.i.</t>
  </si>
  <si>
    <t>je ukončeno státní závěrečnou zkouškou a obhajobou disertační práce</t>
  </si>
  <si>
    <t>Ústav jazykové přípravy</t>
  </si>
  <si>
    <t>nemáme</t>
  </si>
  <si>
    <t>Fakulta strojní (21)</t>
  </si>
  <si>
    <t>Počty žen FST</t>
  </si>
  <si>
    <t>Fakulta elektrotechnická (22)</t>
  </si>
  <si>
    <t>Počty žen na FEL</t>
  </si>
  <si>
    <t>Fakulta právnická (32)</t>
  </si>
  <si>
    <t>Počty žen na FPR</t>
  </si>
  <si>
    <t>Fakulta filozofická (33)</t>
  </si>
  <si>
    <t>Počty žen na FF</t>
  </si>
  <si>
    <t>Fakulta designu a umění Ladislava Sutnara (41)</t>
  </si>
  <si>
    <t>Počty žen na FDULS</t>
  </si>
  <si>
    <t>Fakulta pedagogická (42)</t>
  </si>
  <si>
    <t>Počty žen na FPE</t>
  </si>
  <si>
    <t>Fakulta ekonomická (51)</t>
  </si>
  <si>
    <t>Počty žen na FEK</t>
  </si>
  <si>
    <t>Fakulta aplikovaných věd (52)</t>
  </si>
  <si>
    <t>Počty žen na FAV</t>
  </si>
  <si>
    <t>Fakulta zdravotnických studií (53)</t>
  </si>
  <si>
    <t>Počty žen na FZS</t>
  </si>
  <si>
    <t>Nové technologie - výzkumné centrum (61)</t>
  </si>
  <si>
    <t>Ústav jazykové přípravy (63)</t>
  </si>
  <si>
    <t>Fakulta designu a umění
Ladislava Sutnara
(41)</t>
  </si>
  <si>
    <t>Nové technologie - výzkumné
centrum (61)</t>
  </si>
  <si>
    <t xml:space="preserve">Západočeská univerzita v Plzni </t>
  </si>
  <si>
    <t xml:space="preserve">                   Slovensko</t>
  </si>
  <si>
    <t>Falulta aplikovaných věd (52)</t>
  </si>
  <si>
    <t>Nové technologie - vyzkumné centrum (61)</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</si>
  <si>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</si>
  <si>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</si>
  <si>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</si>
  <si>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</si>
  <si>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</si>
  <si>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</si>
  <si>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 xml:space="preserve">Ředitel ústavu, vysokoškolského zemědělského nebo lesního statku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</si>
  <si>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</si>
  <si>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</si>
  <si>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</si>
  <si>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</si>
  <si>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</si>
  <si>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</si>
  <si>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 xml:space="preserve"> Západočeská univerzita v Plzni</t>
  </si>
  <si>
    <t>P = prezenční</t>
  </si>
  <si>
    <t>K/D = kombinované / distanční</t>
  </si>
  <si>
    <t>Pozn.: * = Fakulta nebo jiná součást vysoké školy uskutečňující akreditovaný studijní program</t>
  </si>
  <si>
    <t>Pozn.: *= Jedná se například o akreditované studijní programy uskutečňované společně s AV ČR či s jinými veřejnými výzkumnými institucemi se sídlem v ČR.</t>
  </si>
  <si>
    <t>Pozn.: **= Samoplátcem se rozumí osoba (student), která si své studium v cizojazyčném studijním hradí v plné výši sama a vysoká škola ji nevykazuje v počtech studentů rozhodných pro určení výše státního příspěvku na vzdělávací činnost.</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</si>
  <si>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</si>
  <si>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</si>
  <si>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</si>
  <si>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</si>
  <si>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 = prezenční, K/D = kombinované/ distanční; vykazují se počty úspěšně absolvovaných studií (nikoliv fyzické osoby) v období 1. 1. – 31. 12.</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</si>
  <si>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</si>
  <si>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</si>
  <si>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</si>
  <si>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</si>
  <si>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</si>
  <si>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t>Applied Sciences and Computer Engineering</t>
  </si>
  <si>
    <t xml:space="preserve">Západočeská univerzita v Plzni
</t>
  </si>
  <si>
    <t>Západočeská
univerzita v Plzni</t>
  </si>
  <si>
    <t>Popis organizace studia, včetně přijímání studentů a ukončení</t>
  </si>
  <si>
    <t>Z toho počet žen na FAV</t>
  </si>
  <si>
    <t>Z toho počet cizinců na FAV</t>
  </si>
  <si>
    <t>Z toho počet žen na FDULS</t>
  </si>
  <si>
    <t>Z toho počet cizinců na FDULS</t>
  </si>
  <si>
    <t>Z toho počet žen na FEK</t>
  </si>
  <si>
    <t>Z toho počet cizinců na FEK</t>
  </si>
  <si>
    <t>Z toho počet žen na FEL</t>
  </si>
  <si>
    <t>Z toho počet cizinců na FEL</t>
  </si>
  <si>
    <t>Z toho počet žen na FF</t>
  </si>
  <si>
    <t>Z toho počet cizinců na FF</t>
  </si>
  <si>
    <t>Z toho počet žen na FPE</t>
  </si>
  <si>
    <t>Z toho počet cizinců na FPE</t>
  </si>
  <si>
    <t>Z toho počet žen na FPR</t>
  </si>
  <si>
    <t>Z toho počet cizinců na FPR</t>
  </si>
  <si>
    <t>Z toho počet žen na FST</t>
  </si>
  <si>
    <t>Z toho počet cizinců na FST</t>
  </si>
  <si>
    <t>Z toho počet žen na FZS</t>
  </si>
  <si>
    <t>Z toho počet cizinců na FZS</t>
  </si>
  <si>
    <t>Počty žen na VŠ ústavu NTC</t>
  </si>
  <si>
    <t>Počty žen na VŠ ústavu UJP</t>
  </si>
  <si>
    <t xml:space="preserve">Název studijního programu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</si>
</sst>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 numFmtId="168" formatCode="#,##0.00&quot;      &quot;;#,##0.00&quot;      &quot;;&quot;-&quot;#&quot;      &quot;;&quot; &quot;@&quot; &quot;"/>
    <numFmt numFmtId="169" formatCode="#,##0.00&quot; Kč &quot;;#,##0.00&quot; Kč &quot;;&quot;-&quot;#&quot; Kč &quot;;&quot; &quot;@&quot; &quot;"/>
  </numFmts>
  <fonts count="68"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11"/>
      <color theme="1"/>
      <name val="Calibri"/>
      <family val="2"/>
      <charset val="238"/>
    </font>
    <font>
      <b/>
      <sz val="12"/>
      <color theme="1"/>
      <name val="Calibri"/>
      <family val="2"/>
      <charset val="238"/>
      <scheme val="minor"/>
    </font>
    <font>
      <sz val="12"/>
      <color theme="1"/>
      <name val="Calibri"/>
      <family val="2"/>
      <charset val="238"/>
      <scheme val="minor"/>
    </font>
    <font>
      <b/>
      <i/>
      <sz val="12"/>
      <color theme="1"/>
      <name val="Calibri"/>
      <family val="2"/>
      <charset val="238"/>
      <scheme val="minor"/>
    </font>
    <font>
      <b/>
      <u/>
      <sz val="10"/>
      <name val="Calibri"/>
      <family val="2"/>
      <charset val="238"/>
      <scheme val="minor"/>
    </font>
    <font>
      <b/>
      <vertAlign val="superscript"/>
      <sz val="10"/>
      <name val="Calibri"/>
      <family val="2"/>
      <charset val="238"/>
      <scheme val="minor"/>
    </font>
    <font>
      <vertAlign val="superscript"/>
      <sz val="1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i/>
      <sz val="11"/>
      <color rgb="FF7F7F7F"/>
      <name val="Calibri"/>
      <family val="2"/>
      <charset val="238"/>
      <scheme val="minor"/>
    </font>
    <font>
      <sz val="11"/>
      <color theme="0"/>
      <name val="Calibri"/>
      <family val="2"/>
      <charset val="238"/>
      <scheme val="minor"/>
    </font>
    <font>
      <sz val="18"/>
      <color theme="3"/>
      <name val="Cambria"/>
      <family val="2"/>
      <charset val="238"/>
      <scheme val="major"/>
    </font>
    <font>
      <sz val="11"/>
      <color rgb="FF000000"/>
      <name val="Calibri"/>
      <family val="2"/>
      <charset val="238"/>
    </font>
    <font>
      <b/>
      <sz val="10"/>
      <color rgb="FF000000"/>
      <name val="Calibri"/>
      <family val="2"/>
      <charset val="238"/>
    </font>
    <font>
      <sz val="10"/>
      <color rgb="FFFFFFFF"/>
      <name val="Calibri"/>
      <family val="2"/>
      <charset val="238"/>
    </font>
    <font>
      <sz val="10"/>
      <color rgb="FFCC0000"/>
      <name val="Calibri"/>
      <family val="2"/>
      <charset val="238"/>
    </font>
    <font>
      <b/>
      <sz val="10"/>
      <color rgb="FFFFFFFF"/>
      <name val="Calibri"/>
      <family val="2"/>
      <charset val="238"/>
    </font>
    <font>
      <i/>
      <sz val="10"/>
      <color rgb="FF808080"/>
      <name val="Calibri"/>
      <family val="2"/>
      <charset val="238"/>
    </font>
    <font>
      <sz val="10"/>
      <color rgb="FF006600"/>
      <name val="Calibri"/>
      <family val="2"/>
      <charset val="238"/>
    </font>
    <font>
      <b/>
      <sz val="24"/>
      <color rgb="FF000000"/>
      <name val="Calibri"/>
      <family val="2"/>
      <charset val="238"/>
    </font>
    <font>
      <sz val="18"/>
      <color rgb="FF000000"/>
      <name val="Calibri"/>
      <family val="2"/>
      <charset val="238"/>
    </font>
    <font>
      <sz val="12"/>
      <color rgb="FF000000"/>
      <name val="Calibri"/>
      <family val="2"/>
      <charset val="238"/>
    </font>
    <font>
      <u/>
      <sz val="10"/>
      <color rgb="FF0000EE"/>
      <name val="Calibri"/>
      <family val="2"/>
      <charset val="238"/>
    </font>
    <font>
      <sz val="10"/>
      <color rgb="FF996600"/>
      <name val="Calibri"/>
      <family val="2"/>
      <charset val="238"/>
    </font>
    <font>
      <sz val="10"/>
      <color rgb="FF000000"/>
      <name val="Times New Roman"/>
      <family val="1"/>
      <charset val="238"/>
    </font>
    <font>
      <sz val="10"/>
      <color rgb="FF000000"/>
      <name val="Arial CE"/>
      <charset val="238"/>
    </font>
    <font>
      <sz val="10"/>
      <color rgb="FF000000"/>
      <name val="Arial"/>
      <family val="2"/>
      <charset val="238"/>
    </font>
    <font>
      <sz val="10"/>
      <color rgb="FF333333"/>
      <name val="Calibri"/>
      <family val="2"/>
      <charset val="238"/>
    </font>
  </fonts>
  <fills count="4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s>
  <borders count="8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808080"/>
      </left>
      <right style="thin">
        <color rgb="FF808080"/>
      </right>
      <top style="thin">
        <color rgb="FF808080"/>
      </top>
      <bottom style="thin">
        <color rgb="FF808080"/>
      </bottom>
      <diagonal/>
    </border>
    <border>
      <left/>
      <right style="medium">
        <color indexed="64"/>
      </right>
      <top/>
      <bottom/>
      <diagonal/>
    </border>
    <border>
      <left/>
      <right style="medium">
        <color indexed="64"/>
      </right>
      <top style="thin">
        <color indexed="64"/>
      </top>
      <bottom style="medium">
        <color indexed="64"/>
      </bottom>
      <diagonal/>
    </border>
  </borders>
  <cellStyleXfs count="86">
    <xf numFmtId="0" fontId="0" fillId="0" borderId="0"/>
    <xf numFmtId="0" fontId="4" fillId="0" borderId="0"/>
    <xf numFmtId="0" fontId="1" fillId="0" borderId="0"/>
    <xf numFmtId="43" fontId="1" fillId="0" borderId="0" applyFont="0" applyFill="0" applyBorder="0" applyAlignment="0" applyProtection="0"/>
    <xf numFmtId="0" fontId="29" fillId="0" borderId="0"/>
    <xf numFmtId="44" fontId="30" fillId="0" borderId="0" applyFont="0" applyFill="0" applyBorder="0" applyAlignment="0" applyProtection="0"/>
    <xf numFmtId="44" fontId="30" fillId="0" borderId="0" applyFont="0" applyFill="0" applyBorder="0" applyAlignment="0" applyProtection="0"/>
    <xf numFmtId="9" fontId="30" fillId="0" borderId="0" applyFont="0" applyFill="0" applyBorder="0" applyAlignment="0" applyProtection="0"/>
    <xf numFmtId="44" fontId="30" fillId="0" borderId="0" applyFont="0" applyFill="0" applyBorder="0" applyAlignment="0" applyProtection="0"/>
    <xf numFmtId="0" fontId="38" fillId="0" borderId="72" applyNumberFormat="0" applyFill="0" applyAlignment="0" applyProtection="0"/>
    <xf numFmtId="0" fontId="39" fillId="0" borderId="73" applyNumberFormat="0" applyFill="0" applyAlignment="0" applyProtection="0"/>
    <xf numFmtId="0" fontId="40" fillId="0" borderId="74" applyNumberFormat="0" applyFill="0" applyAlignment="0" applyProtection="0"/>
    <xf numFmtId="0" fontId="40" fillId="0" borderId="0" applyNumberFormat="0" applyFill="0" applyBorder="0" applyAlignment="0" applyProtection="0"/>
    <xf numFmtId="0" fontId="41" fillId="7" borderId="0" applyNumberFormat="0" applyBorder="0" applyAlignment="0" applyProtection="0"/>
    <xf numFmtId="0" fontId="42" fillId="8" borderId="0" applyNumberFormat="0" applyBorder="0" applyAlignment="0" applyProtection="0"/>
    <xf numFmtId="0" fontId="44" fillId="10" borderId="75" applyNumberFormat="0" applyAlignment="0" applyProtection="0"/>
    <xf numFmtId="0" fontId="45" fillId="11" borderId="76" applyNumberFormat="0" applyAlignment="0" applyProtection="0"/>
    <xf numFmtId="0" fontId="46" fillId="11" borderId="75" applyNumberFormat="0" applyAlignment="0" applyProtection="0"/>
    <xf numFmtId="0" fontId="47" fillId="0" borderId="77" applyNumberFormat="0" applyFill="0" applyAlignment="0" applyProtection="0"/>
    <xf numFmtId="0" fontId="48" fillId="12" borderId="78" applyNumberFormat="0" applyAlignment="0" applyProtection="0"/>
    <xf numFmtId="0" fontId="12" fillId="0" borderId="0" applyNumberFormat="0" applyFill="0" applyBorder="0" applyAlignment="0" applyProtection="0"/>
    <xf numFmtId="0" fontId="30" fillId="13" borderId="79" applyNumberFormat="0" applyFont="0" applyAlignment="0" applyProtection="0"/>
    <xf numFmtId="0" fontId="49" fillId="0" borderId="0" applyNumberFormat="0" applyFill="0" applyBorder="0" applyAlignment="0" applyProtection="0"/>
    <xf numFmtId="0" fontId="23" fillId="0" borderId="80" applyNumberFormat="0" applyFill="0" applyAlignment="0" applyProtection="0"/>
    <xf numFmtId="0" fontId="5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5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50"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50"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50"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50" fillId="34"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51" fillId="0" borderId="0" applyNumberFormat="0" applyFill="0" applyBorder="0" applyAlignment="0" applyProtection="0"/>
    <xf numFmtId="0" fontId="50" fillId="17" borderId="0" applyNumberFormat="0" applyBorder="0" applyAlignment="0" applyProtection="0"/>
    <xf numFmtId="0" fontId="50" fillId="21" borderId="0" applyNumberFormat="0" applyBorder="0" applyAlignment="0" applyProtection="0"/>
    <xf numFmtId="0" fontId="50" fillId="25" borderId="0" applyNumberFormat="0" applyBorder="0" applyAlignment="0" applyProtection="0"/>
    <xf numFmtId="0" fontId="50" fillId="29" borderId="0" applyNumberFormat="0" applyBorder="0" applyAlignment="0" applyProtection="0"/>
    <xf numFmtId="0" fontId="50" fillId="33" borderId="0" applyNumberFormat="0" applyBorder="0" applyAlignment="0" applyProtection="0"/>
    <xf numFmtId="0" fontId="50" fillId="37" borderId="0" applyNumberFormat="0" applyBorder="0" applyAlignment="0" applyProtection="0"/>
    <xf numFmtId="0" fontId="43" fillId="9" borderId="0" applyNumberFormat="0" applyBorder="0" applyAlignment="0" applyProtection="0"/>
    <xf numFmtId="0" fontId="54" fillId="39" borderId="0"/>
    <xf numFmtId="0" fontId="52" fillId="0" borderId="0"/>
    <xf numFmtId="0" fontId="54" fillId="38" borderId="0"/>
    <xf numFmtId="0" fontId="60" fillId="0" borderId="0"/>
    <xf numFmtId="0" fontId="53" fillId="0" borderId="0"/>
    <xf numFmtId="0" fontId="57" fillId="0" borderId="0"/>
    <xf numFmtId="0" fontId="55" fillId="41" borderId="0"/>
    <xf numFmtId="169" fontId="52" fillId="0" borderId="0"/>
    <xf numFmtId="0" fontId="56" fillId="42" borderId="0"/>
    <xf numFmtId="168" fontId="52" fillId="0" borderId="0"/>
    <xf numFmtId="168" fontId="52" fillId="0" borderId="0"/>
    <xf numFmtId="0" fontId="59" fillId="0" borderId="0"/>
    <xf numFmtId="44"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8" fillId="43" borderId="0"/>
    <xf numFmtId="43" fontId="1" fillId="0" borderId="0" applyFont="0" applyFill="0" applyBorder="0" applyAlignment="0" applyProtection="0"/>
    <xf numFmtId="44" fontId="30" fillId="0" borderId="0" applyFont="0" applyFill="0" applyBorder="0" applyAlignment="0" applyProtection="0"/>
    <xf numFmtId="43" fontId="1" fillId="0" borderId="0" applyFont="0" applyFill="0" applyBorder="0" applyAlignment="0" applyProtection="0"/>
    <xf numFmtId="0" fontId="61" fillId="0" borderId="0"/>
    <xf numFmtId="44" fontId="30" fillId="0" borderId="0" applyFont="0" applyFill="0" applyBorder="0" applyAlignment="0" applyProtection="0"/>
    <xf numFmtId="43" fontId="1" fillId="0" borderId="0" applyFont="0" applyFill="0" applyBorder="0" applyAlignment="0" applyProtection="0"/>
    <xf numFmtId="0" fontId="55" fillId="0" borderId="0"/>
    <xf numFmtId="44" fontId="30" fillId="0" borderId="0" applyFont="0" applyFill="0" applyBorder="0" applyAlignment="0" applyProtection="0"/>
    <xf numFmtId="0" fontId="52" fillId="0" borderId="0"/>
    <xf numFmtId="43" fontId="1" fillId="0" borderId="0" applyFont="0" applyFill="0" applyBorder="0" applyAlignment="0" applyProtection="0"/>
    <xf numFmtId="0" fontId="52" fillId="0" borderId="0"/>
    <xf numFmtId="43" fontId="1" fillId="0" borderId="0" applyFont="0" applyFill="0" applyBorder="0" applyAlignment="0" applyProtection="0"/>
    <xf numFmtId="0" fontId="67" fillId="44" borderId="81"/>
    <xf numFmtId="0" fontId="66" fillId="0" borderId="0"/>
    <xf numFmtId="0" fontId="65" fillId="0" borderId="0"/>
    <xf numFmtId="0" fontId="64" fillId="0" borderId="0"/>
    <xf numFmtId="0" fontId="63" fillId="44" borderId="0"/>
    <xf numFmtId="169" fontId="52" fillId="0" borderId="0"/>
    <xf numFmtId="0" fontId="62" fillId="0" borderId="0"/>
    <xf numFmtId="0" fontId="53" fillId="40" borderId="0"/>
  </cellStyleXfs>
  <cellXfs count="699">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6" fillId="3" borderId="1" xfId="0" applyFont="1" applyFill="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7" xfId="0" applyFont="1" applyBorder="1" applyAlignment="1">
      <alignment wrapText="1"/>
    </xf>
    <xf numFmtId="0" fontId="5" fillId="0" borderId="8" xfId="0" applyFont="1" applyBorder="1"/>
    <xf numFmtId="0" fontId="6" fillId="0" borderId="3" xfId="0" applyFont="1" applyBorder="1" applyAlignment="1">
      <alignment wrapText="1"/>
    </xf>
    <xf numFmtId="0" fontId="5" fillId="0" borderId="0" xfId="0" applyFont="1" applyAlignment="1">
      <alignment horizontal="right" wrapText="1"/>
    </xf>
    <xf numFmtId="0" fontId="6" fillId="0" borderId="3" xfId="0" applyFont="1" applyBorder="1" applyAlignment="1">
      <alignment horizontal="right" wrapText="1"/>
    </xf>
    <xf numFmtId="0" fontId="6" fillId="0" borderId="10" xfId="0" applyFont="1" applyBorder="1" applyAlignment="1">
      <alignmen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5" fillId="0" borderId="0" xfId="0" applyFont="1" applyFill="1"/>
    <xf numFmtId="0" fontId="6" fillId="3" borderId="3" xfId="0" applyFont="1" applyFill="1" applyBorder="1" applyAlignment="1">
      <alignment horizontal="center" vertical="center" wrapText="1"/>
    </xf>
    <xf numFmtId="0" fontId="12" fillId="0" borderId="0" xfId="0" applyFont="1" applyAlignment="1">
      <alignment vertical="center" wrapText="1"/>
    </xf>
    <xf numFmtId="0" fontId="16" fillId="0" borderId="0" xfId="0" applyFont="1" applyAlignment="1">
      <alignment wrapText="1"/>
    </xf>
    <xf numFmtId="0" fontId="12"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14" fillId="0" borderId="0" xfId="0" applyFont="1"/>
    <xf numFmtId="0" fontId="18" fillId="0" borderId="0" xfId="0" applyFont="1"/>
    <xf numFmtId="0" fontId="5" fillId="0" borderId="3" xfId="0" applyFont="1" applyBorder="1" applyAlignment="1">
      <alignment horizontal="right"/>
    </xf>
    <xf numFmtId="0" fontId="6" fillId="3" borderId="3" xfId="0" applyFont="1" applyFill="1" applyBorder="1" applyAlignment="1">
      <alignment horizontal="right" wrapText="1"/>
    </xf>
    <xf numFmtId="0" fontId="11" fillId="3" borderId="1" xfId="0" applyFont="1" applyFill="1" applyBorder="1" applyAlignment="1">
      <alignment horizontal="left" vertical="top" wrapText="1"/>
    </xf>
    <xf numFmtId="0" fontId="15" fillId="3" borderId="1" xfId="0" applyFont="1" applyFill="1" applyBorder="1" applyAlignment="1">
      <alignment horizontal="justify" vertical="center" wrapText="1"/>
    </xf>
    <xf numFmtId="0" fontId="11" fillId="0" borderId="1" xfId="0" applyFont="1" applyFill="1" applyBorder="1" applyAlignment="1">
      <alignment horizontal="left" vertical="top" wrapText="1"/>
    </xf>
    <xf numFmtId="0" fontId="18" fillId="0" borderId="0" xfId="0" applyFont="1" applyAlignment="1">
      <alignment horizontal="left" vertical="center"/>
    </xf>
    <xf numFmtId="0" fontId="6" fillId="0" borderId="13" xfId="0" applyFont="1" applyBorder="1" applyAlignment="1">
      <alignment wrapText="1"/>
    </xf>
    <xf numFmtId="0" fontId="20" fillId="0" borderId="0" xfId="0" applyFont="1" applyFill="1" applyAlignment="1">
      <alignment wrapText="1"/>
    </xf>
    <xf numFmtId="0" fontId="16" fillId="0" borderId="0" xfId="0" applyFont="1" applyAlignment="1"/>
    <xf numFmtId="0" fontId="6" fillId="0" borderId="0" xfId="0" applyFont="1" applyFill="1" applyAlignment="1">
      <alignment wrapText="1"/>
    </xf>
    <xf numFmtId="0" fontId="18" fillId="0" borderId="0" xfId="0" applyFont="1" applyAlignment="1"/>
    <xf numFmtId="0" fontId="15" fillId="0" borderId="1" xfId="0" applyFont="1" applyFill="1" applyBorder="1" applyAlignment="1">
      <alignment horizontal="left" vertical="top" wrapText="1"/>
    </xf>
    <xf numFmtId="0" fontId="15" fillId="3" borderId="1" xfId="0" applyFont="1" applyFill="1" applyBorder="1" applyAlignment="1">
      <alignment horizontal="left" vertical="top" wrapText="1"/>
    </xf>
    <xf numFmtId="0" fontId="15" fillId="0" borderId="0" xfId="0" applyFont="1" applyFill="1" applyAlignment="1">
      <alignment horizontal="left" vertical="top" wrapText="1"/>
    </xf>
    <xf numFmtId="0" fontId="11" fillId="0" borderId="0" xfId="0" applyFont="1" applyFill="1" applyAlignment="1">
      <alignment horizontal="left" vertical="top" wrapText="1"/>
    </xf>
    <xf numFmtId="0" fontId="6" fillId="0" borderId="0" xfId="0" applyFont="1" applyBorder="1" applyAlignment="1">
      <alignment wrapText="1"/>
    </xf>
    <xf numFmtId="0" fontId="5" fillId="0" borderId="11" xfId="0" applyFont="1" applyBorder="1"/>
    <xf numFmtId="0" fontId="5" fillId="0" borderId="2" xfId="0" applyFont="1" applyBorder="1"/>
    <xf numFmtId="0" fontId="5" fillId="0" borderId="10" xfId="0" applyFont="1" applyBorder="1"/>
    <xf numFmtId="0" fontId="7" fillId="2" borderId="14" xfId="0" applyFont="1" applyFill="1" applyBorder="1" applyAlignment="1">
      <alignment wrapText="1"/>
    </xf>
    <xf numFmtId="0" fontId="17" fillId="0" borderId="0" xfId="0" applyFont="1" applyFill="1" applyAlignment="1">
      <alignment vertical="top" wrapText="1"/>
    </xf>
    <xf numFmtId="0" fontId="6" fillId="0" borderId="2" xfId="0" applyFont="1" applyBorder="1"/>
    <xf numFmtId="0" fontId="5" fillId="0" borderId="0" xfId="0" applyFont="1" applyFill="1" applyAlignment="1">
      <alignment horizontal="right"/>
    </xf>
    <xf numFmtId="0" fontId="17" fillId="0" borderId="0" xfId="0" applyFont="1"/>
    <xf numFmtId="0" fontId="16" fillId="0" borderId="0" xfId="0" applyFont="1" applyBorder="1" applyAlignment="1">
      <alignment wrapText="1"/>
    </xf>
    <xf numFmtId="0" fontId="17" fillId="0" borderId="0" xfId="0" applyFont="1" applyFill="1"/>
    <xf numFmtId="0" fontId="17" fillId="0" borderId="0" xfId="0" applyFont="1" applyFill="1" applyAlignment="1">
      <alignment horizontal="left" vertical="top" wrapText="1"/>
    </xf>
    <xf numFmtId="0" fontId="17" fillId="0" borderId="0" xfId="0" applyFont="1" applyFill="1" applyAlignment="1">
      <alignment wrapText="1"/>
    </xf>
    <xf numFmtId="0" fontId="17" fillId="0" borderId="0" xfId="0" applyFont="1" applyFill="1" applyAlignment="1">
      <alignment horizontal="right"/>
    </xf>
    <xf numFmtId="0" fontId="6" fillId="0" borderId="8" xfId="0" applyFont="1" applyBorder="1" applyAlignment="1">
      <alignment wrapText="1"/>
    </xf>
    <xf numFmtId="0" fontId="6" fillId="0" borderId="55" xfId="0" applyFont="1" applyBorder="1" applyAlignment="1">
      <alignment wrapText="1"/>
    </xf>
    <xf numFmtId="0" fontId="6" fillId="0" borderId="0" xfId="0" applyFont="1"/>
    <xf numFmtId="0" fontId="5" fillId="0" borderId="0" xfId="0" applyFont="1" applyAlignment="1">
      <alignment horizontal="left"/>
    </xf>
    <xf numFmtId="0" fontId="17" fillId="0" borderId="7" xfId="0" applyFont="1" applyBorder="1" applyAlignment="1">
      <alignment wrapText="1"/>
    </xf>
    <xf numFmtId="0" fontId="10" fillId="3" borderId="10" xfId="0" applyFont="1" applyFill="1" applyBorder="1" applyAlignment="1">
      <alignment wrapText="1"/>
    </xf>
    <xf numFmtId="0" fontId="17" fillId="2" borderId="21" xfId="0" applyFont="1" applyFill="1" applyBorder="1" applyAlignment="1">
      <alignment horizontal="right"/>
    </xf>
    <xf numFmtId="0" fontId="17" fillId="4" borderId="11" xfId="0" applyFont="1" applyFill="1" applyBorder="1"/>
    <xf numFmtId="0" fontId="6" fillId="3" borderId="1" xfId="0" applyFont="1" applyFill="1" applyBorder="1"/>
    <xf numFmtId="0" fontId="6" fillId="2" borderId="2" xfId="0" applyFont="1" applyFill="1" applyBorder="1" applyAlignment="1">
      <alignment vertical="center" wrapText="1"/>
    </xf>
    <xf numFmtId="0" fontId="28" fillId="0" borderId="0" xfId="0" applyFont="1" applyAlignment="1">
      <alignment vertical="center" wrapText="1"/>
    </xf>
    <xf numFmtId="0" fontId="28" fillId="0" borderId="0" xfId="0" applyFont="1" applyFill="1" applyAlignment="1">
      <alignment vertical="center"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5" fillId="0" borderId="10" xfId="0" applyFont="1" applyBorder="1" applyAlignment="1">
      <alignment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4" xfId="0" applyFont="1" applyFill="1" applyBorder="1" applyAlignment="1">
      <alignment wrapText="1"/>
    </xf>
    <xf numFmtId="0" fontId="6" fillId="3" borderId="63" xfId="0" applyFont="1" applyFill="1" applyBorder="1" applyAlignment="1">
      <alignment wrapText="1"/>
    </xf>
    <xf numFmtId="0" fontId="6" fillId="3" borderId="1" xfId="0" applyFont="1" applyFill="1" applyBorder="1" applyAlignment="1"/>
    <xf numFmtId="164" fontId="6" fillId="3" borderId="1" xfId="5" applyNumberFormat="1" applyFont="1" applyFill="1" applyBorder="1"/>
    <xf numFmtId="0" fontId="6" fillId="0" borderId="1" xfId="0" applyFont="1" applyBorder="1" applyAlignment="1">
      <alignment horizontal="center" wrapText="1"/>
    </xf>
    <xf numFmtId="0" fontId="17" fillId="0" borderId="0" xfId="0" applyFont="1" applyFill="1" applyAlignment="1">
      <alignment horizontal="left" vertical="top" wrapText="1"/>
    </xf>
    <xf numFmtId="0" fontId="6" fillId="0" borderId="3" xfId="0" applyFont="1" applyBorder="1" applyAlignment="1">
      <alignment horizontal="center" vertical="center" wrapText="1"/>
    </xf>
    <xf numFmtId="0" fontId="6" fillId="0" borderId="4" xfId="0" applyFont="1" applyBorder="1" applyAlignment="1">
      <alignment wrapText="1"/>
    </xf>
    <xf numFmtId="0" fontId="10" fillId="3" borderId="2" xfId="0" applyFont="1" applyFill="1" applyBorder="1" applyAlignment="1">
      <alignment wrapText="1"/>
    </xf>
    <xf numFmtId="0" fontId="5" fillId="0" borderId="4" xfId="0" applyFont="1" applyFill="1" applyBorder="1" applyAlignment="1">
      <alignment horizontal="right"/>
    </xf>
    <xf numFmtId="3" fontId="6" fillId="3" borderId="4" xfId="0" applyNumberFormat="1" applyFont="1" applyFill="1" applyBorder="1" applyAlignment="1">
      <alignment horizontal="right"/>
    </xf>
    <xf numFmtId="3" fontId="17" fillId="0" borderId="1" xfId="0" applyNumberFormat="1" applyFont="1" applyBorder="1" applyAlignment="1">
      <alignment horizontal="right"/>
    </xf>
    <xf numFmtId="3" fontId="17" fillId="0" borderId="1" xfId="0" applyNumberFormat="1" applyFont="1" applyBorder="1"/>
    <xf numFmtId="3" fontId="17" fillId="0" borderId="3" xfId="0" applyNumberFormat="1" applyFont="1" applyBorder="1"/>
    <xf numFmtId="3" fontId="17" fillId="0" borderId="8" xfId="0" applyNumberFormat="1" applyFont="1" applyBorder="1" applyAlignment="1">
      <alignment horizontal="right"/>
    </xf>
    <xf numFmtId="3" fontId="17" fillId="0" borderId="8" xfId="0" applyNumberFormat="1" applyFont="1" applyBorder="1"/>
    <xf numFmtId="3" fontId="17" fillId="0" borderId="9" xfId="0" applyNumberFormat="1" applyFont="1" applyBorder="1"/>
    <xf numFmtId="0" fontId="25" fillId="2" borderId="20" xfId="0" applyFont="1" applyFill="1" applyBorder="1" applyAlignment="1">
      <alignment wrapText="1"/>
    </xf>
    <xf numFmtId="0" fontId="17" fillId="2" borderId="22" xfId="0" applyFont="1" applyFill="1" applyBorder="1"/>
    <xf numFmtId="0" fontId="17" fillId="3" borderId="21" xfId="0" applyFont="1" applyFill="1" applyBorder="1"/>
    <xf numFmtId="3" fontId="17" fillId="3" borderId="11" xfId="0" applyNumberFormat="1" applyFont="1" applyFill="1" applyBorder="1" applyAlignment="1">
      <alignment horizontal="right"/>
    </xf>
    <xf numFmtId="17" fontId="11" fillId="0" borderId="1" xfId="0" applyNumberFormat="1" applyFont="1" applyFill="1" applyBorder="1" applyAlignment="1">
      <alignment horizontal="left" vertical="top" wrapText="1"/>
    </xf>
    <xf numFmtId="0" fontId="10" fillId="4" borderId="10" xfId="0" applyFont="1" applyFill="1" applyBorder="1" applyAlignment="1">
      <alignment wrapText="1"/>
    </xf>
    <xf numFmtId="0" fontId="10" fillId="2" borderId="18" xfId="0" applyFont="1" applyFill="1" applyBorder="1" applyAlignment="1">
      <alignment horizontal="left"/>
    </xf>
    <xf numFmtId="0" fontId="0" fillId="0" borderId="0" xfId="0" applyAlignment="1">
      <alignment wrapText="1"/>
    </xf>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17" fillId="3" borderId="36" xfId="0" applyFont="1" applyFill="1" applyBorder="1"/>
    <xf numFmtId="0" fontId="22" fillId="6" borderId="24" xfId="0" applyFont="1" applyFill="1" applyBorder="1" applyAlignment="1">
      <alignment horizontal="center" vertical="center" wrapText="1"/>
    </xf>
    <xf numFmtId="0" fontId="23" fillId="0" borderId="0" xfId="0" applyFont="1" applyFill="1" applyBorder="1" applyAlignment="1">
      <alignment horizontal="left" vertical="top" wrapText="1"/>
    </xf>
    <xf numFmtId="0" fontId="8" fillId="6" borderId="5" xfId="0" applyFont="1" applyFill="1" applyBorder="1" applyAlignment="1">
      <alignment horizontal="center" vertical="center" wrapText="1"/>
    </xf>
    <xf numFmtId="0" fontId="13" fillId="0" borderId="0" xfId="0" applyFont="1" applyFill="1"/>
    <xf numFmtId="0" fontId="15" fillId="0" borderId="0" xfId="0" applyFont="1"/>
    <xf numFmtId="165" fontId="0" fillId="0" borderId="0" xfId="0" applyNumberFormat="1"/>
    <xf numFmtId="0" fontId="10" fillId="0" borderId="0" xfId="0" applyFont="1" applyFill="1" applyAlignment="1">
      <alignment horizontal="left" vertical="top" wrapText="1"/>
    </xf>
    <xf numFmtId="0" fontId="10" fillId="3" borderId="33" xfId="0" applyFont="1" applyFill="1" applyBorder="1" applyAlignment="1">
      <alignment horizontal="left" wrapText="1"/>
    </xf>
    <xf numFmtId="0" fontId="17" fillId="3" borderId="2" xfId="0" applyFont="1" applyFill="1" applyBorder="1" applyAlignment="1">
      <alignment wrapText="1"/>
    </xf>
    <xf numFmtId="49" fontId="17" fillId="0" borderId="8" xfId="0" applyNumberFormat="1" applyFont="1" applyBorder="1" applyAlignment="1">
      <alignment horizontal="right"/>
    </xf>
    <xf numFmtId="0" fontId="25" fillId="2" borderId="15" xfId="0" applyFont="1" applyFill="1" applyBorder="1" applyAlignment="1">
      <alignment horizontal="right"/>
    </xf>
    <xf numFmtId="3" fontId="17" fillId="3" borderId="1" xfId="0" applyNumberFormat="1" applyFont="1" applyFill="1" applyBorder="1" applyAlignment="1">
      <alignment horizontal="right"/>
    </xf>
    <xf numFmtId="3" fontId="17" fillId="3" borderId="1" xfId="0" applyNumberFormat="1" applyFont="1" applyFill="1" applyBorder="1"/>
    <xf numFmtId="3" fontId="17" fillId="3" borderId="3" xfId="0" applyNumberFormat="1" applyFont="1" applyFill="1" applyBorder="1"/>
    <xf numFmtId="0" fontId="10" fillId="0" borderId="11" xfId="0" applyFont="1" applyBorder="1" applyAlignment="1">
      <alignment horizontal="center" wrapText="1"/>
    </xf>
    <xf numFmtId="0" fontId="10" fillId="2" borderId="65" xfId="0" applyFont="1" applyFill="1" applyBorder="1" applyAlignment="1">
      <alignment wrapText="1"/>
    </xf>
    <xf numFmtId="0" fontId="10" fillId="4" borderId="55" xfId="0" applyFont="1" applyFill="1" applyBorder="1" applyAlignment="1">
      <alignment wrapText="1"/>
    </xf>
    <xf numFmtId="0" fontId="10" fillId="3" borderId="64" xfId="0" applyFont="1" applyFill="1" applyBorder="1" applyAlignment="1">
      <alignment wrapText="1"/>
    </xf>
    <xf numFmtId="0" fontId="10" fillId="3" borderId="20" xfId="0" applyFont="1" applyFill="1" applyBorder="1" applyAlignment="1">
      <alignment wrapText="1"/>
    </xf>
    <xf numFmtId="0" fontId="17" fillId="2" borderId="65" xfId="0" applyFont="1" applyFill="1" applyBorder="1" applyAlignment="1">
      <alignment horizontal="right"/>
    </xf>
    <xf numFmtId="0" fontId="10" fillId="0" borderId="3" xfId="0" applyFont="1" applyBorder="1" applyAlignment="1">
      <alignment horizontal="center" wrapText="1"/>
    </xf>
    <xf numFmtId="0" fontId="10" fillId="0" borderId="1" xfId="1" applyFont="1" applyBorder="1" applyAlignment="1">
      <alignment horizontal="center" wrapText="1"/>
    </xf>
    <xf numFmtId="0" fontId="10" fillId="0" borderId="28" xfId="1" applyFont="1" applyBorder="1" applyAlignment="1">
      <alignment horizontal="center" vertical="center" wrapText="1"/>
    </xf>
    <xf numFmtId="0" fontId="10" fillId="0" borderId="16" xfId="1" applyFont="1" applyBorder="1" applyAlignment="1">
      <alignment horizontal="center" vertical="center" wrapText="1"/>
    </xf>
    <xf numFmtId="0" fontId="17" fillId="0" borderId="0" xfId="0" applyFont="1" applyFill="1" applyAlignment="1">
      <alignment vertical="top"/>
    </xf>
    <xf numFmtId="165" fontId="33" fillId="0" borderId="11" xfId="0" applyNumberFormat="1" applyFont="1" applyBorder="1" applyAlignment="1">
      <alignment horizontal="center" wrapText="1"/>
    </xf>
    <xf numFmtId="0" fontId="6" fillId="0" borderId="1" xfId="0" applyFont="1" applyBorder="1" applyAlignment="1">
      <alignment wrapText="1"/>
    </xf>
    <xf numFmtId="0" fontId="5" fillId="0" borderId="1" xfId="0" applyFont="1" applyBorder="1"/>
    <xf numFmtId="0" fontId="5" fillId="0" borderId="1" xfId="0" applyNumberFormat="1" applyFont="1" applyBorder="1" applyAlignment="1">
      <alignment horizontal="right"/>
    </xf>
    <xf numFmtId="0" fontId="5" fillId="0" borderId="2" xfId="0" applyFont="1" applyBorder="1" applyAlignment="1">
      <alignment wrapText="1"/>
    </xf>
    <xf numFmtId="0" fontId="6" fillId="0" borderId="1" xfId="0" applyFont="1" applyBorder="1" applyAlignment="1">
      <alignment horizontal="center" wrapText="1"/>
    </xf>
    <xf numFmtId="0" fontId="17" fillId="0" borderId="10" xfId="0" applyFont="1" applyFill="1" applyBorder="1" applyAlignment="1">
      <alignment wrapText="1"/>
    </xf>
    <xf numFmtId="0" fontId="17" fillId="0" borderId="11" xfId="0" applyFont="1" applyFill="1" applyBorder="1"/>
    <xf numFmtId="49" fontId="5" fillId="3" borderId="3" xfId="0" applyNumberFormat="1" applyFont="1" applyFill="1" applyBorder="1" applyAlignment="1">
      <alignment horizontal="right"/>
    </xf>
    <xf numFmtId="49" fontId="5" fillId="3" borderId="4" xfId="0" applyNumberFormat="1" applyFont="1" applyFill="1" applyBorder="1" applyAlignment="1">
      <alignment horizontal="right"/>
    </xf>
    <xf numFmtId="0" fontId="5" fillId="3" borderId="3" xfId="0" applyNumberFormat="1" applyFont="1" applyFill="1" applyBorder="1" applyAlignment="1">
      <alignment horizontal="right"/>
    </xf>
    <xf numFmtId="0" fontId="31" fillId="0" borderId="11" xfId="0" applyFont="1" applyFill="1" applyBorder="1"/>
    <xf numFmtId="0" fontId="33" fillId="0" borderId="11" xfId="0" applyFont="1" applyBorder="1" applyAlignment="1">
      <alignment horizontal="center" wrapText="1"/>
    </xf>
    <xf numFmtId="0" fontId="6" fillId="3" borderId="4" xfId="0" applyFont="1" applyFill="1" applyBorder="1" applyAlignment="1">
      <alignment wrapText="1"/>
    </xf>
    <xf numFmtId="0" fontId="6" fillId="3" borderId="47" xfId="0" applyFont="1" applyFill="1" applyBorder="1" applyAlignment="1">
      <alignment wrapText="1"/>
    </xf>
    <xf numFmtId="0" fontId="6" fillId="3" borderId="48" xfId="0" applyFont="1" applyFill="1" applyBorder="1" applyAlignment="1">
      <alignment wrapText="1"/>
    </xf>
    <xf numFmtId="0" fontId="6" fillId="4" borderId="46" xfId="0" applyFont="1" applyFill="1" applyBorder="1" applyAlignment="1">
      <alignment wrapText="1"/>
    </xf>
    <xf numFmtId="0" fontId="6" fillId="3" borderId="46" xfId="0" applyFont="1" applyFill="1" applyBorder="1" applyAlignment="1">
      <alignment wrapText="1"/>
    </xf>
    <xf numFmtId="0" fontId="7" fillId="3" borderId="19" xfId="0" applyFont="1" applyFill="1" applyBorder="1"/>
    <xf numFmtId="0" fontId="6" fillId="3" borderId="49" xfId="0" applyFont="1" applyFill="1" applyBorder="1" applyAlignment="1">
      <alignment wrapText="1"/>
    </xf>
    <xf numFmtId="0" fontId="6" fillId="4" borderId="58" xfId="0" applyFont="1" applyFill="1" applyBorder="1" applyAlignment="1">
      <alignment wrapText="1"/>
    </xf>
    <xf numFmtId="0" fontId="6" fillId="3" borderId="12" xfId="0" applyFont="1" applyFill="1" applyBorder="1" applyAlignment="1">
      <alignment wrapText="1"/>
    </xf>
    <xf numFmtId="0" fontId="10" fillId="0" borderId="24" xfId="0" applyFont="1" applyFill="1" applyBorder="1" applyAlignment="1">
      <alignment wrapText="1"/>
    </xf>
    <xf numFmtId="0" fontId="10" fillId="0" borderId="1" xfId="0" applyFont="1" applyFill="1" applyBorder="1" applyAlignment="1">
      <alignment wrapText="1"/>
    </xf>
    <xf numFmtId="0" fontId="10" fillId="0" borderId="5" xfId="0" applyFont="1" applyFill="1" applyBorder="1" applyAlignment="1">
      <alignment wrapText="1"/>
    </xf>
    <xf numFmtId="0" fontId="10" fillId="0" borderId="2" xfId="0" applyFont="1" applyFill="1" applyBorder="1" applyAlignment="1">
      <alignment wrapText="1"/>
    </xf>
    <xf numFmtId="0" fontId="10" fillId="0" borderId="3" xfId="0" applyFont="1" applyFill="1" applyBorder="1" applyAlignment="1">
      <alignment wrapText="1"/>
    </xf>
    <xf numFmtId="0" fontId="25" fillId="0" borderId="6" xfId="0" applyFont="1" applyFill="1" applyBorder="1"/>
    <xf numFmtId="0" fontId="10" fillId="0" borderId="9" xfId="0" applyFont="1" applyFill="1" applyBorder="1" applyAlignment="1">
      <alignment wrapText="1"/>
    </xf>
    <xf numFmtId="0" fontId="10" fillId="0" borderId="15" xfId="0" applyFont="1" applyFill="1" applyBorder="1" applyAlignment="1">
      <alignment horizontal="center" wrapText="1"/>
    </xf>
    <xf numFmtId="0" fontId="10" fillId="0" borderId="30" xfId="0" applyFont="1" applyFill="1" applyBorder="1" applyAlignment="1">
      <alignment horizontal="center" wrapText="1"/>
    </xf>
    <xf numFmtId="0" fontId="10" fillId="0" borderId="23" xfId="0" applyFont="1" applyFill="1" applyBorder="1" applyAlignment="1">
      <alignment wrapText="1"/>
    </xf>
    <xf numFmtId="0" fontId="10" fillId="0" borderId="31" xfId="0" applyFont="1" applyFill="1" applyBorder="1" applyAlignment="1">
      <alignment wrapText="1"/>
    </xf>
    <xf numFmtId="0" fontId="5" fillId="0" borderId="51" xfId="0" applyFont="1" applyBorder="1"/>
    <xf numFmtId="0" fontId="10" fillId="0" borderId="35" xfId="0" applyFont="1" applyFill="1" applyBorder="1" applyAlignment="1">
      <alignment wrapText="1"/>
    </xf>
    <xf numFmtId="0" fontId="10" fillId="0" borderId="57" xfId="0" applyFont="1" applyFill="1" applyBorder="1" applyAlignment="1">
      <alignment wrapText="1"/>
    </xf>
    <xf numFmtId="0" fontId="10" fillId="0" borderId="34" xfId="0" applyFont="1" applyFill="1" applyBorder="1" applyAlignment="1">
      <alignment wrapText="1"/>
    </xf>
    <xf numFmtId="0" fontId="10" fillId="0" borderId="7" xfId="0" applyFont="1" applyFill="1" applyBorder="1" applyAlignment="1">
      <alignment wrapText="1"/>
    </xf>
    <xf numFmtId="0" fontId="10" fillId="0" borderId="50" xfId="0" applyFont="1" applyFill="1" applyBorder="1" applyAlignment="1">
      <alignment wrapText="1"/>
    </xf>
    <xf numFmtId="0" fontId="32" fillId="3" borderId="11" xfId="0" applyFont="1" applyFill="1" applyBorder="1" applyAlignment="1">
      <alignment horizontal="center" wrapText="1"/>
    </xf>
    <xf numFmtId="165" fontId="32" fillId="3" borderId="4" xfId="0" applyNumberFormat="1" applyFont="1" applyFill="1" applyBorder="1" applyAlignment="1">
      <alignment horizontal="center" wrapText="1"/>
    </xf>
    <xf numFmtId="0" fontId="34" fillId="2" borderId="14" xfId="0" applyFont="1" applyFill="1" applyBorder="1" applyAlignment="1">
      <alignment wrapText="1"/>
    </xf>
    <xf numFmtId="165" fontId="34" fillId="2" borderId="16" xfId="0" applyNumberFormat="1" applyFont="1" applyFill="1" applyBorder="1" applyAlignment="1">
      <alignment horizontal="center"/>
    </xf>
    <xf numFmtId="0" fontId="33" fillId="0" borderId="2" xfId="1" applyFont="1" applyBorder="1" applyAlignment="1">
      <alignment wrapText="1"/>
    </xf>
    <xf numFmtId="166" fontId="33" fillId="0" borderId="1" xfId="0" applyNumberFormat="1" applyFont="1" applyBorder="1" applyAlignment="1">
      <alignment wrapText="1"/>
    </xf>
    <xf numFmtId="165" fontId="33" fillId="0" borderId="1" xfId="0" applyNumberFormat="1" applyFont="1" applyBorder="1" applyAlignment="1">
      <alignment wrapText="1"/>
    </xf>
    <xf numFmtId="166" fontId="32" fillId="3" borderId="1" xfId="0" applyNumberFormat="1" applyFont="1" applyFill="1" applyBorder="1" applyAlignment="1">
      <alignment wrapText="1"/>
    </xf>
    <xf numFmtId="165" fontId="32" fillId="3" borderId="3" xfId="0" applyNumberFormat="1" applyFont="1" applyFill="1" applyBorder="1" applyAlignment="1">
      <alignment wrapText="1"/>
    </xf>
    <xf numFmtId="166" fontId="33" fillId="0" borderId="1" xfId="0" applyNumberFormat="1" applyFont="1" applyBorder="1"/>
    <xf numFmtId="165" fontId="33" fillId="0" borderId="1" xfId="0" applyNumberFormat="1" applyFont="1" applyBorder="1"/>
    <xf numFmtId="166" fontId="32" fillId="3" borderId="1" xfId="0" applyNumberFormat="1" applyFont="1" applyFill="1" applyBorder="1"/>
    <xf numFmtId="165" fontId="32" fillId="3" borderId="3" xfId="0" applyNumberFormat="1" applyFont="1" applyFill="1" applyBorder="1"/>
    <xf numFmtId="0" fontId="34" fillId="2" borderId="2" xfId="0" applyFont="1" applyFill="1" applyBorder="1" applyAlignment="1">
      <alignment wrapText="1"/>
    </xf>
    <xf numFmtId="0" fontId="34" fillId="3" borderId="10" xfId="0" applyFont="1" applyFill="1" applyBorder="1" applyAlignment="1">
      <alignment wrapText="1"/>
    </xf>
    <xf numFmtId="166" fontId="32" fillId="3" borderId="11" xfId="0" applyNumberFormat="1" applyFont="1" applyFill="1" applyBorder="1"/>
    <xf numFmtId="165" fontId="32" fillId="3" borderId="4" xfId="0" applyNumberFormat="1" applyFont="1" applyFill="1" applyBorder="1"/>
    <xf numFmtId="0" fontId="17" fillId="0" borderId="4" xfId="0" applyFont="1" applyFill="1" applyBorder="1"/>
    <xf numFmtId="0" fontId="10" fillId="0" borderId="10" xfId="0" applyFont="1" applyFill="1" applyBorder="1" applyAlignment="1">
      <alignment wrapText="1"/>
    </xf>
    <xf numFmtId="0" fontId="5" fillId="0" borderId="3" xfId="0" applyFont="1" applyFill="1" applyBorder="1"/>
    <xf numFmtId="0" fontId="6" fillId="0" borderId="2" xfId="0" applyFont="1" applyFill="1" applyBorder="1" applyAlignment="1">
      <alignment wrapText="1"/>
    </xf>
    <xf numFmtId="0" fontId="5" fillId="0" borderId="3" xfId="0" applyFont="1" applyBorder="1" applyAlignment="1"/>
    <xf numFmtId="0" fontId="6" fillId="4" borderId="2" xfId="0" applyFont="1" applyFill="1" applyBorder="1" applyAlignment="1">
      <alignment wrapText="1"/>
    </xf>
    <xf numFmtId="0" fontId="6" fillId="0" borderId="3" xfId="0" applyFont="1" applyBorder="1" applyAlignment="1">
      <alignment horizontal="center" wrapText="1"/>
    </xf>
    <xf numFmtId="0" fontId="6" fillId="0" borderId="2" xfId="0" applyFont="1" applyBorder="1" applyAlignment="1">
      <alignment wrapText="1"/>
    </xf>
    <xf numFmtId="0" fontId="17" fillId="0" borderId="5" xfId="0" applyFont="1" applyBorder="1"/>
    <xf numFmtId="0" fontId="17" fillId="3" borderId="1" xfId="0" applyFont="1" applyFill="1" applyBorder="1" applyAlignment="1">
      <alignment horizontal="center"/>
    </xf>
    <xf numFmtId="0" fontId="17" fillId="0" borderId="34" xfId="0" applyFont="1" applyBorder="1"/>
    <xf numFmtId="0" fontId="17" fillId="0" borderId="37" xfId="0" applyFont="1" applyBorder="1"/>
    <xf numFmtId="0" fontId="10" fillId="0" borderId="10" xfId="0" applyFont="1" applyBorder="1"/>
    <xf numFmtId="0" fontId="17" fillId="0" borderId="1" xfId="0" applyFont="1" applyBorder="1" applyAlignment="1">
      <alignment horizontal="center"/>
    </xf>
    <xf numFmtId="0" fontId="6" fillId="3" borderId="11" xfId="0" applyFont="1" applyFill="1" applyBorder="1" applyAlignment="1">
      <alignment horizontal="right"/>
    </xf>
    <xf numFmtId="0" fontId="25" fillId="2" borderId="28" xfId="0" applyFont="1" applyFill="1" applyBorder="1"/>
    <xf numFmtId="0" fontId="25" fillId="2" borderId="29" xfId="0" applyFont="1" applyFill="1" applyBorder="1"/>
    <xf numFmtId="0" fontId="25" fillId="2" borderId="17" xfId="0" applyFont="1" applyFill="1" applyBorder="1"/>
    <xf numFmtId="0" fontId="17" fillId="3" borderId="11" xfId="0" applyFont="1" applyFill="1" applyBorder="1" applyAlignment="1">
      <alignment horizontal="center"/>
    </xf>
    <xf numFmtId="0" fontId="25" fillId="0" borderId="2" xfId="0" applyFont="1" applyBorder="1" applyAlignment="1">
      <alignment wrapText="1"/>
    </xf>
    <xf numFmtId="0" fontId="6" fillId="3" borderId="1" xfId="0" applyFont="1" applyFill="1" applyBorder="1" applyAlignment="1">
      <alignment horizontal="right" wrapText="1"/>
    </xf>
    <xf numFmtId="0" fontId="10" fillId="3" borderId="11" xfId="0" applyFont="1" applyFill="1" applyBorder="1" applyAlignment="1">
      <alignment horizontal="right" wrapText="1"/>
    </xf>
    <xf numFmtId="0" fontId="6" fillId="2" borderId="1"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0" borderId="18" xfId="0" applyFont="1" applyFill="1" applyBorder="1" applyAlignment="1">
      <alignment wrapText="1"/>
    </xf>
    <xf numFmtId="167" fontId="5" fillId="2" borderId="71" xfId="0" applyNumberFormat="1" applyFont="1" applyFill="1" applyBorder="1" applyAlignment="1">
      <alignment horizontal="right"/>
    </xf>
    <xf numFmtId="167" fontId="5" fillId="2" borderId="71" xfId="0" applyNumberFormat="1" applyFont="1" applyFill="1" applyBorder="1"/>
    <xf numFmtId="167" fontId="5" fillId="3" borderId="71" xfId="0" applyNumberFormat="1" applyFont="1" applyFill="1" applyBorder="1"/>
    <xf numFmtId="0" fontId="17" fillId="0" borderId="71" xfId="0" applyFont="1" applyFill="1" applyBorder="1" applyAlignment="1">
      <alignment wrapText="1"/>
    </xf>
    <xf numFmtId="167" fontId="17" fillId="0" borderId="71" xfId="0" applyNumberFormat="1" applyFont="1" applyFill="1" applyBorder="1"/>
    <xf numFmtId="167" fontId="17" fillId="2" borderId="71" xfId="0" applyNumberFormat="1" applyFont="1" applyFill="1" applyBorder="1"/>
    <xf numFmtId="167" fontId="17" fillId="2" borderId="71" xfId="0" applyNumberFormat="1" applyFont="1" applyFill="1" applyBorder="1" applyAlignment="1">
      <alignment horizontal="right"/>
    </xf>
    <xf numFmtId="0" fontId="10" fillId="3" borderId="71" xfId="0" applyFont="1" applyFill="1" applyBorder="1" applyAlignment="1">
      <alignment wrapText="1"/>
    </xf>
    <xf numFmtId="167" fontId="10" fillId="3" borderId="71" xfId="0" applyNumberFormat="1" applyFont="1" applyFill="1" applyBorder="1" applyAlignment="1">
      <alignment horizontal="right"/>
    </xf>
    <xf numFmtId="0" fontId="10" fillId="4" borderId="71" xfId="0" applyFont="1" applyFill="1" applyBorder="1" applyAlignment="1">
      <alignment wrapText="1"/>
    </xf>
    <xf numFmtId="167" fontId="10" fillId="4" borderId="71" xfId="0" applyNumberFormat="1" applyFont="1" applyFill="1" applyBorder="1" applyAlignment="1">
      <alignment horizontal="right"/>
    </xf>
    <xf numFmtId="167" fontId="10" fillId="4" borderId="71" xfId="0" applyNumberFormat="1" applyFont="1" applyFill="1" applyBorder="1"/>
    <xf numFmtId="167" fontId="5" fillId="0" borderId="71" xfId="0" applyNumberFormat="1" applyFont="1" applyFill="1" applyBorder="1" applyAlignment="1">
      <alignment horizontal="right"/>
    </xf>
    <xf numFmtId="0" fontId="6" fillId="3" borderId="10" xfId="0" applyFont="1" applyFill="1" applyBorder="1" applyAlignment="1">
      <alignment wrapText="1"/>
    </xf>
    <xf numFmtId="0" fontId="6" fillId="4" borderId="2" xfId="0" applyFont="1" applyFill="1" applyBorder="1" applyAlignment="1">
      <alignment wrapText="1"/>
    </xf>
    <xf numFmtId="0" fontId="6" fillId="0" borderId="11" xfId="0" applyFont="1" applyBorder="1" applyAlignment="1">
      <alignment horizontal="center" wrapText="1"/>
    </xf>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6" fillId="3" borderId="1" xfId="0" applyFont="1" applyFill="1" applyBorder="1"/>
    <xf numFmtId="0" fontId="6" fillId="3" borderId="15" xfId="0" applyFont="1" applyFill="1" applyBorder="1"/>
    <xf numFmtId="0" fontId="6" fillId="3" borderId="4" xfId="0" applyFont="1" applyFill="1" applyBorder="1"/>
    <xf numFmtId="0" fontId="5" fillId="0" borderId="0" xfId="0" applyFont="1"/>
    <xf numFmtId="0" fontId="5" fillId="0" borderId="0" xfId="0" applyFont="1" applyAlignment="1">
      <alignment wrapText="1"/>
    </xf>
    <xf numFmtId="0" fontId="6" fillId="0" borderId="0" xfId="0" applyFont="1" applyAlignment="1">
      <alignment wrapText="1"/>
    </xf>
    <xf numFmtId="0" fontId="7" fillId="0" borderId="0" xfId="0" applyFont="1"/>
    <xf numFmtId="0" fontId="6" fillId="0" borderId="2" xfId="0" applyFont="1" applyBorder="1" applyAlignment="1">
      <alignment wrapText="1"/>
    </xf>
    <xf numFmtId="0" fontId="6" fillId="3" borderId="2" xfId="0" applyFont="1" applyFill="1" applyBorder="1" applyAlignment="1">
      <alignment wrapText="1"/>
    </xf>
    <xf numFmtId="0" fontId="5" fillId="0" borderId="0" xfId="0" applyFont="1" applyFill="1" applyBorder="1"/>
    <xf numFmtId="0" fontId="6" fillId="3" borderId="7" xfId="0" applyFont="1" applyFill="1" applyBorder="1" applyAlignment="1">
      <alignment wrapText="1"/>
    </xf>
    <xf numFmtId="0" fontId="6" fillId="0" borderId="2" xfId="0" applyFont="1" applyFill="1" applyBorder="1" applyAlignment="1">
      <alignment wrapText="1"/>
    </xf>
    <xf numFmtId="0" fontId="7" fillId="2" borderId="2" xfId="0" applyFont="1" applyFill="1" applyBorder="1" applyAlignment="1">
      <alignment wrapText="1"/>
    </xf>
    <xf numFmtId="0" fontId="6" fillId="3" borderId="56" xfId="0" applyFont="1" applyFill="1" applyBorder="1" applyAlignment="1">
      <alignment wrapText="1"/>
    </xf>
    <xf numFmtId="0" fontId="17" fillId="0" borderId="0" xfId="0" applyFont="1" applyFill="1" applyAlignment="1">
      <alignment vertical="top" wrapText="1"/>
    </xf>
    <xf numFmtId="0" fontId="5" fillId="0" borderId="1" xfId="0" applyFont="1" applyFill="1" applyBorder="1"/>
    <xf numFmtId="0" fontId="17" fillId="0" borderId="0" xfId="0" applyFont="1" applyFill="1" applyAlignment="1">
      <alignment horizontal="left" vertical="top" wrapText="1"/>
    </xf>
    <xf numFmtId="0" fontId="25" fillId="2" borderId="2" xfId="0" applyFont="1" applyFill="1" applyBorder="1" applyAlignment="1">
      <alignment wrapText="1"/>
    </xf>
    <xf numFmtId="0" fontId="6" fillId="3" borderId="3" xfId="0" applyFont="1" applyFill="1" applyBorder="1"/>
    <xf numFmtId="0" fontId="5" fillId="4" borderId="1" xfId="0" applyFont="1" applyFill="1" applyBorder="1"/>
    <xf numFmtId="0" fontId="7" fillId="0"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3" xfId="0" applyFont="1" applyFill="1" applyBorder="1"/>
    <xf numFmtId="0" fontId="6" fillId="3" borderId="44" xfId="0" applyFont="1" applyFill="1" applyBorder="1"/>
    <xf numFmtId="0" fontId="6" fillId="0" borderId="2" xfId="0" applyFont="1" applyFill="1" applyBorder="1" applyAlignment="1">
      <alignment horizontal="left" wrapText="1"/>
    </xf>
    <xf numFmtId="0" fontId="6" fillId="3" borderId="6" xfId="0" applyFont="1" applyFill="1" applyBorder="1" applyAlignment="1">
      <alignment horizontal="center" wrapText="1"/>
    </xf>
    <xf numFmtId="0" fontId="6" fillId="0" borderId="2" xfId="0" applyNumberFormat="1" applyFont="1" applyBorder="1" applyAlignment="1">
      <alignment wrapText="1"/>
    </xf>
    <xf numFmtId="0" fontId="7" fillId="4" borderId="2" xfId="0" applyNumberFormat="1" applyFont="1" applyFill="1" applyBorder="1" applyAlignment="1">
      <alignment horizontal="left" vertical="center"/>
    </xf>
    <xf numFmtId="0" fontId="5" fillId="0" borderId="0" xfId="0" applyFont="1" applyAlignment="1">
      <alignment horizontal="left"/>
    </xf>
    <xf numFmtId="0" fontId="0" fillId="0" borderId="0" xfId="0"/>
    <xf numFmtId="0" fontId="7" fillId="0" borderId="0" xfId="0" applyFont="1"/>
    <xf numFmtId="0" fontId="17" fillId="0" borderId="0" xfId="0" applyFont="1" applyFill="1" applyAlignment="1">
      <alignment vertical="top" wrapText="1"/>
    </xf>
    <xf numFmtId="0" fontId="5" fillId="0" borderId="0" xfId="0" applyFont="1" applyBorder="1" applyAlignment="1">
      <alignment horizontal="center"/>
    </xf>
    <xf numFmtId="0" fontId="7" fillId="2" borderId="71" xfId="0" applyFont="1" applyFill="1" applyBorder="1" applyAlignment="1">
      <alignment wrapText="1"/>
    </xf>
    <xf numFmtId="0" fontId="25" fillId="2" borderId="71" xfId="0" applyFont="1" applyFill="1" applyBorder="1" applyAlignment="1">
      <alignment wrapText="1"/>
    </xf>
    <xf numFmtId="0" fontId="6" fillId="4" borderId="71" xfId="0" applyFont="1" applyFill="1" applyBorder="1" applyAlignment="1">
      <alignment horizontal="right"/>
    </xf>
    <xf numFmtId="0" fontId="6" fillId="0" borderId="71" xfId="0" applyFont="1" applyFill="1" applyBorder="1" applyAlignment="1">
      <alignment horizontal="right"/>
    </xf>
    <xf numFmtId="0" fontId="6" fillId="0" borderId="71" xfId="0" applyFont="1" applyBorder="1" applyAlignment="1">
      <alignment horizontal="center" wrapText="1"/>
    </xf>
    <xf numFmtId="0" fontId="7" fillId="2" borderId="71" xfId="0" applyFont="1" applyFill="1" applyBorder="1" applyAlignment="1">
      <alignment horizontal="right"/>
    </xf>
    <xf numFmtId="0" fontId="7" fillId="4" borderId="71" xfId="0" applyFont="1" applyFill="1" applyBorder="1" applyAlignment="1">
      <alignment wrapText="1"/>
    </xf>
    <xf numFmtId="0" fontId="7" fillId="4" borderId="71" xfId="0" applyFont="1" applyFill="1" applyBorder="1" applyAlignment="1">
      <alignment horizontal="right"/>
    </xf>
    <xf numFmtId="0" fontId="7" fillId="0" borderId="71" xfId="0" applyFont="1" applyBorder="1" applyAlignment="1">
      <alignment horizontal="right"/>
    </xf>
    <xf numFmtId="0" fontId="7" fillId="4" borderId="71" xfId="0" applyFont="1" applyFill="1" applyBorder="1" applyAlignment="1"/>
    <xf numFmtId="0" fontId="7" fillId="0" borderId="71" xfId="0" applyFont="1" applyBorder="1" applyAlignment="1"/>
    <xf numFmtId="0" fontId="25" fillId="2" borderId="71" xfId="0" applyFont="1" applyFill="1" applyBorder="1" applyAlignment="1">
      <alignment horizontal="right"/>
    </xf>
    <xf numFmtId="0" fontId="6" fillId="2" borderId="71" xfId="0" applyFont="1" applyFill="1" applyBorder="1" applyAlignment="1">
      <alignment wrapText="1"/>
    </xf>
    <xf numFmtId="0" fontId="6" fillId="2" borderId="71" xfId="0" applyFont="1" applyFill="1" applyBorder="1" applyAlignment="1">
      <alignment horizontal="right"/>
    </xf>
    <xf numFmtId="0" fontId="0" fillId="0" borderId="0" xfId="0"/>
    <xf numFmtId="0" fontId="5" fillId="0" borderId="0" xfId="0" applyFont="1" applyAlignment="1"/>
    <xf numFmtId="0" fontId="17" fillId="2" borderId="1" xfId="0" applyFont="1" applyFill="1" applyBorder="1"/>
    <xf numFmtId="0" fontId="10" fillId="2" borderId="13" xfId="0" applyFont="1" applyFill="1" applyBorder="1" applyAlignment="1">
      <alignment wrapText="1"/>
    </xf>
    <xf numFmtId="0" fontId="17" fillId="2" borderId="13" xfId="0" applyFont="1" applyFill="1" applyBorder="1" applyAlignment="1">
      <alignment horizontal="right"/>
    </xf>
    <xf numFmtId="0" fontId="10" fillId="4" borderId="13" xfId="0" applyFont="1" applyFill="1" applyBorder="1" applyAlignment="1">
      <alignment wrapText="1"/>
    </xf>
    <xf numFmtId="0" fontId="17" fillId="0" borderId="13" xfId="0" applyFont="1" applyFill="1" applyBorder="1"/>
    <xf numFmtId="0" fontId="17" fillId="2" borderId="1" xfId="0" applyFont="1" applyFill="1" applyBorder="1" applyAlignment="1">
      <alignment horizontal="right"/>
    </xf>
    <xf numFmtId="0" fontId="17" fillId="0" borderId="1" xfId="0" applyFont="1" applyFill="1" applyBorder="1" applyAlignment="1">
      <alignment horizontal="right"/>
    </xf>
    <xf numFmtId="0" fontId="10" fillId="0" borderId="13" xfId="0" applyFont="1" applyFill="1" applyBorder="1" applyAlignment="1">
      <alignment wrapText="1"/>
    </xf>
    <xf numFmtId="0" fontId="17" fillId="0" borderId="13" xfId="0" applyFont="1" applyFill="1" applyBorder="1" applyAlignment="1">
      <alignment horizontal="right"/>
    </xf>
    <xf numFmtId="0" fontId="17" fillId="0" borderId="55" xfId="0" applyFont="1" applyFill="1" applyBorder="1"/>
    <xf numFmtId="0" fontId="10" fillId="0" borderId="28" xfId="0" applyFont="1" applyFill="1" applyBorder="1" applyAlignment="1">
      <alignment horizontal="center" wrapText="1"/>
    </xf>
    <xf numFmtId="0" fontId="17" fillId="0" borderId="10" xfId="0" applyFont="1" applyBorder="1" applyAlignment="1">
      <alignment wrapText="1"/>
    </xf>
    <xf numFmtId="0" fontId="17" fillId="0" borderId="0" xfId="0" applyFont="1" applyAlignment="1">
      <alignment wrapText="1"/>
    </xf>
    <xf numFmtId="0" fontId="17" fillId="0" borderId="0" xfId="0" applyFont="1" applyAlignment="1">
      <alignment horizontal="right"/>
    </xf>
    <xf numFmtId="0" fontId="17" fillId="0" borderId="36" xfId="0" applyFont="1" applyFill="1" applyBorder="1"/>
    <xf numFmtId="0" fontId="17" fillId="0" borderId="37" xfId="0" applyFont="1" applyFill="1" applyBorder="1"/>
    <xf numFmtId="0" fontId="5" fillId="0" borderId="1" xfId="0" applyFont="1" applyBorder="1" applyAlignment="1">
      <alignment wrapText="1"/>
    </xf>
    <xf numFmtId="0" fontId="5" fillId="0" borderId="11" xfId="0" applyFont="1" applyFill="1" applyBorder="1"/>
    <xf numFmtId="0" fontId="6" fillId="0" borderId="4" xfId="0" applyFont="1" applyFill="1" applyBorder="1" applyAlignment="1">
      <alignment wrapText="1"/>
    </xf>
    <xf numFmtId="0" fontId="6" fillId="0" borderId="1" xfId="0" applyFont="1" applyBorder="1" applyAlignment="1">
      <alignment horizontal="center" wrapText="1"/>
    </xf>
    <xf numFmtId="0" fontId="17" fillId="0" borderId="1" xfId="0" applyFont="1" applyFill="1" applyBorder="1"/>
    <xf numFmtId="0" fontId="17" fillId="3" borderId="3" xfId="0" applyFont="1" applyFill="1" applyBorder="1"/>
    <xf numFmtId="0" fontId="17" fillId="0" borderId="1" xfId="0" applyFont="1" applyBorder="1"/>
    <xf numFmtId="0" fontId="17" fillId="0" borderId="5" xfId="0" applyFont="1" applyFill="1" applyBorder="1"/>
    <xf numFmtId="0" fontId="17" fillId="0" borderId="8" xfId="0" applyFont="1" applyBorder="1"/>
    <xf numFmtId="0" fontId="17" fillId="0" borderId="8" xfId="0" applyFont="1" applyFill="1" applyBorder="1"/>
    <xf numFmtId="0" fontId="17" fillId="0" borderId="34" xfId="0" applyFont="1" applyFill="1" applyBorder="1"/>
    <xf numFmtId="0" fontId="17" fillId="3" borderId="9" xfId="0" applyFont="1" applyFill="1" applyBorder="1"/>
    <xf numFmtId="0" fontId="17" fillId="3" borderId="1" xfId="0" applyFont="1" applyFill="1" applyBorder="1"/>
    <xf numFmtId="0" fontId="17" fillId="0" borderId="2" xfId="0" applyFont="1" applyBorder="1" applyAlignment="1">
      <alignment wrapText="1"/>
    </xf>
    <xf numFmtId="0" fontId="25" fillId="2" borderId="14" xfId="0" applyFont="1" applyFill="1" applyBorder="1" applyAlignment="1">
      <alignment wrapText="1"/>
    </xf>
    <xf numFmtId="0" fontId="17" fillId="0" borderId="36" xfId="0" applyFont="1" applyBorder="1"/>
    <xf numFmtId="0" fontId="10" fillId="0" borderId="2" xfId="0" applyFont="1" applyBorder="1" applyAlignment="1">
      <alignment wrapText="1"/>
    </xf>
    <xf numFmtId="0" fontId="10" fillId="0" borderId="1" xfId="0" applyFont="1" applyBorder="1" applyAlignment="1">
      <alignment horizontal="right" wrapText="1"/>
    </xf>
    <xf numFmtId="0" fontId="10" fillId="3" borderId="3" xfId="0" applyFont="1" applyFill="1" applyBorder="1" applyAlignment="1">
      <alignment horizontal="center" wrapText="1"/>
    </xf>
    <xf numFmtId="0" fontId="10" fillId="0" borderId="10" xfId="0" applyFont="1" applyBorder="1" applyAlignment="1">
      <alignment wrapText="1"/>
    </xf>
    <xf numFmtId="0" fontId="10" fillId="0" borderId="11" xfId="0" applyFont="1" applyBorder="1" applyAlignment="1">
      <alignment horizontal="right" wrapText="1"/>
    </xf>
    <xf numFmtId="0" fontId="10" fillId="0" borderId="11" xfId="0" applyFont="1" applyBorder="1" applyAlignment="1">
      <alignment wrapText="1"/>
    </xf>
    <xf numFmtId="0" fontId="10" fillId="0" borderId="11" xfId="0" applyFont="1" applyFill="1" applyBorder="1" applyAlignment="1">
      <alignmen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7" fillId="0" borderId="1" xfId="0" applyNumberFormat="1" applyFont="1" applyBorder="1" applyAlignment="1">
      <alignment horizontal="right"/>
    </xf>
    <xf numFmtId="0" fontId="17" fillId="3" borderId="1" xfId="0" applyNumberFormat="1" applyFont="1" applyFill="1" applyBorder="1" applyAlignment="1">
      <alignment horizontal="center"/>
    </xf>
    <xf numFmtId="0" fontId="10" fillId="3" borderId="56" xfId="0" applyFont="1" applyFill="1" applyBorder="1" applyAlignment="1">
      <alignment wrapText="1"/>
    </xf>
    <xf numFmtId="0" fontId="17" fillId="3" borderId="43" xfId="0" applyNumberFormat="1" applyFont="1" applyFill="1" applyBorder="1" applyAlignment="1">
      <alignment horizontal="center"/>
    </xf>
    <xf numFmtId="0" fontId="17" fillId="3" borderId="43" xfId="0" applyFont="1" applyFill="1" applyBorder="1"/>
    <xf numFmtId="0" fontId="6" fillId="0" borderId="8" xfId="0" applyFont="1" applyBorder="1" applyAlignment="1">
      <alignment horizontal="center" wrapText="1"/>
    </xf>
    <xf numFmtId="0" fontId="6" fillId="2" borderId="1" xfId="0" applyFont="1" applyFill="1" applyBorder="1" applyAlignment="1">
      <alignment horizontal="center" wrapText="1"/>
    </xf>
    <xf numFmtId="0" fontId="17" fillId="3" borderId="10" xfId="0" applyFont="1" applyFill="1" applyBorder="1" applyAlignment="1">
      <alignment wrapText="1"/>
    </xf>
    <xf numFmtId="0" fontId="17" fillId="3" borderId="11" xfId="0" applyNumberFormat="1" applyFont="1" applyFill="1" applyBorder="1" applyAlignment="1">
      <alignment horizontal="center"/>
    </xf>
    <xf numFmtId="0" fontId="17" fillId="3" borderId="11" xfId="0" applyFont="1" applyFill="1" applyBorder="1"/>
    <xf numFmtId="0" fontId="17" fillId="3" borderId="4" xfId="0" applyFont="1" applyFill="1" applyBorder="1"/>
    <xf numFmtId="0" fontId="17" fillId="3" borderId="43" xfId="0" applyFont="1" applyFill="1" applyBorder="1" applyAlignment="1">
      <alignment horizontal="center"/>
    </xf>
    <xf numFmtId="0" fontId="17" fillId="3" borderId="44" xfId="0" applyFont="1" applyFill="1" applyBorder="1"/>
    <xf numFmtId="0" fontId="6" fillId="3" borderId="82" xfId="0" applyFont="1" applyFill="1" applyBorder="1" applyAlignment="1">
      <alignment horizontal="right" vertical="center"/>
    </xf>
    <xf numFmtId="0" fontId="6" fillId="3" borderId="6" xfId="0" applyFont="1" applyFill="1" applyBorder="1" applyAlignment="1">
      <alignment horizontal="right" wrapText="1"/>
    </xf>
    <xf numFmtId="0" fontId="5" fillId="0" borderId="14" xfId="0" applyFont="1" applyBorder="1" applyAlignment="1">
      <alignment wrapText="1"/>
    </xf>
    <xf numFmtId="0" fontId="5" fillId="0" borderId="6" xfId="0" applyFont="1" applyBorder="1" applyAlignment="1">
      <alignment horizontal="right"/>
    </xf>
    <xf numFmtId="0" fontId="17" fillId="0" borderId="83" xfId="0" applyFont="1" applyBorder="1" applyAlignment="1">
      <alignment horizontal="right" wrapText="1"/>
    </xf>
    <xf numFmtId="0" fontId="6" fillId="3" borderId="14" xfId="0" applyFont="1" applyFill="1" applyBorder="1" applyAlignment="1">
      <alignment wrapText="1"/>
    </xf>
    <xf numFmtId="0" fontId="6" fillId="0" borderId="83" xfId="0" applyFont="1" applyBorder="1" applyAlignment="1">
      <alignment horizontal="right" wrapText="1"/>
    </xf>
    <xf numFmtId="0" fontId="5" fillId="0" borderId="17" xfId="0" applyFont="1" applyBorder="1" applyAlignment="1">
      <alignment horizontal="right"/>
    </xf>
    <xf numFmtId="0" fontId="6" fillId="3" borderId="16" xfId="0" applyFont="1" applyFill="1" applyBorder="1" applyAlignment="1">
      <alignment horizontal="right" wrapText="1"/>
    </xf>
    <xf numFmtId="0" fontId="10" fillId="0" borderId="2" xfId="0" applyFont="1" applyBorder="1" applyAlignment="1">
      <alignment vertical="center" wrapText="1"/>
    </xf>
    <xf numFmtId="0" fontId="6" fillId="0" borderId="10" xfId="0" applyFont="1" applyBorder="1" applyAlignment="1">
      <alignment vertical="center" wrapText="1"/>
    </xf>
    <xf numFmtId="0" fontId="6" fillId="0" borderId="2" xfId="0" applyFont="1" applyBorder="1" applyAlignment="1">
      <alignment vertical="center"/>
    </xf>
    <xf numFmtId="0" fontId="6" fillId="0" borderId="2" xfId="0" applyFont="1" applyBorder="1" applyAlignment="1">
      <alignment vertical="center" wrapText="1"/>
    </xf>
    <xf numFmtId="0" fontId="6" fillId="0" borderId="4" xfId="0" applyFont="1" applyBorder="1" applyAlignment="1">
      <alignment horizontal="right" wrapText="1"/>
    </xf>
    <xf numFmtId="0" fontId="17" fillId="0" borderId="4" xfId="0" applyFont="1" applyBorder="1" applyAlignment="1">
      <alignment horizontal="left" wrapText="1"/>
    </xf>
    <xf numFmtId="0" fontId="6" fillId="3" borderId="16" xfId="0" applyFont="1" applyFill="1" applyBorder="1" applyAlignment="1">
      <alignment horizontal="left" wrapText="1"/>
    </xf>
    <xf numFmtId="0" fontId="6" fillId="3" borderId="3" xfId="0" applyFont="1" applyFill="1" applyBorder="1" applyAlignment="1">
      <alignment horizontal="left" wrapText="1"/>
    </xf>
    <xf numFmtId="0" fontId="17" fillId="0" borderId="3" xfId="0" applyFont="1" applyBorder="1" applyAlignment="1">
      <alignment horizontal="left"/>
    </xf>
    <xf numFmtId="0" fontId="5" fillId="3" borderId="82" xfId="0" applyFont="1" applyFill="1" applyBorder="1" applyAlignment="1">
      <alignment horizontal="left"/>
    </xf>
    <xf numFmtId="0" fontId="5" fillId="0" borderId="3" xfId="0" applyFont="1" applyBorder="1" applyAlignment="1">
      <alignment horizontal="left" wrapText="1"/>
    </xf>
    <xf numFmtId="0" fontId="10" fillId="3" borderId="3" xfId="0" applyFont="1" applyFill="1" applyBorder="1" applyAlignment="1">
      <alignment horizontal="left" wrapText="1"/>
    </xf>
    <xf numFmtId="0" fontId="17" fillId="0" borderId="3" xfId="0" applyFont="1" applyBorder="1" applyAlignment="1">
      <alignment horizontal="left" wrapText="1"/>
    </xf>
    <xf numFmtId="0" fontId="10" fillId="3" borderId="4" xfId="0" applyFont="1" applyFill="1" applyBorder="1"/>
    <xf numFmtId="0" fontId="10" fillId="3" borderId="39" xfId="0" applyFont="1" applyFill="1" applyBorder="1" applyAlignment="1">
      <alignment wrapText="1"/>
    </xf>
    <xf numFmtId="0" fontId="17" fillId="3" borderId="40" xfId="0" applyFont="1" applyFill="1" applyBorder="1" applyAlignment="1">
      <alignment horizontal="center"/>
    </xf>
    <xf numFmtId="0" fontId="17" fillId="0" borderId="11" xfId="0" applyFont="1" applyBorder="1" applyAlignment="1">
      <alignment horizontal="center"/>
    </xf>
    <xf numFmtId="0" fontId="17" fillId="0" borderId="11" xfId="0" applyFont="1" applyBorder="1"/>
    <xf numFmtId="0" fontId="17" fillId="0" borderId="3" xfId="0" applyFont="1" applyBorder="1"/>
    <xf numFmtId="0" fontId="17" fillId="0" borderId="4" xfId="0" applyFont="1" applyBorder="1"/>
    <xf numFmtId="0" fontId="10" fillId="3" borderId="40" xfId="0" applyFont="1" applyFill="1" applyBorder="1" applyAlignment="1">
      <alignment horizontal="center"/>
    </xf>
    <xf numFmtId="0" fontId="10" fillId="3" borderId="40" xfId="0" applyFont="1" applyFill="1" applyBorder="1"/>
    <xf numFmtId="0" fontId="10" fillId="3" borderId="42" xfId="0" applyFont="1" applyFill="1" applyBorder="1"/>
    <xf numFmtId="0" fontId="10" fillId="3" borderId="3" xfId="0" applyFont="1" applyFill="1" applyBorder="1"/>
    <xf numFmtId="0" fontId="10" fillId="3" borderId="6" xfId="0" applyFont="1" applyFill="1" applyBorder="1" applyAlignment="1">
      <alignment wrapText="1"/>
    </xf>
    <xf numFmtId="0" fontId="10" fillId="3" borderId="9" xfId="0" applyFont="1" applyFill="1" applyBorder="1"/>
    <xf numFmtId="0" fontId="10" fillId="3" borderId="83" xfId="0" applyFont="1" applyFill="1" applyBorder="1" applyAlignment="1">
      <alignment wrapText="1"/>
    </xf>
    <xf numFmtId="0" fontId="10" fillId="3" borderId="43" xfId="0" applyNumberFormat="1" applyFont="1" applyFill="1" applyBorder="1" applyAlignment="1">
      <alignment horizontal="center"/>
    </xf>
    <xf numFmtId="0" fontId="10" fillId="3" borderId="43" xfId="0" applyFont="1" applyFill="1" applyBorder="1"/>
    <xf numFmtId="0" fontId="10" fillId="3" borderId="44" xfId="0" applyFont="1" applyFill="1" applyBorder="1"/>
    <xf numFmtId="0" fontId="10" fillId="3" borderId="83" xfId="0" applyFont="1" applyFill="1" applyBorder="1"/>
    <xf numFmtId="0" fontId="10" fillId="3" borderId="38" xfId="0" applyFont="1" applyFill="1" applyBorder="1"/>
    <xf numFmtId="0" fontId="10" fillId="0" borderId="0" xfId="0" applyFont="1"/>
    <xf numFmtId="0" fontId="7" fillId="2" borderId="14" xfId="0" applyFont="1" applyFill="1" applyBorder="1" applyAlignment="1">
      <alignment vertical="top" wrapText="1"/>
    </xf>
    <xf numFmtId="0" fontId="5" fillId="0" borderId="1" xfId="0" applyFont="1" applyBorder="1" applyAlignment="1">
      <alignment horizontal="right" wrapText="1"/>
    </xf>
    <xf numFmtId="0" fontId="5" fillId="0" borderId="3" xfId="0" applyFont="1" applyBorder="1" applyAlignment="1">
      <alignment horizontal="right" wrapText="1"/>
    </xf>
    <xf numFmtId="0" fontId="5" fillId="5" borderId="1" xfId="0" applyFont="1" applyFill="1" applyBorder="1" applyAlignment="1">
      <alignment horizontal="right" wrapText="1"/>
    </xf>
    <xf numFmtId="0" fontId="5" fillId="5" borderId="3" xfId="0" applyFont="1" applyFill="1" applyBorder="1" applyAlignment="1">
      <alignment horizontal="right" wrapText="1"/>
    </xf>
    <xf numFmtId="0" fontId="10" fillId="0" borderId="1" xfId="0" applyFont="1" applyBorder="1" applyAlignment="1">
      <alignment horizontal="right" vertical="center" wrapText="1"/>
    </xf>
    <xf numFmtId="0" fontId="10" fillId="3" borderId="3" xfId="0" applyFont="1" applyFill="1" applyBorder="1" applyAlignment="1">
      <alignment horizontal="center" vertical="center" wrapText="1"/>
    </xf>
    <xf numFmtId="0" fontId="10" fillId="2" borderId="21" xfId="0" applyFont="1" applyFill="1" applyBorder="1" applyAlignment="1">
      <alignment horizontal="right"/>
    </xf>
    <xf numFmtId="0" fontId="10" fillId="2" borderId="15" xfId="0" applyFont="1" applyFill="1" applyBorder="1" applyAlignment="1">
      <alignment horizontal="right"/>
    </xf>
    <xf numFmtId="0" fontId="17" fillId="2" borderId="28" xfId="0" applyFont="1" applyFill="1" applyBorder="1"/>
    <xf numFmtId="0" fontId="17" fillId="2" borderId="29" xfId="0" applyFont="1" applyFill="1" applyBorder="1"/>
    <xf numFmtId="0" fontId="17" fillId="2" borderId="17" xfId="0" applyFont="1" applyFill="1" applyBorder="1"/>
    <xf numFmtId="0" fontId="10" fillId="0" borderId="4" xfId="0" applyFont="1" applyBorder="1" applyAlignment="1">
      <alignment horizontal="center" wrapText="1"/>
    </xf>
    <xf numFmtId="3" fontId="17" fillId="0" borderId="3" xfId="0" applyNumberFormat="1" applyFont="1" applyBorder="1" applyAlignment="1">
      <alignment horizontal="right"/>
    </xf>
    <xf numFmtId="3" fontId="17" fillId="3" borderId="4" xfId="0" applyNumberFormat="1" applyFont="1" applyFill="1" applyBorder="1" applyAlignment="1">
      <alignment horizontal="right"/>
    </xf>
    <xf numFmtId="3" fontId="17" fillId="3" borderId="11" xfId="0" applyNumberFormat="1" applyFont="1" applyFill="1" applyBorder="1"/>
    <xf numFmtId="3" fontId="17" fillId="3" borderId="4" xfId="0" applyNumberFormat="1" applyFont="1" applyFill="1" applyBorder="1"/>
    <xf numFmtId="0" fontId="10" fillId="0" borderId="5" xfId="0" applyFont="1" applyBorder="1" applyAlignment="1">
      <alignment horizontal="center" wrapText="1"/>
    </xf>
    <xf numFmtId="0" fontId="10" fillId="0" borderId="1" xfId="0" applyFont="1" applyBorder="1" applyAlignment="1">
      <alignment horizontal="center" wrapText="1"/>
    </xf>
    <xf numFmtId="0" fontId="6" fillId="0" borderId="1" xfId="0" applyFont="1" applyBorder="1" applyAlignment="1">
      <alignment horizontal="center" wrapText="1"/>
    </xf>
    <xf numFmtId="0" fontId="10" fillId="0" borderId="71" xfId="0" applyFont="1" applyBorder="1" applyAlignment="1">
      <alignment horizontal="center" wrapText="1"/>
    </xf>
    <xf numFmtId="0" fontId="6" fillId="3" borderId="1" xfId="0" applyFont="1" applyFill="1" applyBorder="1" applyAlignment="1">
      <alignment horizontal="center" wrapText="1"/>
    </xf>
    <xf numFmtId="0" fontId="6" fillId="0" borderId="1" xfId="0" applyFont="1" applyFill="1" applyBorder="1" applyAlignment="1">
      <alignment horizontal="center" wrapText="1"/>
    </xf>
    <xf numFmtId="0" fontId="10" fillId="0" borderId="1" xfId="0" applyFont="1" applyFill="1" applyBorder="1" applyAlignment="1">
      <alignment horizontal="center" vertical="center" wrapText="1"/>
    </xf>
    <xf numFmtId="0" fontId="10" fillId="0" borderId="16" xfId="0" applyFont="1" applyFill="1" applyBorder="1" applyAlignment="1">
      <alignment horizontal="center" wrapText="1"/>
    </xf>
    <xf numFmtId="0" fontId="6" fillId="0" borderId="1" xfId="1" applyFont="1" applyBorder="1" applyAlignment="1">
      <alignment horizontal="center" wrapText="1"/>
    </xf>
    <xf numFmtId="167" fontId="6" fillId="3" borderId="71" xfId="0" applyNumberFormat="1" applyFont="1" applyFill="1" applyBorder="1"/>
    <xf numFmtId="0" fontId="17" fillId="2" borderId="3" xfId="0" applyFont="1" applyFill="1" applyBorder="1"/>
    <xf numFmtId="0" fontId="10" fillId="4" borderId="2" xfId="0" applyFont="1" applyFill="1" applyBorder="1" applyAlignment="1">
      <alignment wrapText="1"/>
    </xf>
    <xf numFmtId="0" fontId="17" fillId="3" borderId="38" xfId="0" applyFont="1" applyFill="1" applyBorder="1"/>
    <xf numFmtId="0" fontId="17" fillId="4" borderId="4" xfId="0" applyFont="1" applyFill="1" applyBorder="1"/>
    <xf numFmtId="0" fontId="17" fillId="2" borderId="13" xfId="0" applyFont="1" applyFill="1" applyBorder="1"/>
    <xf numFmtId="0" fontId="17" fillId="3" borderId="22" xfId="0" applyFont="1" applyFill="1" applyBorder="1"/>
    <xf numFmtId="0" fontId="5" fillId="2" borderId="3" xfId="0" applyFont="1" applyFill="1" applyBorder="1" applyAlignment="1">
      <alignment horizontal="right"/>
    </xf>
    <xf numFmtId="0" fontId="5" fillId="3" borderId="1" xfId="0" applyFont="1" applyFill="1" applyBorder="1" applyAlignment="1">
      <alignment horizontal="right"/>
    </xf>
    <xf numFmtId="0" fontId="5" fillId="3" borderId="3" xfId="0" applyFont="1" applyFill="1" applyBorder="1" applyAlignment="1">
      <alignment horizontal="right"/>
    </xf>
    <xf numFmtId="0" fontId="5" fillId="0" borderId="1" xfId="0" applyFont="1" applyFill="1" applyBorder="1" applyAlignment="1">
      <alignment horizontal="right"/>
    </xf>
    <xf numFmtId="0" fontId="5" fillId="0" borderId="3" xfId="0" applyFont="1" applyFill="1" applyBorder="1" applyAlignment="1">
      <alignment horizontal="right"/>
    </xf>
    <xf numFmtId="0" fontId="5" fillId="3" borderId="5" xfId="0" applyFont="1" applyFill="1" applyBorder="1" applyAlignment="1">
      <alignment horizontal="right"/>
    </xf>
    <xf numFmtId="0" fontId="5" fillId="0" borderId="12" xfId="0" applyFont="1" applyFill="1" applyBorder="1" applyAlignment="1">
      <alignment horizontal="right"/>
    </xf>
    <xf numFmtId="0" fontId="5" fillId="2" borderId="1" xfId="0" applyFont="1" applyFill="1" applyBorder="1" applyAlignment="1">
      <alignment horizontal="right"/>
    </xf>
    <xf numFmtId="0" fontId="5" fillId="2" borderId="5" xfId="0" applyFont="1" applyFill="1" applyBorder="1" applyAlignment="1">
      <alignment horizontal="right"/>
    </xf>
    <xf numFmtId="0" fontId="5" fillId="4" borderId="1" xfId="0" applyFont="1" applyFill="1" applyBorder="1" applyAlignment="1">
      <alignment horizontal="right"/>
    </xf>
    <xf numFmtId="0" fontId="5" fillId="0" borderId="5" xfId="0" applyFont="1" applyFill="1" applyBorder="1" applyAlignment="1">
      <alignment horizontal="right"/>
    </xf>
    <xf numFmtId="165" fontId="32" fillId="3" borderId="11" xfId="0" applyNumberFormat="1" applyFont="1" applyFill="1" applyBorder="1"/>
    <xf numFmtId="0" fontId="33" fillId="4" borderId="13" xfId="0" applyFont="1" applyFill="1" applyBorder="1" applyAlignment="1">
      <alignment horizontal="right" wrapText="1"/>
    </xf>
    <xf numFmtId="165" fontId="33" fillId="4" borderId="13" xfId="0" applyNumberFormat="1" applyFont="1" applyFill="1" applyBorder="1" applyAlignment="1">
      <alignment horizontal="right" wrapText="1"/>
    </xf>
    <xf numFmtId="165" fontId="33" fillId="2" borderId="16" xfId="0" applyNumberFormat="1" applyFont="1" applyFill="1" applyBorder="1" applyAlignment="1">
      <alignment horizontal="center"/>
    </xf>
    <xf numFmtId="165" fontId="33" fillId="2" borderId="3" xfId="0" applyNumberFormat="1" applyFont="1" applyFill="1" applyBorder="1" applyAlignment="1">
      <alignment horizontal="center"/>
    </xf>
    <xf numFmtId="166" fontId="33" fillId="4" borderId="1" xfId="0" applyNumberFormat="1" applyFont="1" applyFill="1" applyBorder="1" applyAlignment="1">
      <alignment horizontal="right" wrapText="1"/>
    </xf>
    <xf numFmtId="165" fontId="33" fillId="4" borderId="1" xfId="0" applyNumberFormat="1" applyFont="1" applyFill="1" applyBorder="1" applyAlignment="1">
      <alignment horizontal="right" wrapText="1"/>
    </xf>
    <xf numFmtId="0" fontId="17" fillId="0" borderId="5" xfId="0" applyFont="1" applyBorder="1" applyAlignment="1">
      <alignment horizontal="right" wrapText="1"/>
    </xf>
    <xf numFmtId="0" fontId="17" fillId="0" borderId="3" xfId="0" applyFont="1" applyBorder="1" applyAlignment="1">
      <alignment horizontal="right" wrapText="1"/>
    </xf>
    <xf numFmtId="0" fontId="6" fillId="3" borderId="11" xfId="0" applyFont="1" applyFill="1" applyBorder="1" applyAlignment="1">
      <alignment horizontal="right" wrapText="1"/>
    </xf>
    <xf numFmtId="0" fontId="6" fillId="3" borderId="4" xfId="0" applyFont="1" applyFill="1" applyBorder="1" applyAlignment="1">
      <alignment horizontal="right" wrapText="1"/>
    </xf>
    <xf numFmtId="0" fontId="6" fillId="2" borderId="1" xfId="0" applyFont="1" applyFill="1" applyBorder="1" applyAlignment="1">
      <alignment horizontal="right" wrapText="1"/>
    </xf>
    <xf numFmtId="0" fontId="6" fillId="2" borderId="3" xfId="0" applyFont="1" applyFill="1" applyBorder="1" applyAlignment="1">
      <alignment horizontal="right" wrapText="1"/>
    </xf>
    <xf numFmtId="0" fontId="10" fillId="3" borderId="4" xfId="0" applyFont="1" applyFill="1" applyBorder="1" applyAlignment="1">
      <alignment horizontal="right" wrapText="1"/>
    </xf>
    <xf numFmtId="0" fontId="10" fillId="2" borderId="1" xfId="0" applyFont="1" applyFill="1" applyBorder="1" applyAlignment="1">
      <alignment horizontal="right" wrapText="1"/>
    </xf>
    <xf numFmtId="0" fontId="10" fillId="2" borderId="5" xfId="0" applyFont="1" applyFill="1" applyBorder="1" applyAlignment="1">
      <alignment horizontal="right" wrapText="1"/>
    </xf>
    <xf numFmtId="0" fontId="10" fillId="2" borderId="3" xfId="0" applyFont="1" applyFill="1" applyBorder="1" applyAlignment="1">
      <alignment horizontal="right" wrapText="1"/>
    </xf>
    <xf numFmtId="0" fontId="5" fillId="0" borderId="2" xfId="0" applyFont="1" applyBorder="1" applyAlignment="1">
      <alignment vertical="center" wrapText="1"/>
    </xf>
    <xf numFmtId="0" fontId="5" fillId="0" borderId="0" xfId="0" applyFont="1" applyAlignment="1">
      <alignment vertical="center"/>
    </xf>
    <xf numFmtId="0" fontId="17" fillId="0" borderId="2" xfId="0" applyFont="1" applyBorder="1" applyAlignment="1">
      <alignment vertical="center" wrapText="1"/>
    </xf>
    <xf numFmtId="0" fontId="17" fillId="0" borderId="2" xfId="0" applyFont="1" applyBorder="1" applyAlignment="1">
      <alignment vertical="center"/>
    </xf>
    <xf numFmtId="0" fontId="5" fillId="0" borderId="0" xfId="0" applyFont="1" applyAlignment="1">
      <alignment vertical="center" wrapText="1"/>
    </xf>
    <xf numFmtId="0" fontId="17" fillId="0" borderId="10" xfId="0" applyFont="1" applyBorder="1" applyAlignment="1">
      <alignment vertical="center" wrapText="1"/>
    </xf>
    <xf numFmtId="3" fontId="5" fillId="0" borderId="3" xfId="0" applyNumberFormat="1" applyFont="1" applyBorder="1" applyAlignment="1">
      <alignment horizontal="right" vertical="center" wrapText="1"/>
    </xf>
    <xf numFmtId="3" fontId="5" fillId="0" borderId="3" xfId="0" applyNumberFormat="1" applyFont="1" applyBorder="1" applyAlignment="1">
      <alignment horizontal="right" vertical="center"/>
    </xf>
    <xf numFmtId="3" fontId="17" fillId="0" borderId="3" xfId="0" applyNumberFormat="1" applyFont="1" applyBorder="1" applyAlignment="1">
      <alignment horizontal="right" vertical="center"/>
    </xf>
    <xf numFmtId="3" fontId="17" fillId="0" borderId="3" xfId="0" applyNumberFormat="1" applyFont="1" applyBorder="1" applyAlignment="1">
      <alignment horizontal="right" vertical="center" wrapText="1"/>
    </xf>
    <xf numFmtId="3" fontId="17" fillId="0" borderId="4" xfId="0" applyNumberFormat="1" applyFont="1" applyBorder="1" applyAlignment="1">
      <alignment horizontal="right" vertical="center"/>
    </xf>
    <xf numFmtId="0" fontId="17" fillId="0" borderId="0" xfId="0" applyFont="1" applyBorder="1" applyAlignment="1">
      <alignment wrapText="1"/>
    </xf>
    <xf numFmtId="0" fontId="17" fillId="0" borderId="0" xfId="0" applyFont="1" applyBorder="1" applyAlignment="1">
      <alignment horizontal="right"/>
    </xf>
    <xf numFmtId="0" fontId="17" fillId="0" borderId="38" xfId="0" applyFont="1" applyBorder="1"/>
    <xf numFmtId="10" fontId="17" fillId="0" borderId="1" xfId="7" applyNumberFormat="1" applyFont="1" applyBorder="1"/>
    <xf numFmtId="166" fontId="17" fillId="3" borderId="3" xfId="0" applyNumberFormat="1" applyFont="1" applyFill="1" applyBorder="1"/>
    <xf numFmtId="10" fontId="17" fillId="0" borderId="11" xfId="7" applyNumberFormat="1" applyFont="1" applyBorder="1"/>
    <xf numFmtId="166" fontId="17" fillId="3" borderId="4" xfId="0" applyNumberFormat="1" applyFont="1" applyFill="1" applyBorder="1"/>
    <xf numFmtId="0" fontId="6" fillId="0" borderId="1" xfId="0" applyFont="1" applyBorder="1" applyAlignment="1">
      <alignment horizontal="center" wrapText="1"/>
    </xf>
    <xf numFmtId="0" fontId="5" fillId="3" borderId="3" xfId="0" applyFont="1" applyFill="1" applyBorder="1"/>
    <xf numFmtId="0" fontId="5" fillId="3" borderId="11" xfId="0" applyNumberFormat="1" applyFont="1" applyFill="1" applyBorder="1" applyAlignment="1">
      <alignment horizontal="center"/>
    </xf>
    <xf numFmtId="0" fontId="5" fillId="3" borderId="11" xfId="0" applyFont="1" applyFill="1" applyBorder="1"/>
    <xf numFmtId="0" fontId="5" fillId="3" borderId="4"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5" fillId="3" borderId="1" xfId="0" applyFont="1" applyFill="1" applyBorder="1"/>
    <xf numFmtId="0" fontId="5" fillId="4" borderId="3" xfId="0" applyFont="1" applyFill="1" applyBorder="1"/>
    <xf numFmtId="0" fontId="5" fillId="3" borderId="8" xfId="0" applyFont="1" applyFill="1" applyBorder="1"/>
    <xf numFmtId="0" fontId="5" fillId="4" borderId="9" xfId="0" applyFont="1" applyFill="1" applyBorder="1"/>
    <xf numFmtId="0" fontId="6" fillId="0" borderId="1" xfId="0" applyFont="1" applyBorder="1" applyAlignment="1">
      <alignment horizontal="center" wrapText="1"/>
    </xf>
    <xf numFmtId="0" fontId="0" fillId="0" borderId="5" xfId="0" applyFont="1" applyFill="1" applyBorder="1" applyAlignment="1">
      <alignment horizontal="left" vertical="top" wrapText="1"/>
    </xf>
    <xf numFmtId="0" fontId="0" fillId="0" borderId="24" xfId="0" applyFont="1" applyFill="1" applyBorder="1" applyAlignment="1">
      <alignment horizontal="left" vertical="top" wrapText="1"/>
    </xf>
    <xf numFmtId="0" fontId="0" fillId="0" borderId="23" xfId="0" applyFont="1" applyFill="1" applyBorder="1" applyAlignment="1">
      <alignment horizontal="left" vertical="top" wrapText="1"/>
    </xf>
    <xf numFmtId="0" fontId="23" fillId="0" borderId="5" xfId="0" applyFont="1" applyFill="1" applyBorder="1" applyAlignment="1">
      <alignment horizontal="left" vertical="top" wrapText="1"/>
    </xf>
    <xf numFmtId="0" fontId="23" fillId="0" borderId="24" xfId="0" applyFont="1" applyFill="1" applyBorder="1" applyAlignment="1">
      <alignment horizontal="left" vertical="top" wrapText="1"/>
    </xf>
    <xf numFmtId="0" fontId="0" fillId="0" borderId="28" xfId="0" applyFont="1" applyFill="1" applyBorder="1" applyAlignment="1">
      <alignment horizontal="left" vertical="top" wrapText="1"/>
    </xf>
    <xf numFmtId="0" fontId="0" fillId="0" borderId="30" xfId="0" applyFont="1" applyFill="1" applyBorder="1" applyAlignment="1">
      <alignment horizontal="left" vertical="top" wrapText="1"/>
    </xf>
    <xf numFmtId="0" fontId="17" fillId="2" borderId="5" xfId="0" applyFont="1" applyFill="1" applyBorder="1" applyAlignment="1">
      <alignment horizontal="center" wrapText="1"/>
    </xf>
    <xf numFmtId="0" fontId="17" fillId="2" borderId="23" xfId="0" applyFont="1" applyFill="1" applyBorder="1" applyAlignment="1">
      <alignment horizontal="center" wrapText="1"/>
    </xf>
    <xf numFmtId="0" fontId="17" fillId="2" borderId="6" xfId="0" applyFont="1" applyFill="1" applyBorder="1" applyAlignment="1">
      <alignment horizontal="center" wrapText="1"/>
    </xf>
    <xf numFmtId="0" fontId="25" fillId="2" borderId="32" xfId="0" applyFont="1" applyFill="1" applyBorder="1" applyAlignment="1">
      <alignment horizontal="center"/>
    </xf>
    <xf numFmtId="0" fontId="25" fillId="2" borderId="26" xfId="0" applyFont="1" applyFill="1" applyBorder="1" applyAlignment="1">
      <alignment horizontal="center"/>
    </xf>
    <xf numFmtId="0" fontId="25" fillId="2" borderId="27" xfId="0" applyFont="1" applyFill="1" applyBorder="1" applyAlignment="1">
      <alignment horizontal="center"/>
    </xf>
    <xf numFmtId="0" fontId="25" fillId="2" borderId="28" xfId="0" applyFont="1" applyFill="1" applyBorder="1" applyAlignment="1">
      <alignment horizontal="center"/>
    </xf>
    <xf numFmtId="0" fontId="25" fillId="2" borderId="29" xfId="0" applyFont="1" applyFill="1" applyBorder="1" applyAlignment="1">
      <alignment horizontal="center"/>
    </xf>
    <xf numFmtId="0" fontId="25" fillId="2" borderId="17" xfId="0" applyFont="1" applyFill="1" applyBorder="1" applyAlignment="1">
      <alignment horizontal="center"/>
    </xf>
    <xf numFmtId="0" fontId="18" fillId="0" borderId="0" xfId="0" applyFont="1" applyAlignment="1">
      <alignment horizontal="center" vertical="center"/>
    </xf>
    <xf numFmtId="0" fontId="2" fillId="6" borderId="20" xfId="0" applyFont="1" applyFill="1" applyBorder="1" applyAlignment="1">
      <alignment horizontal="center" vertical="center"/>
    </xf>
    <xf numFmtId="0" fontId="8" fillId="6" borderId="21" xfId="0" applyFont="1" applyFill="1" applyBorder="1" applyAlignment="1">
      <alignment horizontal="center" vertical="center"/>
    </xf>
    <xf numFmtId="0" fontId="8" fillId="6" borderId="32" xfId="0" applyFont="1" applyFill="1" applyBorder="1" applyAlignment="1">
      <alignment horizontal="center" vertical="center"/>
    </xf>
    <xf numFmtId="0" fontId="8" fillId="6" borderId="22" xfId="0" applyFont="1" applyFill="1" applyBorder="1" applyAlignment="1">
      <alignment horizontal="center" vertical="center"/>
    </xf>
    <xf numFmtId="0" fontId="10" fillId="0" borderId="5" xfId="0" applyFont="1" applyBorder="1" applyAlignment="1">
      <alignment horizontal="center" wrapText="1"/>
    </xf>
    <xf numFmtId="0" fontId="15" fillId="0" borderId="24" xfId="0" applyFont="1" applyBorder="1"/>
    <xf numFmtId="0" fontId="10" fillId="0" borderId="5" xfId="0" applyFont="1" applyFill="1" applyBorder="1" applyAlignment="1">
      <alignment horizontal="center" wrapText="1"/>
    </xf>
    <xf numFmtId="0" fontId="10" fillId="0" borderId="24" xfId="0" applyFont="1" applyFill="1" applyBorder="1" applyAlignment="1">
      <alignment horizontal="center" wrapText="1"/>
    </xf>
    <xf numFmtId="0" fontId="10" fillId="0" borderId="1" xfId="0" applyFont="1" applyBorder="1" applyAlignment="1">
      <alignment horizontal="center" wrapText="1"/>
    </xf>
    <xf numFmtId="0" fontId="10" fillId="0" borderId="24" xfId="0" applyFont="1" applyBorder="1" applyAlignment="1">
      <alignment horizontal="center" wrapText="1"/>
    </xf>
    <xf numFmtId="0" fontId="19" fillId="6" borderId="20" xfId="0" applyFont="1" applyFill="1" applyBorder="1" applyAlignment="1">
      <alignment horizontal="center" vertical="center"/>
    </xf>
    <xf numFmtId="0" fontId="2" fillId="6" borderId="25" xfId="0" applyFont="1" applyFill="1" applyBorder="1" applyAlignment="1">
      <alignment horizontal="center" vertical="center"/>
    </xf>
    <xf numFmtId="0" fontId="2" fillId="6" borderId="26" xfId="0" applyFont="1" applyFill="1" applyBorder="1" applyAlignment="1">
      <alignment horizontal="center" vertical="center"/>
    </xf>
    <xf numFmtId="0" fontId="2" fillId="6" borderId="27" xfId="0" applyFont="1" applyFill="1" applyBorder="1" applyAlignment="1">
      <alignment horizontal="center" vertical="center"/>
    </xf>
    <xf numFmtId="0" fontId="8" fillId="6" borderId="25" xfId="0" applyFont="1" applyFill="1" applyBorder="1" applyAlignment="1">
      <alignment horizontal="center" vertical="center" wrapText="1"/>
    </xf>
    <xf numFmtId="0" fontId="8" fillId="6" borderId="27" xfId="0" applyFont="1" applyFill="1" applyBorder="1" applyAlignment="1">
      <alignment horizontal="center" vertical="center" wrapText="1"/>
    </xf>
    <xf numFmtId="0" fontId="17" fillId="0" borderId="0" xfId="0" applyFont="1" applyFill="1" applyBorder="1" applyAlignment="1">
      <alignment horizontal="left" vertical="center" wrapText="1"/>
    </xf>
    <xf numFmtId="0" fontId="6" fillId="0" borderId="1" xfId="0" applyFont="1" applyBorder="1" applyAlignment="1">
      <alignment horizont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5" fillId="0" borderId="0" xfId="0" applyFont="1" applyAlignment="1">
      <alignment horizontal="left"/>
    </xf>
    <xf numFmtId="0" fontId="19" fillId="6" borderId="25" xfId="0" applyFont="1" applyFill="1" applyBorder="1" applyAlignment="1">
      <alignment horizontal="center" vertical="center" wrapText="1"/>
    </xf>
    <xf numFmtId="0" fontId="8" fillId="6" borderId="26" xfId="0" applyFont="1" applyFill="1" applyBorder="1" applyAlignment="1">
      <alignment horizontal="center" vertical="center" wrapText="1"/>
    </xf>
    <xf numFmtId="0" fontId="17" fillId="0" borderId="0" xfId="0" applyFont="1" applyAlignment="1">
      <alignment horizontal="left" wrapText="1"/>
    </xf>
    <xf numFmtId="0" fontId="8" fillId="6" borderId="60" xfId="0" applyFont="1" applyFill="1" applyBorder="1" applyAlignment="1">
      <alignment horizontal="center" vertical="center"/>
    </xf>
    <xf numFmtId="0" fontId="8" fillId="6" borderId="61" xfId="0" applyFont="1" applyFill="1" applyBorder="1" applyAlignment="1">
      <alignment horizontal="center" vertical="center"/>
    </xf>
    <xf numFmtId="0" fontId="8" fillId="6" borderId="62" xfId="0" applyFont="1" applyFill="1" applyBorder="1" applyAlignment="1">
      <alignment horizontal="center" vertical="center"/>
    </xf>
    <xf numFmtId="0" fontId="17" fillId="0" borderId="0" xfId="0" applyFont="1" applyAlignment="1">
      <alignment horizontal="left"/>
    </xf>
    <xf numFmtId="0" fontId="6" fillId="0" borderId="21" xfId="0" applyFont="1" applyBorder="1" applyAlignment="1">
      <alignment horizontal="center" wrapText="1"/>
    </xf>
    <xf numFmtId="0" fontId="6" fillId="3" borderId="42" xfId="0" applyFont="1" applyFill="1" applyBorder="1" applyAlignment="1">
      <alignment horizontal="center" wrapText="1"/>
    </xf>
    <xf numFmtId="0" fontId="6" fillId="3" borderId="38" xfId="0" applyFont="1" applyFill="1" applyBorder="1" applyAlignment="1">
      <alignment horizontal="center" wrapText="1"/>
    </xf>
    <xf numFmtId="0" fontId="6" fillId="0" borderId="39" xfId="0" applyFont="1" applyBorder="1" applyAlignment="1">
      <alignment horizontal="left" vertical="center" wrapText="1"/>
    </xf>
    <xf numFmtId="0" fontId="6" fillId="0" borderId="14" xfId="0" applyFont="1" applyBorder="1" applyAlignment="1">
      <alignment horizontal="left" vertical="center" wrapText="1"/>
    </xf>
    <xf numFmtId="0" fontId="2" fillId="6" borderId="53"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 fillId="0" borderId="0" xfId="0" applyFont="1" applyAlignment="1">
      <alignment horizontal="left" vertical="top" wrapText="1"/>
    </xf>
    <xf numFmtId="0" fontId="5" fillId="0" borderId="0" xfId="0" applyFont="1" applyFill="1" applyAlignment="1">
      <alignment horizontal="left" vertical="top" wrapText="1"/>
    </xf>
    <xf numFmtId="0" fontId="17" fillId="2" borderId="28" xfId="0" applyFont="1" applyFill="1" applyBorder="1" applyAlignment="1">
      <alignment horizontal="center"/>
    </xf>
    <xf numFmtId="0" fontId="17" fillId="2" borderId="29" xfId="0" applyFont="1" applyFill="1" applyBorder="1" applyAlignment="1">
      <alignment horizontal="center"/>
    </xf>
    <xf numFmtId="0" fontId="17" fillId="2" borderId="17" xfId="0" applyFont="1" applyFill="1" applyBorder="1" applyAlignment="1">
      <alignment horizontal="center"/>
    </xf>
    <xf numFmtId="0" fontId="17" fillId="2" borderId="32" xfId="0" applyFont="1" applyFill="1" applyBorder="1" applyAlignment="1">
      <alignment horizontal="center"/>
    </xf>
    <xf numFmtId="0" fontId="17" fillId="2" borderId="26" xfId="0" applyFont="1" applyFill="1" applyBorder="1" applyAlignment="1">
      <alignment horizontal="center"/>
    </xf>
    <xf numFmtId="0" fontId="17" fillId="2" borderId="27" xfId="0" applyFont="1" applyFill="1" applyBorder="1" applyAlignment="1">
      <alignment horizontal="center"/>
    </xf>
    <xf numFmtId="0" fontId="10" fillId="0" borderId="5"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7" xfId="0" applyFont="1" applyBorder="1" applyAlignment="1">
      <alignment horizontal="left" vertical="center" wrapText="1"/>
    </xf>
    <xf numFmtId="0" fontId="10" fillId="0" borderId="18" xfId="0" applyFont="1" applyBorder="1" applyAlignment="1">
      <alignment horizontal="left" vertical="center" wrapText="1"/>
    </xf>
    <xf numFmtId="0" fontId="10" fillId="2" borderId="28" xfId="0" applyFont="1" applyFill="1" applyBorder="1" applyAlignment="1">
      <alignment horizontal="center"/>
    </xf>
    <xf numFmtId="0" fontId="10" fillId="2" borderId="29" xfId="0" applyFont="1" applyFill="1" applyBorder="1" applyAlignment="1">
      <alignment horizontal="center"/>
    </xf>
    <xf numFmtId="0" fontId="10" fillId="2" borderId="17" xfId="0" applyFont="1" applyFill="1" applyBorder="1" applyAlignment="1">
      <alignment horizontal="center"/>
    </xf>
    <xf numFmtId="0" fontId="10" fillId="2" borderId="32" xfId="0" applyFont="1" applyFill="1" applyBorder="1" applyAlignment="1">
      <alignment horizontal="center"/>
    </xf>
    <xf numFmtId="0" fontId="10" fillId="2" borderId="26" xfId="0" applyFont="1" applyFill="1" applyBorder="1" applyAlignment="1">
      <alignment horizontal="center"/>
    </xf>
    <xf numFmtId="0" fontId="10" fillId="2" borderId="27" xfId="0" applyFont="1" applyFill="1" applyBorder="1" applyAlignment="1">
      <alignment horizontal="center"/>
    </xf>
    <xf numFmtId="0" fontId="25" fillId="2" borderId="28" xfId="0" applyFont="1" applyFill="1" applyBorder="1" applyAlignment="1">
      <alignment horizontal="left"/>
    </xf>
    <xf numFmtId="0" fontId="25" fillId="2" borderId="29" xfId="0" applyFont="1" applyFill="1" applyBorder="1" applyAlignment="1">
      <alignment horizontal="left"/>
    </xf>
    <xf numFmtId="0" fontId="25" fillId="2" borderId="17" xfId="0" applyFont="1" applyFill="1" applyBorder="1" applyAlignment="1">
      <alignment horizontal="left"/>
    </xf>
    <xf numFmtId="0" fontId="7" fillId="2" borderId="32" xfId="0" applyFont="1" applyFill="1" applyBorder="1" applyAlignment="1">
      <alignment horizontal="center"/>
    </xf>
    <xf numFmtId="0" fontId="7" fillId="2" borderId="26" xfId="0" applyFont="1" applyFill="1" applyBorder="1" applyAlignment="1">
      <alignment horizontal="center"/>
    </xf>
    <xf numFmtId="0" fontId="7" fillId="2" borderId="27" xfId="0" applyFont="1" applyFill="1" applyBorder="1" applyAlignment="1">
      <alignment horizontal="center"/>
    </xf>
    <xf numFmtId="0" fontId="6" fillId="0" borderId="5"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0" xfId="0" applyFont="1" applyBorder="1" applyAlignment="1">
      <alignment horizontal="left" vertical="center" wrapText="1"/>
    </xf>
    <xf numFmtId="0" fontId="6" fillId="0" borderId="35" xfId="0" applyFont="1" applyBorder="1" applyAlignment="1">
      <alignment horizontal="left" vertical="center" wrapText="1"/>
    </xf>
    <xf numFmtId="0" fontId="6" fillId="0" borderId="66" xfId="0" applyFont="1" applyBorder="1" applyAlignment="1">
      <alignment horizontal="left" vertical="center" wrapText="1"/>
    </xf>
    <xf numFmtId="0" fontId="6" fillId="0" borderId="67" xfId="0" applyFont="1" applyBorder="1" applyAlignment="1">
      <alignment horizontal="left" vertical="center" wrapText="1"/>
    </xf>
    <xf numFmtId="0" fontId="19" fillId="6" borderId="56" xfId="0" applyFont="1" applyFill="1" applyBorder="1" applyAlignment="1">
      <alignment horizontal="center" vertical="center"/>
    </xf>
    <xf numFmtId="0" fontId="8" fillId="6" borderId="43" xfId="0" applyFont="1" applyFill="1" applyBorder="1" applyAlignment="1">
      <alignment horizontal="center" vertical="center"/>
    </xf>
    <xf numFmtId="0" fontId="8" fillId="6" borderId="69" xfId="0" applyFont="1" applyFill="1" applyBorder="1" applyAlignment="1">
      <alignment horizontal="center" vertical="center"/>
    </xf>
    <xf numFmtId="0" fontId="8" fillId="6" borderId="44" xfId="0" applyFont="1" applyFill="1" applyBorder="1" applyAlignment="1">
      <alignment horizontal="center" vertical="center"/>
    </xf>
    <xf numFmtId="0" fontId="6" fillId="0" borderId="71" xfId="0" applyFont="1" applyFill="1" applyBorder="1" applyAlignment="1">
      <alignment horizontal="center" wrapText="1"/>
    </xf>
    <xf numFmtId="0" fontId="6" fillId="3" borderId="71" xfId="0" applyFont="1" applyFill="1" applyBorder="1" applyAlignment="1">
      <alignment horizontal="center" wrapText="1"/>
    </xf>
    <xf numFmtId="0" fontId="6" fillId="0" borderId="71" xfId="0" applyFont="1" applyBorder="1" applyAlignment="1">
      <alignment horizontal="center" wrapText="1"/>
    </xf>
    <xf numFmtId="0" fontId="10" fillId="0" borderId="71" xfId="0" applyFont="1" applyBorder="1" applyAlignment="1">
      <alignment horizontal="center" wrapText="1"/>
    </xf>
    <xf numFmtId="0" fontId="17" fillId="0" borderId="0" xfId="0" applyFont="1" applyFill="1" applyAlignment="1">
      <alignment horizontal="left" vertical="top" wrapText="1"/>
    </xf>
    <xf numFmtId="0" fontId="17" fillId="0" borderId="0" xfId="0" applyFont="1" applyAlignment="1">
      <alignment horizontal="left" vertical="top"/>
    </xf>
    <xf numFmtId="0" fontId="10" fillId="0" borderId="32" xfId="0" applyFont="1" applyBorder="1" applyAlignment="1">
      <alignment horizontal="center" wrapText="1"/>
    </xf>
    <xf numFmtId="0" fontId="10" fillId="0" borderId="26" xfId="0" applyFont="1" applyBorder="1" applyAlignment="1">
      <alignment horizontal="center" wrapText="1"/>
    </xf>
    <xf numFmtId="0" fontId="10" fillId="0" borderId="70" xfId="0" applyFont="1" applyBorder="1" applyAlignment="1">
      <alignment horizontal="center" wrapText="1"/>
    </xf>
    <xf numFmtId="0" fontId="10" fillId="0" borderId="0" xfId="0" applyFont="1" applyFill="1" applyAlignment="1">
      <alignment horizontal="left" vertical="top" wrapText="1"/>
    </xf>
    <xf numFmtId="0" fontId="5" fillId="0" borderId="0" xfId="0" applyFont="1" applyAlignment="1">
      <alignment horizontal="left" vertical="top"/>
    </xf>
    <xf numFmtId="0" fontId="19" fillId="6" borderId="39" xfId="0" applyFont="1" applyFill="1" applyBorder="1" applyAlignment="1">
      <alignment horizontal="center" vertical="center"/>
    </xf>
    <xf numFmtId="0" fontId="19" fillId="6" borderId="40" xfId="0" applyFont="1" applyFill="1" applyBorder="1" applyAlignment="1">
      <alignment horizontal="center" vertical="center"/>
    </xf>
    <xf numFmtId="0" fontId="19" fillId="6" borderId="42" xfId="0" applyFont="1" applyFill="1" applyBorder="1" applyAlignment="1">
      <alignment horizontal="center" vertical="center"/>
    </xf>
    <xf numFmtId="0" fontId="6" fillId="0" borderId="41" xfId="0" applyFont="1" applyBorder="1" applyAlignment="1">
      <alignment horizontal="center" wrapText="1"/>
    </xf>
    <xf numFmtId="0" fontId="6" fillId="0" borderId="68" xfId="0" applyFont="1" applyBorder="1" applyAlignment="1">
      <alignment horizontal="center" wrapText="1"/>
    </xf>
    <xf numFmtId="0" fontId="6" fillId="0" borderId="28" xfId="0" applyFont="1" applyBorder="1" applyAlignment="1">
      <alignment horizontal="center" wrapText="1"/>
    </xf>
    <xf numFmtId="0" fontId="6" fillId="0" borderId="30" xfId="0" applyFont="1" applyBorder="1" applyAlignment="1">
      <alignment horizontal="center" wrapText="1"/>
    </xf>
    <xf numFmtId="0" fontId="6" fillId="3" borderId="21"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2"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0" borderId="39" xfId="0" applyFont="1" applyBorder="1" applyAlignment="1">
      <alignment horizontal="center" wrapText="1"/>
    </xf>
    <xf numFmtId="0" fontId="6" fillId="0" borderId="33" xfId="0" applyFont="1" applyBorder="1" applyAlignment="1">
      <alignment horizontal="center" wrapText="1"/>
    </xf>
    <xf numFmtId="0" fontId="6" fillId="0" borderId="18" xfId="0" applyFont="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2" borderId="1" xfId="0" applyFont="1" applyFill="1" applyBorder="1" applyAlignment="1">
      <alignment horizontal="center" wrapText="1"/>
    </xf>
    <xf numFmtId="0" fontId="6" fillId="0" borderId="5" xfId="0" applyFont="1" applyFill="1" applyBorder="1" applyAlignment="1">
      <alignment horizontal="center" wrapText="1"/>
    </xf>
    <xf numFmtId="0" fontId="6" fillId="0" borderId="24" xfId="0" applyFont="1" applyFill="1" applyBorder="1" applyAlignment="1">
      <alignment horizontal="center" wrapText="1"/>
    </xf>
    <xf numFmtId="0" fontId="6" fillId="0" borderId="1" xfId="0" applyFont="1" applyFill="1" applyBorder="1" applyAlignment="1">
      <alignment horizontal="center" wrapText="1"/>
    </xf>
    <xf numFmtId="0" fontId="19" fillId="6" borderId="26" xfId="0" applyFont="1" applyFill="1" applyBorder="1" applyAlignment="1">
      <alignment horizontal="center" vertical="center" wrapText="1"/>
    </xf>
    <xf numFmtId="0" fontId="19" fillId="6" borderId="27" xfId="0" applyFont="1" applyFill="1" applyBorder="1" applyAlignment="1">
      <alignment horizontal="center" vertical="center" wrapText="1"/>
    </xf>
    <xf numFmtId="0" fontId="6" fillId="4" borderId="1" xfId="0" applyFont="1" applyFill="1" applyBorder="1" applyAlignment="1">
      <alignment horizontal="center" wrapText="1"/>
    </xf>
    <xf numFmtId="0" fontId="6" fillId="0" borderId="5" xfId="0" applyFont="1" applyBorder="1" applyAlignment="1">
      <alignment horizontal="center" wrapText="1"/>
    </xf>
    <xf numFmtId="0" fontId="6" fillId="0" borderId="23" xfId="0" applyFont="1" applyBorder="1" applyAlignment="1">
      <alignment horizontal="center" wrapText="1"/>
    </xf>
    <xf numFmtId="0" fontId="6" fillId="0" borderId="24" xfId="0" applyFont="1" applyBorder="1" applyAlignment="1">
      <alignment horizontal="center" wrapText="1"/>
    </xf>
    <xf numFmtId="0" fontId="6" fillId="2" borderId="5" xfId="0" applyFont="1" applyFill="1" applyBorder="1" applyAlignment="1">
      <alignment horizontal="center" wrapText="1"/>
    </xf>
    <xf numFmtId="0" fontId="6" fillId="2" borderId="23" xfId="0" applyFont="1" applyFill="1" applyBorder="1" applyAlignment="1">
      <alignment horizontal="center" wrapText="1"/>
    </xf>
    <xf numFmtId="0" fontId="6" fillId="2" borderId="6" xfId="0" applyFont="1" applyFill="1" applyBorder="1" applyAlignment="1">
      <alignment horizontal="center" wrapText="1"/>
    </xf>
    <xf numFmtId="0" fontId="10" fillId="0" borderId="0" xfId="0" applyFont="1" applyAlignment="1">
      <alignment horizontal="left" wrapText="1"/>
    </xf>
    <xf numFmtId="0" fontId="17" fillId="0" borderId="0" xfId="0" applyFont="1" applyFill="1" applyAlignment="1">
      <alignment horizontal="left" wrapText="1"/>
    </xf>
    <xf numFmtId="0" fontId="10" fillId="0" borderId="33" xfId="0" applyFont="1" applyBorder="1" applyAlignment="1">
      <alignment horizontal="center" vertical="center" wrapText="1"/>
    </xf>
    <xf numFmtId="0" fontId="10" fillId="0" borderId="36" xfId="0" applyFont="1" applyBorder="1" applyAlignment="1">
      <alignment horizontal="center" wrapText="1"/>
    </xf>
    <xf numFmtId="0" fontId="10" fillId="0" borderId="36" xfId="0" applyFont="1" applyFill="1" applyBorder="1" applyAlignment="1">
      <alignment horizontal="center" wrapText="1"/>
    </xf>
    <xf numFmtId="0" fontId="10" fillId="0" borderId="38" xfId="0" applyFont="1" applyFill="1" applyBorder="1" applyAlignment="1">
      <alignment horizontal="center" wrapText="1"/>
    </xf>
    <xf numFmtId="0" fontId="6" fillId="0" borderId="71" xfId="0" applyFont="1" applyBorder="1" applyAlignment="1">
      <alignment wrapText="1"/>
    </xf>
    <xf numFmtId="0" fontId="19" fillId="6" borderId="53" xfId="0" applyFont="1" applyFill="1" applyBorder="1" applyAlignment="1">
      <alignment horizontal="center" vertical="center" wrapText="1"/>
    </xf>
    <xf numFmtId="0" fontId="19" fillId="6" borderId="45" xfId="0" applyFont="1" applyFill="1" applyBorder="1" applyAlignment="1">
      <alignment horizontal="center" vertical="center" wrapText="1"/>
    </xf>
    <xf numFmtId="0" fontId="19" fillId="6" borderId="54" xfId="0" applyFont="1" applyFill="1" applyBorder="1" applyAlignment="1">
      <alignment horizontal="center" vertical="center" wrapText="1"/>
    </xf>
    <xf numFmtId="0" fontId="17" fillId="0" borderId="0" xfId="0" applyFont="1" applyFill="1" applyAlignment="1">
      <alignment horizontal="left"/>
    </xf>
    <xf numFmtId="0" fontId="17" fillId="0" borderId="0" xfId="0" applyFont="1" applyAlignment="1">
      <alignment horizontal="left" vertical="top" wrapText="1"/>
    </xf>
    <xf numFmtId="0" fontId="19" fillId="6" borderId="20" xfId="0" applyFont="1" applyFill="1" applyBorder="1" applyAlignment="1">
      <alignment horizontal="center" vertical="center" wrapText="1"/>
    </xf>
    <xf numFmtId="0" fontId="8" fillId="6" borderId="21" xfId="0" applyFont="1" applyFill="1" applyBorder="1" applyAlignment="1">
      <alignment horizontal="center" vertical="center" wrapText="1"/>
    </xf>
    <xf numFmtId="0" fontId="8" fillId="6" borderId="32" xfId="0" applyFont="1" applyFill="1" applyBorder="1" applyAlignment="1">
      <alignment horizontal="center" vertical="center" wrapText="1"/>
    </xf>
    <xf numFmtId="0" fontId="8" fillId="6" borderId="22"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3" xfId="0" applyFont="1" applyFill="1" applyBorder="1" applyAlignment="1">
      <alignment horizontal="center" vertical="center" wrapText="1"/>
    </xf>
    <xf numFmtId="0" fontId="10" fillId="0" borderId="24"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38" xfId="0" applyFont="1" applyBorder="1" applyAlignment="1">
      <alignment horizontal="center" vertical="center" wrapText="1"/>
    </xf>
    <xf numFmtId="0" fontId="6" fillId="0" borderId="16" xfId="0" applyFont="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14" xfId="0" applyFont="1" applyBorder="1" applyAlignment="1">
      <alignment horizontal="center" vertical="center" wrapText="1"/>
    </xf>
    <xf numFmtId="0" fontId="17" fillId="0" borderId="0" xfId="0" applyFont="1" applyFill="1" applyAlignment="1">
      <alignment horizontal="left" vertical="center" wrapText="1"/>
    </xf>
    <xf numFmtId="0" fontId="2" fillId="6" borderId="20" xfId="0" applyFont="1" applyFill="1" applyBorder="1" applyAlignment="1">
      <alignment horizontal="center" vertical="center" wrapText="1"/>
    </xf>
    <xf numFmtId="0" fontId="10" fillId="0" borderId="9" xfId="0" applyFont="1" applyFill="1" applyBorder="1" applyAlignment="1">
      <alignment horizontal="center" wrapText="1"/>
    </xf>
    <xf numFmtId="0" fontId="10" fillId="0" borderId="16" xfId="0" applyFont="1" applyFill="1" applyBorder="1" applyAlignment="1">
      <alignment horizontal="center" wrapText="1"/>
    </xf>
    <xf numFmtId="0" fontId="25" fillId="0" borderId="59" xfId="0" applyFont="1" applyFill="1" applyBorder="1" applyAlignment="1">
      <alignment horizontal="center" wrapText="1"/>
    </xf>
    <xf numFmtId="0" fontId="25" fillId="0" borderId="52" xfId="0" applyFont="1" applyFill="1" applyBorder="1" applyAlignment="1">
      <alignment horizontal="center" wrapText="1"/>
    </xf>
    <xf numFmtId="0" fontId="5" fillId="0" borderId="0" xfId="0" applyFont="1" applyFill="1" applyAlignment="1">
      <alignment horizontal="left" wrapText="1"/>
    </xf>
    <xf numFmtId="0" fontId="10" fillId="0" borderId="47" xfId="0" applyFont="1" applyFill="1" applyBorder="1" applyAlignment="1">
      <alignment horizontal="center" wrapText="1"/>
    </xf>
    <xf numFmtId="0" fontId="10" fillId="0" borderId="49" xfId="0" applyFont="1" applyFill="1" applyBorder="1" applyAlignment="1">
      <alignment horizontal="center" wrapText="1"/>
    </xf>
    <xf numFmtId="0" fontId="10" fillId="0" borderId="48" xfId="0" applyFont="1" applyFill="1" applyBorder="1" applyAlignment="1">
      <alignment horizontal="center" wrapText="1"/>
    </xf>
    <xf numFmtId="0" fontId="10" fillId="0" borderId="12" xfId="0" applyFont="1" applyFill="1" applyBorder="1" applyAlignment="1">
      <alignment horizontal="center" wrapText="1"/>
    </xf>
    <xf numFmtId="0" fontId="10" fillId="0" borderId="83" xfId="0" applyFont="1" applyFill="1" applyBorder="1" applyAlignment="1">
      <alignment horizontal="center" wrapText="1"/>
    </xf>
    <xf numFmtId="0" fontId="10" fillId="0" borderId="7" xfId="0" applyFont="1" applyFill="1" applyBorder="1" applyAlignment="1">
      <alignment horizontal="center" wrapText="1"/>
    </xf>
    <xf numFmtId="0" fontId="10" fillId="0" borderId="14" xfId="0" applyFont="1" applyFill="1" applyBorder="1" applyAlignment="1">
      <alignment horizontal="center" wrapText="1"/>
    </xf>
    <xf numFmtId="0" fontId="34" fillId="2" borderId="15" xfId="0" applyFont="1" applyFill="1" applyBorder="1" applyAlignment="1">
      <alignment horizontal="center"/>
    </xf>
    <xf numFmtId="0" fontId="33" fillId="2" borderId="15" xfId="0" applyFont="1" applyFill="1" applyBorder="1" applyAlignment="1">
      <alignment horizontal="center"/>
    </xf>
    <xf numFmtId="0" fontId="32" fillId="3" borderId="5" xfId="0" applyFont="1" applyFill="1" applyBorder="1" applyAlignment="1">
      <alignment horizontal="center" wrapText="1"/>
    </xf>
    <xf numFmtId="0" fontId="32" fillId="3" borderId="6" xfId="0" applyFont="1" applyFill="1" applyBorder="1" applyAlignment="1">
      <alignment horizontal="center" wrapText="1"/>
    </xf>
    <xf numFmtId="0" fontId="3" fillId="6" borderId="25" xfId="0" applyFont="1" applyFill="1" applyBorder="1" applyAlignment="1">
      <alignment horizontal="center" vertical="center"/>
    </xf>
    <xf numFmtId="0" fontId="3" fillId="6" borderId="26" xfId="0" applyFont="1" applyFill="1" applyBorder="1" applyAlignment="1">
      <alignment horizontal="center" vertical="center"/>
    </xf>
    <xf numFmtId="0" fontId="3" fillId="6" borderId="27" xfId="0" applyFont="1" applyFill="1" applyBorder="1" applyAlignment="1">
      <alignment horizontal="center" vertical="center"/>
    </xf>
    <xf numFmtId="0" fontId="32" fillId="0" borderId="1" xfId="0" applyFont="1" applyBorder="1" applyAlignment="1">
      <alignment horizontal="center" wrapText="1"/>
    </xf>
    <xf numFmtId="0" fontId="32" fillId="0" borderId="2" xfId="0" applyFont="1" applyBorder="1" applyAlignment="1">
      <alignment horizontal="center" vertical="center" wrapText="1"/>
    </xf>
    <xf numFmtId="0" fontId="32" fillId="0" borderId="10" xfId="0" applyFont="1" applyBorder="1" applyAlignment="1">
      <alignment horizontal="center" vertical="center" wrapText="1"/>
    </xf>
    <xf numFmtId="0" fontId="0" fillId="0" borderId="0" xfId="0" applyAlignment="1">
      <alignment horizontal="left"/>
    </xf>
    <xf numFmtId="0" fontId="0" fillId="0" borderId="0" xfId="0" applyAlignment="1">
      <alignment horizontal="left" wrapText="1"/>
    </xf>
    <xf numFmtId="0" fontId="33" fillId="2" borderId="1" xfId="0" applyFont="1" applyFill="1" applyBorder="1" applyAlignment="1">
      <alignment horizontal="center"/>
    </xf>
    <xf numFmtId="0" fontId="14" fillId="0" borderId="0" xfId="0" applyFont="1" applyAlignment="1">
      <alignment horizontal="left"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6" xfId="0" applyFont="1" applyBorder="1" applyAlignment="1">
      <alignment horizontal="center" wrapText="1"/>
    </xf>
    <xf numFmtId="0" fontId="2" fillId="6" borderId="21"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60" xfId="0" applyFont="1" applyFill="1" applyBorder="1" applyAlignment="1">
      <alignment horizontal="center" vertical="center" wrapText="1"/>
    </xf>
    <xf numFmtId="0" fontId="2" fillId="6" borderId="61" xfId="0" applyFont="1" applyFill="1" applyBorder="1" applyAlignment="1">
      <alignment horizontal="center" vertical="center" wrapText="1"/>
    </xf>
    <xf numFmtId="0" fontId="2" fillId="6" borderId="62" xfId="0" applyFont="1" applyFill="1" applyBorder="1" applyAlignment="1">
      <alignment horizontal="center" vertical="center" wrapText="1"/>
    </xf>
    <xf numFmtId="0" fontId="10" fillId="0" borderId="39" xfId="0" applyFont="1" applyBorder="1" applyAlignment="1">
      <alignment horizontal="left" vertical="center" wrapText="1"/>
    </xf>
    <xf numFmtId="0" fontId="10" fillId="0" borderId="33" xfId="0" applyFont="1" applyBorder="1" applyAlignment="1">
      <alignment horizontal="left" vertical="center" wrapText="1"/>
    </xf>
    <xf numFmtId="0" fontId="10" fillId="0" borderId="14" xfId="0" applyFont="1" applyBorder="1" applyAlignment="1">
      <alignment horizontal="left" vertical="center" wrapText="1"/>
    </xf>
    <xf numFmtId="0" fontId="10" fillId="0" borderId="40" xfId="1" applyFont="1" applyBorder="1" applyAlignment="1">
      <alignment horizontal="center" vertical="center" wrapText="1"/>
    </xf>
    <xf numFmtId="0" fontId="10" fillId="0" borderId="36" xfId="1" applyFont="1" applyBorder="1" applyAlignment="1">
      <alignment horizontal="center" vertical="center" wrapText="1"/>
    </xf>
    <xf numFmtId="0" fontId="10" fillId="0" borderId="15" xfId="1" applyFont="1" applyBorder="1" applyAlignment="1">
      <alignment horizontal="center" vertical="center" wrapText="1"/>
    </xf>
    <xf numFmtId="0" fontId="10" fillId="0" borderId="32"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6" xfId="0" applyFont="1" applyBorder="1" applyAlignment="1">
      <alignment horizontal="center" vertical="center" wrapText="1"/>
    </xf>
    <xf numFmtId="0" fontId="26" fillId="0" borderId="0" xfId="0" applyFont="1" applyFill="1" applyAlignment="1">
      <alignment horizontal="left" vertical="center" wrapText="1"/>
    </xf>
    <xf numFmtId="0" fontId="17" fillId="0" borderId="0" xfId="0" applyFont="1" applyFill="1" applyAlignment="1">
      <alignment horizontal="left" vertical="top"/>
    </xf>
    <xf numFmtId="0" fontId="2" fillId="6" borderId="26" xfId="0" applyFont="1" applyFill="1" applyBorder="1" applyAlignment="1">
      <alignment horizontal="center" vertical="center" wrapText="1"/>
    </xf>
    <xf numFmtId="0" fontId="2" fillId="6" borderId="27" xfId="0" applyFont="1" applyFill="1" applyBorder="1" applyAlignment="1">
      <alignment horizontal="center" vertical="center" wrapText="1"/>
    </xf>
    <xf numFmtId="0" fontId="6" fillId="0" borderId="5" xfId="1" applyFont="1" applyBorder="1" applyAlignment="1">
      <alignment horizontal="center" wrapText="1"/>
    </xf>
    <xf numFmtId="0" fontId="6" fillId="0" borderId="23" xfId="1" applyFont="1" applyBorder="1" applyAlignment="1">
      <alignment horizontal="center" wrapText="1"/>
    </xf>
    <xf numFmtId="0" fontId="6" fillId="0" borderId="6" xfId="1" applyFont="1" applyBorder="1" applyAlignment="1">
      <alignment horizontal="center" wrapText="1"/>
    </xf>
    <xf numFmtId="0" fontId="26" fillId="0" borderId="0" xfId="0" applyFont="1" applyAlignment="1">
      <alignment horizontal="left" vertical="center" wrapText="1"/>
    </xf>
    <xf numFmtId="0" fontId="19"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 fillId="6" borderId="25" xfId="0" applyFont="1" applyFill="1" applyBorder="1" applyAlignment="1">
      <alignment horizontal="center" vertical="center" wrapText="1"/>
    </xf>
  </cellXfs>
  <cellStyles count="86">
    <cellStyle name="20 % – Zvýraznění 1" xfId="25" builtinId="30" customBuiltin="1"/>
    <cellStyle name="20 % – Zvýraznění 2" xfId="28" builtinId="34" customBuiltin="1"/>
    <cellStyle name="20 % – Zvýraznění 3" xfId="31" builtinId="38" customBuiltin="1"/>
    <cellStyle name="20 % – Zvýraznění 4" xfId="34" builtinId="42" customBuiltin="1"/>
    <cellStyle name="20 % – Zvýraznění 5" xfId="37" builtinId="46" customBuiltin="1"/>
    <cellStyle name="20 % – Zvýraznění 6" xfId="40" builtinId="50" customBuiltin="1"/>
    <cellStyle name="40 % – Zvýraznění 1" xfId="26" builtinId="31" customBuiltin="1"/>
    <cellStyle name="40 % – Zvýraznění 2" xfId="29" builtinId="35" customBuiltin="1"/>
    <cellStyle name="40 % – Zvýraznění 3" xfId="32" builtinId="39" customBuiltin="1"/>
    <cellStyle name="40 % – Zvýraznění 4" xfId="35" builtinId="43" customBuiltin="1"/>
    <cellStyle name="40 % – Zvýraznění 5" xfId="38" builtinId="47" customBuiltin="1"/>
    <cellStyle name="40 % – Zvýraznění 6" xfId="41" builtinId="51" customBuiltin="1"/>
    <cellStyle name="60 % – Zvýraznění 1 2" xfId="43" xr:uid="{00000000-0005-0000-0000-00000C000000}"/>
    <cellStyle name="60 % – Zvýraznění 2 2" xfId="44" xr:uid="{00000000-0005-0000-0000-00000D000000}"/>
    <cellStyle name="60 % – Zvýraznění 3 2" xfId="45" xr:uid="{00000000-0005-0000-0000-00000E000000}"/>
    <cellStyle name="60 % – Zvýraznění 4 2" xfId="46" xr:uid="{00000000-0005-0000-0000-00000F000000}"/>
    <cellStyle name="60 % – Zvýraznění 5 2" xfId="47" xr:uid="{00000000-0005-0000-0000-000010000000}"/>
    <cellStyle name="60 % – Zvýraznění 6 2" xfId="48" xr:uid="{00000000-0005-0000-0000-000011000000}"/>
    <cellStyle name="Accent" xfId="54" xr:uid="{00000000-0005-0000-0000-000012000000}"/>
    <cellStyle name="Accent 1" xfId="52" xr:uid="{00000000-0005-0000-0000-000013000000}"/>
    <cellStyle name="Accent 2" xfId="50" xr:uid="{00000000-0005-0000-0000-000014000000}"/>
    <cellStyle name="Accent 3" xfId="85" xr:uid="{00000000-0005-0000-0000-000015000000}"/>
    <cellStyle name="Bad" xfId="56" xr:uid="{00000000-0005-0000-0000-000016000000}"/>
    <cellStyle name="Celkem" xfId="23" builtinId="25" customBuiltin="1"/>
    <cellStyle name="Čárka 2" xfId="3" xr:uid="{00000000-0005-0000-0000-000018000000}"/>
    <cellStyle name="Čárka 2 2" xfId="63" xr:uid="{00000000-0005-0000-0000-000019000000}"/>
    <cellStyle name="Čárka 2 2 2" xfId="64" xr:uid="{00000000-0005-0000-0000-00001A000000}"/>
    <cellStyle name="Čárka 2 2 3" xfId="59" xr:uid="{00000000-0005-0000-0000-00001B000000}"/>
    <cellStyle name="Čárka 2 2 4" xfId="77" xr:uid="{00000000-0005-0000-0000-00001C000000}"/>
    <cellStyle name="Čárka 2 3" xfId="66" xr:uid="{00000000-0005-0000-0000-00001D000000}"/>
    <cellStyle name="Čárka 2 4" xfId="60" xr:uid="{00000000-0005-0000-0000-00001E000000}"/>
    <cellStyle name="Čárka 2 5" xfId="71" xr:uid="{00000000-0005-0000-0000-00001F000000}"/>
    <cellStyle name="Čárka 2 6" xfId="75" xr:uid="{00000000-0005-0000-0000-000020000000}"/>
    <cellStyle name="Čárka 2 7" xfId="68" xr:uid="{00000000-0005-0000-0000-000021000000}"/>
    <cellStyle name="Error" xfId="58" xr:uid="{00000000-0005-0000-0000-000022000000}"/>
    <cellStyle name="Excel Built-in Currency" xfId="57" xr:uid="{00000000-0005-0000-0000-000023000000}"/>
    <cellStyle name="Footnote" xfId="55" xr:uid="{00000000-0005-0000-0000-000024000000}"/>
    <cellStyle name="Good" xfId="65" xr:uid="{00000000-0005-0000-0000-000025000000}"/>
    <cellStyle name="Heading (user)" xfId="61" xr:uid="{00000000-0005-0000-0000-000026000000}"/>
    <cellStyle name="Heading 1" xfId="53" xr:uid="{00000000-0005-0000-0000-000027000000}"/>
    <cellStyle name="Heading 2" xfId="69" xr:uid="{00000000-0005-0000-0000-000028000000}"/>
    <cellStyle name="Hyperlink" xfId="84" xr:uid="{00000000-0005-0000-0000-000029000000}"/>
    <cellStyle name="Kontrolní buňka" xfId="19" builtinId="23" customBuiltin="1"/>
    <cellStyle name="Měna" xfId="5" builtinId="4"/>
    <cellStyle name="Měna 2" xfId="6" xr:uid="{00000000-0005-0000-0000-00002D000000}"/>
    <cellStyle name="Měna 2 2" xfId="67" xr:uid="{00000000-0005-0000-0000-00002E000000}"/>
    <cellStyle name="Měna 2 3" xfId="83" xr:uid="{00000000-0005-0000-0000-00002F000000}"/>
    <cellStyle name="Měna 3" xfId="8" xr:uid="{00000000-0005-0000-0000-000030000000}"/>
    <cellStyle name="Měna 4" xfId="70" xr:uid="{00000000-0005-0000-0000-000031000000}"/>
    <cellStyle name="Měna 5" xfId="73" xr:uid="{00000000-0005-0000-0000-000032000000}"/>
    <cellStyle name="Měna 6" xfId="62" xr:uid="{00000000-0005-0000-0000-000033000000}"/>
    <cellStyle name="Nadpis 1" xfId="9" builtinId="16" customBuiltin="1"/>
    <cellStyle name="Nadpis 2" xfId="10" builtinId="17" customBuiltin="1"/>
    <cellStyle name="Nadpis 3" xfId="11" builtinId="18" customBuiltin="1"/>
    <cellStyle name="Nadpis 4" xfId="12" builtinId="19" customBuiltin="1"/>
    <cellStyle name="Název 2" xfId="42" xr:uid="{00000000-0005-0000-0000-000038000000}"/>
    <cellStyle name="Neutral" xfId="82" xr:uid="{00000000-0005-0000-0000-000039000000}"/>
    <cellStyle name="Neutrální 2" xfId="49" xr:uid="{00000000-0005-0000-0000-00003A000000}"/>
    <cellStyle name="Normální" xfId="0" builtinId="0"/>
    <cellStyle name="Normální 2" xfId="1" xr:uid="{00000000-0005-0000-0000-00003C000000}"/>
    <cellStyle name="normální 2 2" xfId="4" xr:uid="{00000000-0005-0000-0000-00003D000000}"/>
    <cellStyle name="normální 2 2 2" xfId="80" xr:uid="{00000000-0005-0000-0000-00003E000000}"/>
    <cellStyle name="Normální 2 3" xfId="81" xr:uid="{00000000-0005-0000-0000-00003F000000}"/>
    <cellStyle name="normální 2 5" xfId="2" xr:uid="{00000000-0005-0000-0000-000040000000}"/>
    <cellStyle name="normální 2 5 2" xfId="79" xr:uid="{00000000-0005-0000-0000-000041000000}"/>
    <cellStyle name="Normální 3" xfId="51" xr:uid="{00000000-0005-0000-0000-000042000000}"/>
    <cellStyle name="Note" xfId="78" xr:uid="{00000000-0005-0000-0000-000043000000}"/>
    <cellStyle name="Poznámka" xfId="21" builtinId="10" customBuiltin="1"/>
    <cellStyle name="Procenta" xfId="7" builtinId="5"/>
    <cellStyle name="Propojená buňka" xfId="18" builtinId="24" customBuiltin="1"/>
    <cellStyle name="Správně" xfId="13" builtinId="26" customBuiltin="1"/>
    <cellStyle name="Status" xfId="76" xr:uid="{00000000-0005-0000-0000-000048000000}"/>
    <cellStyle name="Špatně" xfId="14" builtinId="27" customBuiltin="1"/>
    <cellStyle name="Text" xfId="74" xr:uid="{00000000-0005-0000-0000-000049000000}"/>
    <cellStyle name="Text upozornění" xfId="20" builtinId="11" customBuiltin="1"/>
    <cellStyle name="Vstup" xfId="15" builtinId="20" customBuiltin="1"/>
    <cellStyle name="Výpočet" xfId="17" builtinId="22" customBuiltin="1"/>
    <cellStyle name="Výstup" xfId="16" builtinId="21" customBuiltin="1"/>
    <cellStyle name="Vysvětlující text" xfId="22" builtinId="53" customBuiltin="1"/>
    <cellStyle name="Warning" xfId="72" xr:uid="{00000000-0005-0000-0000-00004F000000}"/>
    <cellStyle name="Zvýraznění 1" xfId="24" builtinId="29" customBuiltin="1"/>
    <cellStyle name="Zvýraznění 2" xfId="27" builtinId="33" customBuiltin="1"/>
    <cellStyle name="Zvýraznění 3" xfId="30" builtinId="37" customBuiltin="1"/>
    <cellStyle name="Zvýraznění 4" xfId="33" builtinId="41" customBuiltin="1"/>
    <cellStyle name="Zvýraznění 5" xfId="36" builtinId="45" customBuiltin="1"/>
    <cellStyle name="Zvýraznění 6" xfId="39" builtinId="49"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topLeftCell="A13" zoomScaleNormal="100" workbookViewId="0">
      <selection activeCell="B25" sqref="B25"/>
    </sheetView>
  </sheetViews>
  <sheetFormatPr defaultColWidth="9.140625" defaultRowHeight="15" x14ac:dyDescent="0.25"/>
  <cols>
    <col min="1" max="1" width="35.140625" style="44" customWidth="1"/>
    <col min="2" max="2" width="153.42578125" style="43" customWidth="1"/>
    <col min="3" max="16384" width="9.140625" style="25"/>
  </cols>
  <sheetData>
    <row r="1" spans="1:2" ht="45" customHeight="1" x14ac:dyDescent="0.25">
      <c r="A1" s="473" t="s">
        <v>461</v>
      </c>
      <c r="B1" s="474"/>
    </row>
    <row r="2" spans="1:2" ht="15" customHeight="1" x14ac:dyDescent="0.3">
      <c r="A2" s="105"/>
      <c r="B2" s="105"/>
    </row>
    <row r="3" spans="1:2" ht="20.100000000000001" customHeight="1" x14ac:dyDescent="0.25">
      <c r="A3" s="106" t="s">
        <v>118</v>
      </c>
      <c r="B3" s="104"/>
    </row>
    <row r="4" spans="1:2" ht="30" customHeight="1" x14ac:dyDescent="0.25">
      <c r="A4" s="475" t="s">
        <v>137</v>
      </c>
      <c r="B4" s="476"/>
    </row>
    <row r="5" spans="1:2" ht="30" customHeight="1" x14ac:dyDescent="0.25">
      <c r="A5" s="470" t="s">
        <v>119</v>
      </c>
      <c r="B5" s="471"/>
    </row>
    <row r="6" spans="1:2" ht="15" customHeight="1" x14ac:dyDescent="0.25">
      <c r="A6" s="470" t="s">
        <v>120</v>
      </c>
      <c r="B6" s="471"/>
    </row>
    <row r="7" spans="1:2" ht="30.75" customHeight="1" x14ac:dyDescent="0.25">
      <c r="A7" s="470" t="s">
        <v>462</v>
      </c>
      <c r="B7" s="471"/>
    </row>
    <row r="8" spans="1:2" ht="15" customHeight="1" x14ac:dyDescent="0.25">
      <c r="A8" s="470" t="s">
        <v>486</v>
      </c>
      <c r="B8" s="471"/>
    </row>
    <row r="9" spans="1:2" ht="15" customHeight="1" x14ac:dyDescent="0.25">
      <c r="A9" s="470" t="s">
        <v>464</v>
      </c>
      <c r="B9" s="471"/>
    </row>
    <row r="10" spans="1:2" ht="15" customHeight="1" x14ac:dyDescent="0.3">
      <c r="A10" s="472"/>
      <c r="B10" s="472"/>
    </row>
    <row r="11" spans="1:2" ht="18.75" x14ac:dyDescent="0.25">
      <c r="A11" s="71" t="s">
        <v>73</v>
      </c>
      <c r="B11" s="71" t="s">
        <v>74</v>
      </c>
    </row>
    <row r="12" spans="1:2" ht="49.5" customHeight="1" x14ac:dyDescent="0.25">
      <c r="A12" s="34" t="s">
        <v>416</v>
      </c>
      <c r="B12" s="41" t="s">
        <v>553</v>
      </c>
    </row>
    <row r="13" spans="1:2" ht="45" x14ac:dyDescent="0.25">
      <c r="A13" s="32" t="s">
        <v>417</v>
      </c>
      <c r="B13" s="33" t="s">
        <v>554</v>
      </c>
    </row>
    <row r="14" spans="1:2" ht="92.25" customHeight="1" x14ac:dyDescent="0.25">
      <c r="A14" s="34" t="s">
        <v>418</v>
      </c>
      <c r="B14" s="41" t="s">
        <v>483</v>
      </c>
    </row>
    <row r="15" spans="1:2" ht="105" x14ac:dyDescent="0.25">
      <c r="A15" s="32" t="s">
        <v>419</v>
      </c>
      <c r="B15" s="42" t="s">
        <v>555</v>
      </c>
    </row>
    <row r="16" spans="1:2" ht="60" x14ac:dyDescent="0.25">
      <c r="A16" s="34" t="s">
        <v>420</v>
      </c>
      <c r="B16" s="41" t="s">
        <v>556</v>
      </c>
    </row>
    <row r="17" spans="1:2" ht="45" x14ac:dyDescent="0.25">
      <c r="A17" s="32" t="s">
        <v>421</v>
      </c>
      <c r="B17" s="42" t="s">
        <v>557</v>
      </c>
    </row>
    <row r="18" spans="1:2" ht="45" x14ac:dyDescent="0.25">
      <c r="A18" s="34" t="s">
        <v>422</v>
      </c>
      <c r="B18" s="41" t="s">
        <v>558</v>
      </c>
    </row>
    <row r="19" spans="1:2" ht="45" x14ac:dyDescent="0.25">
      <c r="A19" s="32" t="s">
        <v>423</v>
      </c>
      <c r="B19" s="42" t="s">
        <v>559</v>
      </c>
    </row>
    <row r="20" spans="1:2" ht="63.75" customHeight="1" x14ac:dyDescent="0.25">
      <c r="A20" s="34" t="s">
        <v>424</v>
      </c>
      <c r="B20" s="41" t="s">
        <v>560</v>
      </c>
    </row>
    <row r="21" spans="1:2" ht="78" customHeight="1" x14ac:dyDescent="0.25">
      <c r="A21" s="32" t="s">
        <v>425</v>
      </c>
      <c r="B21" s="42" t="s">
        <v>586</v>
      </c>
    </row>
    <row r="22" spans="1:2" ht="60" x14ac:dyDescent="0.25">
      <c r="A22" s="34" t="s">
        <v>394</v>
      </c>
      <c r="B22" s="41" t="s">
        <v>484</v>
      </c>
    </row>
    <row r="23" spans="1:2" ht="75" x14ac:dyDescent="0.25">
      <c r="A23" s="32" t="s">
        <v>426</v>
      </c>
      <c r="B23" s="42" t="s">
        <v>561</v>
      </c>
    </row>
    <row r="24" spans="1:2" ht="165" x14ac:dyDescent="0.25">
      <c r="A24" s="34" t="s">
        <v>427</v>
      </c>
      <c r="B24" s="41" t="s">
        <v>572</v>
      </c>
    </row>
    <row r="25" spans="1:2" s="108" customFormat="1" ht="61.5" customHeight="1" x14ac:dyDescent="0.25">
      <c r="A25" s="32" t="s">
        <v>482</v>
      </c>
      <c r="B25" s="42" t="s">
        <v>573</v>
      </c>
    </row>
    <row r="26" spans="1:2" s="108" customFormat="1" ht="60" x14ac:dyDescent="0.25">
      <c r="A26" s="34" t="s">
        <v>569</v>
      </c>
      <c r="B26" s="41" t="s">
        <v>562</v>
      </c>
    </row>
    <row r="27" spans="1:2" ht="75" x14ac:dyDescent="0.25">
      <c r="A27" s="32" t="s">
        <v>463</v>
      </c>
      <c r="B27" s="42" t="s">
        <v>513</v>
      </c>
    </row>
    <row r="28" spans="1:2" ht="90" x14ac:dyDescent="0.25">
      <c r="A28" s="97" t="s">
        <v>455</v>
      </c>
      <c r="B28" s="41" t="s">
        <v>608</v>
      </c>
    </row>
    <row r="29" spans="1:2" s="108" customFormat="1" ht="47.25" customHeight="1" x14ac:dyDescent="0.25">
      <c r="A29" s="32" t="s">
        <v>498</v>
      </c>
      <c r="B29" s="42" t="s">
        <v>574</v>
      </c>
    </row>
    <row r="30" spans="1:2" ht="105" x14ac:dyDescent="0.25">
      <c r="A30" s="34" t="s">
        <v>456</v>
      </c>
      <c r="B30" s="41" t="s">
        <v>485</v>
      </c>
    </row>
    <row r="31" spans="1:2" ht="90" x14ac:dyDescent="0.25">
      <c r="A31" s="32" t="s">
        <v>430</v>
      </c>
      <c r="B31" s="42" t="s">
        <v>510</v>
      </c>
    </row>
    <row r="32" spans="1:2" ht="91.5" customHeight="1" x14ac:dyDescent="0.25">
      <c r="A32" s="34" t="s">
        <v>431</v>
      </c>
      <c r="B32" s="41" t="s">
        <v>609</v>
      </c>
    </row>
    <row r="33" spans="1:2" ht="45" x14ac:dyDescent="0.25">
      <c r="A33" s="32" t="s">
        <v>511</v>
      </c>
      <c r="B33" s="42" t="s">
        <v>597</v>
      </c>
    </row>
    <row r="34" spans="1:2" ht="60" x14ac:dyDescent="0.25">
      <c r="A34" s="34" t="s">
        <v>432</v>
      </c>
      <c r="B34" s="41" t="s">
        <v>607</v>
      </c>
    </row>
    <row r="35" spans="1:2" ht="60" x14ac:dyDescent="0.25">
      <c r="A35" s="32" t="s">
        <v>433</v>
      </c>
      <c r="B35" s="42" t="s">
        <v>144</v>
      </c>
    </row>
    <row r="36" spans="1:2" ht="60" x14ac:dyDescent="0.25">
      <c r="A36" s="34" t="s">
        <v>481</v>
      </c>
      <c r="B36" s="41" t="s">
        <v>439</v>
      </c>
    </row>
    <row r="37" spans="1:2" ht="90" x14ac:dyDescent="0.25">
      <c r="A37" s="32" t="s">
        <v>434</v>
      </c>
      <c r="B37" s="42" t="s">
        <v>575</v>
      </c>
    </row>
    <row r="38" spans="1:2" ht="30" customHeight="1" x14ac:dyDescent="0.25">
      <c r="A38" s="34" t="s">
        <v>428</v>
      </c>
      <c r="B38" s="41" t="s">
        <v>616</v>
      </c>
    </row>
    <row r="39" spans="1:2" ht="75" x14ac:dyDescent="0.25">
      <c r="A39" s="32" t="s">
        <v>429</v>
      </c>
      <c r="B39" s="42" t="s">
        <v>450</v>
      </c>
    </row>
    <row r="40" spans="1:2" x14ac:dyDescent="0.25">
      <c r="A40" s="25"/>
      <c r="B40" s="25"/>
    </row>
    <row r="41" spans="1:2" x14ac:dyDescent="0.25">
      <c r="A41" s="25"/>
      <c r="B41" s="25"/>
    </row>
    <row r="42" spans="1:2" x14ac:dyDescent="0.25">
      <c r="A42" s="25"/>
      <c r="B42" s="25"/>
    </row>
    <row r="43" spans="1:2" x14ac:dyDescent="0.25">
      <c r="A43" s="25"/>
      <c r="B43" s="25"/>
    </row>
    <row r="44" spans="1:2" x14ac:dyDescent="0.25">
      <c r="A44" s="25"/>
      <c r="B44" s="25"/>
    </row>
    <row r="45" spans="1:2" x14ac:dyDescent="0.25">
      <c r="A45" s="25"/>
      <c r="B45" s="25"/>
    </row>
    <row r="46" spans="1:2" x14ac:dyDescent="0.25">
      <c r="A46" s="25"/>
      <c r="B46" s="25"/>
    </row>
    <row r="47" spans="1:2" x14ac:dyDescent="0.25">
      <c r="A47" s="25"/>
      <c r="B47" s="25"/>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146"/>
  <sheetViews>
    <sheetView topLeftCell="A109" zoomScale="90" zoomScaleNormal="90" workbookViewId="0">
      <selection activeCell="M141" sqref="M141"/>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87" t="s">
        <v>387</v>
      </c>
      <c r="B1" s="488"/>
      <c r="C1" s="488"/>
      <c r="D1" s="488"/>
      <c r="E1" s="488"/>
      <c r="F1" s="488"/>
      <c r="G1" s="488"/>
      <c r="H1" s="488"/>
      <c r="I1" s="488"/>
      <c r="J1" s="489"/>
      <c r="K1" s="490"/>
      <c r="M1" s="486"/>
      <c r="N1" s="486"/>
      <c r="O1" s="486"/>
      <c r="P1" s="486"/>
      <c r="Q1" s="486"/>
      <c r="R1" s="486"/>
      <c r="S1" s="486"/>
      <c r="T1" s="486"/>
      <c r="U1" s="486"/>
      <c r="V1" s="486"/>
      <c r="W1" s="486"/>
    </row>
    <row r="2" spans="1:23" s="5" customFormat="1" ht="38.25" customHeight="1" x14ac:dyDescent="0.25">
      <c r="A2" s="346" t="s">
        <v>627</v>
      </c>
      <c r="B2" s="315"/>
      <c r="C2" s="491" t="s">
        <v>0</v>
      </c>
      <c r="D2" s="492"/>
      <c r="E2" s="491" t="s">
        <v>2</v>
      </c>
      <c r="F2" s="492"/>
      <c r="G2" s="491" t="s">
        <v>1</v>
      </c>
      <c r="H2" s="492"/>
      <c r="I2" s="493" t="s">
        <v>3</v>
      </c>
      <c r="J2" s="494"/>
      <c r="K2" s="316" t="s">
        <v>4</v>
      </c>
      <c r="N2" s="35"/>
      <c r="O2" s="35"/>
      <c r="P2" s="35"/>
      <c r="Q2" s="35"/>
      <c r="R2" s="35"/>
      <c r="S2" s="35"/>
      <c r="T2" s="35"/>
      <c r="U2" s="35"/>
      <c r="V2" s="35"/>
      <c r="W2" s="35"/>
    </row>
    <row r="3" spans="1:23" s="5" customFormat="1" ht="13.5" customHeight="1" thickBot="1" x14ac:dyDescent="0.25">
      <c r="A3" s="317"/>
      <c r="B3" s="318"/>
      <c r="C3" s="319" t="s">
        <v>5</v>
      </c>
      <c r="D3" s="319" t="s">
        <v>6</v>
      </c>
      <c r="E3" s="319" t="s">
        <v>5</v>
      </c>
      <c r="F3" s="319" t="s">
        <v>6</v>
      </c>
      <c r="G3" s="319" t="s">
        <v>5</v>
      </c>
      <c r="H3" s="319" t="s">
        <v>6</v>
      </c>
      <c r="I3" s="320" t="s">
        <v>5</v>
      </c>
      <c r="J3" s="320" t="s">
        <v>6</v>
      </c>
      <c r="K3" s="321"/>
      <c r="M3" s="22"/>
    </row>
    <row r="4" spans="1:23" s="6" customFormat="1" ht="15" customHeight="1" x14ac:dyDescent="0.2">
      <c r="A4" s="312" t="s">
        <v>618</v>
      </c>
      <c r="B4" s="480"/>
      <c r="C4" s="481"/>
      <c r="D4" s="481"/>
      <c r="E4" s="481"/>
      <c r="F4" s="481"/>
      <c r="G4" s="481"/>
      <c r="H4" s="481"/>
      <c r="I4" s="481"/>
      <c r="J4" s="481"/>
      <c r="K4" s="482"/>
      <c r="M4" s="22"/>
    </row>
    <row r="5" spans="1:23" s="2" customFormat="1" x14ac:dyDescent="0.2">
      <c r="A5" s="322" t="s">
        <v>524</v>
      </c>
      <c r="B5" s="323" t="s">
        <v>523</v>
      </c>
      <c r="C5" s="477"/>
      <c r="D5" s="478"/>
      <c r="E5" s="478"/>
      <c r="F5" s="478"/>
      <c r="G5" s="478"/>
      <c r="H5" s="478"/>
      <c r="I5" s="478"/>
      <c r="J5" s="478"/>
      <c r="K5" s="479"/>
    </row>
    <row r="6" spans="1:23" x14ac:dyDescent="0.2">
      <c r="A6" s="311" t="s">
        <v>538</v>
      </c>
      <c r="B6" s="324" t="s">
        <v>525</v>
      </c>
      <c r="C6" s="304"/>
      <c r="D6" s="304"/>
      <c r="E6" s="304"/>
      <c r="F6" s="304"/>
      <c r="G6" s="304"/>
      <c r="H6" s="304"/>
      <c r="I6" s="304"/>
      <c r="J6" s="304"/>
      <c r="K6" s="303">
        <v>0</v>
      </c>
    </row>
    <row r="7" spans="1:23" x14ac:dyDescent="0.2">
      <c r="A7" s="311" t="s">
        <v>539</v>
      </c>
      <c r="B7" s="324" t="s">
        <v>526</v>
      </c>
      <c r="C7" s="304"/>
      <c r="D7" s="304"/>
      <c r="E7" s="304"/>
      <c r="F7" s="304"/>
      <c r="G7" s="304">
        <v>2</v>
      </c>
      <c r="H7" s="304"/>
      <c r="I7" s="302"/>
      <c r="J7" s="305"/>
      <c r="K7" s="303">
        <v>2</v>
      </c>
    </row>
    <row r="8" spans="1:23" x14ac:dyDescent="0.2">
      <c r="A8" s="311" t="s">
        <v>540</v>
      </c>
      <c r="B8" s="324" t="s">
        <v>527</v>
      </c>
      <c r="C8" s="304"/>
      <c r="D8" s="304"/>
      <c r="E8" s="304"/>
      <c r="F8" s="304"/>
      <c r="G8" s="304"/>
      <c r="H8" s="304"/>
      <c r="I8" s="302"/>
      <c r="J8" s="305"/>
      <c r="K8" s="303">
        <v>0</v>
      </c>
    </row>
    <row r="9" spans="1:23" x14ac:dyDescent="0.2">
      <c r="A9" s="311" t="s">
        <v>541</v>
      </c>
      <c r="B9" s="324" t="s">
        <v>528</v>
      </c>
      <c r="C9" s="304"/>
      <c r="D9" s="304"/>
      <c r="E9" s="304"/>
      <c r="F9" s="304"/>
      <c r="G9" s="304"/>
      <c r="H9" s="304"/>
      <c r="I9" s="302"/>
      <c r="J9" s="305"/>
      <c r="K9" s="303">
        <v>0</v>
      </c>
    </row>
    <row r="10" spans="1:23" x14ac:dyDescent="0.2">
      <c r="A10" s="311" t="s">
        <v>542</v>
      </c>
      <c r="B10" s="324" t="s">
        <v>529</v>
      </c>
      <c r="C10" s="304"/>
      <c r="D10" s="304"/>
      <c r="E10" s="304"/>
      <c r="F10" s="304"/>
      <c r="G10" s="304"/>
      <c r="H10" s="304"/>
      <c r="I10" s="302"/>
      <c r="J10" s="305"/>
      <c r="K10" s="303">
        <v>0</v>
      </c>
    </row>
    <row r="11" spans="1:23" x14ac:dyDescent="0.2">
      <c r="A11" s="311" t="s">
        <v>543</v>
      </c>
      <c r="B11" s="324" t="s">
        <v>530</v>
      </c>
      <c r="C11" s="304">
        <v>5</v>
      </c>
      <c r="D11" s="304">
        <v>2</v>
      </c>
      <c r="E11" s="304"/>
      <c r="F11" s="304"/>
      <c r="G11" s="304">
        <v>5</v>
      </c>
      <c r="H11" s="304">
        <v>3</v>
      </c>
      <c r="I11" s="302">
        <v>7</v>
      </c>
      <c r="J11" s="305">
        <v>7</v>
      </c>
      <c r="K11" s="303">
        <v>29</v>
      </c>
    </row>
    <row r="12" spans="1:23" x14ac:dyDescent="0.2">
      <c r="A12" s="311" t="s">
        <v>537</v>
      </c>
      <c r="B12" s="324" t="s">
        <v>531</v>
      </c>
      <c r="C12" s="304">
        <v>2</v>
      </c>
      <c r="D12" s="304"/>
      <c r="E12" s="304"/>
      <c r="F12" s="304"/>
      <c r="G12" s="304">
        <v>1</v>
      </c>
      <c r="H12" s="304">
        <v>1</v>
      </c>
      <c r="I12" s="302">
        <v>3</v>
      </c>
      <c r="J12" s="305">
        <v>3</v>
      </c>
      <c r="K12" s="303">
        <v>10</v>
      </c>
    </row>
    <row r="13" spans="1:23" x14ac:dyDescent="0.2">
      <c r="A13" s="311" t="s">
        <v>544</v>
      </c>
      <c r="B13" s="324" t="s">
        <v>532</v>
      </c>
      <c r="C13" s="304">
        <v>5</v>
      </c>
      <c r="D13" s="304">
        <v>2</v>
      </c>
      <c r="E13" s="304"/>
      <c r="F13" s="304"/>
      <c r="G13" s="304">
        <v>6</v>
      </c>
      <c r="H13" s="304">
        <v>1</v>
      </c>
      <c r="I13" s="302">
        <v>5</v>
      </c>
      <c r="J13" s="305">
        <v>5</v>
      </c>
      <c r="K13" s="303">
        <v>24</v>
      </c>
    </row>
    <row r="14" spans="1:23" x14ac:dyDescent="0.2">
      <c r="A14" s="311" t="s">
        <v>545</v>
      </c>
      <c r="B14" s="324" t="s">
        <v>533</v>
      </c>
      <c r="C14" s="304"/>
      <c r="D14" s="304"/>
      <c r="E14" s="304"/>
      <c r="F14" s="304"/>
      <c r="G14" s="304"/>
      <c r="H14" s="304"/>
      <c r="I14" s="302"/>
      <c r="J14" s="305"/>
      <c r="K14" s="303">
        <v>0</v>
      </c>
    </row>
    <row r="15" spans="1:23" ht="12.75" customHeight="1" x14ac:dyDescent="0.2">
      <c r="A15" s="311" t="s">
        <v>546</v>
      </c>
      <c r="B15" s="324" t="s">
        <v>534</v>
      </c>
      <c r="C15" s="304"/>
      <c r="D15" s="304"/>
      <c r="E15" s="304"/>
      <c r="F15" s="304"/>
      <c r="G15" s="304"/>
      <c r="H15" s="304"/>
      <c r="I15" s="302"/>
      <c r="J15" s="305"/>
      <c r="K15" s="303">
        <v>0</v>
      </c>
    </row>
    <row r="16" spans="1:23" x14ac:dyDescent="0.2">
      <c r="A16" s="311" t="s">
        <v>536</v>
      </c>
      <c r="B16" s="324" t="s">
        <v>535</v>
      </c>
      <c r="C16" s="304"/>
      <c r="D16" s="304"/>
      <c r="E16" s="304"/>
      <c r="F16" s="304"/>
      <c r="G16" s="304"/>
      <c r="H16" s="304"/>
      <c r="I16" s="302"/>
      <c r="J16" s="305"/>
      <c r="K16" s="303">
        <v>0</v>
      </c>
    </row>
    <row r="17" spans="1:11" ht="13.5" thickBot="1" x14ac:dyDescent="0.25">
      <c r="A17" s="331" t="s">
        <v>89</v>
      </c>
      <c r="B17" s="325" t="s">
        <v>90</v>
      </c>
      <c r="C17" s="310">
        <v>12</v>
      </c>
      <c r="D17" s="310">
        <v>4</v>
      </c>
      <c r="E17" s="310">
        <v>0</v>
      </c>
      <c r="F17" s="310">
        <v>0</v>
      </c>
      <c r="G17" s="310">
        <v>14</v>
      </c>
      <c r="H17" s="310">
        <v>5</v>
      </c>
      <c r="I17" s="310">
        <v>15</v>
      </c>
      <c r="J17" s="310">
        <v>15</v>
      </c>
      <c r="K17" s="303">
        <v>65</v>
      </c>
    </row>
    <row r="18" spans="1:11" s="6" customFormat="1" x14ac:dyDescent="0.2">
      <c r="A18" s="312" t="s">
        <v>628</v>
      </c>
      <c r="B18" s="480"/>
      <c r="C18" s="481"/>
      <c r="D18" s="481"/>
      <c r="E18" s="481"/>
      <c r="F18" s="481"/>
      <c r="G18" s="481"/>
      <c r="H18" s="481"/>
      <c r="I18" s="481"/>
      <c r="J18" s="481"/>
      <c r="K18" s="482"/>
    </row>
    <row r="19" spans="1:11" s="2" customFormat="1" x14ac:dyDescent="0.2">
      <c r="A19" s="322" t="s">
        <v>524</v>
      </c>
      <c r="B19" s="323" t="s">
        <v>523</v>
      </c>
      <c r="C19" s="477"/>
      <c r="D19" s="478"/>
      <c r="E19" s="478"/>
      <c r="F19" s="478"/>
      <c r="G19" s="478"/>
      <c r="H19" s="478"/>
      <c r="I19" s="478"/>
      <c r="J19" s="478"/>
      <c r="K19" s="479"/>
    </row>
    <row r="20" spans="1:11" x14ac:dyDescent="0.2">
      <c r="A20" s="311" t="s">
        <v>538</v>
      </c>
      <c r="B20" s="324" t="s">
        <v>525</v>
      </c>
      <c r="C20" s="304"/>
      <c r="D20" s="304"/>
      <c r="E20" s="304"/>
      <c r="F20" s="304"/>
      <c r="G20" s="304"/>
      <c r="H20" s="304"/>
      <c r="I20" s="304"/>
      <c r="J20" s="304"/>
      <c r="K20" s="303">
        <v>0</v>
      </c>
    </row>
    <row r="21" spans="1:11" x14ac:dyDescent="0.2">
      <c r="A21" s="311" t="s">
        <v>539</v>
      </c>
      <c r="B21" s="324" t="s">
        <v>526</v>
      </c>
      <c r="C21" s="304"/>
      <c r="D21" s="304"/>
      <c r="E21" s="304"/>
      <c r="F21" s="304"/>
      <c r="G21" s="304"/>
      <c r="H21" s="304"/>
      <c r="I21" s="302"/>
      <c r="J21" s="305"/>
      <c r="K21" s="303">
        <v>0</v>
      </c>
    </row>
    <row r="22" spans="1:11" x14ac:dyDescent="0.2">
      <c r="A22" s="311" t="s">
        <v>540</v>
      </c>
      <c r="B22" s="324" t="s">
        <v>527</v>
      </c>
      <c r="C22" s="304">
        <v>2</v>
      </c>
      <c r="D22" s="304"/>
      <c r="E22" s="304"/>
      <c r="F22" s="304"/>
      <c r="G22" s="304">
        <v>6</v>
      </c>
      <c r="H22" s="304"/>
      <c r="I22" s="302"/>
      <c r="J22" s="305"/>
      <c r="K22" s="303">
        <v>8</v>
      </c>
    </row>
    <row r="23" spans="1:11" x14ac:dyDescent="0.2">
      <c r="A23" s="311" t="s">
        <v>541</v>
      </c>
      <c r="B23" s="324" t="s">
        <v>528</v>
      </c>
      <c r="C23" s="304"/>
      <c r="D23" s="304"/>
      <c r="E23" s="304"/>
      <c r="F23" s="304"/>
      <c r="G23" s="304"/>
      <c r="H23" s="304"/>
      <c r="I23" s="302"/>
      <c r="J23" s="305"/>
      <c r="K23" s="303">
        <v>0</v>
      </c>
    </row>
    <row r="24" spans="1:11" x14ac:dyDescent="0.2">
      <c r="A24" s="311" t="s">
        <v>542</v>
      </c>
      <c r="B24" s="324" t="s">
        <v>529</v>
      </c>
      <c r="C24" s="304"/>
      <c r="D24" s="304"/>
      <c r="E24" s="304"/>
      <c r="F24" s="304"/>
      <c r="G24" s="304"/>
      <c r="H24" s="304"/>
      <c r="I24" s="302"/>
      <c r="J24" s="305"/>
      <c r="K24" s="303">
        <v>0</v>
      </c>
    </row>
    <row r="25" spans="1:11" x14ac:dyDescent="0.2">
      <c r="A25" s="311" t="s">
        <v>543</v>
      </c>
      <c r="B25" s="324" t="s">
        <v>530</v>
      </c>
      <c r="C25" s="304"/>
      <c r="D25" s="304"/>
      <c r="E25" s="304"/>
      <c r="F25" s="304"/>
      <c r="G25" s="304"/>
      <c r="H25" s="304"/>
      <c r="I25" s="302"/>
      <c r="J25" s="305"/>
      <c r="K25" s="303">
        <v>0</v>
      </c>
    </row>
    <row r="26" spans="1:11" x14ac:dyDescent="0.2">
      <c r="A26" s="311" t="s">
        <v>537</v>
      </c>
      <c r="B26" s="324" t="s">
        <v>531</v>
      </c>
      <c r="C26" s="304"/>
      <c r="D26" s="304"/>
      <c r="E26" s="304"/>
      <c r="F26" s="304"/>
      <c r="G26" s="304"/>
      <c r="H26" s="304"/>
      <c r="I26" s="302"/>
      <c r="J26" s="305"/>
      <c r="K26" s="303">
        <v>0</v>
      </c>
    </row>
    <row r="27" spans="1:11" x14ac:dyDescent="0.2">
      <c r="A27" s="311" t="s">
        <v>544</v>
      </c>
      <c r="B27" s="324" t="s">
        <v>532</v>
      </c>
      <c r="C27" s="304"/>
      <c r="D27" s="304"/>
      <c r="E27" s="304"/>
      <c r="F27" s="304"/>
      <c r="G27" s="304"/>
      <c r="H27" s="304"/>
      <c r="I27" s="302"/>
      <c r="J27" s="305"/>
      <c r="K27" s="303">
        <v>0</v>
      </c>
    </row>
    <row r="28" spans="1:11" x14ac:dyDescent="0.2">
      <c r="A28" s="311" t="s">
        <v>545</v>
      </c>
      <c r="B28" s="324" t="s">
        <v>533</v>
      </c>
      <c r="C28" s="304"/>
      <c r="D28" s="304"/>
      <c r="E28" s="304"/>
      <c r="F28" s="304"/>
      <c r="G28" s="304"/>
      <c r="H28" s="304"/>
      <c r="I28" s="302"/>
      <c r="J28" s="305"/>
      <c r="K28" s="303">
        <v>0</v>
      </c>
    </row>
    <row r="29" spans="1:11" ht="12.75" customHeight="1" x14ac:dyDescent="0.2">
      <c r="A29" s="311" t="s">
        <v>546</v>
      </c>
      <c r="B29" s="324" t="s">
        <v>534</v>
      </c>
      <c r="C29" s="304"/>
      <c r="D29" s="304"/>
      <c r="E29" s="304"/>
      <c r="F29" s="304"/>
      <c r="G29" s="304"/>
      <c r="H29" s="304"/>
      <c r="I29" s="302"/>
      <c r="J29" s="305"/>
      <c r="K29" s="303">
        <v>0</v>
      </c>
    </row>
    <row r="30" spans="1:11" x14ac:dyDescent="0.2">
      <c r="A30" s="311" t="s">
        <v>536</v>
      </c>
      <c r="B30" s="324" t="s">
        <v>535</v>
      </c>
      <c r="C30" s="304"/>
      <c r="D30" s="304"/>
      <c r="E30" s="304"/>
      <c r="F30" s="304"/>
      <c r="G30" s="304"/>
      <c r="H30" s="304"/>
      <c r="I30" s="302"/>
      <c r="J30" s="305"/>
      <c r="K30" s="303">
        <v>0</v>
      </c>
    </row>
    <row r="31" spans="1:11" ht="13.5" thickBot="1" x14ac:dyDescent="0.25">
      <c r="A31" s="331" t="s">
        <v>89</v>
      </c>
      <c r="B31" s="325" t="s">
        <v>90</v>
      </c>
      <c r="C31" s="310">
        <v>2</v>
      </c>
      <c r="D31" s="310">
        <v>0</v>
      </c>
      <c r="E31" s="310">
        <v>0</v>
      </c>
      <c r="F31" s="310">
        <v>0</v>
      </c>
      <c r="G31" s="310">
        <v>6</v>
      </c>
      <c r="H31" s="310">
        <v>0</v>
      </c>
      <c r="I31" s="310">
        <v>0</v>
      </c>
      <c r="J31" s="310">
        <v>0</v>
      </c>
      <c r="K31" s="303">
        <v>8</v>
      </c>
    </row>
    <row r="32" spans="1:11" x14ac:dyDescent="0.2">
      <c r="A32" s="312" t="s">
        <v>619</v>
      </c>
      <c r="B32" s="480"/>
      <c r="C32" s="481"/>
      <c r="D32" s="481"/>
      <c r="E32" s="481"/>
      <c r="F32" s="481"/>
      <c r="G32" s="481"/>
      <c r="H32" s="481"/>
      <c r="I32" s="481"/>
      <c r="J32" s="481"/>
      <c r="K32" s="482"/>
    </row>
    <row r="33" spans="1:11" x14ac:dyDescent="0.2">
      <c r="A33" s="322" t="s">
        <v>524</v>
      </c>
      <c r="B33" s="323" t="s">
        <v>523</v>
      </c>
      <c r="C33" s="477"/>
      <c r="D33" s="478"/>
      <c r="E33" s="478"/>
      <c r="F33" s="478"/>
      <c r="G33" s="478"/>
      <c r="H33" s="478"/>
      <c r="I33" s="478"/>
      <c r="J33" s="478"/>
      <c r="K33" s="479"/>
    </row>
    <row r="34" spans="1:11" x14ac:dyDescent="0.2">
      <c r="A34" s="311" t="s">
        <v>538</v>
      </c>
      <c r="B34" s="324" t="s">
        <v>525</v>
      </c>
      <c r="C34" s="304"/>
      <c r="D34" s="304"/>
      <c r="E34" s="304"/>
      <c r="F34" s="304"/>
      <c r="G34" s="304"/>
      <c r="H34" s="304"/>
      <c r="I34" s="304"/>
      <c r="J34" s="304"/>
      <c r="K34" s="303">
        <v>0</v>
      </c>
    </row>
    <row r="35" spans="1:11" x14ac:dyDescent="0.2">
      <c r="A35" s="311" t="s">
        <v>539</v>
      </c>
      <c r="B35" s="324" t="s">
        <v>526</v>
      </c>
      <c r="C35" s="304"/>
      <c r="D35" s="304"/>
      <c r="E35" s="304"/>
      <c r="F35" s="304"/>
      <c r="G35" s="304"/>
      <c r="H35" s="304"/>
      <c r="I35" s="302"/>
      <c r="J35" s="305"/>
      <c r="K35" s="303">
        <v>0</v>
      </c>
    </row>
    <row r="36" spans="1:11" x14ac:dyDescent="0.2">
      <c r="A36" s="311" t="s">
        <v>540</v>
      </c>
      <c r="B36" s="324" t="s">
        <v>527</v>
      </c>
      <c r="C36" s="304"/>
      <c r="D36" s="304"/>
      <c r="E36" s="304"/>
      <c r="F36" s="304"/>
      <c r="G36" s="304"/>
      <c r="H36" s="304"/>
      <c r="I36" s="302"/>
      <c r="J36" s="305"/>
      <c r="K36" s="303">
        <v>0</v>
      </c>
    </row>
    <row r="37" spans="1:11" x14ac:dyDescent="0.2">
      <c r="A37" s="311" t="s">
        <v>541</v>
      </c>
      <c r="B37" s="324" t="s">
        <v>528</v>
      </c>
      <c r="C37" s="304"/>
      <c r="D37" s="304"/>
      <c r="E37" s="304"/>
      <c r="F37" s="304"/>
      <c r="G37" s="304"/>
      <c r="H37" s="304"/>
      <c r="I37" s="302"/>
      <c r="J37" s="305"/>
      <c r="K37" s="303">
        <v>0</v>
      </c>
    </row>
    <row r="38" spans="1:11" x14ac:dyDescent="0.2">
      <c r="A38" s="311" t="s">
        <v>542</v>
      </c>
      <c r="B38" s="324" t="s">
        <v>529</v>
      </c>
      <c r="C38" s="304">
        <v>5</v>
      </c>
      <c r="D38" s="304">
        <v>2</v>
      </c>
      <c r="E38" s="304"/>
      <c r="F38" s="304"/>
      <c r="G38" s="304">
        <v>2</v>
      </c>
      <c r="H38" s="304">
        <v>1</v>
      </c>
      <c r="I38" s="302">
        <v>4</v>
      </c>
      <c r="J38" s="305">
        <v>4</v>
      </c>
      <c r="K38" s="303">
        <v>18</v>
      </c>
    </row>
    <row r="39" spans="1:11" x14ac:dyDescent="0.2">
      <c r="A39" s="311" t="s">
        <v>543</v>
      </c>
      <c r="B39" s="324" t="s">
        <v>530</v>
      </c>
      <c r="C39" s="304">
        <v>1</v>
      </c>
      <c r="D39" s="304"/>
      <c r="E39" s="304"/>
      <c r="F39" s="304"/>
      <c r="G39" s="304">
        <v>1</v>
      </c>
      <c r="H39" s="304"/>
      <c r="I39" s="302"/>
      <c r="J39" s="305"/>
      <c r="K39" s="303">
        <v>2</v>
      </c>
    </row>
    <row r="40" spans="1:11" x14ac:dyDescent="0.2">
      <c r="A40" s="311" t="s">
        <v>537</v>
      </c>
      <c r="B40" s="324" t="s">
        <v>531</v>
      </c>
      <c r="C40" s="304"/>
      <c r="D40" s="304"/>
      <c r="E40" s="304"/>
      <c r="F40" s="304"/>
      <c r="G40" s="304">
        <v>1</v>
      </c>
      <c r="H40" s="304"/>
      <c r="I40" s="302"/>
      <c r="J40" s="305"/>
      <c r="K40" s="303">
        <v>1</v>
      </c>
    </row>
    <row r="41" spans="1:11" x14ac:dyDescent="0.2">
      <c r="A41" s="311" t="s">
        <v>544</v>
      </c>
      <c r="B41" s="324" t="s">
        <v>532</v>
      </c>
      <c r="C41" s="304"/>
      <c r="D41" s="304"/>
      <c r="E41" s="304"/>
      <c r="F41" s="304"/>
      <c r="G41" s="304"/>
      <c r="H41" s="304"/>
      <c r="I41" s="302"/>
      <c r="J41" s="305"/>
      <c r="K41" s="303">
        <v>0</v>
      </c>
    </row>
    <row r="42" spans="1:11" x14ac:dyDescent="0.2">
      <c r="A42" s="311" t="s">
        <v>545</v>
      </c>
      <c r="B42" s="324" t="s">
        <v>533</v>
      </c>
      <c r="C42" s="304"/>
      <c r="D42" s="304"/>
      <c r="E42" s="304"/>
      <c r="F42" s="304"/>
      <c r="G42" s="304"/>
      <c r="H42" s="304"/>
      <c r="I42" s="302"/>
      <c r="J42" s="305"/>
      <c r="K42" s="303">
        <v>0</v>
      </c>
    </row>
    <row r="43" spans="1:11" ht="12.75" customHeight="1" x14ac:dyDescent="0.2">
      <c r="A43" s="311" t="s">
        <v>546</v>
      </c>
      <c r="B43" s="324" t="s">
        <v>534</v>
      </c>
      <c r="C43" s="304"/>
      <c r="D43" s="304"/>
      <c r="E43" s="304"/>
      <c r="F43" s="304"/>
      <c r="G43" s="304"/>
      <c r="H43" s="304"/>
      <c r="I43" s="302"/>
      <c r="J43" s="305"/>
      <c r="K43" s="303">
        <v>0</v>
      </c>
    </row>
    <row r="44" spans="1:11" x14ac:dyDescent="0.2">
      <c r="A44" s="311" t="s">
        <v>536</v>
      </c>
      <c r="B44" s="324" t="s">
        <v>535</v>
      </c>
      <c r="C44" s="304"/>
      <c r="D44" s="304"/>
      <c r="E44" s="304"/>
      <c r="F44" s="304"/>
      <c r="G44" s="304"/>
      <c r="H44" s="304"/>
      <c r="I44" s="302"/>
      <c r="J44" s="305"/>
      <c r="K44" s="303">
        <v>0</v>
      </c>
    </row>
    <row r="45" spans="1:11" ht="13.5" thickBot="1" x14ac:dyDescent="0.25">
      <c r="A45" s="331" t="s">
        <v>89</v>
      </c>
      <c r="B45" s="325" t="s">
        <v>90</v>
      </c>
      <c r="C45" s="310">
        <v>6</v>
      </c>
      <c r="D45" s="310">
        <v>2</v>
      </c>
      <c r="E45" s="310">
        <v>0</v>
      </c>
      <c r="F45" s="310">
        <v>0</v>
      </c>
      <c r="G45" s="310">
        <v>4</v>
      </c>
      <c r="H45" s="310">
        <v>1</v>
      </c>
      <c r="I45" s="310">
        <v>4</v>
      </c>
      <c r="J45" s="310">
        <v>4</v>
      </c>
      <c r="K45" s="303">
        <v>21</v>
      </c>
    </row>
    <row r="46" spans="1:11" x14ac:dyDescent="0.2">
      <c r="A46" s="312" t="s">
        <v>620</v>
      </c>
      <c r="B46" s="480"/>
      <c r="C46" s="481"/>
      <c r="D46" s="481"/>
      <c r="E46" s="481"/>
      <c r="F46" s="481"/>
      <c r="G46" s="481"/>
      <c r="H46" s="481"/>
      <c r="I46" s="481"/>
      <c r="J46" s="481"/>
      <c r="K46" s="482"/>
    </row>
    <row r="47" spans="1:11" x14ac:dyDescent="0.2">
      <c r="A47" s="322" t="s">
        <v>524</v>
      </c>
      <c r="B47" s="323" t="s">
        <v>523</v>
      </c>
      <c r="C47" s="477"/>
      <c r="D47" s="478"/>
      <c r="E47" s="478"/>
      <c r="F47" s="478"/>
      <c r="G47" s="478"/>
      <c r="H47" s="478"/>
      <c r="I47" s="478"/>
      <c r="J47" s="478"/>
      <c r="K47" s="479"/>
    </row>
    <row r="48" spans="1:11" x14ac:dyDescent="0.2">
      <c r="A48" s="311" t="s">
        <v>538</v>
      </c>
      <c r="B48" s="324" t="s">
        <v>525</v>
      </c>
      <c r="C48" s="304"/>
      <c r="D48" s="304"/>
      <c r="E48" s="304"/>
      <c r="F48" s="304"/>
      <c r="G48" s="304"/>
      <c r="H48" s="304"/>
      <c r="I48" s="304"/>
      <c r="J48" s="304"/>
      <c r="K48" s="303">
        <v>0</v>
      </c>
    </row>
    <row r="49" spans="1:11" x14ac:dyDescent="0.2">
      <c r="A49" s="311" t="s">
        <v>539</v>
      </c>
      <c r="B49" s="324" t="s">
        <v>526</v>
      </c>
      <c r="C49" s="304"/>
      <c r="D49" s="304"/>
      <c r="E49" s="304"/>
      <c r="F49" s="304"/>
      <c r="G49" s="304"/>
      <c r="H49" s="304"/>
      <c r="I49" s="302"/>
      <c r="J49" s="305"/>
      <c r="K49" s="303">
        <v>0</v>
      </c>
    </row>
    <row r="50" spans="1:11" x14ac:dyDescent="0.2">
      <c r="A50" s="311" t="s">
        <v>540</v>
      </c>
      <c r="B50" s="324" t="s">
        <v>527</v>
      </c>
      <c r="C50" s="304"/>
      <c r="D50" s="304"/>
      <c r="E50" s="304"/>
      <c r="F50" s="304"/>
      <c r="G50" s="304"/>
      <c r="H50" s="304"/>
      <c r="I50" s="302"/>
      <c r="J50" s="305"/>
      <c r="K50" s="303">
        <v>0</v>
      </c>
    </row>
    <row r="51" spans="1:11" x14ac:dyDescent="0.2">
      <c r="A51" s="311" t="s">
        <v>541</v>
      </c>
      <c r="B51" s="324" t="s">
        <v>528</v>
      </c>
      <c r="C51" s="304"/>
      <c r="D51" s="304"/>
      <c r="E51" s="304"/>
      <c r="F51" s="304"/>
      <c r="G51" s="304"/>
      <c r="H51" s="304"/>
      <c r="I51" s="302"/>
      <c r="J51" s="305"/>
      <c r="K51" s="303">
        <v>0</v>
      </c>
    </row>
    <row r="52" spans="1:11" x14ac:dyDescent="0.2">
      <c r="A52" s="311" t="s">
        <v>542</v>
      </c>
      <c r="B52" s="324" t="s">
        <v>529</v>
      </c>
      <c r="C52" s="304"/>
      <c r="D52" s="304"/>
      <c r="E52" s="304"/>
      <c r="F52" s="304"/>
      <c r="G52" s="304"/>
      <c r="H52" s="304"/>
      <c r="I52" s="302"/>
      <c r="J52" s="305"/>
      <c r="K52" s="303">
        <v>0</v>
      </c>
    </row>
    <row r="53" spans="1:11" x14ac:dyDescent="0.2">
      <c r="A53" s="311" t="s">
        <v>543</v>
      </c>
      <c r="B53" s="324" t="s">
        <v>530</v>
      </c>
      <c r="C53" s="304"/>
      <c r="D53" s="304"/>
      <c r="E53" s="304"/>
      <c r="F53" s="304"/>
      <c r="G53" s="304"/>
      <c r="H53" s="304"/>
      <c r="I53" s="302"/>
      <c r="J53" s="305"/>
      <c r="K53" s="303">
        <v>0</v>
      </c>
    </row>
    <row r="54" spans="1:11" x14ac:dyDescent="0.2">
      <c r="A54" s="311" t="s">
        <v>537</v>
      </c>
      <c r="B54" s="324" t="s">
        <v>531</v>
      </c>
      <c r="C54" s="304"/>
      <c r="D54" s="304"/>
      <c r="E54" s="304"/>
      <c r="F54" s="304"/>
      <c r="G54" s="304"/>
      <c r="H54" s="304"/>
      <c r="I54" s="302"/>
      <c r="J54" s="305"/>
      <c r="K54" s="303">
        <v>0</v>
      </c>
    </row>
    <row r="55" spans="1:11" x14ac:dyDescent="0.2">
      <c r="A55" s="311" t="s">
        <v>544</v>
      </c>
      <c r="B55" s="324" t="s">
        <v>532</v>
      </c>
      <c r="C55" s="304">
        <v>6</v>
      </c>
      <c r="D55" s="304">
        <v>3</v>
      </c>
      <c r="E55" s="304"/>
      <c r="F55" s="304"/>
      <c r="G55" s="304">
        <v>10</v>
      </c>
      <c r="H55" s="304">
        <v>3</v>
      </c>
      <c r="I55" s="302">
        <v>2</v>
      </c>
      <c r="J55" s="305">
        <v>2</v>
      </c>
      <c r="K55" s="303">
        <v>26</v>
      </c>
    </row>
    <row r="56" spans="1:11" x14ac:dyDescent="0.2">
      <c r="A56" s="311" t="s">
        <v>545</v>
      </c>
      <c r="B56" s="324" t="s">
        <v>533</v>
      </c>
      <c r="C56" s="304"/>
      <c r="D56" s="304"/>
      <c r="E56" s="304"/>
      <c r="F56" s="304"/>
      <c r="G56" s="304"/>
      <c r="H56" s="304"/>
      <c r="I56" s="302"/>
      <c r="J56" s="305"/>
      <c r="K56" s="303">
        <v>0</v>
      </c>
    </row>
    <row r="57" spans="1:11" ht="25.5" x14ac:dyDescent="0.2">
      <c r="A57" s="311" t="s">
        <v>546</v>
      </c>
      <c r="B57" s="324" t="s">
        <v>534</v>
      </c>
      <c r="C57" s="304"/>
      <c r="D57" s="304"/>
      <c r="E57" s="304"/>
      <c r="F57" s="304"/>
      <c r="G57" s="304"/>
      <c r="H57" s="304"/>
      <c r="I57" s="302"/>
      <c r="J57" s="305"/>
      <c r="K57" s="303">
        <v>0</v>
      </c>
    </row>
    <row r="58" spans="1:11" x14ac:dyDescent="0.2">
      <c r="A58" s="311" t="s">
        <v>536</v>
      </c>
      <c r="B58" s="324" t="s">
        <v>535</v>
      </c>
      <c r="C58" s="304"/>
      <c r="D58" s="304"/>
      <c r="E58" s="304"/>
      <c r="F58" s="304"/>
      <c r="G58" s="304"/>
      <c r="H58" s="304"/>
      <c r="I58" s="302"/>
      <c r="J58" s="305"/>
      <c r="K58" s="303">
        <v>0</v>
      </c>
    </row>
    <row r="59" spans="1:11" ht="13.5" thickBot="1" x14ac:dyDescent="0.25">
      <c r="A59" s="331" t="s">
        <v>89</v>
      </c>
      <c r="B59" s="325" t="s">
        <v>90</v>
      </c>
      <c r="C59" s="310">
        <v>6</v>
      </c>
      <c r="D59" s="310">
        <v>3</v>
      </c>
      <c r="E59" s="310">
        <v>0</v>
      </c>
      <c r="F59" s="310">
        <v>0</v>
      </c>
      <c r="G59" s="310">
        <v>10</v>
      </c>
      <c r="H59" s="310">
        <v>3</v>
      </c>
      <c r="I59" s="310">
        <v>2</v>
      </c>
      <c r="J59" s="310">
        <v>2</v>
      </c>
      <c r="K59" s="303">
        <v>26</v>
      </c>
    </row>
    <row r="60" spans="1:11" x14ac:dyDescent="0.2">
      <c r="A60" s="312" t="s">
        <v>621</v>
      </c>
      <c r="B60" s="480"/>
      <c r="C60" s="481"/>
      <c r="D60" s="481"/>
      <c r="E60" s="481"/>
      <c r="F60" s="481"/>
      <c r="G60" s="481"/>
      <c r="H60" s="481"/>
      <c r="I60" s="481"/>
      <c r="J60" s="481"/>
      <c r="K60" s="482"/>
    </row>
    <row r="61" spans="1:11" x14ac:dyDescent="0.2">
      <c r="A61" s="322" t="s">
        <v>524</v>
      </c>
      <c r="B61" s="323" t="s">
        <v>523</v>
      </c>
      <c r="C61" s="477"/>
      <c r="D61" s="478"/>
      <c r="E61" s="478"/>
      <c r="F61" s="478"/>
      <c r="G61" s="478"/>
      <c r="H61" s="478"/>
      <c r="I61" s="478"/>
      <c r="J61" s="478"/>
      <c r="K61" s="479"/>
    </row>
    <row r="62" spans="1:11" x14ac:dyDescent="0.2">
      <c r="A62" s="311" t="s">
        <v>538</v>
      </c>
      <c r="B62" s="324" t="s">
        <v>525</v>
      </c>
      <c r="C62" s="304"/>
      <c r="D62" s="304"/>
      <c r="E62" s="304"/>
      <c r="F62" s="304"/>
      <c r="G62" s="304"/>
      <c r="H62" s="304"/>
      <c r="I62" s="304"/>
      <c r="J62" s="304"/>
      <c r="K62" s="303">
        <v>0</v>
      </c>
    </row>
    <row r="63" spans="1:11" x14ac:dyDescent="0.2">
      <c r="A63" s="311" t="s">
        <v>539</v>
      </c>
      <c r="B63" s="324" t="s">
        <v>526</v>
      </c>
      <c r="C63" s="304"/>
      <c r="D63" s="304"/>
      <c r="E63" s="304"/>
      <c r="F63" s="304"/>
      <c r="G63" s="304">
        <v>1</v>
      </c>
      <c r="H63" s="304"/>
      <c r="I63" s="302"/>
      <c r="J63" s="305"/>
      <c r="K63" s="303">
        <v>1</v>
      </c>
    </row>
    <row r="64" spans="1:11" x14ac:dyDescent="0.2">
      <c r="A64" s="311" t="s">
        <v>540</v>
      </c>
      <c r="B64" s="324" t="s">
        <v>527</v>
      </c>
      <c r="C64" s="304">
        <v>6</v>
      </c>
      <c r="D64" s="304">
        <v>1</v>
      </c>
      <c r="E64" s="304"/>
      <c r="F64" s="304"/>
      <c r="G64" s="304">
        <v>4</v>
      </c>
      <c r="H64" s="304">
        <v>1</v>
      </c>
      <c r="I64" s="302">
        <v>9</v>
      </c>
      <c r="J64" s="305">
        <v>9</v>
      </c>
      <c r="K64" s="303">
        <v>30</v>
      </c>
    </row>
    <row r="65" spans="1:11" x14ac:dyDescent="0.2">
      <c r="A65" s="311" t="s">
        <v>541</v>
      </c>
      <c r="B65" s="324" t="s">
        <v>528</v>
      </c>
      <c r="C65" s="304">
        <v>4</v>
      </c>
      <c r="D65" s="304">
        <v>2</v>
      </c>
      <c r="E65" s="304"/>
      <c r="F65" s="304"/>
      <c r="G65" s="304">
        <v>5</v>
      </c>
      <c r="H65" s="304"/>
      <c r="I65" s="302">
        <v>2</v>
      </c>
      <c r="J65" s="305">
        <v>2</v>
      </c>
      <c r="K65" s="303">
        <v>15</v>
      </c>
    </row>
    <row r="66" spans="1:11" x14ac:dyDescent="0.2">
      <c r="A66" s="311" t="s">
        <v>542</v>
      </c>
      <c r="B66" s="324" t="s">
        <v>529</v>
      </c>
      <c r="C66" s="304"/>
      <c r="D66" s="304"/>
      <c r="E66" s="304"/>
      <c r="F66" s="304"/>
      <c r="G66" s="304"/>
      <c r="H66" s="304"/>
      <c r="I66" s="302"/>
      <c r="J66" s="305"/>
      <c r="K66" s="303">
        <v>0</v>
      </c>
    </row>
    <row r="67" spans="1:11" x14ac:dyDescent="0.2">
      <c r="A67" s="311" t="s">
        <v>543</v>
      </c>
      <c r="B67" s="324" t="s">
        <v>530</v>
      </c>
      <c r="C67" s="304"/>
      <c r="D67" s="304"/>
      <c r="E67" s="304"/>
      <c r="F67" s="304"/>
      <c r="G67" s="304"/>
      <c r="H67" s="304"/>
      <c r="I67" s="302"/>
      <c r="J67" s="305"/>
      <c r="K67" s="303">
        <v>0</v>
      </c>
    </row>
    <row r="68" spans="1:11" x14ac:dyDescent="0.2">
      <c r="A68" s="311" t="s">
        <v>537</v>
      </c>
      <c r="B68" s="324" t="s">
        <v>531</v>
      </c>
      <c r="C68" s="304"/>
      <c r="D68" s="304"/>
      <c r="E68" s="304"/>
      <c r="F68" s="304"/>
      <c r="G68" s="304"/>
      <c r="H68" s="304"/>
      <c r="I68" s="302"/>
      <c r="J68" s="305"/>
      <c r="K68" s="303">
        <v>0</v>
      </c>
    </row>
    <row r="69" spans="1:11" x14ac:dyDescent="0.2">
      <c r="A69" s="311" t="s">
        <v>544</v>
      </c>
      <c r="B69" s="324" t="s">
        <v>532</v>
      </c>
      <c r="C69" s="304"/>
      <c r="D69" s="304"/>
      <c r="E69" s="304"/>
      <c r="F69" s="304"/>
      <c r="G69" s="304"/>
      <c r="H69" s="304"/>
      <c r="I69" s="302"/>
      <c r="J69" s="305"/>
      <c r="K69" s="303">
        <v>0</v>
      </c>
    </row>
    <row r="70" spans="1:11" x14ac:dyDescent="0.2">
      <c r="A70" s="311" t="s">
        <v>545</v>
      </c>
      <c r="B70" s="324" t="s">
        <v>533</v>
      </c>
      <c r="C70" s="304"/>
      <c r="D70" s="304"/>
      <c r="E70" s="304"/>
      <c r="F70" s="304"/>
      <c r="G70" s="304"/>
      <c r="H70" s="304"/>
      <c r="I70" s="302"/>
      <c r="J70" s="305"/>
      <c r="K70" s="303">
        <v>0</v>
      </c>
    </row>
    <row r="71" spans="1:11" ht="25.5" x14ac:dyDescent="0.2">
      <c r="A71" s="311" t="s">
        <v>546</v>
      </c>
      <c r="B71" s="324" t="s">
        <v>534</v>
      </c>
      <c r="C71" s="304">
        <v>1</v>
      </c>
      <c r="D71" s="304"/>
      <c r="E71" s="304"/>
      <c r="F71" s="304"/>
      <c r="G71" s="304"/>
      <c r="H71" s="304"/>
      <c r="I71" s="302"/>
      <c r="J71" s="305"/>
      <c r="K71" s="303">
        <v>1</v>
      </c>
    </row>
    <row r="72" spans="1:11" x14ac:dyDescent="0.2">
      <c r="A72" s="311" t="s">
        <v>536</v>
      </c>
      <c r="B72" s="324" t="s">
        <v>535</v>
      </c>
      <c r="C72" s="304"/>
      <c r="D72" s="304"/>
      <c r="E72" s="304"/>
      <c r="F72" s="304"/>
      <c r="G72" s="304"/>
      <c r="H72" s="304"/>
      <c r="I72" s="302"/>
      <c r="J72" s="305"/>
      <c r="K72" s="303">
        <v>0</v>
      </c>
    </row>
    <row r="73" spans="1:11" ht="13.5" thickBot="1" x14ac:dyDescent="0.25">
      <c r="A73" s="331" t="s">
        <v>89</v>
      </c>
      <c r="B73" s="325" t="s">
        <v>90</v>
      </c>
      <c r="C73" s="310">
        <v>11</v>
      </c>
      <c r="D73" s="310">
        <v>3</v>
      </c>
      <c r="E73" s="310">
        <v>0</v>
      </c>
      <c r="F73" s="310">
        <v>0</v>
      </c>
      <c r="G73" s="310">
        <v>10</v>
      </c>
      <c r="H73" s="310">
        <v>1</v>
      </c>
      <c r="I73" s="310">
        <v>11</v>
      </c>
      <c r="J73" s="310">
        <v>11</v>
      </c>
      <c r="K73" s="303">
        <v>47</v>
      </c>
    </row>
    <row r="74" spans="1:11" x14ac:dyDescent="0.2">
      <c r="A74" s="312" t="s">
        <v>622</v>
      </c>
      <c r="B74" s="480"/>
      <c r="C74" s="481"/>
      <c r="D74" s="481"/>
      <c r="E74" s="481"/>
      <c r="F74" s="481"/>
      <c r="G74" s="481"/>
      <c r="H74" s="481"/>
      <c r="I74" s="481"/>
      <c r="J74" s="481"/>
      <c r="K74" s="482"/>
    </row>
    <row r="75" spans="1:11" x14ac:dyDescent="0.2">
      <c r="A75" s="322" t="s">
        <v>524</v>
      </c>
      <c r="B75" s="323" t="s">
        <v>523</v>
      </c>
      <c r="C75" s="477"/>
      <c r="D75" s="478"/>
      <c r="E75" s="478"/>
      <c r="F75" s="478"/>
      <c r="G75" s="478"/>
      <c r="H75" s="478"/>
      <c r="I75" s="478"/>
      <c r="J75" s="478"/>
      <c r="K75" s="479"/>
    </row>
    <row r="76" spans="1:11" x14ac:dyDescent="0.2">
      <c r="A76" s="311" t="s">
        <v>538</v>
      </c>
      <c r="B76" s="324" t="s">
        <v>525</v>
      </c>
      <c r="C76" s="304"/>
      <c r="D76" s="304"/>
      <c r="E76" s="304"/>
      <c r="F76" s="304"/>
      <c r="G76" s="304"/>
      <c r="H76" s="304"/>
      <c r="I76" s="304"/>
      <c r="J76" s="304"/>
      <c r="K76" s="303">
        <v>0</v>
      </c>
    </row>
    <row r="77" spans="1:11" x14ac:dyDescent="0.2">
      <c r="A77" s="311" t="s">
        <v>539</v>
      </c>
      <c r="B77" s="324" t="s">
        <v>526</v>
      </c>
      <c r="C77" s="304">
        <v>22</v>
      </c>
      <c r="D77" s="304">
        <v>2</v>
      </c>
      <c r="E77" s="304">
        <v>2</v>
      </c>
      <c r="F77" s="304">
        <v>1</v>
      </c>
      <c r="G77" s="304">
        <v>14</v>
      </c>
      <c r="H77" s="304">
        <v>2</v>
      </c>
      <c r="I77" s="302">
        <v>2</v>
      </c>
      <c r="J77" s="305">
        <v>2</v>
      </c>
      <c r="K77" s="303">
        <v>47</v>
      </c>
    </row>
    <row r="78" spans="1:11" x14ac:dyDescent="0.2">
      <c r="A78" s="311" t="s">
        <v>540</v>
      </c>
      <c r="B78" s="324" t="s">
        <v>527</v>
      </c>
      <c r="C78" s="304"/>
      <c r="D78" s="304"/>
      <c r="E78" s="304"/>
      <c r="F78" s="304"/>
      <c r="G78" s="304"/>
      <c r="H78" s="304"/>
      <c r="I78" s="302"/>
      <c r="J78" s="305"/>
      <c r="K78" s="303">
        <v>0</v>
      </c>
    </row>
    <row r="79" spans="1:11" x14ac:dyDescent="0.2">
      <c r="A79" s="311" t="s">
        <v>541</v>
      </c>
      <c r="B79" s="324" t="s">
        <v>528</v>
      </c>
      <c r="C79" s="304"/>
      <c r="D79" s="304"/>
      <c r="E79" s="304"/>
      <c r="F79" s="304"/>
      <c r="G79" s="304"/>
      <c r="H79" s="304"/>
      <c r="I79" s="302"/>
      <c r="J79" s="305"/>
      <c r="K79" s="303">
        <v>0</v>
      </c>
    </row>
    <row r="80" spans="1:11" x14ac:dyDescent="0.2">
      <c r="A80" s="311" t="s">
        <v>542</v>
      </c>
      <c r="B80" s="324" t="s">
        <v>529</v>
      </c>
      <c r="C80" s="304"/>
      <c r="D80" s="304"/>
      <c r="E80" s="304"/>
      <c r="F80" s="304"/>
      <c r="G80" s="304"/>
      <c r="H80" s="304"/>
      <c r="I80" s="302"/>
      <c r="J80" s="305"/>
      <c r="K80" s="303">
        <v>0</v>
      </c>
    </row>
    <row r="81" spans="1:11" x14ac:dyDescent="0.2">
      <c r="A81" s="311" t="s">
        <v>543</v>
      </c>
      <c r="B81" s="324" t="s">
        <v>530</v>
      </c>
      <c r="C81" s="304">
        <v>1</v>
      </c>
      <c r="D81" s="304">
        <v>1</v>
      </c>
      <c r="E81" s="304"/>
      <c r="F81" s="304"/>
      <c r="G81" s="304"/>
      <c r="H81" s="304"/>
      <c r="I81" s="302"/>
      <c r="J81" s="305"/>
      <c r="K81" s="303">
        <v>2</v>
      </c>
    </row>
    <row r="82" spans="1:11" x14ac:dyDescent="0.2">
      <c r="A82" s="311" t="s">
        <v>537</v>
      </c>
      <c r="B82" s="324" t="s">
        <v>531</v>
      </c>
      <c r="C82" s="304"/>
      <c r="D82" s="304"/>
      <c r="E82" s="304"/>
      <c r="F82" s="304"/>
      <c r="G82" s="304"/>
      <c r="H82" s="304"/>
      <c r="I82" s="302"/>
      <c r="J82" s="305"/>
      <c r="K82" s="303">
        <v>0</v>
      </c>
    </row>
    <row r="83" spans="1:11" x14ac:dyDescent="0.2">
      <c r="A83" s="311" t="s">
        <v>544</v>
      </c>
      <c r="B83" s="324" t="s">
        <v>532</v>
      </c>
      <c r="C83" s="304"/>
      <c r="D83" s="304"/>
      <c r="E83" s="304"/>
      <c r="F83" s="304"/>
      <c r="G83" s="304"/>
      <c r="H83" s="304"/>
      <c r="I83" s="302"/>
      <c r="J83" s="305"/>
      <c r="K83" s="303">
        <v>0</v>
      </c>
    </row>
    <row r="84" spans="1:11" x14ac:dyDescent="0.2">
      <c r="A84" s="311" t="s">
        <v>545</v>
      </c>
      <c r="B84" s="324" t="s">
        <v>533</v>
      </c>
      <c r="C84" s="304"/>
      <c r="D84" s="304"/>
      <c r="E84" s="304"/>
      <c r="F84" s="304"/>
      <c r="G84" s="304"/>
      <c r="H84" s="304"/>
      <c r="I84" s="302"/>
      <c r="J84" s="305"/>
      <c r="K84" s="303">
        <v>0</v>
      </c>
    </row>
    <row r="85" spans="1:11" ht="25.5" x14ac:dyDescent="0.2">
      <c r="A85" s="311" t="s">
        <v>546</v>
      </c>
      <c r="B85" s="324" t="s">
        <v>534</v>
      </c>
      <c r="C85" s="304"/>
      <c r="D85" s="304"/>
      <c r="E85" s="304"/>
      <c r="F85" s="304"/>
      <c r="G85" s="304"/>
      <c r="H85" s="304"/>
      <c r="I85" s="302"/>
      <c r="J85" s="305"/>
      <c r="K85" s="303">
        <v>0</v>
      </c>
    </row>
    <row r="86" spans="1:11" x14ac:dyDescent="0.2">
      <c r="A86" s="311" t="s">
        <v>536</v>
      </c>
      <c r="B86" s="324" t="s">
        <v>535</v>
      </c>
      <c r="C86" s="304">
        <v>1</v>
      </c>
      <c r="D86" s="304"/>
      <c r="E86" s="304"/>
      <c r="F86" s="304"/>
      <c r="G86" s="304"/>
      <c r="H86" s="304"/>
      <c r="I86" s="302"/>
      <c r="J86" s="305"/>
      <c r="K86" s="303">
        <v>1</v>
      </c>
    </row>
    <row r="87" spans="1:11" ht="13.5" thickBot="1" x14ac:dyDescent="0.25">
      <c r="A87" s="331" t="s">
        <v>89</v>
      </c>
      <c r="B87" s="325" t="s">
        <v>90</v>
      </c>
      <c r="C87" s="310">
        <v>24</v>
      </c>
      <c r="D87" s="310">
        <v>3</v>
      </c>
      <c r="E87" s="310">
        <v>2</v>
      </c>
      <c r="F87" s="310">
        <v>1</v>
      </c>
      <c r="G87" s="310">
        <v>14</v>
      </c>
      <c r="H87" s="310">
        <v>2</v>
      </c>
      <c r="I87" s="310">
        <v>2</v>
      </c>
      <c r="J87" s="310">
        <v>2</v>
      </c>
      <c r="K87" s="303">
        <v>50</v>
      </c>
    </row>
    <row r="88" spans="1:11" x14ac:dyDescent="0.2">
      <c r="A88" s="312" t="s">
        <v>623</v>
      </c>
      <c r="B88" s="480"/>
      <c r="C88" s="481"/>
      <c r="D88" s="481"/>
      <c r="E88" s="481"/>
      <c r="F88" s="481"/>
      <c r="G88" s="481"/>
      <c r="H88" s="481"/>
      <c r="I88" s="481"/>
      <c r="J88" s="481"/>
      <c r="K88" s="482"/>
    </row>
    <row r="89" spans="1:11" x14ac:dyDescent="0.2">
      <c r="A89" s="322" t="s">
        <v>524</v>
      </c>
      <c r="B89" s="323" t="s">
        <v>523</v>
      </c>
      <c r="C89" s="477"/>
      <c r="D89" s="478"/>
      <c r="E89" s="478"/>
      <c r="F89" s="478"/>
      <c r="G89" s="478"/>
      <c r="H89" s="478"/>
      <c r="I89" s="478"/>
      <c r="J89" s="478"/>
      <c r="K89" s="479"/>
    </row>
    <row r="90" spans="1:11" x14ac:dyDescent="0.2">
      <c r="A90" s="311" t="s">
        <v>538</v>
      </c>
      <c r="B90" s="324" t="s">
        <v>525</v>
      </c>
      <c r="C90" s="304"/>
      <c r="D90" s="304"/>
      <c r="E90" s="304"/>
      <c r="F90" s="304"/>
      <c r="G90" s="304"/>
      <c r="H90" s="304"/>
      <c r="I90" s="304"/>
      <c r="J90" s="304"/>
      <c r="K90" s="303">
        <v>0</v>
      </c>
    </row>
    <row r="91" spans="1:11" x14ac:dyDescent="0.2">
      <c r="A91" s="311" t="s">
        <v>539</v>
      </c>
      <c r="B91" s="324" t="s">
        <v>526</v>
      </c>
      <c r="C91" s="304"/>
      <c r="D91" s="304"/>
      <c r="E91" s="304"/>
      <c r="F91" s="304"/>
      <c r="G91" s="304"/>
      <c r="H91" s="304"/>
      <c r="I91" s="302"/>
      <c r="J91" s="305"/>
      <c r="K91" s="303">
        <v>0</v>
      </c>
    </row>
    <row r="92" spans="1:11" x14ac:dyDescent="0.2">
      <c r="A92" s="311" t="s">
        <v>540</v>
      </c>
      <c r="B92" s="324" t="s">
        <v>527</v>
      </c>
      <c r="C92" s="304"/>
      <c r="D92" s="304"/>
      <c r="E92" s="304"/>
      <c r="F92" s="304"/>
      <c r="G92" s="304"/>
      <c r="H92" s="304"/>
      <c r="I92" s="302"/>
      <c r="J92" s="305"/>
      <c r="K92" s="303">
        <v>0</v>
      </c>
    </row>
    <row r="93" spans="1:11" x14ac:dyDescent="0.2">
      <c r="A93" s="311" t="s">
        <v>541</v>
      </c>
      <c r="B93" s="324" t="s">
        <v>528</v>
      </c>
      <c r="C93" s="304"/>
      <c r="D93" s="304"/>
      <c r="E93" s="304"/>
      <c r="F93" s="304"/>
      <c r="G93" s="304"/>
      <c r="H93" s="304"/>
      <c r="I93" s="302"/>
      <c r="J93" s="305"/>
      <c r="K93" s="303">
        <v>0</v>
      </c>
    </row>
    <row r="94" spans="1:11" x14ac:dyDescent="0.2">
      <c r="A94" s="311" t="s">
        <v>542</v>
      </c>
      <c r="B94" s="324" t="s">
        <v>529</v>
      </c>
      <c r="C94" s="304">
        <v>2</v>
      </c>
      <c r="D94" s="304"/>
      <c r="E94" s="304">
        <v>2</v>
      </c>
      <c r="F94" s="304"/>
      <c r="G94" s="304">
        <v>2</v>
      </c>
      <c r="H94" s="304"/>
      <c r="I94" s="302">
        <v>2</v>
      </c>
      <c r="J94" s="305">
        <v>1</v>
      </c>
      <c r="K94" s="303">
        <v>9</v>
      </c>
    </row>
    <row r="95" spans="1:11" x14ac:dyDescent="0.2">
      <c r="A95" s="311" t="s">
        <v>543</v>
      </c>
      <c r="B95" s="324" t="s">
        <v>530</v>
      </c>
      <c r="C95" s="304"/>
      <c r="D95" s="304"/>
      <c r="E95" s="304"/>
      <c r="F95" s="304"/>
      <c r="G95" s="304"/>
      <c r="H95" s="304"/>
      <c r="I95" s="302"/>
      <c r="J95" s="305"/>
      <c r="K95" s="303">
        <v>0</v>
      </c>
    </row>
    <row r="96" spans="1:11" x14ac:dyDescent="0.2">
      <c r="A96" s="311" t="s">
        <v>537</v>
      </c>
      <c r="B96" s="324" t="s">
        <v>531</v>
      </c>
      <c r="C96" s="304"/>
      <c r="D96" s="304"/>
      <c r="E96" s="304"/>
      <c r="F96" s="304"/>
      <c r="G96" s="304"/>
      <c r="H96" s="304"/>
      <c r="I96" s="302"/>
      <c r="J96" s="305"/>
      <c r="K96" s="303">
        <v>0</v>
      </c>
    </row>
    <row r="97" spans="1:11" x14ac:dyDescent="0.2">
      <c r="A97" s="311" t="s">
        <v>544</v>
      </c>
      <c r="B97" s="324" t="s">
        <v>532</v>
      </c>
      <c r="C97" s="304"/>
      <c r="D97" s="304"/>
      <c r="E97" s="304"/>
      <c r="F97" s="304"/>
      <c r="G97" s="304"/>
      <c r="H97" s="304"/>
      <c r="I97" s="302"/>
      <c r="J97" s="305"/>
      <c r="K97" s="303">
        <v>0</v>
      </c>
    </row>
    <row r="98" spans="1:11" x14ac:dyDescent="0.2">
      <c r="A98" s="311" t="s">
        <v>545</v>
      </c>
      <c r="B98" s="324" t="s">
        <v>533</v>
      </c>
      <c r="C98" s="304"/>
      <c r="D98" s="304"/>
      <c r="E98" s="304"/>
      <c r="F98" s="304"/>
      <c r="G98" s="304"/>
      <c r="H98" s="304"/>
      <c r="I98" s="302"/>
      <c r="J98" s="305"/>
      <c r="K98" s="303">
        <v>0</v>
      </c>
    </row>
    <row r="99" spans="1:11" ht="25.5" x14ac:dyDescent="0.2">
      <c r="A99" s="311" t="s">
        <v>546</v>
      </c>
      <c r="B99" s="324" t="s">
        <v>534</v>
      </c>
      <c r="C99" s="304"/>
      <c r="D99" s="304"/>
      <c r="E99" s="304"/>
      <c r="F99" s="304"/>
      <c r="G99" s="304"/>
      <c r="H99" s="304"/>
      <c r="I99" s="302"/>
      <c r="J99" s="305"/>
      <c r="K99" s="303">
        <v>0</v>
      </c>
    </row>
    <row r="100" spans="1:11" x14ac:dyDescent="0.2">
      <c r="A100" s="311" t="s">
        <v>536</v>
      </c>
      <c r="B100" s="324" t="s">
        <v>535</v>
      </c>
      <c r="C100" s="304"/>
      <c r="D100" s="304"/>
      <c r="E100" s="304"/>
      <c r="F100" s="304"/>
      <c r="G100" s="304"/>
      <c r="H100" s="304"/>
      <c r="I100" s="302"/>
      <c r="J100" s="305"/>
      <c r="K100" s="303">
        <v>0</v>
      </c>
    </row>
    <row r="101" spans="1:11" ht="13.5" thickBot="1" x14ac:dyDescent="0.25">
      <c r="A101" s="331" t="s">
        <v>89</v>
      </c>
      <c r="B101" s="325" t="s">
        <v>90</v>
      </c>
      <c r="C101" s="310">
        <v>2</v>
      </c>
      <c r="D101" s="310">
        <v>0</v>
      </c>
      <c r="E101" s="310">
        <v>2</v>
      </c>
      <c r="F101" s="310">
        <v>0</v>
      </c>
      <c r="G101" s="310">
        <v>2</v>
      </c>
      <c r="H101" s="310">
        <v>0</v>
      </c>
      <c r="I101" s="310">
        <v>2</v>
      </c>
      <c r="J101" s="310">
        <v>1</v>
      </c>
      <c r="K101" s="303">
        <v>9</v>
      </c>
    </row>
    <row r="102" spans="1:11" x14ac:dyDescent="0.2">
      <c r="A102" s="312" t="s">
        <v>624</v>
      </c>
      <c r="B102" s="480"/>
      <c r="C102" s="481"/>
      <c r="D102" s="481"/>
      <c r="E102" s="481"/>
      <c r="F102" s="481"/>
      <c r="G102" s="481"/>
      <c r="H102" s="481"/>
      <c r="I102" s="481"/>
      <c r="J102" s="481"/>
      <c r="K102" s="482"/>
    </row>
    <row r="103" spans="1:11" x14ac:dyDescent="0.2">
      <c r="A103" s="322" t="s">
        <v>524</v>
      </c>
      <c r="B103" s="323" t="s">
        <v>523</v>
      </c>
      <c r="C103" s="477"/>
      <c r="D103" s="478"/>
      <c r="E103" s="478"/>
      <c r="F103" s="478"/>
      <c r="G103" s="478"/>
      <c r="H103" s="478"/>
      <c r="I103" s="478"/>
      <c r="J103" s="478"/>
      <c r="K103" s="479"/>
    </row>
    <row r="104" spans="1:11" x14ac:dyDescent="0.2">
      <c r="A104" s="311" t="s">
        <v>538</v>
      </c>
      <c r="B104" s="324" t="s">
        <v>525</v>
      </c>
      <c r="C104" s="304"/>
      <c r="D104" s="304"/>
      <c r="E104" s="304"/>
      <c r="F104" s="304"/>
      <c r="G104" s="304"/>
      <c r="H104" s="304"/>
      <c r="I104" s="304"/>
      <c r="J104" s="304"/>
      <c r="K104" s="303">
        <v>0</v>
      </c>
    </row>
    <row r="105" spans="1:11" x14ac:dyDescent="0.2">
      <c r="A105" s="311" t="s">
        <v>539</v>
      </c>
      <c r="B105" s="324" t="s">
        <v>526</v>
      </c>
      <c r="C105" s="304"/>
      <c r="D105" s="304"/>
      <c r="E105" s="304"/>
      <c r="F105" s="304"/>
      <c r="G105" s="304"/>
      <c r="H105" s="304"/>
      <c r="I105" s="302"/>
      <c r="J105" s="305"/>
      <c r="K105" s="303">
        <v>0</v>
      </c>
    </row>
    <row r="106" spans="1:11" x14ac:dyDescent="0.2">
      <c r="A106" s="311" t="s">
        <v>540</v>
      </c>
      <c r="B106" s="324" t="s">
        <v>527</v>
      </c>
      <c r="C106" s="304"/>
      <c r="D106" s="304"/>
      <c r="E106" s="304"/>
      <c r="F106" s="304"/>
      <c r="G106" s="304"/>
      <c r="H106" s="304"/>
      <c r="I106" s="302"/>
      <c r="J106" s="305"/>
      <c r="K106" s="303">
        <v>0</v>
      </c>
    </row>
    <row r="107" spans="1:11" x14ac:dyDescent="0.2">
      <c r="A107" s="311" t="s">
        <v>541</v>
      </c>
      <c r="B107" s="324" t="s">
        <v>528</v>
      </c>
      <c r="C107" s="304"/>
      <c r="D107" s="304"/>
      <c r="E107" s="304"/>
      <c r="F107" s="304"/>
      <c r="G107" s="304"/>
      <c r="H107" s="304"/>
      <c r="I107" s="302"/>
      <c r="J107" s="305"/>
      <c r="K107" s="303">
        <v>0</v>
      </c>
    </row>
    <row r="108" spans="1:11" x14ac:dyDescent="0.2">
      <c r="A108" s="311" t="s">
        <v>542</v>
      </c>
      <c r="B108" s="324" t="s">
        <v>529</v>
      </c>
      <c r="C108" s="304"/>
      <c r="D108" s="304"/>
      <c r="E108" s="304"/>
      <c r="F108" s="304"/>
      <c r="G108" s="304"/>
      <c r="H108" s="304"/>
      <c r="I108" s="302"/>
      <c r="J108" s="305"/>
      <c r="K108" s="303">
        <v>0</v>
      </c>
    </row>
    <row r="109" spans="1:11" x14ac:dyDescent="0.2">
      <c r="A109" s="311" t="s">
        <v>543</v>
      </c>
      <c r="B109" s="324" t="s">
        <v>530</v>
      </c>
      <c r="C109" s="304"/>
      <c r="D109" s="304"/>
      <c r="E109" s="304"/>
      <c r="F109" s="304"/>
      <c r="G109" s="304"/>
      <c r="H109" s="304"/>
      <c r="I109" s="302"/>
      <c r="J109" s="305"/>
      <c r="K109" s="303">
        <v>0</v>
      </c>
    </row>
    <row r="110" spans="1:11" x14ac:dyDescent="0.2">
      <c r="A110" s="311" t="s">
        <v>537</v>
      </c>
      <c r="B110" s="324" t="s">
        <v>531</v>
      </c>
      <c r="C110" s="304"/>
      <c r="D110" s="304"/>
      <c r="E110" s="304"/>
      <c r="F110" s="304"/>
      <c r="G110" s="304"/>
      <c r="H110" s="304"/>
      <c r="I110" s="302"/>
      <c r="J110" s="305"/>
      <c r="K110" s="303">
        <v>0</v>
      </c>
    </row>
    <row r="111" spans="1:11" x14ac:dyDescent="0.2">
      <c r="A111" s="311" t="s">
        <v>544</v>
      </c>
      <c r="B111" s="324" t="s">
        <v>532</v>
      </c>
      <c r="C111" s="304"/>
      <c r="D111" s="304"/>
      <c r="E111" s="304"/>
      <c r="F111" s="304"/>
      <c r="G111" s="304"/>
      <c r="H111" s="304"/>
      <c r="I111" s="302"/>
      <c r="J111" s="305"/>
      <c r="K111" s="303">
        <v>0</v>
      </c>
    </row>
    <row r="112" spans="1:11" x14ac:dyDescent="0.2">
      <c r="A112" s="311" t="s">
        <v>545</v>
      </c>
      <c r="B112" s="324" t="s">
        <v>533</v>
      </c>
      <c r="C112" s="304">
        <v>4</v>
      </c>
      <c r="D112" s="304">
        <v>2</v>
      </c>
      <c r="E112" s="304"/>
      <c r="F112" s="304"/>
      <c r="G112" s="304">
        <v>7</v>
      </c>
      <c r="H112" s="304">
        <v>4</v>
      </c>
      <c r="I112" s="302">
        <v>7</v>
      </c>
      <c r="J112" s="305">
        <v>8</v>
      </c>
      <c r="K112" s="303">
        <v>32</v>
      </c>
    </row>
    <row r="113" spans="1:11" ht="25.5" x14ac:dyDescent="0.2">
      <c r="A113" s="311" t="s">
        <v>546</v>
      </c>
      <c r="B113" s="324" t="s">
        <v>534</v>
      </c>
      <c r="C113" s="304"/>
      <c r="D113" s="304"/>
      <c r="E113" s="304"/>
      <c r="F113" s="304"/>
      <c r="G113" s="304"/>
      <c r="H113" s="304"/>
      <c r="I113" s="302"/>
      <c r="J113" s="305"/>
      <c r="K113" s="303">
        <v>0</v>
      </c>
    </row>
    <row r="114" spans="1:11" x14ac:dyDescent="0.2">
      <c r="A114" s="311" t="s">
        <v>536</v>
      </c>
      <c r="B114" s="324" t="s">
        <v>535</v>
      </c>
      <c r="C114" s="304"/>
      <c r="D114" s="304"/>
      <c r="E114" s="304"/>
      <c r="F114" s="304"/>
      <c r="G114" s="304"/>
      <c r="H114" s="304"/>
      <c r="I114" s="302"/>
      <c r="J114" s="305"/>
      <c r="K114" s="303">
        <v>0</v>
      </c>
    </row>
    <row r="115" spans="1:11" ht="13.5" thickBot="1" x14ac:dyDescent="0.25">
      <c r="A115" s="331" t="s">
        <v>89</v>
      </c>
      <c r="B115" s="332" t="s">
        <v>90</v>
      </c>
      <c r="C115" s="333">
        <v>4</v>
      </c>
      <c r="D115" s="333">
        <v>2</v>
      </c>
      <c r="E115" s="333">
        <v>0</v>
      </c>
      <c r="F115" s="333">
        <v>0</v>
      </c>
      <c r="G115" s="333">
        <v>7</v>
      </c>
      <c r="H115" s="333">
        <v>4</v>
      </c>
      <c r="I115" s="333">
        <v>7</v>
      </c>
      <c r="J115" s="333">
        <v>8</v>
      </c>
      <c r="K115" s="334">
        <v>32</v>
      </c>
    </row>
    <row r="116" spans="1:11" x14ac:dyDescent="0.2">
      <c r="A116" s="312" t="s">
        <v>625</v>
      </c>
      <c r="B116" s="114"/>
      <c r="C116" s="483"/>
      <c r="D116" s="484"/>
      <c r="E116" s="484"/>
      <c r="F116" s="484"/>
      <c r="G116" s="484"/>
      <c r="H116" s="484"/>
      <c r="I116" s="484"/>
      <c r="J116" s="484"/>
      <c r="K116" s="485"/>
    </row>
    <row r="117" spans="1:11" x14ac:dyDescent="0.2">
      <c r="A117" s="322" t="s">
        <v>524</v>
      </c>
      <c r="B117" s="323" t="s">
        <v>523</v>
      </c>
      <c r="C117" s="477"/>
      <c r="D117" s="478"/>
      <c r="E117" s="478"/>
      <c r="F117" s="478"/>
      <c r="G117" s="478"/>
      <c r="H117" s="478"/>
      <c r="I117" s="478"/>
      <c r="J117" s="478"/>
      <c r="K117" s="479"/>
    </row>
    <row r="118" spans="1:11" x14ac:dyDescent="0.2">
      <c r="A118" s="311" t="s">
        <v>538</v>
      </c>
      <c r="B118" s="324" t="s">
        <v>525</v>
      </c>
      <c r="C118" s="304"/>
      <c r="D118" s="304"/>
      <c r="E118" s="304"/>
      <c r="F118" s="304"/>
      <c r="G118" s="304"/>
      <c r="H118" s="304"/>
      <c r="I118" s="302"/>
      <c r="J118" s="305"/>
      <c r="K118" s="303">
        <v>0</v>
      </c>
    </row>
    <row r="119" spans="1:11" x14ac:dyDescent="0.2">
      <c r="A119" s="311" t="s">
        <v>539</v>
      </c>
      <c r="B119" s="324" t="s">
        <v>526</v>
      </c>
      <c r="C119" s="304"/>
      <c r="D119" s="304"/>
      <c r="E119" s="304"/>
      <c r="F119" s="304"/>
      <c r="G119" s="304"/>
      <c r="H119" s="304"/>
      <c r="I119" s="302"/>
      <c r="J119" s="305"/>
      <c r="K119" s="303">
        <v>0</v>
      </c>
    </row>
    <row r="120" spans="1:11" x14ac:dyDescent="0.2">
      <c r="A120" s="311" t="s">
        <v>540</v>
      </c>
      <c r="B120" s="324" t="s">
        <v>527</v>
      </c>
      <c r="C120" s="304"/>
      <c r="D120" s="304"/>
      <c r="E120" s="304"/>
      <c r="F120" s="304"/>
      <c r="G120" s="304"/>
      <c r="H120" s="304"/>
      <c r="I120" s="302"/>
      <c r="J120" s="305"/>
      <c r="K120" s="303">
        <v>0</v>
      </c>
    </row>
    <row r="121" spans="1:11" x14ac:dyDescent="0.2">
      <c r="A121" s="311" t="s">
        <v>541</v>
      </c>
      <c r="B121" s="324" t="s">
        <v>528</v>
      </c>
      <c r="C121" s="304"/>
      <c r="D121" s="304"/>
      <c r="E121" s="304"/>
      <c r="F121" s="304"/>
      <c r="G121" s="304"/>
      <c r="H121" s="304"/>
      <c r="I121" s="302"/>
      <c r="J121" s="305"/>
      <c r="K121" s="303">
        <v>0</v>
      </c>
    </row>
    <row r="122" spans="1:11" x14ac:dyDescent="0.2">
      <c r="A122" s="311" t="s">
        <v>542</v>
      </c>
      <c r="B122" s="324" t="s">
        <v>529</v>
      </c>
      <c r="C122" s="304"/>
      <c r="D122" s="304"/>
      <c r="E122" s="304"/>
      <c r="F122" s="304"/>
      <c r="G122" s="304"/>
      <c r="H122" s="304"/>
      <c r="I122" s="302"/>
      <c r="J122" s="305"/>
      <c r="K122" s="303">
        <v>0</v>
      </c>
    </row>
    <row r="123" spans="1:11" x14ac:dyDescent="0.2">
      <c r="A123" s="311" t="s">
        <v>543</v>
      </c>
      <c r="B123" s="324" t="s">
        <v>530</v>
      </c>
      <c r="C123" s="304"/>
      <c r="D123" s="304"/>
      <c r="E123" s="304"/>
      <c r="F123" s="304"/>
      <c r="G123" s="304"/>
      <c r="H123" s="304"/>
      <c r="I123" s="302"/>
      <c r="J123" s="305"/>
      <c r="K123" s="303">
        <v>0</v>
      </c>
    </row>
    <row r="124" spans="1:11" x14ac:dyDescent="0.2">
      <c r="A124" s="311" t="s">
        <v>537</v>
      </c>
      <c r="B124" s="324" t="s">
        <v>531</v>
      </c>
      <c r="C124" s="304"/>
      <c r="D124" s="304"/>
      <c r="E124" s="304"/>
      <c r="F124" s="304"/>
      <c r="G124" s="304"/>
      <c r="H124" s="304"/>
      <c r="I124" s="302"/>
      <c r="J124" s="305"/>
      <c r="K124" s="303">
        <v>0</v>
      </c>
    </row>
    <row r="125" spans="1:11" x14ac:dyDescent="0.2">
      <c r="A125" s="311" t="s">
        <v>544</v>
      </c>
      <c r="B125" s="324" t="s">
        <v>532</v>
      </c>
      <c r="C125" s="304"/>
      <c r="D125" s="304"/>
      <c r="E125" s="304"/>
      <c r="F125" s="304"/>
      <c r="G125" s="304"/>
      <c r="H125" s="304"/>
      <c r="I125" s="302"/>
      <c r="J125" s="305"/>
      <c r="K125" s="303">
        <v>0</v>
      </c>
    </row>
    <row r="126" spans="1:11" x14ac:dyDescent="0.2">
      <c r="A126" s="311" t="s">
        <v>545</v>
      </c>
      <c r="B126" s="324" t="s">
        <v>533</v>
      </c>
      <c r="C126" s="304"/>
      <c r="D126" s="304"/>
      <c r="E126" s="304"/>
      <c r="F126" s="304"/>
      <c r="G126" s="304"/>
      <c r="H126" s="304"/>
      <c r="I126" s="302"/>
      <c r="J126" s="305"/>
      <c r="K126" s="303">
        <v>0</v>
      </c>
    </row>
    <row r="127" spans="1:11" ht="25.5" x14ac:dyDescent="0.2">
      <c r="A127" s="311" t="s">
        <v>546</v>
      </c>
      <c r="B127" s="324" t="s">
        <v>534</v>
      </c>
      <c r="C127" s="306">
        <v>11</v>
      </c>
      <c r="D127" s="306">
        <v>4</v>
      </c>
      <c r="E127" s="306"/>
      <c r="F127" s="306"/>
      <c r="G127" s="306">
        <v>1</v>
      </c>
      <c r="H127" s="306">
        <v>1</v>
      </c>
      <c r="I127" s="307"/>
      <c r="J127" s="308"/>
      <c r="K127" s="309">
        <v>17</v>
      </c>
    </row>
    <row r="128" spans="1:11" x14ac:dyDescent="0.2">
      <c r="A128" s="311" t="s">
        <v>536</v>
      </c>
      <c r="B128" s="324" t="s">
        <v>535</v>
      </c>
      <c r="C128" s="306"/>
      <c r="D128" s="306"/>
      <c r="E128" s="306"/>
      <c r="F128" s="306"/>
      <c r="G128" s="306"/>
      <c r="H128" s="306"/>
      <c r="I128" s="307"/>
      <c r="J128" s="308"/>
      <c r="K128" s="309">
        <v>0</v>
      </c>
    </row>
    <row r="129" spans="1:11" ht="13.5" thickBot="1" x14ac:dyDescent="0.25">
      <c r="A129" s="331" t="s">
        <v>89</v>
      </c>
      <c r="B129" s="332" t="s">
        <v>90</v>
      </c>
      <c r="C129" s="333">
        <v>11</v>
      </c>
      <c r="D129" s="333">
        <v>4</v>
      </c>
      <c r="E129" s="333">
        <v>0</v>
      </c>
      <c r="F129" s="333">
        <v>0</v>
      </c>
      <c r="G129" s="333">
        <v>1</v>
      </c>
      <c r="H129" s="333">
        <v>1</v>
      </c>
      <c r="I129" s="333">
        <v>0</v>
      </c>
      <c r="J129" s="333">
        <v>0</v>
      </c>
      <c r="K129" s="334">
        <v>17</v>
      </c>
    </row>
    <row r="130" spans="1:11" x14ac:dyDescent="0.2">
      <c r="A130" s="312" t="s">
        <v>627</v>
      </c>
      <c r="B130" s="114"/>
      <c r="C130" s="483"/>
      <c r="D130" s="484"/>
      <c r="E130" s="484"/>
      <c r="F130" s="484"/>
      <c r="G130" s="484"/>
      <c r="H130" s="484"/>
      <c r="I130" s="484"/>
      <c r="J130" s="484"/>
      <c r="K130" s="485"/>
    </row>
    <row r="131" spans="1:11" x14ac:dyDescent="0.2">
      <c r="A131" s="322" t="s">
        <v>524</v>
      </c>
      <c r="B131" s="323" t="s">
        <v>523</v>
      </c>
      <c r="C131" s="477"/>
      <c r="D131" s="478"/>
      <c r="E131" s="478"/>
      <c r="F131" s="478"/>
      <c r="G131" s="478"/>
      <c r="H131" s="478"/>
      <c r="I131" s="478"/>
      <c r="J131" s="478"/>
      <c r="K131" s="479"/>
    </row>
    <row r="132" spans="1:11" x14ac:dyDescent="0.2">
      <c r="A132" s="311" t="s">
        <v>538</v>
      </c>
      <c r="B132" s="324" t="s">
        <v>525</v>
      </c>
      <c r="C132" s="304">
        <v>0</v>
      </c>
      <c r="D132" s="304">
        <v>0</v>
      </c>
      <c r="E132" s="304">
        <v>0</v>
      </c>
      <c r="F132" s="304">
        <v>0</v>
      </c>
      <c r="G132" s="304">
        <v>0</v>
      </c>
      <c r="H132" s="304">
        <v>0</v>
      </c>
      <c r="I132" s="304">
        <v>0</v>
      </c>
      <c r="J132" s="304">
        <v>0</v>
      </c>
      <c r="K132" s="364">
        <v>0</v>
      </c>
    </row>
    <row r="133" spans="1:11" x14ac:dyDescent="0.2">
      <c r="A133" s="311" t="s">
        <v>539</v>
      </c>
      <c r="B133" s="324" t="s">
        <v>526</v>
      </c>
      <c r="C133" s="304">
        <v>22</v>
      </c>
      <c r="D133" s="304">
        <v>2</v>
      </c>
      <c r="E133" s="304">
        <v>2</v>
      </c>
      <c r="F133" s="304">
        <v>1</v>
      </c>
      <c r="G133" s="304">
        <v>17</v>
      </c>
      <c r="H133" s="304">
        <v>2</v>
      </c>
      <c r="I133" s="304">
        <v>2</v>
      </c>
      <c r="J133" s="304">
        <v>2</v>
      </c>
      <c r="K133" s="364">
        <v>50</v>
      </c>
    </row>
    <row r="134" spans="1:11" x14ac:dyDescent="0.2">
      <c r="A134" s="311" t="s">
        <v>540</v>
      </c>
      <c r="B134" s="324" t="s">
        <v>527</v>
      </c>
      <c r="C134" s="304">
        <v>8</v>
      </c>
      <c r="D134" s="304">
        <v>1</v>
      </c>
      <c r="E134" s="304">
        <v>0</v>
      </c>
      <c r="F134" s="304">
        <v>0</v>
      </c>
      <c r="G134" s="304">
        <v>10</v>
      </c>
      <c r="H134" s="304">
        <v>1</v>
      </c>
      <c r="I134" s="304">
        <v>9</v>
      </c>
      <c r="J134" s="304">
        <v>9</v>
      </c>
      <c r="K134" s="364">
        <v>38</v>
      </c>
    </row>
    <row r="135" spans="1:11" x14ac:dyDescent="0.2">
      <c r="A135" s="311" t="s">
        <v>541</v>
      </c>
      <c r="B135" s="324" t="s">
        <v>528</v>
      </c>
      <c r="C135" s="304">
        <v>4</v>
      </c>
      <c r="D135" s="304">
        <v>2</v>
      </c>
      <c r="E135" s="304">
        <v>0</v>
      </c>
      <c r="F135" s="304">
        <v>0</v>
      </c>
      <c r="G135" s="304">
        <v>5</v>
      </c>
      <c r="H135" s="304">
        <v>0</v>
      </c>
      <c r="I135" s="304">
        <v>2</v>
      </c>
      <c r="J135" s="304">
        <v>2</v>
      </c>
      <c r="K135" s="364">
        <v>15</v>
      </c>
    </row>
    <row r="136" spans="1:11" x14ac:dyDescent="0.2">
      <c r="A136" s="311" t="s">
        <v>542</v>
      </c>
      <c r="B136" s="324" t="s">
        <v>529</v>
      </c>
      <c r="C136" s="304">
        <v>7</v>
      </c>
      <c r="D136" s="304">
        <v>2</v>
      </c>
      <c r="E136" s="304">
        <v>2</v>
      </c>
      <c r="F136" s="304">
        <v>0</v>
      </c>
      <c r="G136" s="304">
        <v>4</v>
      </c>
      <c r="H136" s="304">
        <v>1</v>
      </c>
      <c r="I136" s="304">
        <v>6</v>
      </c>
      <c r="J136" s="304">
        <v>5</v>
      </c>
      <c r="K136" s="364">
        <v>27</v>
      </c>
    </row>
    <row r="137" spans="1:11" x14ac:dyDescent="0.2">
      <c r="A137" s="311" t="s">
        <v>543</v>
      </c>
      <c r="B137" s="324" t="s">
        <v>530</v>
      </c>
      <c r="C137" s="304">
        <v>7</v>
      </c>
      <c r="D137" s="304">
        <v>3</v>
      </c>
      <c r="E137" s="304">
        <v>0</v>
      </c>
      <c r="F137" s="304">
        <v>0</v>
      </c>
      <c r="G137" s="304">
        <v>6</v>
      </c>
      <c r="H137" s="304">
        <v>3</v>
      </c>
      <c r="I137" s="304">
        <v>7</v>
      </c>
      <c r="J137" s="304">
        <v>7</v>
      </c>
      <c r="K137" s="364">
        <v>33</v>
      </c>
    </row>
    <row r="138" spans="1:11" x14ac:dyDescent="0.2">
      <c r="A138" s="311" t="s">
        <v>537</v>
      </c>
      <c r="B138" s="324" t="s">
        <v>531</v>
      </c>
      <c r="C138" s="304">
        <v>2</v>
      </c>
      <c r="D138" s="304">
        <v>0</v>
      </c>
      <c r="E138" s="304">
        <v>0</v>
      </c>
      <c r="F138" s="304">
        <v>0</v>
      </c>
      <c r="G138" s="304">
        <v>2</v>
      </c>
      <c r="H138" s="304">
        <v>1</v>
      </c>
      <c r="I138" s="304">
        <v>3</v>
      </c>
      <c r="J138" s="304">
        <v>3</v>
      </c>
      <c r="K138" s="364">
        <v>11</v>
      </c>
    </row>
    <row r="139" spans="1:11" x14ac:dyDescent="0.2">
      <c r="A139" s="311" t="s">
        <v>544</v>
      </c>
      <c r="B139" s="324" t="s">
        <v>532</v>
      </c>
      <c r="C139" s="304">
        <v>11</v>
      </c>
      <c r="D139" s="304">
        <v>5</v>
      </c>
      <c r="E139" s="304">
        <v>0</v>
      </c>
      <c r="F139" s="304">
        <v>0</v>
      </c>
      <c r="G139" s="304">
        <v>16</v>
      </c>
      <c r="H139" s="304">
        <v>4</v>
      </c>
      <c r="I139" s="304">
        <v>7</v>
      </c>
      <c r="J139" s="304">
        <v>7</v>
      </c>
      <c r="K139" s="364">
        <v>50</v>
      </c>
    </row>
    <row r="140" spans="1:11" x14ac:dyDescent="0.2">
      <c r="A140" s="311" t="s">
        <v>545</v>
      </c>
      <c r="B140" s="324" t="s">
        <v>533</v>
      </c>
      <c r="C140" s="304">
        <v>4</v>
      </c>
      <c r="D140" s="304">
        <v>2</v>
      </c>
      <c r="E140" s="304">
        <v>0</v>
      </c>
      <c r="F140" s="304">
        <v>0</v>
      </c>
      <c r="G140" s="304">
        <v>7</v>
      </c>
      <c r="H140" s="304">
        <v>4</v>
      </c>
      <c r="I140" s="304">
        <v>7</v>
      </c>
      <c r="J140" s="304">
        <v>8</v>
      </c>
      <c r="K140" s="364">
        <v>32</v>
      </c>
    </row>
    <row r="141" spans="1:11" ht="25.5" x14ac:dyDescent="0.2">
      <c r="A141" s="311" t="s">
        <v>546</v>
      </c>
      <c r="B141" s="324" t="s">
        <v>534</v>
      </c>
      <c r="C141" s="304">
        <v>12</v>
      </c>
      <c r="D141" s="304">
        <v>4</v>
      </c>
      <c r="E141" s="304">
        <v>0</v>
      </c>
      <c r="F141" s="304">
        <v>0</v>
      </c>
      <c r="G141" s="304">
        <v>1</v>
      </c>
      <c r="H141" s="304">
        <v>1</v>
      </c>
      <c r="I141" s="304">
        <v>0</v>
      </c>
      <c r="J141" s="304">
        <v>0</v>
      </c>
      <c r="K141" s="364">
        <v>18</v>
      </c>
    </row>
    <row r="142" spans="1:11" ht="13.5" thickBot="1" x14ac:dyDescent="0.25">
      <c r="A142" s="311" t="s">
        <v>536</v>
      </c>
      <c r="B142" s="324" t="s">
        <v>535</v>
      </c>
      <c r="C142" s="313">
        <v>1</v>
      </c>
      <c r="D142" s="313">
        <v>0</v>
      </c>
      <c r="E142" s="313">
        <v>0</v>
      </c>
      <c r="F142" s="313">
        <v>0</v>
      </c>
      <c r="G142" s="313">
        <v>0</v>
      </c>
      <c r="H142" s="313">
        <v>0</v>
      </c>
      <c r="I142" s="313">
        <v>0</v>
      </c>
      <c r="J142" s="313">
        <v>0</v>
      </c>
      <c r="K142" s="453">
        <v>1</v>
      </c>
    </row>
    <row r="143" spans="1:11" ht="13.5" thickBot="1" x14ac:dyDescent="0.25">
      <c r="A143" s="326" t="s">
        <v>91</v>
      </c>
      <c r="B143" s="327" t="s">
        <v>90</v>
      </c>
      <c r="C143" s="328">
        <v>78</v>
      </c>
      <c r="D143" s="328">
        <v>21</v>
      </c>
      <c r="E143" s="328">
        <v>4</v>
      </c>
      <c r="F143" s="328">
        <v>1</v>
      </c>
      <c r="G143" s="328">
        <v>68</v>
      </c>
      <c r="H143" s="328">
        <v>17</v>
      </c>
      <c r="I143" s="328">
        <v>43</v>
      </c>
      <c r="J143" s="328">
        <v>43</v>
      </c>
      <c r="K143" s="336">
        <v>275</v>
      </c>
    </row>
    <row r="145" spans="1:5" x14ac:dyDescent="0.2">
      <c r="A145" s="236" t="s">
        <v>700</v>
      </c>
      <c r="B145" s="281" t="s">
        <v>701</v>
      </c>
      <c r="C145" s="235"/>
      <c r="D145" s="235"/>
      <c r="E145" s="235"/>
    </row>
    <row r="146" spans="1:5" x14ac:dyDescent="0.2">
      <c r="A146" s="281" t="s">
        <v>702</v>
      </c>
      <c r="B146" s="235"/>
      <c r="C146" s="235"/>
      <c r="D146" s="235"/>
      <c r="E146" s="235"/>
    </row>
  </sheetData>
  <mergeCells count="26">
    <mergeCell ref="B46:K46"/>
    <mergeCell ref="C47:K47"/>
    <mergeCell ref="M1:W1"/>
    <mergeCell ref="A1:K1"/>
    <mergeCell ref="C2:D2"/>
    <mergeCell ref="E2:F2"/>
    <mergeCell ref="G2:H2"/>
    <mergeCell ref="I2:J2"/>
    <mergeCell ref="B4:K4"/>
    <mergeCell ref="C5:K5"/>
    <mergeCell ref="B32:K32"/>
    <mergeCell ref="C33:K33"/>
    <mergeCell ref="B18:K18"/>
    <mergeCell ref="C19:K19"/>
    <mergeCell ref="C130:K130"/>
    <mergeCell ref="C131:K131"/>
    <mergeCell ref="C116:K116"/>
    <mergeCell ref="C117:K117"/>
    <mergeCell ref="B102:K102"/>
    <mergeCell ref="C103:K103"/>
    <mergeCell ref="C89:K89"/>
    <mergeCell ref="B74:K74"/>
    <mergeCell ref="C75:K75"/>
    <mergeCell ref="B60:K60"/>
    <mergeCell ref="C61:K61"/>
    <mergeCell ref="B88:K88"/>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90"/>
  <sheetViews>
    <sheetView topLeftCell="A61" zoomScale="90" zoomScaleNormal="90" workbookViewId="0">
      <selection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87" t="s">
        <v>386</v>
      </c>
      <c r="B1" s="488"/>
      <c r="C1" s="488"/>
      <c r="D1" s="488"/>
      <c r="E1" s="488"/>
      <c r="F1" s="488"/>
      <c r="G1" s="488"/>
      <c r="H1" s="488"/>
      <c r="I1" s="488"/>
      <c r="J1" s="489"/>
      <c r="K1" s="490"/>
    </row>
    <row r="2" spans="1:16" s="5" customFormat="1" ht="38.25" customHeight="1" x14ac:dyDescent="0.2">
      <c r="A2" s="346" t="s">
        <v>627</v>
      </c>
      <c r="B2" s="315"/>
      <c r="C2" s="495" t="s">
        <v>0</v>
      </c>
      <c r="D2" s="495"/>
      <c r="E2" s="495" t="s">
        <v>2</v>
      </c>
      <c r="F2" s="495"/>
      <c r="G2" s="495" t="s">
        <v>1</v>
      </c>
      <c r="H2" s="495"/>
      <c r="I2" s="491" t="s">
        <v>3</v>
      </c>
      <c r="J2" s="496"/>
      <c r="K2" s="316" t="s">
        <v>4</v>
      </c>
    </row>
    <row r="3" spans="1:16" s="5" customFormat="1" ht="13.5" customHeight="1" thickBot="1" x14ac:dyDescent="0.25">
      <c r="A3" s="317"/>
      <c r="B3" s="318"/>
      <c r="C3" s="319" t="s">
        <v>5</v>
      </c>
      <c r="D3" s="319" t="s">
        <v>6</v>
      </c>
      <c r="E3" s="319" t="s">
        <v>5</v>
      </c>
      <c r="F3" s="319" t="s">
        <v>6</v>
      </c>
      <c r="G3" s="319" t="s">
        <v>5</v>
      </c>
      <c r="H3" s="319" t="s">
        <v>6</v>
      </c>
      <c r="I3" s="319" t="s">
        <v>5</v>
      </c>
      <c r="J3" s="319" t="s">
        <v>6</v>
      </c>
      <c r="K3" s="321"/>
    </row>
    <row r="4" spans="1:16" s="6" customFormat="1" x14ac:dyDescent="0.2">
      <c r="A4" s="312" t="s">
        <v>618</v>
      </c>
      <c r="B4" s="114"/>
      <c r="C4" s="480"/>
      <c r="D4" s="481"/>
      <c r="E4" s="481"/>
      <c r="F4" s="481"/>
      <c r="G4" s="481"/>
      <c r="H4" s="481"/>
      <c r="I4" s="481"/>
      <c r="J4" s="481"/>
      <c r="K4" s="482"/>
    </row>
    <row r="5" spans="1:16" s="2" customFormat="1" x14ac:dyDescent="0.2">
      <c r="A5" s="322" t="s">
        <v>524</v>
      </c>
      <c r="B5" s="323" t="s">
        <v>523</v>
      </c>
      <c r="C5" s="477"/>
      <c r="D5" s="478"/>
      <c r="E5" s="478"/>
      <c r="F5" s="478"/>
      <c r="G5" s="478"/>
      <c r="H5" s="478"/>
      <c r="I5" s="478"/>
      <c r="J5" s="478"/>
      <c r="K5" s="479"/>
    </row>
    <row r="6" spans="1:16" x14ac:dyDescent="0.2">
      <c r="A6" s="311" t="s">
        <v>538</v>
      </c>
      <c r="B6" s="324" t="s">
        <v>525</v>
      </c>
      <c r="C6" s="304"/>
      <c r="D6" s="304"/>
      <c r="E6" s="304"/>
      <c r="F6" s="304"/>
      <c r="G6" s="304"/>
      <c r="H6" s="304"/>
      <c r="I6" s="304"/>
      <c r="J6" s="193"/>
      <c r="K6" s="303">
        <f>SUM(C6:J6)</f>
        <v>0</v>
      </c>
    </row>
    <row r="7" spans="1:16" ht="12.75" customHeight="1" x14ac:dyDescent="0.2">
      <c r="A7" s="311" t="s">
        <v>539</v>
      </c>
      <c r="B7" s="324" t="s">
        <v>526</v>
      </c>
      <c r="C7" s="304"/>
      <c r="D7" s="304"/>
      <c r="E7" s="304"/>
      <c r="F7" s="304"/>
      <c r="G7" s="304"/>
      <c r="H7" s="304"/>
      <c r="I7" s="304"/>
      <c r="J7" s="193"/>
      <c r="K7" s="303">
        <f t="shared" ref="K7:K16" si="0">SUM(C7:J7)</f>
        <v>0</v>
      </c>
    </row>
    <row r="8" spans="1:16" ht="12.75" customHeight="1" x14ac:dyDescent="0.2">
      <c r="A8" s="311" t="s">
        <v>540</v>
      </c>
      <c r="B8" s="324" t="s">
        <v>527</v>
      </c>
      <c r="C8" s="304"/>
      <c r="D8" s="304"/>
      <c r="E8" s="304"/>
      <c r="F8" s="304"/>
      <c r="G8" s="304"/>
      <c r="H8" s="304"/>
      <c r="I8" s="304"/>
      <c r="J8" s="193"/>
      <c r="K8" s="303">
        <f t="shared" si="0"/>
        <v>0</v>
      </c>
    </row>
    <row r="9" spans="1:16" ht="12.75" customHeight="1" x14ac:dyDescent="0.2">
      <c r="A9" s="311" t="s">
        <v>541</v>
      </c>
      <c r="B9" s="324" t="s">
        <v>528</v>
      </c>
      <c r="C9" s="304"/>
      <c r="D9" s="304"/>
      <c r="E9" s="304"/>
      <c r="F9" s="304"/>
      <c r="G9" s="304"/>
      <c r="H9" s="304"/>
      <c r="I9" s="304"/>
      <c r="J9" s="193"/>
      <c r="K9" s="303">
        <f t="shared" si="0"/>
        <v>0</v>
      </c>
    </row>
    <row r="10" spans="1:16" ht="12.75" customHeight="1" x14ac:dyDescent="0.2">
      <c r="A10" s="311" t="s">
        <v>542</v>
      </c>
      <c r="B10" s="324" t="s">
        <v>529</v>
      </c>
      <c r="C10" s="304"/>
      <c r="D10" s="304"/>
      <c r="E10" s="304"/>
      <c r="F10" s="304"/>
      <c r="G10" s="304"/>
      <c r="H10" s="304"/>
      <c r="I10" s="304"/>
      <c r="J10" s="193"/>
      <c r="K10" s="303">
        <f t="shared" si="0"/>
        <v>0</v>
      </c>
    </row>
    <row r="11" spans="1:16" ht="12.75" customHeight="1" x14ac:dyDescent="0.2">
      <c r="A11" s="311" t="s">
        <v>543</v>
      </c>
      <c r="B11" s="324" t="s">
        <v>530</v>
      </c>
      <c r="C11" s="304"/>
      <c r="D11" s="304"/>
      <c r="E11" s="304"/>
      <c r="F11" s="304"/>
      <c r="G11" s="304"/>
      <c r="H11" s="304"/>
      <c r="I11" s="304">
        <v>3</v>
      </c>
      <c r="J11" s="193">
        <v>3</v>
      </c>
      <c r="K11" s="303">
        <f t="shared" si="0"/>
        <v>6</v>
      </c>
      <c r="M11" s="24"/>
      <c r="N11" s="24"/>
      <c r="O11" s="24"/>
      <c r="P11" s="24"/>
    </row>
    <row r="12" spans="1:16" ht="12.75" customHeight="1" x14ac:dyDescent="0.2">
      <c r="A12" s="311" t="s">
        <v>537</v>
      </c>
      <c r="B12" s="324" t="s">
        <v>531</v>
      </c>
      <c r="C12" s="304"/>
      <c r="D12" s="304"/>
      <c r="E12" s="304"/>
      <c r="F12" s="304"/>
      <c r="G12" s="304"/>
      <c r="H12" s="304"/>
      <c r="I12" s="304">
        <v>1</v>
      </c>
      <c r="J12" s="193">
        <v>1</v>
      </c>
      <c r="K12" s="303">
        <f t="shared" si="0"/>
        <v>2</v>
      </c>
      <c r="M12" s="24"/>
      <c r="N12" s="24"/>
      <c r="O12" s="24"/>
      <c r="P12" s="24"/>
    </row>
    <row r="13" spans="1:16" ht="12.75" customHeight="1" x14ac:dyDescent="0.2">
      <c r="A13" s="311" t="s">
        <v>544</v>
      </c>
      <c r="B13" s="324" t="s">
        <v>532</v>
      </c>
      <c r="C13" s="304"/>
      <c r="D13" s="304"/>
      <c r="E13" s="304"/>
      <c r="F13" s="304"/>
      <c r="G13" s="304"/>
      <c r="H13" s="304"/>
      <c r="I13" s="304">
        <v>2</v>
      </c>
      <c r="J13" s="193">
        <v>2</v>
      </c>
      <c r="K13" s="303">
        <f t="shared" si="0"/>
        <v>4</v>
      </c>
    </row>
    <row r="14" spans="1:16" x14ac:dyDescent="0.2">
      <c r="A14" s="311" t="s">
        <v>545</v>
      </c>
      <c r="B14" s="324" t="s">
        <v>533</v>
      </c>
      <c r="C14" s="304"/>
      <c r="D14" s="304"/>
      <c r="E14" s="304"/>
      <c r="F14" s="304"/>
      <c r="G14" s="304"/>
      <c r="H14" s="304"/>
      <c r="I14" s="304"/>
      <c r="J14" s="193"/>
      <c r="K14" s="303">
        <f t="shared" si="0"/>
        <v>0</v>
      </c>
    </row>
    <row r="15" spans="1:16" x14ac:dyDescent="0.2">
      <c r="A15" s="311" t="s">
        <v>546</v>
      </c>
      <c r="B15" s="324" t="s">
        <v>534</v>
      </c>
      <c r="C15" s="304"/>
      <c r="D15" s="304"/>
      <c r="E15" s="304"/>
      <c r="F15" s="304"/>
      <c r="G15" s="304"/>
      <c r="H15" s="304"/>
      <c r="I15" s="304"/>
      <c r="J15" s="193"/>
      <c r="K15" s="303">
        <f t="shared" si="0"/>
        <v>0</v>
      </c>
    </row>
    <row r="16" spans="1:16" x14ac:dyDescent="0.2">
      <c r="A16" s="311" t="s">
        <v>536</v>
      </c>
      <c r="B16" s="324" t="s">
        <v>535</v>
      </c>
      <c r="C16" s="304"/>
      <c r="D16" s="304"/>
      <c r="E16" s="304"/>
      <c r="F16" s="304"/>
      <c r="G16" s="304"/>
      <c r="H16" s="304"/>
      <c r="I16" s="304"/>
      <c r="J16" s="193"/>
      <c r="K16" s="303">
        <f t="shared" si="0"/>
        <v>0</v>
      </c>
    </row>
    <row r="17" spans="1:11" ht="12.75" customHeight="1" thickBot="1" x14ac:dyDescent="0.25">
      <c r="A17" s="331" t="s">
        <v>89</v>
      </c>
      <c r="B17" s="203" t="s">
        <v>90</v>
      </c>
      <c r="C17" s="310">
        <f>SUM(C6:C16)</f>
        <v>0</v>
      </c>
      <c r="D17" s="310">
        <f t="shared" ref="D17:J17" si="1">SUM(D6:D16)</f>
        <v>0</v>
      </c>
      <c r="E17" s="310">
        <f t="shared" si="1"/>
        <v>0</v>
      </c>
      <c r="F17" s="310">
        <f t="shared" si="1"/>
        <v>0</v>
      </c>
      <c r="G17" s="310">
        <f t="shared" si="1"/>
        <v>0</v>
      </c>
      <c r="H17" s="310">
        <f t="shared" si="1"/>
        <v>0</v>
      </c>
      <c r="I17" s="310">
        <f t="shared" si="1"/>
        <v>6</v>
      </c>
      <c r="J17" s="310">
        <f t="shared" si="1"/>
        <v>6</v>
      </c>
      <c r="K17" s="303">
        <f>SUM(K6:K16)</f>
        <v>12</v>
      </c>
    </row>
    <row r="18" spans="1:11" s="6" customFormat="1" x14ac:dyDescent="0.2">
      <c r="A18" s="312" t="s">
        <v>619</v>
      </c>
      <c r="B18" s="114"/>
      <c r="C18" s="480"/>
      <c r="D18" s="481"/>
      <c r="E18" s="481"/>
      <c r="F18" s="481"/>
      <c r="G18" s="481"/>
      <c r="H18" s="481"/>
      <c r="I18" s="481"/>
      <c r="J18" s="481"/>
      <c r="K18" s="482"/>
    </row>
    <row r="19" spans="1:11" s="2" customFormat="1" x14ac:dyDescent="0.2">
      <c r="A19" s="322" t="s">
        <v>524</v>
      </c>
      <c r="B19" s="323" t="s">
        <v>523</v>
      </c>
      <c r="C19" s="477"/>
      <c r="D19" s="478"/>
      <c r="E19" s="478"/>
      <c r="F19" s="478"/>
      <c r="G19" s="478"/>
      <c r="H19" s="478"/>
      <c r="I19" s="478"/>
      <c r="J19" s="478"/>
      <c r="K19" s="479"/>
    </row>
    <row r="20" spans="1:11" x14ac:dyDescent="0.2">
      <c r="A20" s="311" t="s">
        <v>538</v>
      </c>
      <c r="B20" s="324" t="s">
        <v>525</v>
      </c>
      <c r="C20" s="304"/>
      <c r="D20" s="304"/>
      <c r="E20" s="304"/>
      <c r="F20" s="304"/>
      <c r="G20" s="304"/>
      <c r="H20" s="304"/>
      <c r="I20" s="304"/>
      <c r="J20" s="193"/>
      <c r="K20" s="303">
        <f>SUM(C20:J20)</f>
        <v>0</v>
      </c>
    </row>
    <row r="21" spans="1:11" x14ac:dyDescent="0.2">
      <c r="A21" s="311" t="s">
        <v>539</v>
      </c>
      <c r="B21" s="324" t="s">
        <v>526</v>
      </c>
      <c r="C21" s="304"/>
      <c r="D21" s="304"/>
      <c r="E21" s="304"/>
      <c r="F21" s="304"/>
      <c r="G21" s="304"/>
      <c r="H21" s="304"/>
      <c r="I21" s="304"/>
      <c r="J21" s="193"/>
      <c r="K21" s="303">
        <f t="shared" ref="K21:K30" si="2">SUM(C21:J21)</f>
        <v>0</v>
      </c>
    </row>
    <row r="22" spans="1:11" x14ac:dyDescent="0.2">
      <c r="A22" s="311" t="s">
        <v>540</v>
      </c>
      <c r="B22" s="324" t="s">
        <v>527</v>
      </c>
      <c r="C22" s="304"/>
      <c r="D22" s="304"/>
      <c r="E22" s="304"/>
      <c r="F22" s="304"/>
      <c r="G22" s="304"/>
      <c r="H22" s="304"/>
      <c r="I22" s="304"/>
      <c r="J22" s="193"/>
      <c r="K22" s="303">
        <f t="shared" si="2"/>
        <v>0</v>
      </c>
    </row>
    <row r="23" spans="1:11" x14ac:dyDescent="0.2">
      <c r="A23" s="311" t="s">
        <v>541</v>
      </c>
      <c r="B23" s="324" t="s">
        <v>528</v>
      </c>
      <c r="C23" s="304"/>
      <c r="D23" s="304"/>
      <c r="E23" s="304"/>
      <c r="F23" s="304"/>
      <c r="G23" s="304"/>
      <c r="H23" s="304"/>
      <c r="I23" s="304"/>
      <c r="J23" s="193"/>
      <c r="K23" s="303">
        <f t="shared" si="2"/>
        <v>0</v>
      </c>
    </row>
    <row r="24" spans="1:11" x14ac:dyDescent="0.2">
      <c r="A24" s="311" t="s">
        <v>542</v>
      </c>
      <c r="B24" s="324" t="s">
        <v>529</v>
      </c>
      <c r="C24" s="304"/>
      <c r="D24" s="304"/>
      <c r="E24" s="304"/>
      <c r="F24" s="304"/>
      <c r="G24" s="304"/>
      <c r="H24" s="304"/>
      <c r="I24" s="304">
        <v>1</v>
      </c>
      <c r="J24" s="193">
        <v>1</v>
      </c>
      <c r="K24" s="303">
        <f t="shared" si="2"/>
        <v>2</v>
      </c>
    </row>
    <row r="25" spans="1:11" x14ac:dyDescent="0.2">
      <c r="A25" s="311" t="s">
        <v>543</v>
      </c>
      <c r="B25" s="324" t="s">
        <v>530</v>
      </c>
      <c r="C25" s="304"/>
      <c r="D25" s="304"/>
      <c r="E25" s="304"/>
      <c r="F25" s="304"/>
      <c r="G25" s="304"/>
      <c r="H25" s="304"/>
      <c r="I25" s="304"/>
      <c r="J25" s="193"/>
      <c r="K25" s="303">
        <f t="shared" si="2"/>
        <v>0</v>
      </c>
    </row>
    <row r="26" spans="1:11" x14ac:dyDescent="0.2">
      <c r="A26" s="311" t="s">
        <v>537</v>
      </c>
      <c r="B26" s="324" t="s">
        <v>531</v>
      </c>
      <c r="C26" s="304"/>
      <c r="D26" s="304"/>
      <c r="E26" s="304"/>
      <c r="F26" s="304"/>
      <c r="G26" s="304"/>
      <c r="H26" s="304"/>
      <c r="I26" s="304"/>
      <c r="J26" s="193"/>
      <c r="K26" s="303">
        <f t="shared" si="2"/>
        <v>0</v>
      </c>
    </row>
    <row r="27" spans="1:11" x14ac:dyDescent="0.2">
      <c r="A27" s="311" t="s">
        <v>544</v>
      </c>
      <c r="B27" s="324" t="s">
        <v>532</v>
      </c>
      <c r="C27" s="304"/>
      <c r="D27" s="304"/>
      <c r="E27" s="304"/>
      <c r="F27" s="304"/>
      <c r="G27" s="304"/>
      <c r="H27" s="304"/>
      <c r="I27" s="304"/>
      <c r="J27" s="193"/>
      <c r="K27" s="303">
        <f t="shared" si="2"/>
        <v>0</v>
      </c>
    </row>
    <row r="28" spans="1:11" x14ac:dyDescent="0.2">
      <c r="A28" s="311" t="s">
        <v>545</v>
      </c>
      <c r="B28" s="324" t="s">
        <v>533</v>
      </c>
      <c r="C28" s="304"/>
      <c r="D28" s="304"/>
      <c r="E28" s="304"/>
      <c r="F28" s="304"/>
      <c r="G28" s="304"/>
      <c r="H28" s="304"/>
      <c r="I28" s="304"/>
      <c r="J28" s="193"/>
      <c r="K28" s="303">
        <f t="shared" si="2"/>
        <v>0</v>
      </c>
    </row>
    <row r="29" spans="1:11" x14ac:dyDescent="0.2">
      <c r="A29" s="311" t="s">
        <v>546</v>
      </c>
      <c r="B29" s="324" t="s">
        <v>534</v>
      </c>
      <c r="C29" s="304"/>
      <c r="D29" s="304"/>
      <c r="E29" s="304"/>
      <c r="F29" s="304"/>
      <c r="G29" s="304"/>
      <c r="H29" s="304"/>
      <c r="I29" s="304"/>
      <c r="J29" s="193"/>
      <c r="K29" s="303">
        <f t="shared" si="2"/>
        <v>0</v>
      </c>
    </row>
    <row r="30" spans="1:11" x14ac:dyDescent="0.2">
      <c r="A30" s="311" t="s">
        <v>536</v>
      </c>
      <c r="B30" s="324" t="s">
        <v>535</v>
      </c>
      <c r="C30" s="304"/>
      <c r="D30" s="304"/>
      <c r="E30" s="304"/>
      <c r="F30" s="304"/>
      <c r="G30" s="304"/>
      <c r="H30" s="304"/>
      <c r="I30" s="304"/>
      <c r="J30" s="193"/>
      <c r="K30" s="303">
        <f t="shared" si="2"/>
        <v>0</v>
      </c>
    </row>
    <row r="31" spans="1:11" ht="13.5" thickBot="1" x14ac:dyDescent="0.25">
      <c r="A31" s="331" t="s">
        <v>89</v>
      </c>
      <c r="B31" s="203" t="s">
        <v>90</v>
      </c>
      <c r="C31" s="333">
        <f>SUM(C20:C30)</f>
        <v>0</v>
      </c>
      <c r="D31" s="333">
        <f t="shared" ref="D31:J31" si="3">SUM(D20:D30)</f>
        <v>0</v>
      </c>
      <c r="E31" s="333">
        <f t="shared" si="3"/>
        <v>0</v>
      </c>
      <c r="F31" s="333">
        <f t="shared" si="3"/>
        <v>0</v>
      </c>
      <c r="G31" s="333">
        <f t="shared" si="3"/>
        <v>0</v>
      </c>
      <c r="H31" s="333">
        <f t="shared" si="3"/>
        <v>0</v>
      </c>
      <c r="I31" s="333">
        <f t="shared" si="3"/>
        <v>1</v>
      </c>
      <c r="J31" s="333">
        <f t="shared" si="3"/>
        <v>1</v>
      </c>
      <c r="K31" s="334">
        <f>SUM(K20:K30)</f>
        <v>2</v>
      </c>
    </row>
    <row r="32" spans="1:11" x14ac:dyDescent="0.2">
      <c r="A32" s="312" t="s">
        <v>620</v>
      </c>
      <c r="B32" s="114"/>
      <c r="C32" s="483"/>
      <c r="D32" s="484"/>
      <c r="E32" s="484"/>
      <c r="F32" s="484"/>
      <c r="G32" s="484"/>
      <c r="H32" s="484"/>
      <c r="I32" s="484"/>
      <c r="J32" s="484"/>
      <c r="K32" s="485"/>
    </row>
    <row r="33" spans="1:11" x14ac:dyDescent="0.2">
      <c r="A33" s="322" t="s">
        <v>524</v>
      </c>
      <c r="B33" s="323" t="s">
        <v>523</v>
      </c>
      <c r="C33" s="477"/>
      <c r="D33" s="478"/>
      <c r="E33" s="478"/>
      <c r="F33" s="478"/>
      <c r="G33" s="478"/>
      <c r="H33" s="478"/>
      <c r="I33" s="478"/>
      <c r="J33" s="478"/>
      <c r="K33" s="479"/>
    </row>
    <row r="34" spans="1:11" x14ac:dyDescent="0.2">
      <c r="A34" s="311" t="s">
        <v>538</v>
      </c>
      <c r="B34" s="324" t="s">
        <v>525</v>
      </c>
      <c r="C34" s="304"/>
      <c r="D34" s="304"/>
      <c r="E34" s="304"/>
      <c r="F34" s="304"/>
      <c r="G34" s="304"/>
      <c r="H34" s="304"/>
      <c r="I34" s="304"/>
      <c r="J34" s="193"/>
      <c r="K34" s="303">
        <f t="shared" ref="K34:K44" si="4">SUM(C34:J34)</f>
        <v>0</v>
      </c>
    </row>
    <row r="35" spans="1:11" x14ac:dyDescent="0.2">
      <c r="A35" s="311" t="s">
        <v>539</v>
      </c>
      <c r="B35" s="324" t="s">
        <v>526</v>
      </c>
      <c r="C35" s="304"/>
      <c r="D35" s="304"/>
      <c r="E35" s="304"/>
      <c r="F35" s="304"/>
      <c r="G35" s="304"/>
      <c r="H35" s="304"/>
      <c r="I35" s="304"/>
      <c r="J35" s="193"/>
      <c r="K35" s="303">
        <f t="shared" si="4"/>
        <v>0</v>
      </c>
    </row>
    <row r="36" spans="1:11" x14ac:dyDescent="0.2">
      <c r="A36" s="311" t="s">
        <v>540</v>
      </c>
      <c r="B36" s="324" t="s">
        <v>527</v>
      </c>
      <c r="C36" s="304"/>
      <c r="D36" s="304"/>
      <c r="E36" s="304"/>
      <c r="F36" s="304"/>
      <c r="G36" s="304"/>
      <c r="H36" s="304"/>
      <c r="I36" s="304"/>
      <c r="J36" s="193"/>
      <c r="K36" s="303">
        <f t="shared" si="4"/>
        <v>0</v>
      </c>
    </row>
    <row r="37" spans="1:11" x14ac:dyDescent="0.2">
      <c r="A37" s="311" t="s">
        <v>541</v>
      </c>
      <c r="B37" s="324" t="s">
        <v>528</v>
      </c>
      <c r="C37" s="304"/>
      <c r="D37" s="304"/>
      <c r="E37" s="304"/>
      <c r="F37" s="304"/>
      <c r="G37" s="304"/>
      <c r="H37" s="304"/>
      <c r="I37" s="304"/>
      <c r="J37" s="193"/>
      <c r="K37" s="303">
        <f t="shared" si="4"/>
        <v>0</v>
      </c>
    </row>
    <row r="38" spans="1:11" x14ac:dyDescent="0.2">
      <c r="A38" s="311" t="s">
        <v>542</v>
      </c>
      <c r="B38" s="324" t="s">
        <v>529</v>
      </c>
      <c r="C38" s="304"/>
      <c r="D38" s="304"/>
      <c r="E38" s="304"/>
      <c r="F38" s="304"/>
      <c r="G38" s="304"/>
      <c r="H38" s="304"/>
      <c r="I38" s="304"/>
      <c r="J38" s="193"/>
      <c r="K38" s="303">
        <f t="shared" si="4"/>
        <v>0</v>
      </c>
    </row>
    <row r="39" spans="1:11" x14ac:dyDescent="0.2">
      <c r="A39" s="311" t="s">
        <v>543</v>
      </c>
      <c r="B39" s="324" t="s">
        <v>530</v>
      </c>
      <c r="C39" s="304"/>
      <c r="D39" s="304"/>
      <c r="E39" s="304"/>
      <c r="F39" s="304"/>
      <c r="G39" s="304"/>
      <c r="H39" s="304"/>
      <c r="I39" s="304"/>
      <c r="J39" s="193"/>
      <c r="K39" s="303">
        <f t="shared" si="4"/>
        <v>0</v>
      </c>
    </row>
    <row r="40" spans="1:11" x14ac:dyDescent="0.2">
      <c r="A40" s="311" t="s">
        <v>537</v>
      </c>
      <c r="B40" s="324" t="s">
        <v>531</v>
      </c>
      <c r="C40" s="304"/>
      <c r="D40" s="304"/>
      <c r="E40" s="304"/>
      <c r="F40" s="304"/>
      <c r="G40" s="304"/>
      <c r="H40" s="304"/>
      <c r="I40" s="304"/>
      <c r="J40" s="193"/>
      <c r="K40" s="303">
        <f t="shared" si="4"/>
        <v>0</v>
      </c>
    </row>
    <row r="41" spans="1:11" x14ac:dyDescent="0.2">
      <c r="A41" s="311" t="s">
        <v>544</v>
      </c>
      <c r="B41" s="324" t="s">
        <v>532</v>
      </c>
      <c r="C41" s="304">
        <v>3</v>
      </c>
      <c r="D41" s="304">
        <v>1</v>
      </c>
      <c r="E41" s="304"/>
      <c r="F41" s="304"/>
      <c r="G41" s="304">
        <v>5</v>
      </c>
      <c r="H41" s="304">
        <v>1</v>
      </c>
      <c r="I41" s="304">
        <v>1</v>
      </c>
      <c r="J41" s="193">
        <v>1</v>
      </c>
      <c r="K41" s="303">
        <f t="shared" si="4"/>
        <v>12</v>
      </c>
    </row>
    <row r="42" spans="1:11" x14ac:dyDescent="0.2">
      <c r="A42" s="311" t="s">
        <v>545</v>
      </c>
      <c r="B42" s="324" t="s">
        <v>533</v>
      </c>
      <c r="C42" s="304"/>
      <c r="D42" s="304"/>
      <c r="E42" s="304"/>
      <c r="F42" s="304"/>
      <c r="G42" s="304"/>
      <c r="H42" s="304"/>
      <c r="I42" s="304"/>
      <c r="J42" s="193"/>
      <c r="K42" s="303">
        <f t="shared" si="4"/>
        <v>0</v>
      </c>
    </row>
    <row r="43" spans="1:11" x14ac:dyDescent="0.2">
      <c r="A43" s="311" t="s">
        <v>546</v>
      </c>
      <c r="B43" s="324" t="s">
        <v>534</v>
      </c>
      <c r="C43" s="306"/>
      <c r="D43" s="306"/>
      <c r="E43" s="306"/>
      <c r="F43" s="306"/>
      <c r="G43" s="306"/>
      <c r="H43" s="306"/>
      <c r="I43" s="306"/>
      <c r="J43" s="195"/>
      <c r="K43" s="309">
        <f t="shared" si="4"/>
        <v>0</v>
      </c>
    </row>
    <row r="44" spans="1:11" x14ac:dyDescent="0.2">
      <c r="A44" s="311" t="s">
        <v>536</v>
      </c>
      <c r="B44" s="324" t="s">
        <v>535</v>
      </c>
      <c r="C44" s="306"/>
      <c r="D44" s="306"/>
      <c r="E44" s="306"/>
      <c r="F44" s="306"/>
      <c r="G44" s="306"/>
      <c r="H44" s="306"/>
      <c r="I44" s="306"/>
      <c r="J44" s="195"/>
      <c r="K44" s="303">
        <f t="shared" si="4"/>
        <v>0</v>
      </c>
    </row>
    <row r="45" spans="1:11" ht="13.5" thickBot="1" x14ac:dyDescent="0.25">
      <c r="A45" s="331" t="s">
        <v>89</v>
      </c>
      <c r="B45" s="203" t="s">
        <v>90</v>
      </c>
      <c r="C45" s="333">
        <f t="shared" ref="C45:K45" si="5">SUM(C34:C44)</f>
        <v>3</v>
      </c>
      <c r="D45" s="333">
        <f t="shared" si="5"/>
        <v>1</v>
      </c>
      <c r="E45" s="333">
        <f t="shared" si="5"/>
        <v>0</v>
      </c>
      <c r="F45" s="333">
        <f t="shared" si="5"/>
        <v>0</v>
      </c>
      <c r="G45" s="333">
        <f t="shared" si="5"/>
        <v>5</v>
      </c>
      <c r="H45" s="333">
        <f t="shared" si="5"/>
        <v>1</v>
      </c>
      <c r="I45" s="333">
        <f t="shared" si="5"/>
        <v>1</v>
      </c>
      <c r="J45" s="333">
        <f t="shared" si="5"/>
        <v>1</v>
      </c>
      <c r="K45" s="334">
        <f t="shared" si="5"/>
        <v>12</v>
      </c>
    </row>
    <row r="46" spans="1:11" x14ac:dyDescent="0.2">
      <c r="A46" s="312" t="s">
        <v>621</v>
      </c>
      <c r="B46" s="114"/>
      <c r="C46" s="483"/>
      <c r="D46" s="484"/>
      <c r="E46" s="484"/>
      <c r="F46" s="484"/>
      <c r="G46" s="484"/>
      <c r="H46" s="484"/>
      <c r="I46" s="484"/>
      <c r="J46" s="484"/>
      <c r="K46" s="485"/>
    </row>
    <row r="47" spans="1:11" x14ac:dyDescent="0.2">
      <c r="A47" s="322" t="s">
        <v>524</v>
      </c>
      <c r="B47" s="323" t="s">
        <v>523</v>
      </c>
      <c r="C47" s="477"/>
      <c r="D47" s="478"/>
      <c r="E47" s="478"/>
      <c r="F47" s="478"/>
      <c r="G47" s="478"/>
      <c r="H47" s="478"/>
      <c r="I47" s="478"/>
      <c r="J47" s="478"/>
      <c r="K47" s="479"/>
    </row>
    <row r="48" spans="1:11" x14ac:dyDescent="0.2">
      <c r="A48" s="311" t="s">
        <v>538</v>
      </c>
      <c r="B48" s="324" t="s">
        <v>525</v>
      </c>
      <c r="C48" s="304"/>
      <c r="D48" s="304"/>
      <c r="E48" s="304"/>
      <c r="F48" s="304"/>
      <c r="G48" s="304"/>
      <c r="H48" s="304"/>
      <c r="I48" s="304"/>
      <c r="J48" s="193"/>
      <c r="K48" s="303">
        <f t="shared" ref="K48:K58" si="6">SUM(C48:J48)</f>
        <v>0</v>
      </c>
    </row>
    <row r="49" spans="1:11" x14ac:dyDescent="0.2">
      <c r="A49" s="311" t="s">
        <v>539</v>
      </c>
      <c r="B49" s="324" t="s">
        <v>526</v>
      </c>
      <c r="C49" s="304"/>
      <c r="D49" s="304"/>
      <c r="E49" s="304"/>
      <c r="F49" s="304"/>
      <c r="G49" s="304"/>
      <c r="H49" s="304"/>
      <c r="I49" s="304"/>
      <c r="J49" s="193"/>
      <c r="K49" s="303">
        <f t="shared" si="6"/>
        <v>0</v>
      </c>
    </row>
    <row r="50" spans="1:11" x14ac:dyDescent="0.2">
      <c r="A50" s="311" t="s">
        <v>540</v>
      </c>
      <c r="B50" s="324" t="s">
        <v>527</v>
      </c>
      <c r="C50" s="304"/>
      <c r="D50" s="304"/>
      <c r="E50" s="304"/>
      <c r="F50" s="304"/>
      <c r="G50" s="304"/>
      <c r="H50" s="304"/>
      <c r="I50" s="304">
        <v>3</v>
      </c>
      <c r="J50" s="193">
        <v>3</v>
      </c>
      <c r="K50" s="303">
        <f t="shared" si="6"/>
        <v>6</v>
      </c>
    </row>
    <row r="51" spans="1:11" x14ac:dyDescent="0.2">
      <c r="A51" s="311" t="s">
        <v>541</v>
      </c>
      <c r="B51" s="324" t="s">
        <v>528</v>
      </c>
      <c r="C51" s="304"/>
      <c r="D51" s="304"/>
      <c r="E51" s="304"/>
      <c r="F51" s="304"/>
      <c r="G51" s="304"/>
      <c r="H51" s="304"/>
      <c r="I51" s="304"/>
      <c r="J51" s="193"/>
      <c r="K51" s="303">
        <f t="shared" si="6"/>
        <v>0</v>
      </c>
    </row>
    <row r="52" spans="1:11" x14ac:dyDescent="0.2">
      <c r="A52" s="311" t="s">
        <v>542</v>
      </c>
      <c r="B52" s="324" t="s">
        <v>529</v>
      </c>
      <c r="C52" s="304"/>
      <c r="D52" s="304"/>
      <c r="E52" s="304"/>
      <c r="F52" s="304"/>
      <c r="G52" s="304"/>
      <c r="H52" s="304"/>
      <c r="I52" s="304"/>
      <c r="J52" s="193"/>
      <c r="K52" s="303">
        <f t="shared" si="6"/>
        <v>0</v>
      </c>
    </row>
    <row r="53" spans="1:11" x14ac:dyDescent="0.2">
      <c r="A53" s="311" t="s">
        <v>543</v>
      </c>
      <c r="B53" s="324" t="s">
        <v>530</v>
      </c>
      <c r="C53" s="304"/>
      <c r="D53" s="304"/>
      <c r="E53" s="304"/>
      <c r="F53" s="304"/>
      <c r="G53" s="304"/>
      <c r="H53" s="304"/>
      <c r="I53" s="304"/>
      <c r="J53" s="193"/>
      <c r="K53" s="303">
        <f t="shared" si="6"/>
        <v>0</v>
      </c>
    </row>
    <row r="54" spans="1:11" x14ac:dyDescent="0.2">
      <c r="A54" s="311" t="s">
        <v>537</v>
      </c>
      <c r="B54" s="324" t="s">
        <v>531</v>
      </c>
      <c r="C54" s="304"/>
      <c r="D54" s="304"/>
      <c r="E54" s="304"/>
      <c r="F54" s="304"/>
      <c r="G54" s="304"/>
      <c r="H54" s="304"/>
      <c r="I54" s="304"/>
      <c r="J54" s="193"/>
      <c r="K54" s="303">
        <f t="shared" si="6"/>
        <v>0</v>
      </c>
    </row>
    <row r="55" spans="1:11" x14ac:dyDescent="0.2">
      <c r="A55" s="311" t="s">
        <v>544</v>
      </c>
      <c r="B55" s="324" t="s">
        <v>532</v>
      </c>
      <c r="C55" s="304"/>
      <c r="D55" s="304"/>
      <c r="E55" s="304"/>
      <c r="F55" s="304"/>
      <c r="G55" s="304"/>
      <c r="H55" s="304"/>
      <c r="I55" s="304"/>
      <c r="J55" s="193"/>
      <c r="K55" s="303">
        <f t="shared" si="6"/>
        <v>0</v>
      </c>
    </row>
    <row r="56" spans="1:11" x14ac:dyDescent="0.2">
      <c r="A56" s="311" t="s">
        <v>545</v>
      </c>
      <c r="B56" s="324" t="s">
        <v>533</v>
      </c>
      <c r="C56" s="304"/>
      <c r="D56" s="304"/>
      <c r="E56" s="304"/>
      <c r="F56" s="304"/>
      <c r="G56" s="304"/>
      <c r="H56" s="304"/>
      <c r="I56" s="304"/>
      <c r="J56" s="193"/>
      <c r="K56" s="303">
        <f t="shared" si="6"/>
        <v>0</v>
      </c>
    </row>
    <row r="57" spans="1:11" x14ac:dyDescent="0.2">
      <c r="A57" s="311" t="s">
        <v>546</v>
      </c>
      <c r="B57" s="324" t="s">
        <v>534</v>
      </c>
      <c r="C57" s="306"/>
      <c r="D57" s="306"/>
      <c r="E57" s="306"/>
      <c r="F57" s="306"/>
      <c r="G57" s="306"/>
      <c r="H57" s="306"/>
      <c r="I57" s="306"/>
      <c r="J57" s="195"/>
      <c r="K57" s="309">
        <f t="shared" si="6"/>
        <v>0</v>
      </c>
    </row>
    <row r="58" spans="1:11" x14ac:dyDescent="0.2">
      <c r="A58" s="311" t="s">
        <v>536</v>
      </c>
      <c r="B58" s="324" t="s">
        <v>535</v>
      </c>
      <c r="C58" s="306"/>
      <c r="D58" s="306"/>
      <c r="E58" s="306"/>
      <c r="F58" s="306"/>
      <c r="G58" s="306"/>
      <c r="H58" s="306"/>
      <c r="I58" s="306"/>
      <c r="J58" s="195"/>
      <c r="K58" s="303">
        <f t="shared" si="6"/>
        <v>0</v>
      </c>
    </row>
    <row r="59" spans="1:11" ht="13.5" thickBot="1" x14ac:dyDescent="0.25">
      <c r="A59" s="331" t="s">
        <v>89</v>
      </c>
      <c r="B59" s="203" t="s">
        <v>90</v>
      </c>
      <c r="C59" s="333">
        <f t="shared" ref="C59:K59" si="7">SUM(C48:C58)</f>
        <v>0</v>
      </c>
      <c r="D59" s="333">
        <f t="shared" si="7"/>
        <v>0</v>
      </c>
      <c r="E59" s="333">
        <f t="shared" si="7"/>
        <v>0</v>
      </c>
      <c r="F59" s="333">
        <f t="shared" si="7"/>
        <v>0</v>
      </c>
      <c r="G59" s="333">
        <f t="shared" si="7"/>
        <v>0</v>
      </c>
      <c r="H59" s="333">
        <f t="shared" si="7"/>
        <v>0</v>
      </c>
      <c r="I59" s="333">
        <f t="shared" si="7"/>
        <v>3</v>
      </c>
      <c r="J59" s="333">
        <f t="shared" si="7"/>
        <v>3</v>
      </c>
      <c r="K59" s="334">
        <f t="shared" si="7"/>
        <v>6</v>
      </c>
    </row>
    <row r="60" spans="1:11" x14ac:dyDescent="0.2">
      <c r="A60" s="312" t="s">
        <v>624</v>
      </c>
      <c r="B60" s="114"/>
      <c r="C60" s="483"/>
      <c r="D60" s="484"/>
      <c r="E60" s="484"/>
      <c r="F60" s="484"/>
      <c r="G60" s="484"/>
      <c r="H60" s="484"/>
      <c r="I60" s="484"/>
      <c r="J60" s="484"/>
      <c r="K60" s="485"/>
    </row>
    <row r="61" spans="1:11" x14ac:dyDescent="0.2">
      <c r="A61" s="322" t="s">
        <v>524</v>
      </c>
      <c r="B61" s="323" t="s">
        <v>523</v>
      </c>
      <c r="C61" s="477"/>
      <c r="D61" s="478"/>
      <c r="E61" s="478"/>
      <c r="F61" s="478"/>
      <c r="G61" s="478"/>
      <c r="H61" s="478"/>
      <c r="I61" s="478"/>
      <c r="J61" s="478"/>
      <c r="K61" s="479"/>
    </row>
    <row r="62" spans="1:11" x14ac:dyDescent="0.2">
      <c r="A62" s="311" t="s">
        <v>538</v>
      </c>
      <c r="B62" s="324" t="s">
        <v>525</v>
      </c>
      <c r="C62" s="304"/>
      <c r="D62" s="304"/>
      <c r="E62" s="304"/>
      <c r="F62" s="304"/>
      <c r="G62" s="304"/>
      <c r="H62" s="304"/>
      <c r="I62" s="304"/>
      <c r="J62" s="193"/>
      <c r="K62" s="303">
        <f t="shared" ref="K62:K72" si="8">SUM(C62:J62)</f>
        <v>0</v>
      </c>
    </row>
    <row r="63" spans="1:11" x14ac:dyDescent="0.2">
      <c r="A63" s="311" t="s">
        <v>539</v>
      </c>
      <c r="B63" s="324" t="s">
        <v>526</v>
      </c>
      <c r="C63" s="304"/>
      <c r="D63" s="304"/>
      <c r="E63" s="304"/>
      <c r="F63" s="304"/>
      <c r="G63" s="304"/>
      <c r="H63" s="304"/>
      <c r="I63" s="304"/>
      <c r="J63" s="193"/>
      <c r="K63" s="303">
        <f t="shared" si="8"/>
        <v>0</v>
      </c>
    </row>
    <row r="64" spans="1:11" x14ac:dyDescent="0.2">
      <c r="A64" s="311" t="s">
        <v>540</v>
      </c>
      <c r="B64" s="324" t="s">
        <v>527</v>
      </c>
      <c r="C64" s="304"/>
      <c r="D64" s="304"/>
      <c r="E64" s="304"/>
      <c r="F64" s="304"/>
      <c r="G64" s="304"/>
      <c r="H64" s="304"/>
      <c r="I64" s="304"/>
      <c r="J64" s="193"/>
      <c r="K64" s="303">
        <f t="shared" si="8"/>
        <v>0</v>
      </c>
    </row>
    <row r="65" spans="1:11" x14ac:dyDescent="0.2">
      <c r="A65" s="311" t="s">
        <v>541</v>
      </c>
      <c r="B65" s="324" t="s">
        <v>528</v>
      </c>
      <c r="C65" s="304"/>
      <c r="D65" s="304"/>
      <c r="E65" s="304"/>
      <c r="F65" s="304"/>
      <c r="G65" s="304"/>
      <c r="H65" s="304"/>
      <c r="I65" s="304"/>
      <c r="J65" s="193"/>
      <c r="K65" s="303">
        <f t="shared" si="8"/>
        <v>0</v>
      </c>
    </row>
    <row r="66" spans="1:11" x14ac:dyDescent="0.2">
      <c r="A66" s="311" t="s">
        <v>542</v>
      </c>
      <c r="B66" s="324" t="s">
        <v>529</v>
      </c>
      <c r="C66" s="304"/>
      <c r="D66" s="304"/>
      <c r="E66" s="304"/>
      <c r="F66" s="304"/>
      <c r="G66" s="304"/>
      <c r="H66" s="304"/>
      <c r="I66" s="304"/>
      <c r="J66" s="193"/>
      <c r="K66" s="303">
        <f t="shared" si="8"/>
        <v>0</v>
      </c>
    </row>
    <row r="67" spans="1:11" x14ac:dyDescent="0.2">
      <c r="A67" s="311" t="s">
        <v>543</v>
      </c>
      <c r="B67" s="324" t="s">
        <v>530</v>
      </c>
      <c r="C67" s="304"/>
      <c r="D67" s="304"/>
      <c r="E67" s="304"/>
      <c r="F67" s="304"/>
      <c r="G67" s="304"/>
      <c r="H67" s="304"/>
      <c r="I67" s="304"/>
      <c r="J67" s="193"/>
      <c r="K67" s="303">
        <f t="shared" si="8"/>
        <v>0</v>
      </c>
    </row>
    <row r="68" spans="1:11" x14ac:dyDescent="0.2">
      <c r="A68" s="311" t="s">
        <v>537</v>
      </c>
      <c r="B68" s="324" t="s">
        <v>531</v>
      </c>
      <c r="C68" s="304"/>
      <c r="D68" s="304"/>
      <c r="E68" s="304"/>
      <c r="F68" s="304"/>
      <c r="G68" s="304"/>
      <c r="H68" s="304"/>
      <c r="I68" s="304"/>
      <c r="J68" s="193"/>
      <c r="K68" s="303">
        <f t="shared" si="8"/>
        <v>0</v>
      </c>
    </row>
    <row r="69" spans="1:11" x14ac:dyDescent="0.2">
      <c r="A69" s="311" t="s">
        <v>544</v>
      </c>
      <c r="B69" s="324" t="s">
        <v>532</v>
      </c>
      <c r="C69" s="304"/>
      <c r="D69" s="304"/>
      <c r="E69" s="304"/>
      <c r="F69" s="304"/>
      <c r="G69" s="304"/>
      <c r="H69" s="304"/>
      <c r="I69" s="304">
        <v>3</v>
      </c>
      <c r="J69" s="193">
        <v>4</v>
      </c>
      <c r="K69" s="303">
        <f t="shared" si="8"/>
        <v>7</v>
      </c>
    </row>
    <row r="70" spans="1:11" x14ac:dyDescent="0.2">
      <c r="A70" s="311" t="s">
        <v>545</v>
      </c>
      <c r="B70" s="324" t="s">
        <v>533</v>
      </c>
      <c r="C70" s="304"/>
      <c r="D70" s="304"/>
      <c r="E70" s="304"/>
      <c r="F70" s="304"/>
      <c r="G70" s="304"/>
      <c r="H70" s="304"/>
      <c r="I70" s="304"/>
      <c r="J70" s="193"/>
      <c r="K70" s="303">
        <f t="shared" si="8"/>
        <v>0</v>
      </c>
    </row>
    <row r="71" spans="1:11" x14ac:dyDescent="0.2">
      <c r="A71" s="311" t="s">
        <v>546</v>
      </c>
      <c r="B71" s="324" t="s">
        <v>534</v>
      </c>
      <c r="C71" s="306"/>
      <c r="D71" s="306"/>
      <c r="E71" s="306"/>
      <c r="F71" s="306"/>
      <c r="G71" s="306"/>
      <c r="H71" s="306"/>
      <c r="I71" s="306"/>
      <c r="J71" s="195"/>
      <c r="K71" s="309">
        <f t="shared" si="8"/>
        <v>0</v>
      </c>
    </row>
    <row r="72" spans="1:11" x14ac:dyDescent="0.2">
      <c r="A72" s="311" t="s">
        <v>536</v>
      </c>
      <c r="B72" s="324" t="s">
        <v>535</v>
      </c>
      <c r="C72" s="306"/>
      <c r="D72" s="306"/>
      <c r="E72" s="306"/>
      <c r="F72" s="306"/>
      <c r="G72" s="306"/>
      <c r="H72" s="306"/>
      <c r="I72" s="306"/>
      <c r="J72" s="195"/>
      <c r="K72" s="303">
        <f t="shared" si="8"/>
        <v>0</v>
      </c>
    </row>
    <row r="73" spans="1:11" ht="13.5" thickBot="1" x14ac:dyDescent="0.25">
      <c r="A73" s="331" t="s">
        <v>89</v>
      </c>
      <c r="B73" s="203" t="s">
        <v>90</v>
      </c>
      <c r="C73" s="333">
        <f t="shared" ref="C73:K73" si="9">SUM(C62:C72)</f>
        <v>0</v>
      </c>
      <c r="D73" s="333">
        <f t="shared" si="9"/>
        <v>0</v>
      </c>
      <c r="E73" s="333">
        <f t="shared" si="9"/>
        <v>0</v>
      </c>
      <c r="F73" s="333">
        <f t="shared" si="9"/>
        <v>0</v>
      </c>
      <c r="G73" s="333">
        <f t="shared" si="9"/>
        <v>0</v>
      </c>
      <c r="H73" s="333">
        <f t="shared" si="9"/>
        <v>0</v>
      </c>
      <c r="I73" s="333">
        <f t="shared" si="9"/>
        <v>3</v>
      </c>
      <c r="J73" s="333">
        <f t="shared" si="9"/>
        <v>4</v>
      </c>
      <c r="K73" s="334">
        <f t="shared" si="9"/>
        <v>7</v>
      </c>
    </row>
    <row r="74" spans="1:11" x14ac:dyDescent="0.2">
      <c r="A74" s="312" t="s">
        <v>627</v>
      </c>
      <c r="B74" s="114"/>
      <c r="C74" s="483"/>
      <c r="D74" s="484"/>
      <c r="E74" s="484"/>
      <c r="F74" s="484"/>
      <c r="G74" s="484"/>
      <c r="H74" s="484"/>
      <c r="I74" s="484"/>
      <c r="J74" s="484"/>
      <c r="K74" s="485"/>
    </row>
    <row r="75" spans="1:11" x14ac:dyDescent="0.2">
      <c r="A75" s="322" t="s">
        <v>524</v>
      </c>
      <c r="B75" s="323" t="s">
        <v>523</v>
      </c>
      <c r="C75" s="477"/>
      <c r="D75" s="478"/>
      <c r="E75" s="478"/>
      <c r="F75" s="478"/>
      <c r="G75" s="478"/>
      <c r="H75" s="478"/>
      <c r="I75" s="478"/>
      <c r="J75" s="478"/>
      <c r="K75" s="479"/>
    </row>
    <row r="76" spans="1:11" x14ac:dyDescent="0.2">
      <c r="A76" s="311" t="s">
        <v>538</v>
      </c>
      <c r="B76" s="324" t="s">
        <v>525</v>
      </c>
      <c r="C76" s="304">
        <f t="shared" ref="C76:J86" si="10">SUM(C6,C62)</f>
        <v>0</v>
      </c>
      <c r="D76" s="304">
        <f t="shared" si="10"/>
        <v>0</v>
      </c>
      <c r="E76" s="304">
        <f t="shared" si="10"/>
        <v>0</v>
      </c>
      <c r="F76" s="304">
        <f t="shared" si="10"/>
        <v>0</v>
      </c>
      <c r="G76" s="304">
        <f t="shared" si="10"/>
        <v>0</v>
      </c>
      <c r="H76" s="304">
        <f t="shared" si="10"/>
        <v>0</v>
      </c>
      <c r="I76" s="304">
        <f t="shared" si="10"/>
        <v>0</v>
      </c>
      <c r="J76" s="193">
        <f t="shared" si="10"/>
        <v>0</v>
      </c>
      <c r="K76" s="303">
        <f>SUM(C76:J76)</f>
        <v>0</v>
      </c>
    </row>
    <row r="77" spans="1:11" x14ac:dyDescent="0.2">
      <c r="A77" s="311" t="s">
        <v>539</v>
      </c>
      <c r="B77" s="324" t="s">
        <v>526</v>
      </c>
      <c r="C77" s="304">
        <f t="shared" si="10"/>
        <v>0</v>
      </c>
      <c r="D77" s="304">
        <f t="shared" si="10"/>
        <v>0</v>
      </c>
      <c r="E77" s="304">
        <f t="shared" si="10"/>
        <v>0</v>
      </c>
      <c r="F77" s="304">
        <f t="shared" si="10"/>
        <v>0</v>
      </c>
      <c r="G77" s="304">
        <f t="shared" si="10"/>
        <v>0</v>
      </c>
      <c r="H77" s="304">
        <f t="shared" si="10"/>
        <v>0</v>
      </c>
      <c r="I77" s="304">
        <f t="shared" si="10"/>
        <v>0</v>
      </c>
      <c r="J77" s="193">
        <f t="shared" si="10"/>
        <v>0</v>
      </c>
      <c r="K77" s="303">
        <f t="shared" ref="K77:K86" si="11">SUM(C77:J77)</f>
        <v>0</v>
      </c>
    </row>
    <row r="78" spans="1:11" x14ac:dyDescent="0.2">
      <c r="A78" s="311" t="s">
        <v>540</v>
      </c>
      <c r="B78" s="324" t="s">
        <v>527</v>
      </c>
      <c r="C78" s="304">
        <f t="shared" si="10"/>
        <v>0</v>
      </c>
      <c r="D78" s="304">
        <f t="shared" si="10"/>
        <v>0</v>
      </c>
      <c r="E78" s="304">
        <f t="shared" si="10"/>
        <v>0</v>
      </c>
      <c r="F78" s="304">
        <f t="shared" si="10"/>
        <v>0</v>
      </c>
      <c r="G78" s="304">
        <f t="shared" si="10"/>
        <v>0</v>
      </c>
      <c r="H78" s="304">
        <f t="shared" si="10"/>
        <v>0</v>
      </c>
      <c r="I78" s="304">
        <f t="shared" si="10"/>
        <v>0</v>
      </c>
      <c r="J78" s="193">
        <f t="shared" si="10"/>
        <v>0</v>
      </c>
      <c r="K78" s="303">
        <f t="shared" si="11"/>
        <v>0</v>
      </c>
    </row>
    <row r="79" spans="1:11" x14ac:dyDescent="0.2">
      <c r="A79" s="311" t="s">
        <v>541</v>
      </c>
      <c r="B79" s="324" t="s">
        <v>528</v>
      </c>
      <c r="C79" s="304">
        <f t="shared" si="10"/>
        <v>0</v>
      </c>
      <c r="D79" s="304">
        <f t="shared" si="10"/>
        <v>0</v>
      </c>
      <c r="E79" s="304">
        <f t="shared" si="10"/>
        <v>0</v>
      </c>
      <c r="F79" s="304">
        <f t="shared" si="10"/>
        <v>0</v>
      </c>
      <c r="G79" s="304">
        <f t="shared" si="10"/>
        <v>0</v>
      </c>
      <c r="H79" s="304">
        <f t="shared" si="10"/>
        <v>0</v>
      </c>
      <c r="I79" s="304">
        <f t="shared" si="10"/>
        <v>0</v>
      </c>
      <c r="J79" s="193">
        <f t="shared" si="10"/>
        <v>0</v>
      </c>
      <c r="K79" s="303">
        <f t="shared" si="11"/>
        <v>0</v>
      </c>
    </row>
    <row r="80" spans="1:11" x14ac:dyDescent="0.2">
      <c r="A80" s="311" t="s">
        <v>542</v>
      </c>
      <c r="B80" s="324" t="s">
        <v>529</v>
      </c>
      <c r="C80" s="304">
        <f t="shared" si="10"/>
        <v>0</v>
      </c>
      <c r="D80" s="304">
        <f t="shared" si="10"/>
        <v>0</v>
      </c>
      <c r="E80" s="304">
        <f t="shared" si="10"/>
        <v>0</v>
      </c>
      <c r="F80" s="304">
        <f t="shared" si="10"/>
        <v>0</v>
      </c>
      <c r="G80" s="304">
        <f t="shared" si="10"/>
        <v>0</v>
      </c>
      <c r="H80" s="304">
        <f t="shared" si="10"/>
        <v>0</v>
      </c>
      <c r="I80" s="304">
        <f t="shared" si="10"/>
        <v>0</v>
      </c>
      <c r="J80" s="193">
        <f t="shared" si="10"/>
        <v>0</v>
      </c>
      <c r="K80" s="303">
        <f t="shared" si="11"/>
        <v>0</v>
      </c>
    </row>
    <row r="81" spans="1:11" x14ac:dyDescent="0.2">
      <c r="A81" s="311" t="s">
        <v>543</v>
      </c>
      <c r="B81" s="324" t="s">
        <v>530</v>
      </c>
      <c r="C81" s="304">
        <f t="shared" si="10"/>
        <v>0</v>
      </c>
      <c r="D81" s="304">
        <f t="shared" si="10"/>
        <v>0</v>
      </c>
      <c r="E81" s="304">
        <f t="shared" si="10"/>
        <v>0</v>
      </c>
      <c r="F81" s="304">
        <f t="shared" si="10"/>
        <v>0</v>
      </c>
      <c r="G81" s="304">
        <f t="shared" si="10"/>
        <v>0</v>
      </c>
      <c r="H81" s="304">
        <f t="shared" si="10"/>
        <v>0</v>
      </c>
      <c r="I81" s="304">
        <f t="shared" si="10"/>
        <v>3</v>
      </c>
      <c r="J81" s="193">
        <f t="shared" si="10"/>
        <v>3</v>
      </c>
      <c r="K81" s="303">
        <f t="shared" si="11"/>
        <v>6</v>
      </c>
    </row>
    <row r="82" spans="1:11" x14ac:dyDescent="0.2">
      <c r="A82" s="311" t="s">
        <v>537</v>
      </c>
      <c r="B82" s="324" t="s">
        <v>531</v>
      </c>
      <c r="C82" s="304">
        <f t="shared" si="10"/>
        <v>0</v>
      </c>
      <c r="D82" s="304">
        <f t="shared" si="10"/>
        <v>0</v>
      </c>
      <c r="E82" s="304">
        <f t="shared" si="10"/>
        <v>0</v>
      </c>
      <c r="F82" s="304">
        <f t="shared" si="10"/>
        <v>0</v>
      </c>
      <c r="G82" s="304">
        <f t="shared" si="10"/>
        <v>0</v>
      </c>
      <c r="H82" s="304">
        <f t="shared" si="10"/>
        <v>0</v>
      </c>
      <c r="I82" s="304">
        <f t="shared" si="10"/>
        <v>1</v>
      </c>
      <c r="J82" s="193">
        <f t="shared" si="10"/>
        <v>1</v>
      </c>
      <c r="K82" s="303">
        <f t="shared" si="11"/>
        <v>2</v>
      </c>
    </row>
    <row r="83" spans="1:11" x14ac:dyDescent="0.2">
      <c r="A83" s="311" t="s">
        <v>544</v>
      </c>
      <c r="B83" s="324" t="s">
        <v>532</v>
      </c>
      <c r="C83" s="304">
        <f t="shared" si="10"/>
        <v>0</v>
      </c>
      <c r="D83" s="304">
        <f t="shared" si="10"/>
        <v>0</v>
      </c>
      <c r="E83" s="304">
        <f t="shared" si="10"/>
        <v>0</v>
      </c>
      <c r="F83" s="304">
        <f t="shared" si="10"/>
        <v>0</v>
      </c>
      <c r="G83" s="304">
        <f t="shared" si="10"/>
        <v>0</v>
      </c>
      <c r="H83" s="304">
        <f t="shared" si="10"/>
        <v>0</v>
      </c>
      <c r="I83" s="304">
        <f t="shared" si="10"/>
        <v>5</v>
      </c>
      <c r="J83" s="193">
        <f t="shared" si="10"/>
        <v>6</v>
      </c>
      <c r="K83" s="303">
        <f t="shared" si="11"/>
        <v>11</v>
      </c>
    </row>
    <row r="84" spans="1:11" x14ac:dyDescent="0.2">
      <c r="A84" s="311" t="s">
        <v>545</v>
      </c>
      <c r="B84" s="324" t="s">
        <v>533</v>
      </c>
      <c r="C84" s="304">
        <f t="shared" si="10"/>
        <v>0</v>
      </c>
      <c r="D84" s="304">
        <f t="shared" si="10"/>
        <v>0</v>
      </c>
      <c r="E84" s="304">
        <f t="shared" si="10"/>
        <v>0</v>
      </c>
      <c r="F84" s="304">
        <f t="shared" si="10"/>
        <v>0</v>
      </c>
      <c r="G84" s="304">
        <f t="shared" si="10"/>
        <v>0</v>
      </c>
      <c r="H84" s="304">
        <f t="shared" si="10"/>
        <v>0</v>
      </c>
      <c r="I84" s="304">
        <f t="shared" si="10"/>
        <v>0</v>
      </c>
      <c r="J84" s="304">
        <f t="shared" si="10"/>
        <v>0</v>
      </c>
      <c r="K84" s="303">
        <f t="shared" si="11"/>
        <v>0</v>
      </c>
    </row>
    <row r="85" spans="1:11" x14ac:dyDescent="0.2">
      <c r="A85" s="311" t="s">
        <v>546</v>
      </c>
      <c r="B85" s="324" t="s">
        <v>534</v>
      </c>
      <c r="C85" s="304">
        <f t="shared" si="10"/>
        <v>0</v>
      </c>
      <c r="D85" s="304">
        <f t="shared" si="10"/>
        <v>0</v>
      </c>
      <c r="E85" s="304">
        <f t="shared" si="10"/>
        <v>0</v>
      </c>
      <c r="F85" s="304">
        <f t="shared" si="10"/>
        <v>0</v>
      </c>
      <c r="G85" s="304">
        <f t="shared" si="10"/>
        <v>0</v>
      </c>
      <c r="H85" s="304">
        <f t="shared" si="10"/>
        <v>0</v>
      </c>
      <c r="I85" s="304">
        <f t="shared" si="10"/>
        <v>0</v>
      </c>
      <c r="J85" s="304">
        <f t="shared" si="10"/>
        <v>0</v>
      </c>
      <c r="K85" s="303">
        <f t="shared" si="11"/>
        <v>0</v>
      </c>
    </row>
    <row r="86" spans="1:11" ht="13.5" thickBot="1" x14ac:dyDescent="0.25">
      <c r="A86" s="63" t="s">
        <v>536</v>
      </c>
      <c r="B86" s="113" t="s">
        <v>535</v>
      </c>
      <c r="C86" s="306">
        <f t="shared" si="10"/>
        <v>0</v>
      </c>
      <c r="D86" s="306">
        <f t="shared" si="10"/>
        <v>0</v>
      </c>
      <c r="E86" s="306">
        <f t="shared" si="10"/>
        <v>0</v>
      </c>
      <c r="F86" s="306">
        <f t="shared" si="10"/>
        <v>0</v>
      </c>
      <c r="G86" s="306">
        <f t="shared" si="10"/>
        <v>0</v>
      </c>
      <c r="H86" s="306">
        <f t="shared" si="10"/>
        <v>0</v>
      </c>
      <c r="I86" s="306">
        <f t="shared" si="10"/>
        <v>0</v>
      </c>
      <c r="J86" s="306">
        <f t="shared" si="10"/>
        <v>0</v>
      </c>
      <c r="K86" s="309">
        <f t="shared" si="11"/>
        <v>0</v>
      </c>
    </row>
    <row r="87" spans="1:11" ht="13.5" thickBot="1" x14ac:dyDescent="0.25">
      <c r="A87" s="326" t="s">
        <v>91</v>
      </c>
      <c r="B87" s="335" t="s">
        <v>90</v>
      </c>
      <c r="C87" s="328">
        <f>SUM(C17,C31,C45,C59,C73)</f>
        <v>3</v>
      </c>
      <c r="D87" s="328">
        <f t="shared" ref="D87:K87" si="12">SUM(D17,D31,D45,D59,D73)</f>
        <v>1</v>
      </c>
      <c r="E87" s="328">
        <f t="shared" si="12"/>
        <v>0</v>
      </c>
      <c r="F87" s="328">
        <f t="shared" si="12"/>
        <v>0</v>
      </c>
      <c r="G87" s="328">
        <f t="shared" si="12"/>
        <v>5</v>
      </c>
      <c r="H87" s="328">
        <f t="shared" si="12"/>
        <v>1</v>
      </c>
      <c r="I87" s="328">
        <f t="shared" si="12"/>
        <v>14</v>
      </c>
      <c r="J87" s="328">
        <f t="shared" si="12"/>
        <v>15</v>
      </c>
      <c r="K87" s="336">
        <f t="shared" si="12"/>
        <v>39</v>
      </c>
    </row>
    <row r="89" spans="1:11" x14ac:dyDescent="0.2">
      <c r="A89" s="281" t="s">
        <v>702</v>
      </c>
      <c r="C89" s="235"/>
      <c r="D89" s="235"/>
      <c r="E89" s="235"/>
    </row>
    <row r="90" spans="1:11" x14ac:dyDescent="0.2">
      <c r="A90" s="236" t="s">
        <v>700</v>
      </c>
      <c r="B90" s="281" t="s">
        <v>701</v>
      </c>
      <c r="C90" s="235"/>
      <c r="D90" s="235"/>
      <c r="E90" s="235"/>
    </row>
  </sheetData>
  <mergeCells count="17">
    <mergeCell ref="C32:K32"/>
    <mergeCell ref="C33:K33"/>
    <mergeCell ref="C4:K4"/>
    <mergeCell ref="C5:K5"/>
    <mergeCell ref="C18:K18"/>
    <mergeCell ref="C19:K19"/>
    <mergeCell ref="A1:K1"/>
    <mergeCell ref="C2:D2"/>
    <mergeCell ref="E2:F2"/>
    <mergeCell ref="G2:H2"/>
    <mergeCell ref="I2:J2"/>
    <mergeCell ref="C75:K75"/>
    <mergeCell ref="C46:K46"/>
    <mergeCell ref="C47:K47"/>
    <mergeCell ref="C60:K60"/>
    <mergeCell ref="C61:K61"/>
    <mergeCell ref="C74:K74"/>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38"/>
  <sheetViews>
    <sheetView topLeftCell="B1" zoomScale="90" zoomScaleNormal="90" workbookViewId="0">
      <selection activeCell="D11" sqref="D11"/>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85546875" style="1" customWidth="1"/>
    <col min="6" max="6" width="11.28515625" style="1" customWidth="1"/>
    <col min="7" max="7" width="11" style="1" customWidth="1"/>
    <col min="8" max="16384" width="9.140625" style="1"/>
  </cols>
  <sheetData>
    <row r="1" spans="1:9" ht="25.5" customHeight="1" x14ac:dyDescent="0.2">
      <c r="A1" s="497" t="s">
        <v>388</v>
      </c>
      <c r="B1" s="490"/>
      <c r="D1" s="498" t="s">
        <v>410</v>
      </c>
      <c r="E1" s="499"/>
      <c r="F1" s="499"/>
      <c r="G1" s="499"/>
      <c r="H1" s="499"/>
      <c r="I1" s="500"/>
    </row>
    <row r="2" spans="1:9" s="5" customFormat="1" ht="38.25" customHeight="1" thickBot="1" x14ac:dyDescent="0.25">
      <c r="A2" s="347" t="s">
        <v>627</v>
      </c>
      <c r="B2" s="343"/>
      <c r="C2" s="1"/>
      <c r="D2" s="348" t="s">
        <v>627</v>
      </c>
      <c r="E2" s="134" t="s">
        <v>0</v>
      </c>
      <c r="F2" s="134" t="s">
        <v>2</v>
      </c>
      <c r="G2" s="134" t="s">
        <v>1</v>
      </c>
      <c r="H2" s="134" t="s">
        <v>3</v>
      </c>
      <c r="I2" s="82" t="s">
        <v>71</v>
      </c>
    </row>
    <row r="3" spans="1:9" s="5" customFormat="1" x14ac:dyDescent="0.2">
      <c r="A3" s="342" t="s">
        <v>618</v>
      </c>
      <c r="B3" s="337" t="s">
        <v>715</v>
      </c>
      <c r="C3" s="1"/>
      <c r="D3" s="47" t="s">
        <v>92</v>
      </c>
      <c r="E3" s="298">
        <v>3</v>
      </c>
      <c r="F3" s="298"/>
      <c r="G3" s="298">
        <v>2</v>
      </c>
      <c r="H3" s="298">
        <v>1</v>
      </c>
      <c r="I3" s="14">
        <f>SUM(E3:H3)</f>
        <v>6</v>
      </c>
    </row>
    <row r="4" spans="1:9" ht="12.75" customHeight="1" thickBot="1" x14ac:dyDescent="0.25">
      <c r="A4" s="133" t="s">
        <v>7</v>
      </c>
      <c r="B4" s="340" t="s">
        <v>629</v>
      </c>
      <c r="D4" s="48" t="s">
        <v>449</v>
      </c>
      <c r="E4" s="299">
        <v>1</v>
      </c>
      <c r="F4" s="299"/>
      <c r="G4" s="299">
        <v>39</v>
      </c>
      <c r="H4" s="299">
        <v>0</v>
      </c>
      <c r="I4" s="300">
        <f>SUM(E4:H4)</f>
        <v>40</v>
      </c>
    </row>
    <row r="5" spans="1:9" ht="12.75" customHeight="1" x14ac:dyDescent="0.2">
      <c r="A5" s="133" t="s">
        <v>8</v>
      </c>
      <c r="B5" s="340"/>
    </row>
    <row r="6" spans="1:9" ht="12.75" customHeight="1" x14ac:dyDescent="0.2">
      <c r="A6" s="47" t="s">
        <v>10</v>
      </c>
      <c r="B6" s="340" t="s">
        <v>630</v>
      </c>
    </row>
    <row r="7" spans="1:9" ht="25.5" customHeight="1" x14ac:dyDescent="0.2">
      <c r="A7" s="133" t="s">
        <v>11</v>
      </c>
      <c r="B7" s="340" t="s">
        <v>631</v>
      </c>
    </row>
    <row r="8" spans="1:9" ht="13.5" thickBot="1" x14ac:dyDescent="0.25">
      <c r="A8" s="197" t="s">
        <v>75</v>
      </c>
      <c r="B8" s="341">
        <v>0</v>
      </c>
    </row>
    <row r="9" spans="1:9" x14ac:dyDescent="0.2">
      <c r="A9" s="342" t="s">
        <v>619</v>
      </c>
      <c r="B9" s="345" t="s">
        <v>632</v>
      </c>
    </row>
    <row r="10" spans="1:9" x14ac:dyDescent="0.2">
      <c r="A10" s="339" t="s">
        <v>7</v>
      </c>
      <c r="B10" s="344" t="s">
        <v>633</v>
      </c>
    </row>
    <row r="11" spans="1:9" x14ac:dyDescent="0.2">
      <c r="A11" s="133" t="s">
        <v>8</v>
      </c>
      <c r="B11" s="340"/>
    </row>
    <row r="12" spans="1:9" x14ac:dyDescent="0.2">
      <c r="A12" s="47" t="s">
        <v>10</v>
      </c>
      <c r="B12" s="340" t="s">
        <v>634</v>
      </c>
    </row>
    <row r="13" spans="1:9" ht="25.5" x14ac:dyDescent="0.2">
      <c r="A13" s="133" t="s">
        <v>11</v>
      </c>
      <c r="B13" s="340" t="s">
        <v>635</v>
      </c>
    </row>
    <row r="14" spans="1:9" ht="13.5" thickBot="1" x14ac:dyDescent="0.25">
      <c r="A14" s="197" t="s">
        <v>75</v>
      </c>
      <c r="B14" s="341">
        <v>1</v>
      </c>
    </row>
    <row r="15" spans="1:9" s="235" customFormat="1" ht="17.45" customHeight="1" x14ac:dyDescent="0.2">
      <c r="A15" s="342" t="s">
        <v>619</v>
      </c>
      <c r="B15" s="345" t="s">
        <v>636</v>
      </c>
    </row>
    <row r="16" spans="1:9" x14ac:dyDescent="0.2">
      <c r="A16" s="339" t="s">
        <v>7</v>
      </c>
      <c r="B16" s="344" t="s">
        <v>637</v>
      </c>
    </row>
    <row r="17" spans="1:2" x14ac:dyDescent="0.2">
      <c r="A17" s="133" t="s">
        <v>8</v>
      </c>
      <c r="B17" s="340"/>
    </row>
    <row r="18" spans="1:2" x14ac:dyDescent="0.2">
      <c r="A18" s="47" t="s">
        <v>10</v>
      </c>
      <c r="B18" s="340" t="s">
        <v>634</v>
      </c>
    </row>
    <row r="19" spans="1:2" ht="25.5" x14ac:dyDescent="0.2">
      <c r="A19" s="133" t="s">
        <v>11</v>
      </c>
      <c r="B19" s="340" t="s">
        <v>635</v>
      </c>
    </row>
    <row r="20" spans="1:2" ht="13.5" thickBot="1" x14ac:dyDescent="0.25">
      <c r="A20" s="197" t="s">
        <v>75</v>
      </c>
      <c r="B20" s="341">
        <v>0</v>
      </c>
    </row>
    <row r="21" spans="1:2" x14ac:dyDescent="0.2">
      <c r="A21" s="240" t="s">
        <v>620</v>
      </c>
      <c r="B21" s="338" t="s">
        <v>638</v>
      </c>
    </row>
    <row r="22" spans="1:2" x14ac:dyDescent="0.2">
      <c r="A22" s="133" t="s">
        <v>7</v>
      </c>
      <c r="B22" s="340" t="s">
        <v>639</v>
      </c>
    </row>
    <row r="23" spans="1:2" x14ac:dyDescent="0.2">
      <c r="A23" s="133" t="s">
        <v>8</v>
      </c>
      <c r="B23" s="340"/>
    </row>
    <row r="24" spans="1:2" x14ac:dyDescent="0.2">
      <c r="A24" s="47" t="s">
        <v>10</v>
      </c>
      <c r="B24" s="340" t="s">
        <v>634</v>
      </c>
    </row>
    <row r="25" spans="1:2" ht="25.5" x14ac:dyDescent="0.2">
      <c r="A25" s="133" t="s">
        <v>11</v>
      </c>
      <c r="B25" s="340" t="s">
        <v>640</v>
      </c>
    </row>
    <row r="26" spans="1:2" ht="13.5" thickBot="1" x14ac:dyDescent="0.25">
      <c r="A26" s="197" t="s">
        <v>75</v>
      </c>
      <c r="B26" s="341">
        <v>0</v>
      </c>
    </row>
    <row r="27" spans="1:2" x14ac:dyDescent="0.2">
      <c r="A27" s="240" t="s">
        <v>621</v>
      </c>
      <c r="B27" s="338" t="s">
        <v>641</v>
      </c>
    </row>
    <row r="28" spans="1:2" x14ac:dyDescent="0.2">
      <c r="A28" s="133" t="s">
        <v>7</v>
      </c>
      <c r="B28" s="340" t="s">
        <v>642</v>
      </c>
    </row>
    <row r="29" spans="1:2" x14ac:dyDescent="0.2">
      <c r="A29" s="133" t="s">
        <v>8</v>
      </c>
      <c r="B29" s="340"/>
    </row>
    <row r="30" spans="1:2" x14ac:dyDescent="0.2">
      <c r="A30" s="47" t="s">
        <v>10</v>
      </c>
      <c r="B30" s="340" t="s">
        <v>643</v>
      </c>
    </row>
    <row r="31" spans="1:2" ht="25.5" x14ac:dyDescent="0.2">
      <c r="A31" s="133" t="s">
        <v>11</v>
      </c>
      <c r="B31" s="340" t="s">
        <v>635</v>
      </c>
    </row>
    <row r="32" spans="1:2" ht="13.5" thickBot="1" x14ac:dyDescent="0.25">
      <c r="A32" s="197" t="s">
        <v>75</v>
      </c>
      <c r="B32" s="341">
        <v>0</v>
      </c>
    </row>
    <row r="33" spans="1:2" x14ac:dyDescent="0.2">
      <c r="A33" s="240" t="s">
        <v>622</v>
      </c>
      <c r="B33" s="338" t="s">
        <v>644</v>
      </c>
    </row>
    <row r="34" spans="1:2" x14ac:dyDescent="0.2">
      <c r="A34" s="133" t="s">
        <v>7</v>
      </c>
      <c r="B34" s="340" t="s">
        <v>645</v>
      </c>
    </row>
    <row r="35" spans="1:2" x14ac:dyDescent="0.2">
      <c r="A35" s="133" t="s">
        <v>8</v>
      </c>
      <c r="B35" s="340"/>
    </row>
    <row r="36" spans="1:2" x14ac:dyDescent="0.2">
      <c r="A36" s="47" t="s">
        <v>10</v>
      </c>
      <c r="B36" s="340" t="s">
        <v>646</v>
      </c>
    </row>
    <row r="37" spans="1:2" ht="25.5" x14ac:dyDescent="0.2">
      <c r="A37" s="133" t="s">
        <v>11</v>
      </c>
      <c r="B37" s="340" t="s">
        <v>647</v>
      </c>
    </row>
    <row r="38" spans="1:2" ht="13.5" thickBot="1" x14ac:dyDescent="0.25">
      <c r="A38" s="197" t="s">
        <v>75</v>
      </c>
      <c r="B38" s="341">
        <v>39</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23"/>
  <sheetViews>
    <sheetView topLeftCell="C1" zoomScale="90" zoomScaleNormal="90" workbookViewId="0">
      <selection activeCell="H6" sqref="H6"/>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85546875" style="1" customWidth="1"/>
    <col min="6" max="6" width="11.28515625" style="1" customWidth="1"/>
    <col min="7" max="7" width="11" style="1" customWidth="1"/>
    <col min="8" max="16384" width="9.140625" style="1"/>
  </cols>
  <sheetData>
    <row r="1" spans="1:9" ht="39.75" customHeight="1" x14ac:dyDescent="0.2">
      <c r="A1" s="501" t="s">
        <v>494</v>
      </c>
      <c r="B1" s="502"/>
      <c r="D1" s="498" t="s">
        <v>409</v>
      </c>
      <c r="E1" s="499"/>
      <c r="F1" s="499"/>
      <c r="G1" s="499"/>
      <c r="H1" s="499"/>
      <c r="I1" s="500"/>
    </row>
    <row r="2" spans="1:9" s="5" customFormat="1" ht="38.25" customHeight="1" thickBot="1" x14ac:dyDescent="0.25">
      <c r="A2" s="347" t="s">
        <v>627</v>
      </c>
      <c r="B2" s="350"/>
      <c r="D2" s="239" t="s">
        <v>716</v>
      </c>
      <c r="E2" s="301" t="s">
        <v>0</v>
      </c>
      <c r="F2" s="301" t="s">
        <v>2</v>
      </c>
      <c r="G2" s="301" t="s">
        <v>1</v>
      </c>
      <c r="H2" s="301" t="s">
        <v>3</v>
      </c>
      <c r="I2" s="82" t="s">
        <v>71</v>
      </c>
    </row>
    <row r="3" spans="1:9" s="5" customFormat="1" ht="12.75" customHeight="1" x14ac:dyDescent="0.2">
      <c r="A3" s="342" t="s">
        <v>621</v>
      </c>
      <c r="B3" s="352" t="s">
        <v>648</v>
      </c>
      <c r="D3" s="47" t="s">
        <v>92</v>
      </c>
      <c r="E3" s="130"/>
      <c r="F3" s="130"/>
      <c r="G3" s="130"/>
      <c r="H3" s="298">
        <v>3</v>
      </c>
      <c r="I3" s="14">
        <v>3</v>
      </c>
    </row>
    <row r="4" spans="1:9" s="5" customFormat="1" ht="12.75" customHeight="1" thickBot="1" x14ac:dyDescent="0.25">
      <c r="A4" s="84" t="s">
        <v>552</v>
      </c>
      <c r="B4" s="353" t="s">
        <v>649</v>
      </c>
      <c r="D4" s="48" t="s">
        <v>449</v>
      </c>
      <c r="E4" s="46"/>
      <c r="F4" s="46"/>
      <c r="G4" s="46"/>
      <c r="H4" s="46">
        <v>31</v>
      </c>
      <c r="I4" s="83">
        <v>31</v>
      </c>
    </row>
    <row r="5" spans="1:9" ht="12.75" customHeight="1" x14ac:dyDescent="0.2">
      <c r="A5" s="311" t="s">
        <v>102</v>
      </c>
      <c r="B5" s="354" t="s">
        <v>650</v>
      </c>
    </row>
    <row r="6" spans="1:9" ht="27" customHeight="1" x14ac:dyDescent="0.2">
      <c r="A6" s="311" t="s">
        <v>11</v>
      </c>
      <c r="B6" s="354" t="s">
        <v>631</v>
      </c>
    </row>
    <row r="7" spans="1:9" ht="13.5" thickBot="1" x14ac:dyDescent="0.25">
      <c r="A7" s="197" t="s">
        <v>75</v>
      </c>
      <c r="B7" s="351">
        <v>12</v>
      </c>
    </row>
    <row r="8" spans="1:9" x14ac:dyDescent="0.2">
      <c r="A8" s="240" t="s">
        <v>621</v>
      </c>
      <c r="B8" s="353" t="s">
        <v>651</v>
      </c>
    </row>
    <row r="9" spans="1:9" x14ac:dyDescent="0.2">
      <c r="A9" s="84" t="s">
        <v>552</v>
      </c>
      <c r="B9" s="355" t="s">
        <v>652</v>
      </c>
    </row>
    <row r="10" spans="1:9" ht="12.75" customHeight="1" x14ac:dyDescent="0.2">
      <c r="A10" s="311" t="s">
        <v>102</v>
      </c>
      <c r="B10" s="356" t="s">
        <v>653</v>
      </c>
    </row>
    <row r="11" spans="1:9" ht="27" customHeight="1" x14ac:dyDescent="0.2">
      <c r="A11" s="311" t="s">
        <v>11</v>
      </c>
      <c r="B11" s="354" t="s">
        <v>631</v>
      </c>
    </row>
    <row r="12" spans="1:9" ht="13.5" thickBot="1" x14ac:dyDescent="0.25">
      <c r="A12" s="197" t="s">
        <v>75</v>
      </c>
      <c r="B12" s="351">
        <v>10</v>
      </c>
    </row>
    <row r="13" spans="1:9" x14ac:dyDescent="0.2">
      <c r="A13" s="84" t="s">
        <v>621</v>
      </c>
      <c r="B13" s="357" t="s">
        <v>654</v>
      </c>
    </row>
    <row r="14" spans="1:9" x14ac:dyDescent="0.2">
      <c r="A14" s="84" t="s">
        <v>552</v>
      </c>
      <c r="B14" s="357" t="s">
        <v>655</v>
      </c>
    </row>
    <row r="15" spans="1:9" x14ac:dyDescent="0.2">
      <c r="A15" s="311" t="s">
        <v>102</v>
      </c>
      <c r="B15" s="354" t="s">
        <v>656</v>
      </c>
    </row>
    <row r="16" spans="1:9" x14ac:dyDescent="0.2">
      <c r="A16" s="311" t="s">
        <v>9</v>
      </c>
      <c r="B16" s="354">
        <v>2003</v>
      </c>
    </row>
    <row r="17" spans="1:2" s="20" customFormat="1" ht="15" customHeight="1" x14ac:dyDescent="0.2">
      <c r="A17" s="311" t="s">
        <v>12</v>
      </c>
      <c r="B17" s="354">
        <v>6</v>
      </c>
    </row>
    <row r="18" spans="1:2" s="20" customFormat="1" ht="27" customHeight="1" x14ac:dyDescent="0.2">
      <c r="A18" s="311" t="s">
        <v>11</v>
      </c>
      <c r="B18" s="354" t="s">
        <v>631</v>
      </c>
    </row>
    <row r="19" spans="1:2" ht="25.5" x14ac:dyDescent="0.2">
      <c r="A19" s="63" t="s">
        <v>718</v>
      </c>
      <c r="B19" s="358" t="s">
        <v>657</v>
      </c>
    </row>
    <row r="20" spans="1:2" ht="13.5" thickBot="1" x14ac:dyDescent="0.25">
      <c r="A20" s="197" t="s">
        <v>75</v>
      </c>
      <c r="B20" s="351">
        <v>9</v>
      </c>
    </row>
    <row r="22" spans="1:2" x14ac:dyDescent="0.2">
      <c r="A22" s="503" t="s">
        <v>703</v>
      </c>
      <c r="B22" s="503"/>
    </row>
    <row r="23" spans="1:2" x14ac:dyDescent="0.2">
      <c r="A23" s="503"/>
      <c r="B23" s="503"/>
    </row>
  </sheetData>
  <mergeCells count="3">
    <mergeCell ref="A1:B1"/>
    <mergeCell ref="D1:I1"/>
    <mergeCell ref="A22:B23"/>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23"/>
  <sheetViews>
    <sheetView workbookViewId="0">
      <selection activeCell="A2" sqref="A2"/>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501" t="s">
        <v>495</v>
      </c>
      <c r="B1" s="502"/>
      <c r="D1" s="498" t="s">
        <v>408</v>
      </c>
      <c r="E1" s="499"/>
      <c r="F1" s="499"/>
      <c r="G1" s="499"/>
      <c r="H1" s="499"/>
      <c r="I1" s="500"/>
    </row>
    <row r="2" spans="1:9" s="5" customFormat="1" ht="38.25" customHeight="1" x14ac:dyDescent="0.2">
      <c r="A2" s="349" t="s">
        <v>627</v>
      </c>
      <c r="B2" s="82" t="s">
        <v>659</v>
      </c>
      <c r="D2" s="51" t="s">
        <v>627</v>
      </c>
      <c r="E2" s="80" t="s">
        <v>0</v>
      </c>
      <c r="F2" s="80" t="s">
        <v>2</v>
      </c>
      <c r="G2" s="80" t="s">
        <v>1</v>
      </c>
      <c r="H2" s="80" t="s">
        <v>3</v>
      </c>
      <c r="I2" s="82" t="s">
        <v>71</v>
      </c>
    </row>
    <row r="3" spans="1:9" s="5" customFormat="1" x14ac:dyDescent="0.2">
      <c r="A3" s="240" t="s">
        <v>739</v>
      </c>
      <c r="B3" s="31"/>
      <c r="D3" s="47" t="s">
        <v>92</v>
      </c>
      <c r="E3" s="7"/>
      <c r="F3" s="7"/>
      <c r="G3" s="7"/>
      <c r="H3" s="7"/>
      <c r="I3" s="14">
        <f>SUM(E3:H3)</f>
        <v>0</v>
      </c>
    </row>
    <row r="4" spans="1:9" s="5" customFormat="1" ht="13.5" thickBot="1" x14ac:dyDescent="0.25">
      <c r="A4" s="84" t="s">
        <v>551</v>
      </c>
      <c r="B4" s="31"/>
      <c r="D4" s="48" t="s">
        <v>449</v>
      </c>
      <c r="E4" s="46"/>
      <c r="F4" s="46"/>
      <c r="G4" s="46"/>
      <c r="H4" s="46"/>
      <c r="I4" s="83">
        <f>SUM(E4:H4)</f>
        <v>0</v>
      </c>
    </row>
    <row r="5" spans="1:9" x14ac:dyDescent="0.2">
      <c r="A5" s="311" t="s">
        <v>13</v>
      </c>
      <c r="B5" s="30"/>
    </row>
    <row r="6" spans="1:9" ht="25.5" x14ac:dyDescent="0.2">
      <c r="A6" s="311" t="s">
        <v>11</v>
      </c>
      <c r="B6" s="30"/>
    </row>
    <row r="7" spans="1:9" ht="13.5" thickBot="1" x14ac:dyDescent="0.25">
      <c r="A7" s="186" t="s">
        <v>75</v>
      </c>
      <c r="B7" s="85"/>
    </row>
    <row r="23" spans="2:2" x14ac:dyDescent="0.2">
      <c r="B23" s="52"/>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zoomScale="90" zoomScaleNormal="90" workbookViewId="0">
      <selection activeCell="A2" sqref="A2"/>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87" t="s">
        <v>395</v>
      </c>
      <c r="B1" s="488"/>
      <c r="C1" s="488"/>
      <c r="D1" s="488"/>
      <c r="E1" s="488"/>
      <c r="F1" s="488"/>
      <c r="G1" s="488"/>
      <c r="H1" s="488"/>
      <c r="I1" s="488"/>
      <c r="J1" s="490"/>
    </row>
    <row r="2" spans="1:10" s="5" customFormat="1" ht="38.25" customHeight="1" x14ac:dyDescent="0.2">
      <c r="A2" s="239"/>
      <c r="B2" s="8"/>
      <c r="C2" s="504" t="s">
        <v>41</v>
      </c>
      <c r="D2" s="504"/>
      <c r="E2" s="504"/>
      <c r="F2" s="504" t="s">
        <v>42</v>
      </c>
      <c r="G2" s="504"/>
      <c r="H2" s="504"/>
      <c r="I2" s="506" t="s">
        <v>43</v>
      </c>
      <c r="J2" s="508" t="s">
        <v>4</v>
      </c>
    </row>
    <row r="3" spans="1:10" s="5" customFormat="1" ht="25.5" x14ac:dyDescent="0.2">
      <c r="A3" s="239" t="s">
        <v>627</v>
      </c>
      <c r="B3" s="8"/>
      <c r="C3" s="469" t="s">
        <v>45</v>
      </c>
      <c r="D3" s="469" t="s">
        <v>141</v>
      </c>
      <c r="E3" s="469" t="s">
        <v>142</v>
      </c>
      <c r="F3" s="469" t="s">
        <v>45</v>
      </c>
      <c r="G3" s="469" t="s">
        <v>141</v>
      </c>
      <c r="H3" s="469" t="s">
        <v>142</v>
      </c>
      <c r="I3" s="507"/>
      <c r="J3" s="509"/>
    </row>
    <row r="4" spans="1:10" s="2" customFormat="1" x14ac:dyDescent="0.2">
      <c r="A4" s="322" t="s">
        <v>524</v>
      </c>
      <c r="B4" s="323" t="s">
        <v>523</v>
      </c>
      <c r="C4" s="505"/>
      <c r="D4" s="505"/>
      <c r="E4" s="505"/>
      <c r="F4" s="505"/>
      <c r="G4" s="505"/>
      <c r="H4" s="505"/>
      <c r="I4" s="505"/>
      <c r="J4" s="11"/>
    </row>
    <row r="5" spans="1:10" x14ac:dyDescent="0.2">
      <c r="A5" s="311" t="s">
        <v>538</v>
      </c>
      <c r="B5" s="324" t="s">
        <v>525</v>
      </c>
      <c r="C5" s="131"/>
      <c r="D5" s="131"/>
      <c r="E5" s="131"/>
      <c r="F5" s="131"/>
      <c r="G5" s="131"/>
      <c r="H5" s="131"/>
      <c r="I5" s="131"/>
      <c r="J5" s="459">
        <f>SUM(C5:I5)</f>
        <v>0</v>
      </c>
    </row>
    <row r="6" spans="1:10" x14ac:dyDescent="0.2">
      <c r="A6" s="311" t="s">
        <v>539</v>
      </c>
      <c r="B6" s="324" t="s">
        <v>526</v>
      </c>
      <c r="C6" s="131">
        <v>1</v>
      </c>
      <c r="D6" s="131">
        <v>20</v>
      </c>
      <c r="E6" s="131">
        <v>23</v>
      </c>
      <c r="F6" s="131"/>
      <c r="G6" s="131">
        <v>2</v>
      </c>
      <c r="H6" s="131"/>
      <c r="I6" s="131">
        <v>18</v>
      </c>
      <c r="J6" s="459">
        <f t="shared" ref="J6:J15" si="0">SUM(C6:I6)</f>
        <v>64</v>
      </c>
    </row>
    <row r="7" spans="1:10" x14ac:dyDescent="0.2">
      <c r="A7" s="311" t="s">
        <v>540</v>
      </c>
      <c r="B7" s="324" t="s">
        <v>527</v>
      </c>
      <c r="C7" s="131"/>
      <c r="D7" s="131"/>
      <c r="E7" s="131"/>
      <c r="F7" s="131"/>
      <c r="G7" s="131"/>
      <c r="H7" s="131">
        <v>19</v>
      </c>
      <c r="I7" s="131">
        <v>39</v>
      </c>
      <c r="J7" s="459">
        <f t="shared" si="0"/>
        <v>58</v>
      </c>
    </row>
    <row r="8" spans="1:10" x14ac:dyDescent="0.2">
      <c r="A8" s="311" t="s">
        <v>541</v>
      </c>
      <c r="B8" s="324" t="s">
        <v>528</v>
      </c>
      <c r="C8" s="131">
        <v>5</v>
      </c>
      <c r="D8" s="131">
        <v>11</v>
      </c>
      <c r="E8" s="131">
        <v>2</v>
      </c>
      <c r="F8" s="131"/>
      <c r="G8" s="131">
        <v>1</v>
      </c>
      <c r="H8" s="131">
        <v>3</v>
      </c>
      <c r="I8" s="131">
        <v>42</v>
      </c>
      <c r="J8" s="459">
        <f t="shared" si="0"/>
        <v>64</v>
      </c>
    </row>
    <row r="9" spans="1:10" x14ac:dyDescent="0.2">
      <c r="A9" s="311" t="s">
        <v>542</v>
      </c>
      <c r="B9" s="324" t="s">
        <v>529</v>
      </c>
      <c r="C9" s="131"/>
      <c r="D9" s="131">
        <v>1</v>
      </c>
      <c r="E9" s="131"/>
      <c r="F9" s="131"/>
      <c r="G9" s="131">
        <v>30</v>
      </c>
      <c r="H9" s="131">
        <v>4</v>
      </c>
      <c r="I9" s="131">
        <v>6</v>
      </c>
      <c r="J9" s="459">
        <f t="shared" si="0"/>
        <v>41</v>
      </c>
    </row>
    <row r="10" spans="1:10" x14ac:dyDescent="0.2">
      <c r="A10" s="311" t="s">
        <v>543</v>
      </c>
      <c r="B10" s="324" t="s">
        <v>530</v>
      </c>
      <c r="C10" s="131"/>
      <c r="D10" s="131"/>
      <c r="E10" s="131"/>
      <c r="F10" s="131"/>
      <c r="G10" s="131"/>
      <c r="H10" s="131"/>
      <c r="I10" s="131">
        <v>28</v>
      </c>
      <c r="J10" s="459">
        <f t="shared" si="0"/>
        <v>28</v>
      </c>
    </row>
    <row r="11" spans="1:10" x14ac:dyDescent="0.2">
      <c r="A11" s="311" t="s">
        <v>537</v>
      </c>
      <c r="B11" s="324" t="s">
        <v>531</v>
      </c>
      <c r="C11" s="131">
        <v>8</v>
      </c>
      <c r="D11" s="131">
        <v>18</v>
      </c>
      <c r="E11" s="131"/>
      <c r="F11" s="131"/>
      <c r="G11" s="131"/>
      <c r="H11" s="131"/>
      <c r="I11" s="131">
        <v>20</v>
      </c>
      <c r="J11" s="459">
        <f t="shared" si="0"/>
        <v>46</v>
      </c>
    </row>
    <row r="12" spans="1:10" x14ac:dyDescent="0.2">
      <c r="A12" s="311" t="s">
        <v>544</v>
      </c>
      <c r="B12" s="324" t="s">
        <v>532</v>
      </c>
      <c r="C12" s="131">
        <v>4</v>
      </c>
      <c r="D12" s="131">
        <v>2</v>
      </c>
      <c r="E12" s="131"/>
      <c r="F12" s="131"/>
      <c r="G12" s="131"/>
      <c r="H12" s="131"/>
      <c r="I12" s="131">
        <v>6</v>
      </c>
      <c r="J12" s="459">
        <f t="shared" si="0"/>
        <v>12</v>
      </c>
    </row>
    <row r="13" spans="1:10" x14ac:dyDescent="0.2">
      <c r="A13" s="311" t="s">
        <v>545</v>
      </c>
      <c r="B13" s="324" t="s">
        <v>533</v>
      </c>
      <c r="C13" s="131"/>
      <c r="D13" s="131"/>
      <c r="E13" s="131"/>
      <c r="F13" s="131"/>
      <c r="G13" s="131"/>
      <c r="H13" s="131"/>
      <c r="I13" s="131">
        <v>0</v>
      </c>
      <c r="J13" s="459">
        <f t="shared" si="0"/>
        <v>0</v>
      </c>
    </row>
    <row r="14" spans="1:10" x14ac:dyDescent="0.2">
      <c r="A14" s="311" t="s">
        <v>546</v>
      </c>
      <c r="B14" s="324" t="s">
        <v>534</v>
      </c>
      <c r="C14" s="131"/>
      <c r="D14" s="131"/>
      <c r="E14" s="131"/>
      <c r="F14" s="131">
        <v>1</v>
      </c>
      <c r="G14" s="131">
        <v>2</v>
      </c>
      <c r="H14" s="131"/>
      <c r="I14" s="131">
        <v>41</v>
      </c>
      <c r="J14" s="459">
        <f t="shared" si="0"/>
        <v>44</v>
      </c>
    </row>
    <row r="15" spans="1:10" x14ac:dyDescent="0.2">
      <c r="A15" s="311" t="s">
        <v>536</v>
      </c>
      <c r="B15" s="324" t="s">
        <v>535</v>
      </c>
      <c r="C15" s="13"/>
      <c r="D15" s="13"/>
      <c r="E15" s="13"/>
      <c r="F15" s="13"/>
      <c r="G15" s="13"/>
      <c r="H15" s="13"/>
      <c r="I15" s="13">
        <v>0</v>
      </c>
      <c r="J15" s="459">
        <f t="shared" si="0"/>
        <v>0</v>
      </c>
    </row>
    <row r="16" spans="1:10" ht="14.45" customHeight="1" thickBot="1" x14ac:dyDescent="0.25">
      <c r="A16" s="223" t="s">
        <v>4</v>
      </c>
      <c r="B16" s="460" t="s">
        <v>90</v>
      </c>
      <c r="C16" s="461">
        <f t="shared" ref="C16:H16" si="1">SUM(C5:C15)</f>
        <v>18</v>
      </c>
      <c r="D16" s="461">
        <f t="shared" si="1"/>
        <v>52</v>
      </c>
      <c r="E16" s="461">
        <f t="shared" si="1"/>
        <v>25</v>
      </c>
      <c r="F16" s="461">
        <f t="shared" si="1"/>
        <v>1</v>
      </c>
      <c r="G16" s="461">
        <f t="shared" si="1"/>
        <v>35</v>
      </c>
      <c r="H16" s="461">
        <f t="shared" si="1"/>
        <v>26</v>
      </c>
      <c r="I16" s="461">
        <v>200</v>
      </c>
      <c r="J16" s="462">
        <f>SUM(J5:J15)</f>
        <v>357</v>
      </c>
    </row>
    <row r="18" spans="2:2" x14ac:dyDescent="0.2">
      <c r="B18" s="4"/>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zoomScale="90" zoomScaleNormal="90" workbookViewId="0">
      <selection activeCell="F17" sqref="F17"/>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87" t="s">
        <v>396</v>
      </c>
      <c r="B1" s="488"/>
      <c r="C1" s="488"/>
      <c r="D1" s="488"/>
      <c r="E1" s="488"/>
      <c r="F1" s="488"/>
      <c r="G1" s="488"/>
      <c r="H1" s="488"/>
      <c r="I1" s="488"/>
      <c r="J1" s="488"/>
      <c r="K1" s="490"/>
    </row>
    <row r="2" spans="1:11" s="5" customFormat="1" ht="38.25" customHeight="1" x14ac:dyDescent="0.2">
      <c r="A2" s="239"/>
      <c r="B2" s="8"/>
      <c r="C2" s="504" t="s">
        <v>41</v>
      </c>
      <c r="D2" s="504"/>
      <c r="E2" s="504"/>
      <c r="F2" s="504" t="s">
        <v>42</v>
      </c>
      <c r="G2" s="504"/>
      <c r="H2" s="504"/>
      <c r="I2" s="506" t="s">
        <v>43</v>
      </c>
      <c r="J2" s="511" t="s">
        <v>466</v>
      </c>
      <c r="K2" s="513" t="s">
        <v>44</v>
      </c>
    </row>
    <row r="3" spans="1:11" s="5" customFormat="1" ht="30.75" customHeight="1" x14ac:dyDescent="0.2">
      <c r="A3" s="239" t="s">
        <v>627</v>
      </c>
      <c r="B3" s="8"/>
      <c r="C3" s="458" t="s">
        <v>45</v>
      </c>
      <c r="D3" s="458" t="s">
        <v>141</v>
      </c>
      <c r="E3" s="458" t="s">
        <v>142</v>
      </c>
      <c r="F3" s="458" t="s">
        <v>45</v>
      </c>
      <c r="G3" s="458" t="s">
        <v>141</v>
      </c>
      <c r="H3" s="458" t="s">
        <v>142</v>
      </c>
      <c r="I3" s="507"/>
      <c r="J3" s="512"/>
      <c r="K3" s="514"/>
    </row>
    <row r="4" spans="1:11" s="2" customFormat="1" x14ac:dyDescent="0.2">
      <c r="A4" s="322" t="s">
        <v>524</v>
      </c>
      <c r="B4" s="323" t="s">
        <v>523</v>
      </c>
      <c r="C4" s="505"/>
      <c r="D4" s="505"/>
      <c r="E4" s="505"/>
      <c r="F4" s="505"/>
      <c r="G4" s="505"/>
      <c r="H4" s="505"/>
      <c r="I4" s="505"/>
      <c r="J4" s="463"/>
      <c r="K4" s="464"/>
    </row>
    <row r="5" spans="1:11" x14ac:dyDescent="0.2">
      <c r="A5" s="311" t="s">
        <v>538</v>
      </c>
      <c r="B5" s="324" t="s">
        <v>525</v>
      </c>
      <c r="C5" s="131"/>
      <c r="D5" s="131"/>
      <c r="E5" s="131"/>
      <c r="F5" s="131"/>
      <c r="G5" s="131"/>
      <c r="H5" s="131"/>
      <c r="I5" s="131"/>
      <c r="J5" s="465"/>
      <c r="K5" s="466"/>
    </row>
    <row r="6" spans="1:11" x14ac:dyDescent="0.2">
      <c r="A6" s="311" t="s">
        <v>539</v>
      </c>
      <c r="B6" s="324" t="s">
        <v>526</v>
      </c>
      <c r="C6" s="131">
        <v>52</v>
      </c>
      <c r="D6" s="131">
        <v>130</v>
      </c>
      <c r="E6" s="131">
        <v>417</v>
      </c>
      <c r="F6" s="131"/>
      <c r="G6" s="131">
        <v>23</v>
      </c>
      <c r="H6" s="131"/>
      <c r="I6" s="131">
        <v>251</v>
      </c>
      <c r="J6" s="465"/>
      <c r="K6" s="466"/>
    </row>
    <row r="7" spans="1:11" x14ac:dyDescent="0.2">
      <c r="A7" s="311" t="s">
        <v>540</v>
      </c>
      <c r="B7" s="324" t="s">
        <v>527</v>
      </c>
      <c r="C7" s="131"/>
      <c r="D7" s="131"/>
      <c r="E7" s="131"/>
      <c r="F7" s="131"/>
      <c r="G7" s="131"/>
      <c r="H7" s="131">
        <v>45</v>
      </c>
      <c r="I7" s="131">
        <v>1800</v>
      </c>
      <c r="J7" s="465"/>
      <c r="K7" s="466"/>
    </row>
    <row r="8" spans="1:11" x14ac:dyDescent="0.2">
      <c r="A8" s="311" t="s">
        <v>541</v>
      </c>
      <c r="B8" s="324" t="s">
        <v>528</v>
      </c>
      <c r="C8" s="131">
        <v>47</v>
      </c>
      <c r="D8" s="131">
        <v>128</v>
      </c>
      <c r="E8" s="131">
        <v>8</v>
      </c>
      <c r="F8" s="131"/>
      <c r="G8" s="131">
        <v>3</v>
      </c>
      <c r="H8" s="131">
        <v>15</v>
      </c>
      <c r="I8" s="131">
        <v>1772</v>
      </c>
      <c r="J8" s="465"/>
      <c r="K8" s="466"/>
    </row>
    <row r="9" spans="1:11" x14ac:dyDescent="0.2">
      <c r="A9" s="311" t="s">
        <v>542</v>
      </c>
      <c r="B9" s="324" t="s">
        <v>529</v>
      </c>
      <c r="C9" s="131"/>
      <c r="D9" s="131">
        <v>11</v>
      </c>
      <c r="E9" s="131"/>
      <c r="F9" s="131"/>
      <c r="G9" s="131">
        <v>67</v>
      </c>
      <c r="H9" s="131">
        <v>103</v>
      </c>
      <c r="I9" s="131">
        <v>184</v>
      </c>
      <c r="J9" s="465"/>
      <c r="K9" s="466">
        <v>23</v>
      </c>
    </row>
    <row r="10" spans="1:11" x14ac:dyDescent="0.2">
      <c r="A10" s="311" t="s">
        <v>543</v>
      </c>
      <c r="B10" s="324" t="s">
        <v>530</v>
      </c>
      <c r="C10" s="131"/>
      <c r="D10" s="131"/>
      <c r="E10" s="131"/>
      <c r="F10" s="131"/>
      <c r="G10" s="131"/>
      <c r="H10" s="131"/>
      <c r="I10" s="131">
        <v>948</v>
      </c>
      <c r="J10" s="465"/>
      <c r="K10" s="466"/>
    </row>
    <row r="11" spans="1:11" x14ac:dyDescent="0.2">
      <c r="A11" s="311" t="s">
        <v>537</v>
      </c>
      <c r="B11" s="324" t="s">
        <v>531</v>
      </c>
      <c r="C11" s="131">
        <v>87</v>
      </c>
      <c r="D11" s="131">
        <v>109</v>
      </c>
      <c r="E11" s="131"/>
      <c r="F11" s="131"/>
      <c r="G11" s="131"/>
      <c r="H11" s="131"/>
      <c r="I11" s="131">
        <v>295</v>
      </c>
      <c r="J11" s="465"/>
      <c r="K11" s="466"/>
    </row>
    <row r="12" spans="1:11" x14ac:dyDescent="0.2">
      <c r="A12" s="311" t="s">
        <v>544</v>
      </c>
      <c r="B12" s="324" t="s">
        <v>532</v>
      </c>
      <c r="C12" s="131">
        <v>33</v>
      </c>
      <c r="D12" s="131">
        <v>32</v>
      </c>
      <c r="E12" s="131"/>
      <c r="F12" s="131"/>
      <c r="G12" s="131"/>
      <c r="H12" s="131"/>
      <c r="I12" s="131">
        <v>100</v>
      </c>
      <c r="J12" s="465"/>
      <c r="K12" s="466"/>
    </row>
    <row r="13" spans="1:11" x14ac:dyDescent="0.2">
      <c r="A13" s="311" t="s">
        <v>545</v>
      </c>
      <c r="B13" s="324" t="s">
        <v>533</v>
      </c>
      <c r="C13" s="131"/>
      <c r="D13" s="131"/>
      <c r="E13" s="131"/>
      <c r="F13" s="131"/>
      <c r="G13" s="131"/>
      <c r="H13" s="131"/>
      <c r="I13" s="131">
        <v>0</v>
      </c>
      <c r="J13" s="465"/>
      <c r="K13" s="466"/>
    </row>
    <row r="14" spans="1:11" x14ac:dyDescent="0.2">
      <c r="A14" s="311" t="s">
        <v>546</v>
      </c>
      <c r="B14" s="324" t="s">
        <v>534</v>
      </c>
      <c r="C14" s="131"/>
      <c r="D14" s="131"/>
      <c r="E14" s="131"/>
      <c r="F14" s="131">
        <v>27</v>
      </c>
      <c r="G14" s="131">
        <v>92</v>
      </c>
      <c r="H14" s="131"/>
      <c r="I14" s="131">
        <v>1402</v>
      </c>
      <c r="J14" s="465"/>
      <c r="K14" s="466"/>
    </row>
    <row r="15" spans="1:11" x14ac:dyDescent="0.2">
      <c r="A15" s="311" t="s">
        <v>536</v>
      </c>
      <c r="B15" s="324" t="s">
        <v>535</v>
      </c>
      <c r="C15" s="13"/>
      <c r="D15" s="13"/>
      <c r="E15" s="13"/>
      <c r="F15" s="13"/>
      <c r="G15" s="13"/>
      <c r="H15" s="13"/>
      <c r="I15" s="13">
        <v>0</v>
      </c>
      <c r="J15" s="467"/>
      <c r="K15" s="468"/>
    </row>
    <row r="16" spans="1:11" ht="14.45" customHeight="1" thickBot="1" x14ac:dyDescent="0.25">
      <c r="A16" s="223" t="s">
        <v>466</v>
      </c>
      <c r="B16" s="460" t="s">
        <v>90</v>
      </c>
      <c r="C16" s="461">
        <f>SUM(C5:C15)</f>
        <v>219</v>
      </c>
      <c r="D16" s="461">
        <f t="shared" ref="D16:H16" si="0">SUM(D5:D15)</f>
        <v>410</v>
      </c>
      <c r="E16" s="461">
        <f t="shared" si="0"/>
        <v>425</v>
      </c>
      <c r="F16" s="461">
        <f t="shared" si="0"/>
        <v>27</v>
      </c>
      <c r="G16" s="461">
        <f t="shared" si="0"/>
        <v>185</v>
      </c>
      <c r="H16" s="461">
        <f t="shared" si="0"/>
        <v>163</v>
      </c>
      <c r="I16" s="461">
        <v>6752</v>
      </c>
      <c r="J16" s="461"/>
      <c r="K16" s="462"/>
    </row>
    <row r="17" spans="1:11" x14ac:dyDescent="0.2">
      <c r="A17" s="236"/>
      <c r="C17" s="235"/>
      <c r="D17" s="235"/>
      <c r="E17" s="235"/>
      <c r="F17" s="235"/>
      <c r="G17" s="235"/>
      <c r="H17" s="235"/>
      <c r="I17" s="235"/>
      <c r="J17" s="235"/>
      <c r="K17" s="235"/>
    </row>
    <row r="18" spans="1:11" ht="30" customHeight="1" x14ac:dyDescent="0.2">
      <c r="A18" s="510" t="s">
        <v>469</v>
      </c>
      <c r="B18" s="510"/>
      <c r="C18" s="510"/>
      <c r="D18" s="510"/>
      <c r="E18" s="510"/>
      <c r="F18" s="510"/>
      <c r="G18" s="510"/>
      <c r="H18" s="510"/>
      <c r="I18" s="510"/>
      <c r="J18" s="510"/>
      <c r="K18" s="510"/>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67"/>
  <sheetViews>
    <sheetView zoomScale="90" zoomScaleNormal="90" workbookViewId="0">
      <selection activeCell="N8" sqref="N8"/>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16" t="s">
        <v>389</v>
      </c>
      <c r="B1" s="517"/>
      <c r="C1" s="517"/>
      <c r="D1" s="517"/>
      <c r="E1" s="517"/>
      <c r="F1" s="517"/>
      <c r="G1" s="517"/>
      <c r="H1" s="517"/>
      <c r="I1" s="517"/>
      <c r="J1" s="517"/>
      <c r="K1" s="502"/>
    </row>
    <row r="2" spans="1:11" s="5" customFormat="1" ht="38.25" customHeight="1" x14ac:dyDescent="0.2">
      <c r="A2" s="346" t="s">
        <v>627</v>
      </c>
      <c r="B2" s="315"/>
      <c r="C2" s="495" t="s">
        <v>0</v>
      </c>
      <c r="D2" s="495"/>
      <c r="E2" s="495" t="s">
        <v>2</v>
      </c>
      <c r="F2" s="495"/>
      <c r="G2" s="495" t="s">
        <v>1</v>
      </c>
      <c r="H2" s="495"/>
      <c r="I2" s="491" t="s">
        <v>3</v>
      </c>
      <c r="J2" s="496"/>
      <c r="K2" s="316" t="s">
        <v>4</v>
      </c>
    </row>
    <row r="3" spans="1:11" s="5" customFormat="1" ht="13.5" customHeight="1" thickBot="1" x14ac:dyDescent="0.25">
      <c r="A3" s="317"/>
      <c r="B3" s="318"/>
      <c r="C3" s="319" t="s">
        <v>5</v>
      </c>
      <c r="D3" s="319" t="s">
        <v>6</v>
      </c>
      <c r="E3" s="319" t="s">
        <v>5</v>
      </c>
      <c r="F3" s="319" t="s">
        <v>6</v>
      </c>
      <c r="G3" s="319" t="s">
        <v>5</v>
      </c>
      <c r="H3" s="319" t="s">
        <v>6</v>
      </c>
      <c r="I3" s="319" t="s">
        <v>5</v>
      </c>
      <c r="J3" s="319" t="s">
        <v>6</v>
      </c>
      <c r="K3" s="321"/>
    </row>
    <row r="4" spans="1:11" s="6" customFormat="1" x14ac:dyDescent="0.2">
      <c r="A4" s="312" t="s">
        <v>618</v>
      </c>
      <c r="B4" s="114"/>
      <c r="C4" s="480"/>
      <c r="D4" s="481"/>
      <c r="E4" s="481"/>
      <c r="F4" s="481"/>
      <c r="G4" s="481"/>
      <c r="H4" s="481"/>
      <c r="I4" s="481"/>
      <c r="J4" s="481"/>
      <c r="K4" s="482"/>
    </row>
    <row r="5" spans="1:11" x14ac:dyDescent="0.2">
      <c r="A5" s="322" t="s">
        <v>524</v>
      </c>
      <c r="B5" s="323" t="s">
        <v>523</v>
      </c>
      <c r="C5" s="477"/>
      <c r="D5" s="478"/>
      <c r="E5" s="478"/>
      <c r="F5" s="478"/>
      <c r="G5" s="478"/>
      <c r="H5" s="478"/>
      <c r="I5" s="478"/>
      <c r="J5" s="478"/>
      <c r="K5" s="479"/>
    </row>
    <row r="6" spans="1:11" ht="12.75" customHeight="1" x14ac:dyDescent="0.2">
      <c r="A6" s="311" t="s">
        <v>538</v>
      </c>
      <c r="B6" s="324" t="s">
        <v>525</v>
      </c>
      <c r="C6" s="304"/>
      <c r="D6" s="304"/>
      <c r="E6" s="304"/>
      <c r="F6" s="304"/>
      <c r="G6" s="304"/>
      <c r="H6" s="304"/>
      <c r="I6" s="304"/>
      <c r="J6" s="193"/>
      <c r="K6" s="369">
        <f>SUM(C6:J6)</f>
        <v>0</v>
      </c>
    </row>
    <row r="7" spans="1:11" ht="12.75" customHeight="1" x14ac:dyDescent="0.2">
      <c r="A7" s="311" t="s">
        <v>539</v>
      </c>
      <c r="B7" s="324" t="s">
        <v>526</v>
      </c>
      <c r="C7" s="304"/>
      <c r="D7" s="304"/>
      <c r="E7" s="304"/>
      <c r="F7" s="304"/>
      <c r="G7" s="304">
        <v>7</v>
      </c>
      <c r="H7" s="304"/>
      <c r="I7" s="304"/>
      <c r="J7" s="193"/>
      <c r="K7" s="369">
        <f t="shared" ref="K7:K19" si="0">SUM(C7:J7)</f>
        <v>7</v>
      </c>
    </row>
    <row r="8" spans="1:11" x14ac:dyDescent="0.2">
      <c r="A8" s="311" t="s">
        <v>540</v>
      </c>
      <c r="B8" s="324" t="s">
        <v>527</v>
      </c>
      <c r="C8" s="304"/>
      <c r="D8" s="304"/>
      <c r="E8" s="304"/>
      <c r="F8" s="304"/>
      <c r="G8" s="304"/>
      <c r="H8" s="304"/>
      <c r="I8" s="304"/>
      <c r="J8" s="193"/>
      <c r="K8" s="369">
        <f t="shared" si="0"/>
        <v>0</v>
      </c>
    </row>
    <row r="9" spans="1:11" x14ac:dyDescent="0.2">
      <c r="A9" s="311" t="s">
        <v>541</v>
      </c>
      <c r="B9" s="324" t="s">
        <v>528</v>
      </c>
      <c r="C9" s="304"/>
      <c r="D9" s="304"/>
      <c r="E9" s="304"/>
      <c r="F9" s="304"/>
      <c r="G9" s="304"/>
      <c r="H9" s="304"/>
      <c r="I9" s="304"/>
      <c r="J9" s="193"/>
      <c r="K9" s="369">
        <f t="shared" si="0"/>
        <v>0</v>
      </c>
    </row>
    <row r="10" spans="1:11" x14ac:dyDescent="0.2">
      <c r="A10" s="311" t="s">
        <v>542</v>
      </c>
      <c r="B10" s="324" t="s">
        <v>529</v>
      </c>
      <c r="C10" s="304"/>
      <c r="D10" s="304"/>
      <c r="E10" s="304"/>
      <c r="F10" s="304"/>
      <c r="G10" s="304"/>
      <c r="H10" s="304"/>
      <c r="I10" s="304"/>
      <c r="J10" s="193"/>
      <c r="K10" s="369">
        <f t="shared" si="0"/>
        <v>0</v>
      </c>
    </row>
    <row r="11" spans="1:11" ht="12.75" customHeight="1" x14ac:dyDescent="0.2">
      <c r="A11" s="311" t="s">
        <v>543</v>
      </c>
      <c r="B11" s="324" t="s">
        <v>530</v>
      </c>
      <c r="C11" s="304">
        <v>53</v>
      </c>
      <c r="D11" s="304">
        <v>2</v>
      </c>
      <c r="E11" s="304"/>
      <c r="F11" s="304"/>
      <c r="G11" s="304">
        <v>22</v>
      </c>
      <c r="H11" s="304">
        <v>4</v>
      </c>
      <c r="I11" s="304">
        <v>11</v>
      </c>
      <c r="J11" s="193">
        <v>4</v>
      </c>
      <c r="K11" s="369">
        <f t="shared" si="0"/>
        <v>96</v>
      </c>
    </row>
    <row r="12" spans="1:11" x14ac:dyDescent="0.2">
      <c r="A12" s="311" t="s">
        <v>537</v>
      </c>
      <c r="B12" s="324" t="s">
        <v>531</v>
      </c>
      <c r="C12" s="304">
        <v>239</v>
      </c>
      <c r="D12" s="304"/>
      <c r="E12" s="304"/>
      <c r="F12" s="304"/>
      <c r="G12" s="304">
        <v>69</v>
      </c>
      <c r="H12" s="304">
        <v>13</v>
      </c>
      <c r="I12" s="304">
        <v>19</v>
      </c>
      <c r="J12" s="193">
        <v>14</v>
      </c>
      <c r="K12" s="369">
        <f t="shared" si="0"/>
        <v>354</v>
      </c>
    </row>
    <row r="13" spans="1:11" x14ac:dyDescent="0.2">
      <c r="A13" s="311" t="s">
        <v>544</v>
      </c>
      <c r="B13" s="324" t="s">
        <v>532</v>
      </c>
      <c r="C13" s="304">
        <v>326</v>
      </c>
      <c r="D13" s="304">
        <v>1</v>
      </c>
      <c r="E13" s="304"/>
      <c r="F13" s="304"/>
      <c r="G13" s="304">
        <v>60</v>
      </c>
      <c r="H13" s="304">
        <v>3</v>
      </c>
      <c r="I13" s="304">
        <v>46</v>
      </c>
      <c r="J13" s="193">
        <v>39</v>
      </c>
      <c r="K13" s="369">
        <f t="shared" si="0"/>
        <v>475</v>
      </c>
    </row>
    <row r="14" spans="1:11" x14ac:dyDescent="0.2">
      <c r="A14" s="311" t="s">
        <v>545</v>
      </c>
      <c r="B14" s="324" t="s">
        <v>533</v>
      </c>
      <c r="C14" s="304"/>
      <c r="D14" s="304"/>
      <c r="E14" s="304"/>
      <c r="F14" s="304"/>
      <c r="G14" s="304"/>
      <c r="H14" s="304"/>
      <c r="I14" s="304"/>
      <c r="J14" s="193"/>
      <c r="K14" s="369">
        <f t="shared" si="0"/>
        <v>0</v>
      </c>
    </row>
    <row r="15" spans="1:11" s="6" customFormat="1" x14ac:dyDescent="0.2">
      <c r="A15" s="311" t="s">
        <v>546</v>
      </c>
      <c r="B15" s="324" t="s">
        <v>534</v>
      </c>
      <c r="C15" s="304"/>
      <c r="D15" s="304"/>
      <c r="E15" s="304"/>
      <c r="F15" s="304"/>
      <c r="G15" s="304"/>
      <c r="H15" s="304"/>
      <c r="I15" s="304"/>
      <c r="J15" s="193"/>
      <c r="K15" s="369">
        <f t="shared" si="0"/>
        <v>0</v>
      </c>
    </row>
    <row r="16" spans="1:11" s="6" customFormat="1" x14ac:dyDescent="0.2">
      <c r="A16" s="311" t="s">
        <v>536</v>
      </c>
      <c r="B16" s="324" t="s">
        <v>535</v>
      </c>
      <c r="C16" s="304"/>
      <c r="D16" s="304"/>
      <c r="E16" s="304"/>
      <c r="F16" s="304"/>
      <c r="G16" s="304"/>
      <c r="H16" s="304"/>
      <c r="I16" s="304"/>
      <c r="J16" s="193"/>
      <c r="K16" s="369">
        <f t="shared" si="0"/>
        <v>0</v>
      </c>
    </row>
    <row r="17" spans="1:11" s="6" customFormat="1" x14ac:dyDescent="0.2">
      <c r="A17" s="112" t="s">
        <v>89</v>
      </c>
      <c r="B17" s="194" t="s">
        <v>90</v>
      </c>
      <c r="C17" s="310">
        <f>SUM(C6:C16)</f>
        <v>618</v>
      </c>
      <c r="D17" s="310">
        <f t="shared" ref="D17:J17" si="1">SUM(D6:D16)</f>
        <v>3</v>
      </c>
      <c r="E17" s="310">
        <f t="shared" si="1"/>
        <v>0</v>
      </c>
      <c r="F17" s="310">
        <f t="shared" si="1"/>
        <v>0</v>
      </c>
      <c r="G17" s="310">
        <f t="shared" si="1"/>
        <v>158</v>
      </c>
      <c r="H17" s="310">
        <f t="shared" si="1"/>
        <v>20</v>
      </c>
      <c r="I17" s="310">
        <f t="shared" si="1"/>
        <v>76</v>
      </c>
      <c r="J17" s="310">
        <f t="shared" si="1"/>
        <v>57</v>
      </c>
      <c r="K17" s="369">
        <f>SUM(K6:K16)</f>
        <v>932</v>
      </c>
    </row>
    <row r="18" spans="1:11" s="6" customFormat="1" x14ac:dyDescent="0.2">
      <c r="A18" s="311" t="s">
        <v>719</v>
      </c>
      <c r="B18" s="198" t="s">
        <v>90</v>
      </c>
      <c r="C18" s="304">
        <v>121</v>
      </c>
      <c r="D18" s="304">
        <v>1</v>
      </c>
      <c r="E18" s="304"/>
      <c r="F18" s="304"/>
      <c r="G18" s="304">
        <v>43</v>
      </c>
      <c r="H18" s="304">
        <v>2</v>
      </c>
      <c r="I18" s="304">
        <v>15</v>
      </c>
      <c r="J18" s="304">
        <v>9</v>
      </c>
      <c r="K18" s="370">
        <f t="shared" si="0"/>
        <v>191</v>
      </c>
    </row>
    <row r="19" spans="1:11" s="6" customFormat="1" ht="13.5" thickBot="1" x14ac:dyDescent="0.25">
      <c r="A19" s="293" t="s">
        <v>720</v>
      </c>
      <c r="B19" s="362" t="s">
        <v>90</v>
      </c>
      <c r="C19" s="363">
        <v>29</v>
      </c>
      <c r="D19" s="304"/>
      <c r="E19" s="304"/>
      <c r="F19" s="304"/>
      <c r="G19" s="304">
        <v>4</v>
      </c>
      <c r="H19" s="304">
        <v>2</v>
      </c>
      <c r="I19" s="304">
        <v>6</v>
      </c>
      <c r="J19" s="304">
        <v>12</v>
      </c>
      <c r="K19" s="370">
        <f t="shared" si="0"/>
        <v>53</v>
      </c>
    </row>
    <row r="20" spans="1:11" s="2" customFormat="1" x14ac:dyDescent="0.2">
      <c r="A20" s="312" t="s">
        <v>628</v>
      </c>
      <c r="B20" s="114"/>
      <c r="C20" s="483"/>
      <c r="D20" s="481"/>
      <c r="E20" s="481"/>
      <c r="F20" s="481"/>
      <c r="G20" s="481"/>
      <c r="H20" s="481"/>
      <c r="I20" s="481"/>
      <c r="J20" s="481"/>
      <c r="K20" s="482"/>
    </row>
    <row r="21" spans="1:11" x14ac:dyDescent="0.2">
      <c r="A21" s="322" t="s">
        <v>524</v>
      </c>
      <c r="B21" s="323" t="s">
        <v>523</v>
      </c>
      <c r="C21" s="477"/>
      <c r="D21" s="478"/>
      <c r="E21" s="478"/>
      <c r="F21" s="478"/>
      <c r="G21" s="478"/>
      <c r="H21" s="478"/>
      <c r="I21" s="478"/>
      <c r="J21" s="478"/>
      <c r="K21" s="479"/>
    </row>
    <row r="22" spans="1:11" x14ac:dyDescent="0.2">
      <c r="A22" s="311" t="s">
        <v>538</v>
      </c>
      <c r="B22" s="324" t="s">
        <v>525</v>
      </c>
      <c r="C22" s="304"/>
      <c r="D22" s="304"/>
      <c r="E22" s="304"/>
      <c r="F22" s="304"/>
      <c r="G22" s="304"/>
      <c r="H22" s="304"/>
      <c r="I22" s="304"/>
      <c r="J22" s="193"/>
      <c r="K22" s="369">
        <f>SUM(C22:J22)</f>
        <v>0</v>
      </c>
    </row>
    <row r="23" spans="1:11" x14ac:dyDescent="0.2">
      <c r="A23" s="311" t="s">
        <v>539</v>
      </c>
      <c r="B23" s="324" t="s">
        <v>526</v>
      </c>
      <c r="C23" s="304"/>
      <c r="D23" s="304"/>
      <c r="E23" s="304"/>
      <c r="F23" s="304"/>
      <c r="G23" s="304"/>
      <c r="H23" s="304"/>
      <c r="I23" s="304"/>
      <c r="J23" s="193"/>
      <c r="K23" s="369">
        <f t="shared" ref="K23:K32" si="2">SUM(C23:J23)</f>
        <v>0</v>
      </c>
    </row>
    <row r="24" spans="1:11" x14ac:dyDescent="0.2">
      <c r="A24" s="311" t="s">
        <v>540</v>
      </c>
      <c r="B24" s="324" t="s">
        <v>527</v>
      </c>
      <c r="C24" s="304">
        <v>478</v>
      </c>
      <c r="D24" s="304"/>
      <c r="E24" s="304"/>
      <c r="F24" s="304"/>
      <c r="G24" s="304">
        <v>262</v>
      </c>
      <c r="H24" s="304"/>
      <c r="I24" s="304"/>
      <c r="J24" s="193"/>
      <c r="K24" s="369">
        <f t="shared" si="2"/>
        <v>740</v>
      </c>
    </row>
    <row r="25" spans="1:11" x14ac:dyDescent="0.2">
      <c r="A25" s="311" t="s">
        <v>541</v>
      </c>
      <c r="B25" s="324" t="s">
        <v>528</v>
      </c>
      <c r="C25" s="304"/>
      <c r="D25" s="304"/>
      <c r="E25" s="304"/>
      <c r="F25" s="304"/>
      <c r="G25" s="304"/>
      <c r="H25" s="304"/>
      <c r="I25" s="304"/>
      <c r="J25" s="193"/>
      <c r="K25" s="369">
        <f t="shared" si="2"/>
        <v>0</v>
      </c>
    </row>
    <row r="26" spans="1:11" x14ac:dyDescent="0.2">
      <c r="A26" s="311" t="s">
        <v>542</v>
      </c>
      <c r="B26" s="324" t="s">
        <v>529</v>
      </c>
      <c r="C26" s="304"/>
      <c r="D26" s="304"/>
      <c r="E26" s="304"/>
      <c r="F26" s="304"/>
      <c r="G26" s="304"/>
      <c r="H26" s="304"/>
      <c r="I26" s="304"/>
      <c r="J26" s="193"/>
      <c r="K26" s="369">
        <f t="shared" si="2"/>
        <v>0</v>
      </c>
    </row>
    <row r="27" spans="1:11" x14ac:dyDescent="0.2">
      <c r="A27" s="311" t="s">
        <v>543</v>
      </c>
      <c r="B27" s="324" t="s">
        <v>530</v>
      </c>
      <c r="C27" s="304"/>
      <c r="D27" s="304"/>
      <c r="E27" s="304"/>
      <c r="F27" s="304"/>
      <c r="G27" s="304"/>
      <c r="H27" s="304"/>
      <c r="I27" s="304"/>
      <c r="J27" s="193"/>
      <c r="K27" s="369">
        <f t="shared" si="2"/>
        <v>0</v>
      </c>
    </row>
    <row r="28" spans="1:11" x14ac:dyDescent="0.2">
      <c r="A28" s="311" t="s">
        <v>537</v>
      </c>
      <c r="B28" s="324" t="s">
        <v>531</v>
      </c>
      <c r="C28" s="304"/>
      <c r="D28" s="304"/>
      <c r="E28" s="304"/>
      <c r="F28" s="304"/>
      <c r="G28" s="304"/>
      <c r="H28" s="304"/>
      <c r="I28" s="304"/>
      <c r="J28" s="193"/>
      <c r="K28" s="369">
        <f t="shared" si="2"/>
        <v>0</v>
      </c>
    </row>
    <row r="29" spans="1:11" x14ac:dyDescent="0.2">
      <c r="A29" s="311" t="s">
        <v>544</v>
      </c>
      <c r="B29" s="324" t="s">
        <v>532</v>
      </c>
      <c r="C29" s="304"/>
      <c r="D29" s="304"/>
      <c r="E29" s="304"/>
      <c r="F29" s="304"/>
      <c r="G29" s="304"/>
      <c r="H29" s="304"/>
      <c r="I29" s="304"/>
      <c r="J29" s="193"/>
      <c r="K29" s="369">
        <f t="shared" si="2"/>
        <v>0</v>
      </c>
    </row>
    <row r="30" spans="1:11" x14ac:dyDescent="0.2">
      <c r="A30" s="311" t="s">
        <v>545</v>
      </c>
      <c r="B30" s="324" t="s">
        <v>533</v>
      </c>
      <c r="C30" s="304"/>
      <c r="D30" s="304"/>
      <c r="E30" s="304"/>
      <c r="F30" s="304"/>
      <c r="G30" s="304"/>
      <c r="H30" s="304"/>
      <c r="I30" s="304"/>
      <c r="J30" s="193"/>
      <c r="K30" s="369">
        <f t="shared" si="2"/>
        <v>0</v>
      </c>
    </row>
    <row r="31" spans="1:11" x14ac:dyDescent="0.2">
      <c r="A31" s="311" t="s">
        <v>546</v>
      </c>
      <c r="B31" s="324" t="s">
        <v>534</v>
      </c>
      <c r="C31" s="304"/>
      <c r="D31" s="304"/>
      <c r="E31" s="304"/>
      <c r="F31" s="304"/>
      <c r="G31" s="304"/>
      <c r="H31" s="304"/>
      <c r="I31" s="304"/>
      <c r="J31" s="193"/>
      <c r="K31" s="369">
        <f t="shared" si="2"/>
        <v>0</v>
      </c>
    </row>
    <row r="32" spans="1:11" x14ac:dyDescent="0.2">
      <c r="A32" s="311" t="s">
        <v>536</v>
      </c>
      <c r="B32" s="324" t="s">
        <v>535</v>
      </c>
      <c r="C32" s="304"/>
      <c r="D32" s="304"/>
      <c r="E32" s="304"/>
      <c r="F32" s="304"/>
      <c r="G32" s="304"/>
      <c r="H32" s="304"/>
      <c r="I32" s="304"/>
      <c r="J32" s="193"/>
      <c r="K32" s="369">
        <f t="shared" si="2"/>
        <v>0</v>
      </c>
    </row>
    <row r="33" spans="1:11" x14ac:dyDescent="0.2">
      <c r="A33" s="112" t="s">
        <v>89</v>
      </c>
      <c r="B33" s="194" t="s">
        <v>90</v>
      </c>
      <c r="C33" s="310">
        <f>SUM(C22:C32)</f>
        <v>478</v>
      </c>
      <c r="D33" s="310">
        <f t="shared" ref="D33:J33" si="3">SUM(D22:D32)</f>
        <v>0</v>
      </c>
      <c r="E33" s="310">
        <f t="shared" si="3"/>
        <v>0</v>
      </c>
      <c r="F33" s="310">
        <f t="shared" si="3"/>
        <v>0</v>
      </c>
      <c r="G33" s="310">
        <f t="shared" si="3"/>
        <v>262</v>
      </c>
      <c r="H33" s="310">
        <f t="shared" si="3"/>
        <v>0</v>
      </c>
      <c r="I33" s="310">
        <f t="shared" si="3"/>
        <v>0</v>
      </c>
      <c r="J33" s="310">
        <f t="shared" si="3"/>
        <v>0</v>
      </c>
      <c r="K33" s="369">
        <f>SUM(K22:K32)</f>
        <v>740</v>
      </c>
    </row>
    <row r="34" spans="1:11" x14ac:dyDescent="0.2">
      <c r="A34" s="311" t="s">
        <v>721</v>
      </c>
      <c r="B34" s="198" t="s">
        <v>90</v>
      </c>
      <c r="C34" s="304">
        <v>366</v>
      </c>
      <c r="D34" s="304"/>
      <c r="E34" s="304"/>
      <c r="F34" s="304"/>
      <c r="G34" s="304">
        <v>187</v>
      </c>
      <c r="H34" s="304"/>
      <c r="I34" s="304"/>
      <c r="J34" s="304"/>
      <c r="K34" s="370">
        <f t="shared" ref="K34:K35" si="4">SUM(C34:J34)</f>
        <v>553</v>
      </c>
    </row>
    <row r="35" spans="1:11" ht="13.5" thickBot="1" x14ac:dyDescent="0.25">
      <c r="A35" s="293" t="s">
        <v>722</v>
      </c>
      <c r="B35" s="362" t="s">
        <v>90</v>
      </c>
      <c r="C35" s="304">
        <v>77</v>
      </c>
      <c r="D35" s="304"/>
      <c r="E35" s="304"/>
      <c r="F35" s="304"/>
      <c r="G35" s="304">
        <v>55</v>
      </c>
      <c r="H35" s="304"/>
      <c r="I35" s="304"/>
      <c r="J35" s="304"/>
      <c r="K35" s="370">
        <f t="shared" si="4"/>
        <v>132</v>
      </c>
    </row>
    <row r="36" spans="1:11" x14ac:dyDescent="0.2">
      <c r="A36" s="312" t="s">
        <v>619</v>
      </c>
      <c r="B36" s="114"/>
      <c r="C36" s="480"/>
      <c r="D36" s="481"/>
      <c r="E36" s="481"/>
      <c r="F36" s="481"/>
      <c r="G36" s="481"/>
      <c r="H36" s="481"/>
      <c r="I36" s="481"/>
      <c r="J36" s="481"/>
      <c r="K36" s="482"/>
    </row>
    <row r="37" spans="1:11" x14ac:dyDescent="0.2">
      <c r="A37" s="322" t="s">
        <v>524</v>
      </c>
      <c r="B37" s="323" t="s">
        <v>523</v>
      </c>
      <c r="C37" s="477"/>
      <c r="D37" s="478"/>
      <c r="E37" s="478"/>
      <c r="F37" s="478"/>
      <c r="G37" s="478"/>
      <c r="H37" s="478"/>
      <c r="I37" s="478"/>
      <c r="J37" s="478"/>
      <c r="K37" s="479"/>
    </row>
    <row r="38" spans="1:11" x14ac:dyDescent="0.2">
      <c r="A38" s="311" t="s">
        <v>538</v>
      </c>
      <c r="B38" s="324" t="s">
        <v>525</v>
      </c>
      <c r="C38" s="304"/>
      <c r="D38" s="304"/>
      <c r="E38" s="304"/>
      <c r="F38" s="304"/>
      <c r="G38" s="304"/>
      <c r="H38" s="304"/>
      <c r="I38" s="304"/>
      <c r="J38" s="193"/>
      <c r="K38" s="369">
        <f>SUM(C38:J38)</f>
        <v>0</v>
      </c>
    </row>
    <row r="39" spans="1:11" x14ac:dyDescent="0.2">
      <c r="A39" s="311" t="s">
        <v>539</v>
      </c>
      <c r="B39" s="324" t="s">
        <v>526</v>
      </c>
      <c r="C39" s="304"/>
      <c r="D39" s="304"/>
      <c r="E39" s="304"/>
      <c r="F39" s="304"/>
      <c r="G39" s="304"/>
      <c r="H39" s="304"/>
      <c r="I39" s="304"/>
      <c r="J39" s="193"/>
      <c r="K39" s="369">
        <f t="shared" ref="K39:K48" si="5">SUM(C39:J39)</f>
        <v>0</v>
      </c>
    </row>
    <row r="40" spans="1:11" x14ac:dyDescent="0.2">
      <c r="A40" s="311" t="s">
        <v>540</v>
      </c>
      <c r="B40" s="324" t="s">
        <v>527</v>
      </c>
      <c r="C40" s="304"/>
      <c r="D40" s="304"/>
      <c r="E40" s="304"/>
      <c r="F40" s="304"/>
      <c r="G40" s="304"/>
      <c r="H40" s="304"/>
      <c r="I40" s="304"/>
      <c r="J40" s="193"/>
      <c r="K40" s="369">
        <f t="shared" si="5"/>
        <v>0</v>
      </c>
    </row>
    <row r="41" spans="1:11" x14ac:dyDescent="0.2">
      <c r="A41" s="311" t="s">
        <v>541</v>
      </c>
      <c r="B41" s="324" t="s">
        <v>528</v>
      </c>
      <c r="C41" s="304"/>
      <c r="D41" s="304"/>
      <c r="E41" s="304"/>
      <c r="F41" s="304"/>
      <c r="G41" s="304"/>
      <c r="H41" s="304"/>
      <c r="I41" s="304"/>
      <c r="J41" s="193"/>
      <c r="K41" s="369">
        <f t="shared" si="5"/>
        <v>0</v>
      </c>
    </row>
    <row r="42" spans="1:11" x14ac:dyDescent="0.2">
      <c r="A42" s="311" t="s">
        <v>542</v>
      </c>
      <c r="B42" s="324" t="s">
        <v>529</v>
      </c>
      <c r="C42" s="304">
        <v>978</v>
      </c>
      <c r="D42" s="304">
        <v>94</v>
      </c>
      <c r="E42" s="304"/>
      <c r="F42" s="304"/>
      <c r="G42" s="304">
        <v>231</v>
      </c>
      <c r="H42" s="304">
        <v>71</v>
      </c>
      <c r="I42" s="304">
        <v>17</v>
      </c>
      <c r="J42" s="193">
        <v>22</v>
      </c>
      <c r="K42" s="369">
        <f t="shared" si="5"/>
        <v>1413</v>
      </c>
    </row>
    <row r="43" spans="1:11" x14ac:dyDescent="0.2">
      <c r="A43" s="311" t="s">
        <v>543</v>
      </c>
      <c r="B43" s="324" t="s">
        <v>530</v>
      </c>
      <c r="C43" s="304">
        <v>118</v>
      </c>
      <c r="D43" s="304"/>
      <c r="E43" s="304"/>
      <c r="F43" s="304"/>
      <c r="G43" s="304">
        <v>36</v>
      </c>
      <c r="H43" s="304"/>
      <c r="I43" s="304"/>
      <c r="J43" s="193"/>
      <c r="K43" s="369">
        <f t="shared" si="5"/>
        <v>154</v>
      </c>
    </row>
    <row r="44" spans="1:11" x14ac:dyDescent="0.2">
      <c r="A44" s="311" t="s">
        <v>537</v>
      </c>
      <c r="B44" s="324" t="s">
        <v>531</v>
      </c>
      <c r="C44" s="304"/>
      <c r="D44" s="304"/>
      <c r="E44" s="304"/>
      <c r="F44" s="304"/>
      <c r="G44" s="304">
        <v>39</v>
      </c>
      <c r="H44" s="304"/>
      <c r="I44" s="304"/>
      <c r="J44" s="193"/>
      <c r="K44" s="369">
        <f t="shared" si="5"/>
        <v>39</v>
      </c>
    </row>
    <row r="45" spans="1:11" x14ac:dyDescent="0.2">
      <c r="A45" s="311" t="s">
        <v>544</v>
      </c>
      <c r="B45" s="324" t="s">
        <v>532</v>
      </c>
      <c r="C45" s="304"/>
      <c r="D45" s="304"/>
      <c r="E45" s="304"/>
      <c r="F45" s="304"/>
      <c r="G45" s="304"/>
      <c r="H45" s="304"/>
      <c r="I45" s="304"/>
      <c r="J45" s="193"/>
      <c r="K45" s="369">
        <f t="shared" si="5"/>
        <v>0</v>
      </c>
    </row>
    <row r="46" spans="1:11" x14ac:dyDescent="0.2">
      <c r="A46" s="311" t="s">
        <v>545</v>
      </c>
      <c r="B46" s="324" t="s">
        <v>533</v>
      </c>
      <c r="C46" s="304"/>
      <c r="D46" s="304"/>
      <c r="E46" s="304"/>
      <c r="F46" s="304"/>
      <c r="G46" s="304"/>
      <c r="H46" s="304"/>
      <c r="I46" s="304"/>
      <c r="J46" s="193"/>
      <c r="K46" s="369">
        <f t="shared" si="5"/>
        <v>0</v>
      </c>
    </row>
    <row r="47" spans="1:11" x14ac:dyDescent="0.2">
      <c r="A47" s="311" t="s">
        <v>546</v>
      </c>
      <c r="B47" s="324" t="s">
        <v>534</v>
      </c>
      <c r="C47" s="304"/>
      <c r="D47" s="304"/>
      <c r="E47" s="304"/>
      <c r="F47" s="304"/>
      <c r="G47" s="304"/>
      <c r="H47" s="304"/>
      <c r="I47" s="304"/>
      <c r="J47" s="193"/>
      <c r="K47" s="369">
        <f t="shared" si="5"/>
        <v>0</v>
      </c>
    </row>
    <row r="48" spans="1:11" x14ac:dyDescent="0.2">
      <c r="A48" s="311" t="s">
        <v>536</v>
      </c>
      <c r="B48" s="324" t="s">
        <v>535</v>
      </c>
      <c r="C48" s="304"/>
      <c r="D48" s="304"/>
      <c r="E48" s="304"/>
      <c r="F48" s="304"/>
      <c r="G48" s="304"/>
      <c r="H48" s="304"/>
      <c r="I48" s="304"/>
      <c r="J48" s="193"/>
      <c r="K48" s="369">
        <f t="shared" si="5"/>
        <v>0</v>
      </c>
    </row>
    <row r="49" spans="1:11" x14ac:dyDescent="0.2">
      <c r="A49" s="112" t="s">
        <v>89</v>
      </c>
      <c r="B49" s="194" t="s">
        <v>90</v>
      </c>
      <c r="C49" s="310">
        <f>SUM(C38:C48)</f>
        <v>1096</v>
      </c>
      <c r="D49" s="310">
        <f t="shared" ref="D49:J49" si="6">SUM(D38:D48)</f>
        <v>94</v>
      </c>
      <c r="E49" s="310">
        <f t="shared" si="6"/>
        <v>0</v>
      </c>
      <c r="F49" s="310">
        <f t="shared" si="6"/>
        <v>0</v>
      </c>
      <c r="G49" s="310">
        <f t="shared" si="6"/>
        <v>306</v>
      </c>
      <c r="H49" s="310">
        <f t="shared" si="6"/>
        <v>71</v>
      </c>
      <c r="I49" s="310">
        <f t="shared" si="6"/>
        <v>17</v>
      </c>
      <c r="J49" s="310">
        <f t="shared" si="6"/>
        <v>22</v>
      </c>
      <c r="K49" s="369">
        <f>SUM(K38:K48)</f>
        <v>1606</v>
      </c>
    </row>
    <row r="50" spans="1:11" x14ac:dyDescent="0.2">
      <c r="A50" s="311" t="s">
        <v>723</v>
      </c>
      <c r="B50" s="198" t="s">
        <v>90</v>
      </c>
      <c r="C50" s="304">
        <v>683</v>
      </c>
      <c r="D50" s="304">
        <v>61</v>
      </c>
      <c r="E50" s="304"/>
      <c r="F50" s="304"/>
      <c r="G50" s="304">
        <v>201</v>
      </c>
      <c r="H50" s="304">
        <v>55</v>
      </c>
      <c r="I50" s="304">
        <v>7</v>
      </c>
      <c r="J50" s="304">
        <v>11</v>
      </c>
      <c r="K50" s="370">
        <f t="shared" ref="K50:K51" si="7">SUM(C50:J50)</f>
        <v>1018</v>
      </c>
    </row>
    <row r="51" spans="1:11" ht="13.5" thickBot="1" x14ac:dyDescent="0.25">
      <c r="A51" s="293" t="s">
        <v>724</v>
      </c>
      <c r="B51" s="362" t="s">
        <v>90</v>
      </c>
      <c r="C51" s="304">
        <v>34</v>
      </c>
      <c r="D51" s="304"/>
      <c r="E51" s="304"/>
      <c r="F51" s="304"/>
      <c r="G51" s="304">
        <v>9</v>
      </c>
      <c r="H51" s="304">
        <v>3</v>
      </c>
      <c r="I51" s="304">
        <v>1</v>
      </c>
      <c r="J51" s="304">
        <v>3</v>
      </c>
      <c r="K51" s="370">
        <f t="shared" si="7"/>
        <v>50</v>
      </c>
    </row>
    <row r="52" spans="1:11" x14ac:dyDescent="0.2">
      <c r="A52" s="312" t="s">
        <v>620</v>
      </c>
      <c r="B52" s="114"/>
      <c r="C52" s="480"/>
      <c r="D52" s="481"/>
      <c r="E52" s="481"/>
      <c r="F52" s="481"/>
      <c r="G52" s="481"/>
      <c r="H52" s="481"/>
      <c r="I52" s="481"/>
      <c r="J52" s="481"/>
      <c r="K52" s="482"/>
    </row>
    <row r="53" spans="1:11" x14ac:dyDescent="0.2">
      <c r="A53" s="322" t="s">
        <v>524</v>
      </c>
      <c r="B53" s="323" t="s">
        <v>523</v>
      </c>
      <c r="C53" s="477"/>
      <c r="D53" s="478"/>
      <c r="E53" s="478"/>
      <c r="F53" s="478"/>
      <c r="G53" s="478"/>
      <c r="H53" s="478"/>
      <c r="I53" s="478"/>
      <c r="J53" s="478"/>
      <c r="K53" s="479"/>
    </row>
    <row r="54" spans="1:11" x14ac:dyDescent="0.2">
      <c r="A54" s="311" t="s">
        <v>538</v>
      </c>
      <c r="B54" s="324" t="s">
        <v>525</v>
      </c>
      <c r="C54" s="304"/>
      <c r="D54" s="304"/>
      <c r="E54" s="304"/>
      <c r="F54" s="304"/>
      <c r="G54" s="304"/>
      <c r="H54" s="304"/>
      <c r="I54" s="304"/>
      <c r="J54" s="193"/>
      <c r="K54" s="369">
        <f>SUM(C54:J54)</f>
        <v>0</v>
      </c>
    </row>
    <row r="55" spans="1:11" x14ac:dyDescent="0.2">
      <c r="A55" s="311" t="s">
        <v>539</v>
      </c>
      <c r="B55" s="324" t="s">
        <v>526</v>
      </c>
      <c r="C55" s="304"/>
      <c r="D55" s="304"/>
      <c r="E55" s="304"/>
      <c r="F55" s="304"/>
      <c r="G55" s="304"/>
      <c r="H55" s="304"/>
      <c r="I55" s="304"/>
      <c r="J55" s="193"/>
      <c r="K55" s="369">
        <f t="shared" ref="K55:K64" si="8">SUM(C55:J55)</f>
        <v>0</v>
      </c>
    </row>
    <row r="56" spans="1:11" x14ac:dyDescent="0.2">
      <c r="A56" s="311" t="s">
        <v>540</v>
      </c>
      <c r="B56" s="324" t="s">
        <v>527</v>
      </c>
      <c r="C56" s="304"/>
      <c r="D56" s="304"/>
      <c r="E56" s="304"/>
      <c r="F56" s="304"/>
      <c r="G56" s="304"/>
      <c r="H56" s="304"/>
      <c r="I56" s="304"/>
      <c r="J56" s="193"/>
      <c r="K56" s="369">
        <f t="shared" si="8"/>
        <v>0</v>
      </c>
    </row>
    <row r="57" spans="1:11" x14ac:dyDescent="0.2">
      <c r="A57" s="311" t="s">
        <v>541</v>
      </c>
      <c r="B57" s="324" t="s">
        <v>528</v>
      </c>
      <c r="C57" s="304"/>
      <c r="D57" s="304"/>
      <c r="E57" s="304"/>
      <c r="F57" s="304"/>
      <c r="G57" s="304"/>
      <c r="H57" s="304"/>
      <c r="I57" s="304"/>
      <c r="J57" s="193"/>
      <c r="K57" s="369">
        <f t="shared" si="8"/>
        <v>0</v>
      </c>
    </row>
    <row r="58" spans="1:11" x14ac:dyDescent="0.2">
      <c r="A58" s="311" t="s">
        <v>542</v>
      </c>
      <c r="B58" s="324" t="s">
        <v>529</v>
      </c>
      <c r="C58" s="304"/>
      <c r="D58" s="304"/>
      <c r="E58" s="304"/>
      <c r="F58" s="304"/>
      <c r="G58" s="304"/>
      <c r="H58" s="304"/>
      <c r="I58" s="304"/>
      <c r="J58" s="193"/>
      <c r="K58" s="369">
        <f t="shared" si="8"/>
        <v>0</v>
      </c>
    </row>
    <row r="59" spans="1:11" x14ac:dyDescent="0.2">
      <c r="A59" s="311" t="s">
        <v>543</v>
      </c>
      <c r="B59" s="324" t="s">
        <v>530</v>
      </c>
      <c r="C59" s="304"/>
      <c r="D59" s="304"/>
      <c r="E59" s="304"/>
      <c r="F59" s="304"/>
      <c r="G59" s="304"/>
      <c r="H59" s="304"/>
      <c r="I59" s="304"/>
      <c r="J59" s="193"/>
      <c r="K59" s="369">
        <f t="shared" si="8"/>
        <v>0</v>
      </c>
    </row>
    <row r="60" spans="1:11" x14ac:dyDescent="0.2">
      <c r="A60" s="311" t="s">
        <v>537</v>
      </c>
      <c r="B60" s="324" t="s">
        <v>531</v>
      </c>
      <c r="C60" s="304"/>
      <c r="D60" s="304"/>
      <c r="E60" s="304"/>
      <c r="F60" s="304"/>
      <c r="G60" s="304"/>
      <c r="H60" s="304"/>
      <c r="I60" s="304"/>
      <c r="J60" s="193"/>
      <c r="K60" s="369">
        <f t="shared" si="8"/>
        <v>0</v>
      </c>
    </row>
    <row r="61" spans="1:11" x14ac:dyDescent="0.2">
      <c r="A61" s="311" t="s">
        <v>544</v>
      </c>
      <c r="B61" s="324" t="s">
        <v>532</v>
      </c>
      <c r="C61" s="304">
        <v>441</v>
      </c>
      <c r="D61" s="304">
        <v>92</v>
      </c>
      <c r="E61" s="304"/>
      <c r="F61" s="304"/>
      <c r="G61" s="304">
        <v>143</v>
      </c>
      <c r="H61" s="304">
        <v>44</v>
      </c>
      <c r="I61" s="304">
        <v>83</v>
      </c>
      <c r="J61" s="193">
        <v>30</v>
      </c>
      <c r="K61" s="369">
        <f t="shared" si="8"/>
        <v>833</v>
      </c>
    </row>
    <row r="62" spans="1:11" x14ac:dyDescent="0.2">
      <c r="A62" s="311" t="s">
        <v>545</v>
      </c>
      <c r="B62" s="324" t="s">
        <v>533</v>
      </c>
      <c r="C62" s="304"/>
      <c r="D62" s="304"/>
      <c r="E62" s="304"/>
      <c r="F62" s="304"/>
      <c r="G62" s="304"/>
      <c r="H62" s="304"/>
      <c r="I62" s="304"/>
      <c r="J62" s="193"/>
      <c r="K62" s="369">
        <f t="shared" si="8"/>
        <v>0</v>
      </c>
    </row>
    <row r="63" spans="1:11" x14ac:dyDescent="0.2">
      <c r="A63" s="311" t="s">
        <v>546</v>
      </c>
      <c r="B63" s="324" t="s">
        <v>534</v>
      </c>
      <c r="C63" s="304"/>
      <c r="D63" s="304"/>
      <c r="E63" s="304"/>
      <c r="F63" s="304"/>
      <c r="G63" s="304"/>
      <c r="H63" s="304"/>
      <c r="I63" s="304"/>
      <c r="J63" s="193"/>
      <c r="K63" s="369">
        <f t="shared" si="8"/>
        <v>0</v>
      </c>
    </row>
    <row r="64" spans="1:11" x14ac:dyDescent="0.2">
      <c r="A64" s="311" t="s">
        <v>536</v>
      </c>
      <c r="B64" s="324" t="s">
        <v>535</v>
      </c>
      <c r="C64" s="304"/>
      <c r="D64" s="304"/>
      <c r="E64" s="304"/>
      <c r="F64" s="304"/>
      <c r="G64" s="304"/>
      <c r="H64" s="304"/>
      <c r="I64" s="304"/>
      <c r="J64" s="193"/>
      <c r="K64" s="369">
        <f t="shared" si="8"/>
        <v>0</v>
      </c>
    </row>
    <row r="65" spans="1:11" x14ac:dyDescent="0.2">
      <c r="A65" s="112" t="s">
        <v>89</v>
      </c>
      <c r="B65" s="194" t="s">
        <v>90</v>
      </c>
      <c r="C65" s="310">
        <f>SUM(C54:C64)</f>
        <v>441</v>
      </c>
      <c r="D65" s="310">
        <f t="shared" ref="D65:J65" si="9">SUM(D54:D64)</f>
        <v>92</v>
      </c>
      <c r="E65" s="310">
        <f t="shared" si="9"/>
        <v>0</v>
      </c>
      <c r="F65" s="310">
        <f t="shared" si="9"/>
        <v>0</v>
      </c>
      <c r="G65" s="310">
        <f t="shared" si="9"/>
        <v>143</v>
      </c>
      <c r="H65" s="310">
        <f t="shared" si="9"/>
        <v>44</v>
      </c>
      <c r="I65" s="310">
        <f t="shared" si="9"/>
        <v>83</v>
      </c>
      <c r="J65" s="310">
        <f t="shared" si="9"/>
        <v>30</v>
      </c>
      <c r="K65" s="369">
        <f>SUM(K54:K64)</f>
        <v>833</v>
      </c>
    </row>
    <row r="66" spans="1:11" x14ac:dyDescent="0.2">
      <c r="A66" s="311" t="s">
        <v>725</v>
      </c>
      <c r="B66" s="198" t="s">
        <v>90</v>
      </c>
      <c r="C66" s="304">
        <v>16</v>
      </c>
      <c r="D66" s="304">
        <v>4</v>
      </c>
      <c r="E66" s="304"/>
      <c r="F66" s="304"/>
      <c r="G66" s="304">
        <v>13</v>
      </c>
      <c r="H66" s="304">
        <v>3</v>
      </c>
      <c r="I66" s="304">
        <v>7</v>
      </c>
      <c r="J66" s="304">
        <v>2</v>
      </c>
      <c r="K66" s="370">
        <f t="shared" ref="K66:K67" si="10">SUM(C66:J66)</f>
        <v>45</v>
      </c>
    </row>
    <row r="67" spans="1:11" ht="13.5" thickBot="1" x14ac:dyDescent="0.25">
      <c r="A67" s="293" t="s">
        <v>726</v>
      </c>
      <c r="B67" s="362" t="s">
        <v>90</v>
      </c>
      <c r="C67" s="304">
        <v>10</v>
      </c>
      <c r="D67" s="304">
        <v>1</v>
      </c>
      <c r="E67" s="304"/>
      <c r="F67" s="304"/>
      <c r="G67" s="304">
        <v>9</v>
      </c>
      <c r="H67" s="304">
        <v>1</v>
      </c>
      <c r="I67" s="304">
        <v>18</v>
      </c>
      <c r="J67" s="304">
        <v>4</v>
      </c>
      <c r="K67" s="370">
        <f t="shared" si="10"/>
        <v>43</v>
      </c>
    </row>
    <row r="68" spans="1:11" x14ac:dyDescent="0.2">
      <c r="A68" s="312" t="s">
        <v>621</v>
      </c>
      <c r="B68" s="114"/>
      <c r="C68" s="480"/>
      <c r="D68" s="481"/>
      <c r="E68" s="481"/>
      <c r="F68" s="481"/>
      <c r="G68" s="481"/>
      <c r="H68" s="481"/>
      <c r="I68" s="481"/>
      <c r="J68" s="481"/>
      <c r="K68" s="482"/>
    </row>
    <row r="69" spans="1:11" x14ac:dyDescent="0.2">
      <c r="A69" s="322" t="s">
        <v>524</v>
      </c>
      <c r="B69" s="323" t="s">
        <v>523</v>
      </c>
      <c r="C69" s="477"/>
      <c r="D69" s="478"/>
      <c r="E69" s="478"/>
      <c r="F69" s="478"/>
      <c r="G69" s="478"/>
      <c r="H69" s="478"/>
      <c r="I69" s="478"/>
      <c r="J69" s="478"/>
      <c r="K69" s="479"/>
    </row>
    <row r="70" spans="1:11" x14ac:dyDescent="0.2">
      <c r="A70" s="311" t="s">
        <v>538</v>
      </c>
      <c r="B70" s="324" t="s">
        <v>525</v>
      </c>
      <c r="C70" s="304"/>
      <c r="D70" s="304"/>
      <c r="E70" s="304"/>
      <c r="F70" s="304"/>
      <c r="G70" s="304"/>
      <c r="H70" s="304"/>
      <c r="I70" s="304"/>
      <c r="J70" s="193"/>
      <c r="K70" s="369">
        <f>SUM(C70:J70)</f>
        <v>0</v>
      </c>
    </row>
    <row r="71" spans="1:11" x14ac:dyDescent="0.2">
      <c r="A71" s="311" t="s">
        <v>539</v>
      </c>
      <c r="B71" s="324" t="s">
        <v>526</v>
      </c>
      <c r="C71" s="304"/>
      <c r="D71" s="304"/>
      <c r="E71" s="304"/>
      <c r="F71" s="304"/>
      <c r="G71" s="304"/>
      <c r="H71" s="304"/>
      <c r="I71" s="304"/>
      <c r="J71" s="193"/>
      <c r="K71" s="369">
        <f t="shared" ref="K71:K80" si="11">SUM(C71:J71)</f>
        <v>0</v>
      </c>
    </row>
    <row r="72" spans="1:11" x14ac:dyDescent="0.2">
      <c r="A72" s="311" t="s">
        <v>540</v>
      </c>
      <c r="B72" s="324" t="s">
        <v>527</v>
      </c>
      <c r="C72" s="304">
        <v>482</v>
      </c>
      <c r="D72" s="304">
        <v>56</v>
      </c>
      <c r="E72" s="304"/>
      <c r="F72" s="304"/>
      <c r="G72" s="304">
        <v>98</v>
      </c>
      <c r="H72" s="304">
        <v>27</v>
      </c>
      <c r="I72" s="304">
        <v>69</v>
      </c>
      <c r="J72" s="193">
        <v>8</v>
      </c>
      <c r="K72" s="369">
        <f t="shared" si="11"/>
        <v>740</v>
      </c>
    </row>
    <row r="73" spans="1:11" x14ac:dyDescent="0.2">
      <c r="A73" s="311" t="s">
        <v>541</v>
      </c>
      <c r="B73" s="324" t="s">
        <v>528</v>
      </c>
      <c r="C73" s="304">
        <v>490</v>
      </c>
      <c r="D73" s="304">
        <v>80</v>
      </c>
      <c r="E73" s="304"/>
      <c r="F73" s="304"/>
      <c r="G73" s="304">
        <v>123</v>
      </c>
      <c r="H73" s="304"/>
      <c r="I73" s="304">
        <v>8</v>
      </c>
      <c r="J73" s="193">
        <v>1</v>
      </c>
      <c r="K73" s="369">
        <f t="shared" si="11"/>
        <v>702</v>
      </c>
    </row>
    <row r="74" spans="1:11" x14ac:dyDescent="0.2">
      <c r="A74" s="311" t="s">
        <v>542</v>
      </c>
      <c r="B74" s="324" t="s">
        <v>529</v>
      </c>
      <c r="C74" s="304"/>
      <c r="D74" s="304"/>
      <c r="E74" s="304"/>
      <c r="F74" s="304"/>
      <c r="G74" s="304"/>
      <c r="H74" s="304"/>
      <c r="I74" s="304"/>
      <c r="J74" s="193"/>
      <c r="K74" s="369">
        <f t="shared" si="11"/>
        <v>0</v>
      </c>
    </row>
    <row r="75" spans="1:11" x14ac:dyDescent="0.2">
      <c r="A75" s="311" t="s">
        <v>543</v>
      </c>
      <c r="B75" s="324" t="s">
        <v>530</v>
      </c>
      <c r="C75" s="304"/>
      <c r="D75" s="304"/>
      <c r="E75" s="304"/>
      <c r="F75" s="304"/>
      <c r="G75" s="304"/>
      <c r="H75" s="304"/>
      <c r="I75" s="304"/>
      <c r="J75" s="193"/>
      <c r="K75" s="369">
        <f t="shared" si="11"/>
        <v>0</v>
      </c>
    </row>
    <row r="76" spans="1:11" x14ac:dyDescent="0.2">
      <c r="A76" s="311" t="s">
        <v>537</v>
      </c>
      <c r="B76" s="324" t="s">
        <v>531</v>
      </c>
      <c r="C76" s="304"/>
      <c r="D76" s="304"/>
      <c r="E76" s="304"/>
      <c r="F76" s="304"/>
      <c r="G76" s="304"/>
      <c r="H76" s="304"/>
      <c r="I76" s="304"/>
      <c r="J76" s="193"/>
      <c r="K76" s="369">
        <f t="shared" si="11"/>
        <v>0</v>
      </c>
    </row>
    <row r="77" spans="1:11" x14ac:dyDescent="0.2">
      <c r="A77" s="311" t="s">
        <v>544</v>
      </c>
      <c r="B77" s="324" t="s">
        <v>532</v>
      </c>
      <c r="C77" s="304"/>
      <c r="D77" s="304"/>
      <c r="E77" s="304"/>
      <c r="F77" s="304"/>
      <c r="G77" s="304"/>
      <c r="H77" s="304"/>
      <c r="I77" s="304"/>
      <c r="J77" s="193"/>
      <c r="K77" s="369">
        <f t="shared" si="11"/>
        <v>0</v>
      </c>
    </row>
    <row r="78" spans="1:11" x14ac:dyDescent="0.2">
      <c r="A78" s="311" t="s">
        <v>545</v>
      </c>
      <c r="B78" s="324" t="s">
        <v>533</v>
      </c>
      <c r="C78" s="304"/>
      <c r="D78" s="304"/>
      <c r="E78" s="304"/>
      <c r="F78" s="304"/>
      <c r="G78" s="304"/>
      <c r="H78" s="304"/>
      <c r="I78" s="304"/>
      <c r="J78" s="193"/>
      <c r="K78" s="369">
        <f t="shared" si="11"/>
        <v>0</v>
      </c>
    </row>
    <row r="79" spans="1:11" x14ac:dyDescent="0.2">
      <c r="A79" s="311" t="s">
        <v>546</v>
      </c>
      <c r="B79" s="324" t="s">
        <v>534</v>
      </c>
      <c r="C79" s="304">
        <v>71</v>
      </c>
      <c r="D79" s="304"/>
      <c r="E79" s="304"/>
      <c r="F79" s="304"/>
      <c r="G79" s="304"/>
      <c r="H79" s="304"/>
      <c r="I79" s="304"/>
      <c r="J79" s="193"/>
      <c r="K79" s="369">
        <f t="shared" si="11"/>
        <v>71</v>
      </c>
    </row>
    <row r="80" spans="1:11" x14ac:dyDescent="0.2">
      <c r="A80" s="311" t="s">
        <v>536</v>
      </c>
      <c r="B80" s="324" t="s">
        <v>535</v>
      </c>
      <c r="C80" s="304"/>
      <c r="D80" s="304"/>
      <c r="E80" s="304"/>
      <c r="F80" s="304"/>
      <c r="G80" s="304"/>
      <c r="H80" s="304"/>
      <c r="I80" s="304"/>
      <c r="J80" s="193"/>
      <c r="K80" s="369">
        <f t="shared" si="11"/>
        <v>0</v>
      </c>
    </row>
    <row r="81" spans="1:11" x14ac:dyDescent="0.2">
      <c r="A81" s="112" t="s">
        <v>89</v>
      </c>
      <c r="B81" s="194" t="s">
        <v>90</v>
      </c>
      <c r="C81" s="310">
        <f>SUM(C70:C80)</f>
        <v>1043</v>
      </c>
      <c r="D81" s="310">
        <f t="shared" ref="D81:J81" si="12">SUM(D70:D80)</f>
        <v>136</v>
      </c>
      <c r="E81" s="310">
        <f t="shared" si="12"/>
        <v>0</v>
      </c>
      <c r="F81" s="310">
        <f t="shared" si="12"/>
        <v>0</v>
      </c>
      <c r="G81" s="310">
        <f t="shared" si="12"/>
        <v>221</v>
      </c>
      <c r="H81" s="310">
        <f t="shared" si="12"/>
        <v>27</v>
      </c>
      <c r="I81" s="310">
        <f t="shared" si="12"/>
        <v>77</v>
      </c>
      <c r="J81" s="310">
        <f t="shared" si="12"/>
        <v>9</v>
      </c>
      <c r="K81" s="369">
        <f>SUM(K70:K80)</f>
        <v>1513</v>
      </c>
    </row>
    <row r="82" spans="1:11" x14ac:dyDescent="0.2">
      <c r="A82" s="311" t="s">
        <v>727</v>
      </c>
      <c r="B82" s="198" t="s">
        <v>90</v>
      </c>
      <c r="C82" s="304">
        <v>658</v>
      </c>
      <c r="D82" s="304">
        <v>91</v>
      </c>
      <c r="E82" s="304"/>
      <c r="F82" s="304"/>
      <c r="G82" s="304">
        <v>141</v>
      </c>
      <c r="H82" s="304">
        <v>20</v>
      </c>
      <c r="I82" s="304">
        <v>39</v>
      </c>
      <c r="J82" s="304">
        <v>5</v>
      </c>
      <c r="K82" s="370">
        <f t="shared" ref="K82:K83" si="13">SUM(C82:J82)</f>
        <v>954</v>
      </c>
    </row>
    <row r="83" spans="1:11" ht="13.5" thickBot="1" x14ac:dyDescent="0.25">
      <c r="A83" s="293" t="s">
        <v>728</v>
      </c>
      <c r="B83" s="362" t="s">
        <v>90</v>
      </c>
      <c r="C83" s="304">
        <v>96</v>
      </c>
      <c r="D83" s="304">
        <v>3</v>
      </c>
      <c r="E83" s="304"/>
      <c r="F83" s="304"/>
      <c r="G83" s="304">
        <v>22</v>
      </c>
      <c r="H83" s="304">
        <v>1</v>
      </c>
      <c r="I83" s="304">
        <v>16</v>
      </c>
      <c r="J83" s="304">
        <v>1</v>
      </c>
      <c r="K83" s="370">
        <f t="shared" si="13"/>
        <v>139</v>
      </c>
    </row>
    <row r="84" spans="1:11" x14ac:dyDescent="0.2">
      <c r="A84" s="312" t="s">
        <v>622</v>
      </c>
      <c r="B84" s="114"/>
      <c r="C84" s="480"/>
      <c r="D84" s="481"/>
      <c r="E84" s="481"/>
      <c r="F84" s="481"/>
      <c r="G84" s="481"/>
      <c r="H84" s="481"/>
      <c r="I84" s="481"/>
      <c r="J84" s="481"/>
      <c r="K84" s="482"/>
    </row>
    <row r="85" spans="1:11" x14ac:dyDescent="0.2">
      <c r="A85" s="322" t="s">
        <v>524</v>
      </c>
      <c r="B85" s="323" t="s">
        <v>523</v>
      </c>
      <c r="C85" s="477"/>
      <c r="D85" s="478"/>
      <c r="E85" s="478"/>
      <c r="F85" s="478"/>
      <c r="G85" s="478"/>
      <c r="H85" s="478"/>
      <c r="I85" s="478"/>
      <c r="J85" s="478"/>
      <c r="K85" s="479"/>
    </row>
    <row r="86" spans="1:11" x14ac:dyDescent="0.2">
      <c r="A86" s="311" t="s">
        <v>538</v>
      </c>
      <c r="B86" s="324" t="s">
        <v>525</v>
      </c>
      <c r="C86" s="304"/>
      <c r="D86" s="304"/>
      <c r="E86" s="304"/>
      <c r="F86" s="304"/>
      <c r="G86" s="304"/>
      <c r="H86" s="304"/>
      <c r="I86" s="304"/>
      <c r="J86" s="193"/>
      <c r="K86" s="369">
        <f>SUM(C86:J86)</f>
        <v>0</v>
      </c>
    </row>
    <row r="87" spans="1:11" x14ac:dyDescent="0.2">
      <c r="A87" s="311" t="s">
        <v>539</v>
      </c>
      <c r="B87" s="324" t="s">
        <v>526</v>
      </c>
      <c r="C87" s="304">
        <v>846</v>
      </c>
      <c r="D87" s="304">
        <v>102</v>
      </c>
      <c r="E87" s="304">
        <v>226</v>
      </c>
      <c r="F87" s="304">
        <v>165</v>
      </c>
      <c r="G87" s="304">
        <v>339</v>
      </c>
      <c r="H87" s="304"/>
      <c r="I87" s="304">
        <v>24</v>
      </c>
      <c r="J87" s="193">
        <v>14</v>
      </c>
      <c r="K87" s="369">
        <f t="shared" ref="K87:K96" si="14">SUM(C87:J87)</f>
        <v>1716</v>
      </c>
    </row>
    <row r="88" spans="1:11" x14ac:dyDescent="0.2">
      <c r="A88" s="311" t="s">
        <v>540</v>
      </c>
      <c r="B88" s="324" t="s">
        <v>527</v>
      </c>
      <c r="C88" s="304"/>
      <c r="D88" s="304"/>
      <c r="E88" s="304"/>
      <c r="F88" s="304"/>
      <c r="G88" s="304"/>
      <c r="H88" s="304"/>
      <c r="I88" s="304"/>
      <c r="J88" s="193"/>
      <c r="K88" s="369">
        <f t="shared" si="14"/>
        <v>0</v>
      </c>
    </row>
    <row r="89" spans="1:11" x14ac:dyDescent="0.2">
      <c r="A89" s="311" t="s">
        <v>541</v>
      </c>
      <c r="B89" s="324" t="s">
        <v>528</v>
      </c>
      <c r="C89" s="304"/>
      <c r="D89" s="304"/>
      <c r="E89" s="304"/>
      <c r="F89" s="304"/>
      <c r="G89" s="304"/>
      <c r="H89" s="304"/>
      <c r="I89" s="304"/>
      <c r="J89" s="193"/>
      <c r="K89" s="369">
        <f t="shared" si="14"/>
        <v>0</v>
      </c>
    </row>
    <row r="90" spans="1:11" x14ac:dyDescent="0.2">
      <c r="A90" s="311" t="s">
        <v>542</v>
      </c>
      <c r="B90" s="324" t="s">
        <v>529</v>
      </c>
      <c r="C90" s="304"/>
      <c r="D90" s="304"/>
      <c r="E90" s="304"/>
      <c r="F90" s="304"/>
      <c r="G90" s="304"/>
      <c r="H90" s="304"/>
      <c r="I90" s="304"/>
      <c r="J90" s="193"/>
      <c r="K90" s="369">
        <f t="shared" si="14"/>
        <v>0</v>
      </c>
    </row>
    <row r="91" spans="1:11" x14ac:dyDescent="0.2">
      <c r="A91" s="311" t="s">
        <v>543</v>
      </c>
      <c r="B91" s="324" t="s">
        <v>530</v>
      </c>
      <c r="C91" s="304">
        <v>140</v>
      </c>
      <c r="D91" s="304">
        <v>18</v>
      </c>
      <c r="E91" s="304"/>
      <c r="F91" s="304"/>
      <c r="G91" s="304"/>
      <c r="H91" s="304"/>
      <c r="I91" s="304"/>
      <c r="J91" s="193"/>
      <c r="K91" s="369">
        <f t="shared" si="14"/>
        <v>158</v>
      </c>
    </row>
    <row r="92" spans="1:11" x14ac:dyDescent="0.2">
      <c r="A92" s="311" t="s">
        <v>537</v>
      </c>
      <c r="B92" s="324" t="s">
        <v>531</v>
      </c>
      <c r="C92" s="304"/>
      <c r="D92" s="304"/>
      <c r="E92" s="304"/>
      <c r="F92" s="304"/>
      <c r="G92" s="304"/>
      <c r="H92" s="304"/>
      <c r="I92" s="304"/>
      <c r="J92" s="193"/>
      <c r="K92" s="369">
        <f t="shared" si="14"/>
        <v>0</v>
      </c>
    </row>
    <row r="93" spans="1:11" x14ac:dyDescent="0.2">
      <c r="A93" s="311" t="s">
        <v>544</v>
      </c>
      <c r="B93" s="324" t="s">
        <v>532</v>
      </c>
      <c r="C93" s="304"/>
      <c r="D93" s="304"/>
      <c r="E93" s="304"/>
      <c r="F93" s="304"/>
      <c r="G93" s="304"/>
      <c r="H93" s="304"/>
      <c r="I93" s="304"/>
      <c r="J93" s="193"/>
      <c r="K93" s="369">
        <f t="shared" si="14"/>
        <v>0</v>
      </c>
    </row>
    <row r="94" spans="1:11" x14ac:dyDescent="0.2">
      <c r="A94" s="311" t="s">
        <v>545</v>
      </c>
      <c r="B94" s="324" t="s">
        <v>533</v>
      </c>
      <c r="C94" s="304"/>
      <c r="D94" s="304"/>
      <c r="E94" s="304"/>
      <c r="F94" s="304"/>
      <c r="G94" s="304"/>
      <c r="H94" s="304"/>
      <c r="I94" s="304"/>
      <c r="J94" s="193"/>
      <c r="K94" s="369">
        <f t="shared" si="14"/>
        <v>0</v>
      </c>
    </row>
    <row r="95" spans="1:11" x14ac:dyDescent="0.2">
      <c r="A95" s="311" t="s">
        <v>546</v>
      </c>
      <c r="B95" s="324" t="s">
        <v>534</v>
      </c>
      <c r="C95" s="304"/>
      <c r="D95" s="304"/>
      <c r="E95" s="304"/>
      <c r="F95" s="304"/>
      <c r="G95" s="304"/>
      <c r="H95" s="304"/>
      <c r="I95" s="304"/>
      <c r="J95" s="193"/>
      <c r="K95" s="369">
        <f t="shared" si="14"/>
        <v>0</v>
      </c>
    </row>
    <row r="96" spans="1:11" x14ac:dyDescent="0.2">
      <c r="A96" s="311" t="s">
        <v>536</v>
      </c>
      <c r="B96" s="324" t="s">
        <v>535</v>
      </c>
      <c r="C96" s="304">
        <v>120</v>
      </c>
      <c r="D96" s="304"/>
      <c r="E96" s="304"/>
      <c r="F96" s="304"/>
      <c r="G96" s="304"/>
      <c r="H96" s="304"/>
      <c r="I96" s="304"/>
      <c r="J96" s="193"/>
      <c r="K96" s="369">
        <f t="shared" si="14"/>
        <v>120</v>
      </c>
    </row>
    <row r="97" spans="1:11" x14ac:dyDescent="0.2">
      <c r="A97" s="112" t="s">
        <v>89</v>
      </c>
      <c r="B97" s="194" t="s">
        <v>90</v>
      </c>
      <c r="C97" s="310">
        <f>SUM(C86:C96)</f>
        <v>1106</v>
      </c>
      <c r="D97" s="310">
        <f t="shared" ref="D97:J97" si="15">SUM(D86:D96)</f>
        <v>120</v>
      </c>
      <c r="E97" s="310">
        <f t="shared" si="15"/>
        <v>226</v>
      </c>
      <c r="F97" s="310">
        <f t="shared" si="15"/>
        <v>165</v>
      </c>
      <c r="G97" s="310">
        <f t="shared" si="15"/>
        <v>339</v>
      </c>
      <c r="H97" s="310">
        <f t="shared" si="15"/>
        <v>0</v>
      </c>
      <c r="I97" s="310">
        <f t="shared" si="15"/>
        <v>24</v>
      </c>
      <c r="J97" s="310">
        <f t="shared" si="15"/>
        <v>14</v>
      </c>
      <c r="K97" s="369">
        <f>SUM(K86:K96)</f>
        <v>1994</v>
      </c>
    </row>
    <row r="98" spans="1:11" x14ac:dyDescent="0.2">
      <c r="A98" s="311" t="s">
        <v>729</v>
      </c>
      <c r="B98" s="198" t="s">
        <v>90</v>
      </c>
      <c r="C98" s="304">
        <v>742</v>
      </c>
      <c r="D98" s="304">
        <v>104</v>
      </c>
      <c r="E98" s="304">
        <v>219</v>
      </c>
      <c r="F98" s="304">
        <v>157</v>
      </c>
      <c r="G98" s="304">
        <v>243</v>
      </c>
      <c r="H98" s="304"/>
      <c r="I98" s="304">
        <v>6</v>
      </c>
      <c r="J98" s="304">
        <v>9</v>
      </c>
      <c r="K98" s="370">
        <f t="shared" ref="K98:K99" si="16">SUM(C98:J98)</f>
        <v>1480</v>
      </c>
    </row>
    <row r="99" spans="1:11" ht="13.5" thickBot="1" x14ac:dyDescent="0.25">
      <c r="A99" s="293" t="s">
        <v>730</v>
      </c>
      <c r="B99" s="362" t="s">
        <v>90</v>
      </c>
      <c r="C99" s="304">
        <v>16</v>
      </c>
      <c r="D99" s="304"/>
      <c r="E99" s="304">
        <v>1</v>
      </c>
      <c r="F99" s="304"/>
      <c r="G99" s="304">
        <v>18</v>
      </c>
      <c r="H99" s="304"/>
      <c r="I99" s="304"/>
      <c r="J99" s="304"/>
      <c r="K99" s="370">
        <f t="shared" si="16"/>
        <v>35</v>
      </c>
    </row>
    <row r="100" spans="1:11" x14ac:dyDescent="0.2">
      <c r="A100" s="312" t="s">
        <v>623</v>
      </c>
      <c r="B100" s="114"/>
      <c r="C100" s="480"/>
      <c r="D100" s="481"/>
      <c r="E100" s="481"/>
      <c r="F100" s="481"/>
      <c r="G100" s="481"/>
      <c r="H100" s="481"/>
      <c r="I100" s="481"/>
      <c r="J100" s="481"/>
      <c r="K100" s="482"/>
    </row>
    <row r="101" spans="1:11" x14ac:dyDescent="0.2">
      <c r="A101" s="322" t="s">
        <v>524</v>
      </c>
      <c r="B101" s="323" t="s">
        <v>523</v>
      </c>
      <c r="C101" s="477"/>
      <c r="D101" s="478"/>
      <c r="E101" s="478"/>
      <c r="F101" s="478"/>
      <c r="G101" s="478"/>
      <c r="H101" s="478"/>
      <c r="I101" s="478"/>
      <c r="J101" s="478"/>
      <c r="K101" s="479"/>
    </row>
    <row r="102" spans="1:11" x14ac:dyDescent="0.2">
      <c r="A102" s="311" t="s">
        <v>538</v>
      </c>
      <c r="B102" s="324" t="s">
        <v>525</v>
      </c>
      <c r="C102" s="304"/>
      <c r="D102" s="304"/>
      <c r="E102" s="304"/>
      <c r="F102" s="304"/>
      <c r="G102" s="304"/>
      <c r="H102" s="304"/>
      <c r="I102" s="304"/>
      <c r="J102" s="193"/>
      <c r="K102" s="369">
        <f>SUM(C102:J102)</f>
        <v>0</v>
      </c>
    </row>
    <row r="103" spans="1:11" x14ac:dyDescent="0.2">
      <c r="A103" s="311" t="s">
        <v>539</v>
      </c>
      <c r="B103" s="324" t="s">
        <v>526</v>
      </c>
      <c r="C103" s="304"/>
      <c r="D103" s="304"/>
      <c r="E103" s="304"/>
      <c r="F103" s="304"/>
      <c r="G103" s="304"/>
      <c r="H103" s="304"/>
      <c r="I103" s="304"/>
      <c r="J103" s="193"/>
      <c r="K103" s="369">
        <f t="shared" ref="K103:K112" si="17">SUM(C103:J103)</f>
        <v>0</v>
      </c>
    </row>
    <row r="104" spans="1:11" x14ac:dyDescent="0.2">
      <c r="A104" s="311" t="s">
        <v>540</v>
      </c>
      <c r="B104" s="324" t="s">
        <v>527</v>
      </c>
      <c r="C104" s="304"/>
      <c r="D104" s="304"/>
      <c r="E104" s="304"/>
      <c r="F104" s="304"/>
      <c r="G104" s="304"/>
      <c r="H104" s="304"/>
      <c r="I104" s="304"/>
      <c r="J104" s="193"/>
      <c r="K104" s="369">
        <f t="shared" si="17"/>
        <v>0</v>
      </c>
    </row>
    <row r="105" spans="1:11" x14ac:dyDescent="0.2">
      <c r="A105" s="311" t="s">
        <v>541</v>
      </c>
      <c r="B105" s="324" t="s">
        <v>528</v>
      </c>
      <c r="C105" s="304"/>
      <c r="D105" s="304"/>
      <c r="E105" s="304"/>
      <c r="F105" s="304"/>
      <c r="G105" s="304"/>
      <c r="H105" s="304"/>
      <c r="I105" s="304"/>
      <c r="J105" s="193"/>
      <c r="K105" s="369">
        <f t="shared" si="17"/>
        <v>0</v>
      </c>
    </row>
    <row r="106" spans="1:11" x14ac:dyDescent="0.2">
      <c r="A106" s="311" t="s">
        <v>542</v>
      </c>
      <c r="B106" s="324" t="s">
        <v>529</v>
      </c>
      <c r="C106" s="304">
        <v>215</v>
      </c>
      <c r="D106" s="304"/>
      <c r="E106" s="304">
        <v>1287</v>
      </c>
      <c r="F106" s="304"/>
      <c r="G106" s="304">
        <v>89</v>
      </c>
      <c r="H106" s="304"/>
      <c r="I106" s="304">
        <v>39</v>
      </c>
      <c r="J106" s="193"/>
      <c r="K106" s="369">
        <f t="shared" si="17"/>
        <v>1630</v>
      </c>
    </row>
    <row r="107" spans="1:11" x14ac:dyDescent="0.2">
      <c r="A107" s="311" t="s">
        <v>543</v>
      </c>
      <c r="B107" s="324" t="s">
        <v>530</v>
      </c>
      <c r="C107" s="304"/>
      <c r="D107" s="304"/>
      <c r="E107" s="304"/>
      <c r="F107" s="304"/>
      <c r="G107" s="304"/>
      <c r="H107" s="304"/>
      <c r="I107" s="304"/>
      <c r="J107" s="193"/>
      <c r="K107" s="369">
        <f t="shared" si="17"/>
        <v>0</v>
      </c>
    </row>
    <row r="108" spans="1:11" x14ac:dyDescent="0.2">
      <c r="A108" s="311" t="s">
        <v>537</v>
      </c>
      <c r="B108" s="324" t="s">
        <v>531</v>
      </c>
      <c r="C108" s="304"/>
      <c r="D108" s="304"/>
      <c r="E108" s="304"/>
      <c r="F108" s="304"/>
      <c r="G108" s="304"/>
      <c r="H108" s="304"/>
      <c r="I108" s="304"/>
      <c r="J108" s="193"/>
      <c r="K108" s="369">
        <f t="shared" si="17"/>
        <v>0</v>
      </c>
    </row>
    <row r="109" spans="1:11" x14ac:dyDescent="0.2">
      <c r="A109" s="311" t="s">
        <v>544</v>
      </c>
      <c r="B109" s="324" t="s">
        <v>532</v>
      </c>
      <c r="C109" s="304"/>
      <c r="D109" s="304"/>
      <c r="E109" s="304"/>
      <c r="F109" s="304"/>
      <c r="G109" s="304"/>
      <c r="H109" s="304"/>
      <c r="I109" s="304"/>
      <c r="J109" s="193"/>
      <c r="K109" s="369">
        <f t="shared" si="17"/>
        <v>0</v>
      </c>
    </row>
    <row r="110" spans="1:11" x14ac:dyDescent="0.2">
      <c r="A110" s="311" t="s">
        <v>545</v>
      </c>
      <c r="B110" s="324" t="s">
        <v>533</v>
      </c>
      <c r="C110" s="304"/>
      <c r="D110" s="304"/>
      <c r="E110" s="304"/>
      <c r="F110" s="304"/>
      <c r="G110" s="304"/>
      <c r="H110" s="304"/>
      <c r="I110" s="304"/>
      <c r="J110" s="193"/>
      <c r="K110" s="369">
        <f t="shared" si="17"/>
        <v>0</v>
      </c>
    </row>
    <row r="111" spans="1:11" x14ac:dyDescent="0.2">
      <c r="A111" s="311" t="s">
        <v>546</v>
      </c>
      <c r="B111" s="324" t="s">
        <v>534</v>
      </c>
      <c r="C111" s="304"/>
      <c r="D111" s="304"/>
      <c r="E111" s="304"/>
      <c r="F111" s="304"/>
      <c r="G111" s="304"/>
      <c r="H111" s="304"/>
      <c r="I111" s="304"/>
      <c r="J111" s="193"/>
      <c r="K111" s="369">
        <f t="shared" si="17"/>
        <v>0</v>
      </c>
    </row>
    <row r="112" spans="1:11" x14ac:dyDescent="0.2">
      <c r="A112" s="311" t="s">
        <v>536</v>
      </c>
      <c r="B112" s="324" t="s">
        <v>535</v>
      </c>
      <c r="C112" s="304"/>
      <c r="D112" s="304"/>
      <c r="E112" s="304"/>
      <c r="F112" s="304"/>
      <c r="G112" s="304"/>
      <c r="H112" s="304"/>
      <c r="I112" s="304"/>
      <c r="J112" s="193"/>
      <c r="K112" s="369">
        <f t="shared" si="17"/>
        <v>0</v>
      </c>
    </row>
    <row r="113" spans="1:11" x14ac:dyDescent="0.2">
      <c r="A113" s="112" t="s">
        <v>89</v>
      </c>
      <c r="B113" s="194" t="s">
        <v>90</v>
      </c>
      <c r="C113" s="310">
        <f>SUM(C102:C112)</f>
        <v>215</v>
      </c>
      <c r="D113" s="310">
        <f t="shared" ref="D113:J113" si="18">SUM(D102:D112)</f>
        <v>0</v>
      </c>
      <c r="E113" s="310">
        <f t="shared" si="18"/>
        <v>1287</v>
      </c>
      <c r="F113" s="310">
        <f t="shared" si="18"/>
        <v>0</v>
      </c>
      <c r="G113" s="310">
        <f t="shared" si="18"/>
        <v>89</v>
      </c>
      <c r="H113" s="310">
        <f t="shared" si="18"/>
        <v>0</v>
      </c>
      <c r="I113" s="310">
        <f t="shared" si="18"/>
        <v>39</v>
      </c>
      <c r="J113" s="310">
        <f t="shared" si="18"/>
        <v>0</v>
      </c>
      <c r="K113" s="369">
        <f>SUM(K102:K112)</f>
        <v>1630</v>
      </c>
    </row>
    <row r="114" spans="1:11" x14ac:dyDescent="0.2">
      <c r="A114" s="311" t="s">
        <v>731</v>
      </c>
      <c r="B114" s="198" t="s">
        <v>90</v>
      </c>
      <c r="C114" s="304">
        <v>137</v>
      </c>
      <c r="D114" s="304"/>
      <c r="E114" s="304">
        <v>700</v>
      </c>
      <c r="F114" s="304"/>
      <c r="G114" s="304">
        <v>60</v>
      </c>
      <c r="H114" s="304"/>
      <c r="I114" s="304">
        <v>14</v>
      </c>
      <c r="J114" s="304"/>
      <c r="K114" s="370">
        <f t="shared" ref="K114:K115" si="19">SUM(C114:J114)</f>
        <v>911</v>
      </c>
    </row>
    <row r="115" spans="1:11" ht="13.5" thickBot="1" x14ac:dyDescent="0.25">
      <c r="A115" s="293" t="s">
        <v>732</v>
      </c>
      <c r="B115" s="362" t="s">
        <v>90</v>
      </c>
      <c r="C115" s="304">
        <v>1</v>
      </c>
      <c r="D115" s="304"/>
      <c r="E115" s="304">
        <v>12</v>
      </c>
      <c r="F115" s="304"/>
      <c r="G115" s="304"/>
      <c r="H115" s="304"/>
      <c r="I115" s="304">
        <v>1</v>
      </c>
      <c r="J115" s="304"/>
      <c r="K115" s="370">
        <f t="shared" si="19"/>
        <v>14</v>
      </c>
    </row>
    <row r="116" spans="1:11" x14ac:dyDescent="0.2">
      <c r="A116" s="312" t="s">
        <v>624</v>
      </c>
      <c r="B116" s="114"/>
      <c r="C116" s="480"/>
      <c r="D116" s="481"/>
      <c r="E116" s="481"/>
      <c r="F116" s="481"/>
      <c r="G116" s="481"/>
      <c r="H116" s="481"/>
      <c r="I116" s="481"/>
      <c r="J116" s="481"/>
      <c r="K116" s="482"/>
    </row>
    <row r="117" spans="1:11" x14ac:dyDescent="0.2">
      <c r="A117" s="322" t="s">
        <v>524</v>
      </c>
      <c r="B117" s="323" t="s">
        <v>523</v>
      </c>
      <c r="C117" s="477"/>
      <c r="D117" s="478"/>
      <c r="E117" s="478"/>
      <c r="F117" s="478"/>
      <c r="G117" s="478"/>
      <c r="H117" s="478"/>
      <c r="I117" s="478"/>
      <c r="J117" s="478"/>
      <c r="K117" s="479"/>
    </row>
    <row r="118" spans="1:11" x14ac:dyDescent="0.2">
      <c r="A118" s="311" t="s">
        <v>538</v>
      </c>
      <c r="B118" s="324" t="s">
        <v>525</v>
      </c>
      <c r="C118" s="304"/>
      <c r="D118" s="304"/>
      <c r="E118" s="304"/>
      <c r="F118" s="304"/>
      <c r="G118" s="304"/>
      <c r="H118" s="304"/>
      <c r="I118" s="304"/>
      <c r="J118" s="193"/>
      <c r="K118" s="369">
        <f>SUM(C118:J118)</f>
        <v>0</v>
      </c>
    </row>
    <row r="119" spans="1:11" x14ac:dyDescent="0.2">
      <c r="A119" s="311" t="s">
        <v>539</v>
      </c>
      <c r="B119" s="324" t="s">
        <v>526</v>
      </c>
      <c r="C119" s="304"/>
      <c r="D119" s="304"/>
      <c r="E119" s="304"/>
      <c r="F119" s="304"/>
      <c r="G119" s="304"/>
      <c r="H119" s="304"/>
      <c r="I119" s="304"/>
      <c r="J119" s="193"/>
      <c r="K119" s="369">
        <f t="shared" ref="K119:K128" si="20">SUM(C119:J119)</f>
        <v>0</v>
      </c>
    </row>
    <row r="120" spans="1:11" x14ac:dyDescent="0.2">
      <c r="A120" s="311" t="s">
        <v>540</v>
      </c>
      <c r="B120" s="324" t="s">
        <v>527</v>
      </c>
      <c r="C120" s="304"/>
      <c r="D120" s="304"/>
      <c r="E120" s="304"/>
      <c r="F120" s="304"/>
      <c r="G120" s="304"/>
      <c r="H120" s="304"/>
      <c r="I120" s="304"/>
      <c r="J120" s="193"/>
      <c r="K120" s="369">
        <f t="shared" si="20"/>
        <v>0</v>
      </c>
    </row>
    <row r="121" spans="1:11" x14ac:dyDescent="0.2">
      <c r="A121" s="311" t="s">
        <v>541</v>
      </c>
      <c r="B121" s="324" t="s">
        <v>528</v>
      </c>
      <c r="C121" s="304"/>
      <c r="D121" s="304"/>
      <c r="E121" s="304"/>
      <c r="F121" s="304"/>
      <c r="G121" s="304"/>
      <c r="H121" s="304"/>
      <c r="I121" s="304"/>
      <c r="J121" s="193"/>
      <c r="K121" s="369">
        <f t="shared" si="20"/>
        <v>0</v>
      </c>
    </row>
    <row r="122" spans="1:11" x14ac:dyDescent="0.2">
      <c r="A122" s="311" t="s">
        <v>542</v>
      </c>
      <c r="B122" s="324" t="s">
        <v>529</v>
      </c>
      <c r="C122" s="304"/>
      <c r="D122" s="304"/>
      <c r="E122" s="304"/>
      <c r="F122" s="304"/>
      <c r="G122" s="304"/>
      <c r="H122" s="304"/>
      <c r="I122" s="304"/>
      <c r="J122" s="193"/>
      <c r="K122" s="369">
        <f t="shared" si="20"/>
        <v>0</v>
      </c>
    </row>
    <row r="123" spans="1:11" x14ac:dyDescent="0.2">
      <c r="A123" s="311" t="s">
        <v>543</v>
      </c>
      <c r="B123" s="324" t="s">
        <v>530</v>
      </c>
      <c r="C123" s="304"/>
      <c r="D123" s="304"/>
      <c r="E123" s="304"/>
      <c r="F123" s="304"/>
      <c r="G123" s="304"/>
      <c r="H123" s="304"/>
      <c r="I123" s="304"/>
      <c r="J123" s="193"/>
      <c r="K123" s="369">
        <f t="shared" si="20"/>
        <v>0</v>
      </c>
    </row>
    <row r="124" spans="1:11" x14ac:dyDescent="0.2">
      <c r="A124" s="311" t="s">
        <v>537</v>
      </c>
      <c r="B124" s="324" t="s">
        <v>531</v>
      </c>
      <c r="C124" s="304"/>
      <c r="D124" s="304"/>
      <c r="E124" s="304"/>
      <c r="F124" s="304"/>
      <c r="G124" s="304"/>
      <c r="H124" s="304"/>
      <c r="I124" s="304"/>
      <c r="J124" s="193"/>
      <c r="K124" s="369">
        <f t="shared" si="20"/>
        <v>0</v>
      </c>
    </row>
    <row r="125" spans="1:11" x14ac:dyDescent="0.2">
      <c r="A125" s="311" t="s">
        <v>544</v>
      </c>
      <c r="B125" s="324" t="s">
        <v>532</v>
      </c>
      <c r="C125" s="304">
        <v>492</v>
      </c>
      <c r="D125" s="304">
        <v>59</v>
      </c>
      <c r="E125" s="304"/>
      <c r="F125" s="304"/>
      <c r="G125" s="304">
        <v>160</v>
      </c>
      <c r="H125" s="304">
        <v>65</v>
      </c>
      <c r="I125" s="304">
        <v>87</v>
      </c>
      <c r="J125" s="193">
        <v>72</v>
      </c>
      <c r="K125" s="369">
        <f t="shared" si="20"/>
        <v>935</v>
      </c>
    </row>
    <row r="126" spans="1:11" x14ac:dyDescent="0.2">
      <c r="A126" s="311" t="s">
        <v>545</v>
      </c>
      <c r="B126" s="324" t="s">
        <v>533</v>
      </c>
      <c r="C126" s="304"/>
      <c r="D126" s="304"/>
      <c r="E126" s="304"/>
      <c r="F126" s="304"/>
      <c r="G126" s="304"/>
      <c r="H126" s="304"/>
      <c r="I126" s="304"/>
      <c r="J126" s="193"/>
      <c r="K126" s="369">
        <f t="shared" si="20"/>
        <v>0</v>
      </c>
    </row>
    <row r="127" spans="1:11" x14ac:dyDescent="0.2">
      <c r="A127" s="311" t="s">
        <v>546</v>
      </c>
      <c r="B127" s="324" t="s">
        <v>534</v>
      </c>
      <c r="C127" s="304"/>
      <c r="D127" s="304"/>
      <c r="E127" s="304"/>
      <c r="F127" s="304"/>
      <c r="G127" s="304"/>
      <c r="H127" s="304"/>
      <c r="I127" s="304"/>
      <c r="J127" s="193"/>
      <c r="K127" s="369">
        <f t="shared" si="20"/>
        <v>0</v>
      </c>
    </row>
    <row r="128" spans="1:11" x14ac:dyDescent="0.2">
      <c r="A128" s="311" t="s">
        <v>536</v>
      </c>
      <c r="B128" s="324" t="s">
        <v>535</v>
      </c>
      <c r="C128" s="304"/>
      <c r="D128" s="304"/>
      <c r="E128" s="304"/>
      <c r="F128" s="304"/>
      <c r="G128" s="304"/>
      <c r="H128" s="304"/>
      <c r="I128" s="304"/>
      <c r="J128" s="193"/>
      <c r="K128" s="369">
        <f t="shared" si="20"/>
        <v>0</v>
      </c>
    </row>
    <row r="129" spans="1:11" x14ac:dyDescent="0.2">
      <c r="A129" s="112" t="s">
        <v>89</v>
      </c>
      <c r="B129" s="194" t="s">
        <v>90</v>
      </c>
      <c r="C129" s="310">
        <f>SUM(C118:C128)</f>
        <v>492</v>
      </c>
      <c r="D129" s="310">
        <f t="shared" ref="D129:J129" si="21">SUM(D118:D128)</f>
        <v>59</v>
      </c>
      <c r="E129" s="310">
        <f t="shared" si="21"/>
        <v>0</v>
      </c>
      <c r="F129" s="310">
        <f t="shared" si="21"/>
        <v>0</v>
      </c>
      <c r="G129" s="310">
        <f t="shared" si="21"/>
        <v>160</v>
      </c>
      <c r="H129" s="310">
        <f t="shared" si="21"/>
        <v>65</v>
      </c>
      <c r="I129" s="310">
        <f t="shared" si="21"/>
        <v>87</v>
      </c>
      <c r="J129" s="310">
        <f t="shared" si="21"/>
        <v>72</v>
      </c>
      <c r="K129" s="369">
        <f>SUM(K118:K128)</f>
        <v>935</v>
      </c>
    </row>
    <row r="130" spans="1:11" x14ac:dyDescent="0.2">
      <c r="A130" s="311" t="s">
        <v>733</v>
      </c>
      <c r="B130" s="198" t="s">
        <v>90</v>
      </c>
      <c r="C130" s="304">
        <v>44</v>
      </c>
      <c r="D130" s="304">
        <v>12</v>
      </c>
      <c r="E130" s="304"/>
      <c r="F130" s="304"/>
      <c r="G130" s="304">
        <v>36</v>
      </c>
      <c r="H130" s="304">
        <v>16</v>
      </c>
      <c r="I130" s="304">
        <v>13</v>
      </c>
      <c r="J130" s="304">
        <v>10</v>
      </c>
      <c r="K130" s="370">
        <f t="shared" ref="K130:K131" si="22">SUM(C130:J130)</f>
        <v>131</v>
      </c>
    </row>
    <row r="131" spans="1:11" ht="13.5" thickBot="1" x14ac:dyDescent="0.25">
      <c r="A131" s="293" t="s">
        <v>734</v>
      </c>
      <c r="B131" s="362" t="s">
        <v>90</v>
      </c>
      <c r="C131" s="363">
        <v>6</v>
      </c>
      <c r="D131" s="363">
        <v>1</v>
      </c>
      <c r="E131" s="363"/>
      <c r="F131" s="363"/>
      <c r="G131" s="363">
        <v>6</v>
      </c>
      <c r="H131" s="363">
        <v>3</v>
      </c>
      <c r="I131" s="363">
        <v>5</v>
      </c>
      <c r="J131" s="363">
        <v>8</v>
      </c>
      <c r="K131" s="372">
        <f t="shared" si="22"/>
        <v>29</v>
      </c>
    </row>
    <row r="132" spans="1:11" x14ac:dyDescent="0.2">
      <c r="A132" s="312" t="s">
        <v>625</v>
      </c>
      <c r="B132" s="114"/>
      <c r="C132" s="483"/>
      <c r="D132" s="484"/>
      <c r="E132" s="484"/>
      <c r="F132" s="484"/>
      <c r="G132" s="484"/>
      <c r="H132" s="484"/>
      <c r="I132" s="484"/>
      <c r="J132" s="484"/>
      <c r="K132" s="485"/>
    </row>
    <row r="133" spans="1:11" x14ac:dyDescent="0.2">
      <c r="A133" s="322" t="s">
        <v>524</v>
      </c>
      <c r="B133" s="323" t="s">
        <v>523</v>
      </c>
      <c r="C133" s="477"/>
      <c r="D133" s="478"/>
      <c r="E133" s="478"/>
      <c r="F133" s="478"/>
      <c r="G133" s="478"/>
      <c r="H133" s="478"/>
      <c r="I133" s="478"/>
      <c r="J133" s="478"/>
      <c r="K133" s="479"/>
    </row>
    <row r="134" spans="1:11" x14ac:dyDescent="0.2">
      <c r="A134" s="311" t="s">
        <v>538</v>
      </c>
      <c r="B134" s="324" t="s">
        <v>525</v>
      </c>
      <c r="C134" s="304"/>
      <c r="D134" s="304"/>
      <c r="E134" s="304"/>
      <c r="F134" s="304"/>
      <c r="G134" s="304"/>
      <c r="H134" s="304"/>
      <c r="I134" s="304"/>
      <c r="J134" s="193"/>
      <c r="K134" s="369">
        <f>SUM(C134:J134)</f>
        <v>0</v>
      </c>
    </row>
    <row r="135" spans="1:11" x14ac:dyDescent="0.2">
      <c r="A135" s="311" t="s">
        <v>539</v>
      </c>
      <c r="B135" s="324" t="s">
        <v>526</v>
      </c>
      <c r="C135" s="304"/>
      <c r="D135" s="304"/>
      <c r="E135" s="304"/>
      <c r="F135" s="304"/>
      <c r="G135" s="304"/>
      <c r="H135" s="304"/>
      <c r="I135" s="304"/>
      <c r="J135" s="193"/>
      <c r="K135" s="369">
        <f t="shared" ref="K135:K144" si="23">SUM(C135:J135)</f>
        <v>0</v>
      </c>
    </row>
    <row r="136" spans="1:11" x14ac:dyDescent="0.2">
      <c r="A136" s="311" t="s">
        <v>540</v>
      </c>
      <c r="B136" s="324" t="s">
        <v>527</v>
      </c>
      <c r="C136" s="304"/>
      <c r="D136" s="304"/>
      <c r="E136" s="304"/>
      <c r="F136" s="304"/>
      <c r="G136" s="304"/>
      <c r="H136" s="304"/>
      <c r="I136" s="304"/>
      <c r="J136" s="193"/>
      <c r="K136" s="369">
        <f t="shared" si="23"/>
        <v>0</v>
      </c>
    </row>
    <row r="137" spans="1:11" x14ac:dyDescent="0.2">
      <c r="A137" s="311" t="s">
        <v>541</v>
      </c>
      <c r="B137" s="324" t="s">
        <v>528</v>
      </c>
      <c r="C137" s="304"/>
      <c r="D137" s="304"/>
      <c r="E137" s="304"/>
      <c r="F137" s="304"/>
      <c r="G137" s="304"/>
      <c r="H137" s="304"/>
      <c r="I137" s="304"/>
      <c r="J137" s="193"/>
      <c r="K137" s="369">
        <f t="shared" si="23"/>
        <v>0</v>
      </c>
    </row>
    <row r="138" spans="1:11" x14ac:dyDescent="0.2">
      <c r="A138" s="311" t="s">
        <v>542</v>
      </c>
      <c r="B138" s="324" t="s">
        <v>529</v>
      </c>
      <c r="C138" s="304"/>
      <c r="D138" s="304"/>
      <c r="E138" s="304"/>
      <c r="F138" s="304"/>
      <c r="G138" s="304"/>
      <c r="H138" s="304"/>
      <c r="I138" s="304"/>
      <c r="J138" s="193"/>
      <c r="K138" s="369">
        <f t="shared" si="23"/>
        <v>0</v>
      </c>
    </row>
    <row r="139" spans="1:11" x14ac:dyDescent="0.2">
      <c r="A139" s="311" t="s">
        <v>543</v>
      </c>
      <c r="B139" s="324" t="s">
        <v>530</v>
      </c>
      <c r="C139" s="304"/>
      <c r="D139" s="304"/>
      <c r="E139" s="304"/>
      <c r="F139" s="304"/>
      <c r="G139" s="304"/>
      <c r="H139" s="304"/>
      <c r="I139" s="304"/>
      <c r="J139" s="193"/>
      <c r="K139" s="369">
        <f t="shared" si="23"/>
        <v>0</v>
      </c>
    </row>
    <row r="140" spans="1:11" x14ac:dyDescent="0.2">
      <c r="A140" s="311" t="s">
        <v>537</v>
      </c>
      <c r="B140" s="324" t="s">
        <v>531</v>
      </c>
      <c r="C140" s="304"/>
      <c r="D140" s="304"/>
      <c r="E140" s="304"/>
      <c r="F140" s="304"/>
      <c r="G140" s="304"/>
      <c r="H140" s="304"/>
      <c r="I140" s="304"/>
      <c r="J140" s="193"/>
      <c r="K140" s="369">
        <f t="shared" si="23"/>
        <v>0</v>
      </c>
    </row>
    <row r="141" spans="1:11" x14ac:dyDescent="0.2">
      <c r="A141" s="311" t="s">
        <v>544</v>
      </c>
      <c r="B141" s="324" t="s">
        <v>532</v>
      </c>
      <c r="C141" s="304"/>
      <c r="D141" s="304"/>
      <c r="E141" s="304"/>
      <c r="F141" s="304"/>
      <c r="G141" s="304"/>
      <c r="H141" s="304"/>
      <c r="I141" s="304"/>
      <c r="J141" s="193"/>
      <c r="K141" s="369">
        <f t="shared" si="23"/>
        <v>0</v>
      </c>
    </row>
    <row r="142" spans="1:11" x14ac:dyDescent="0.2">
      <c r="A142" s="311" t="s">
        <v>545</v>
      </c>
      <c r="B142" s="324" t="s">
        <v>533</v>
      </c>
      <c r="C142" s="304"/>
      <c r="D142" s="304"/>
      <c r="E142" s="304"/>
      <c r="F142" s="304"/>
      <c r="G142" s="304"/>
      <c r="H142" s="304"/>
      <c r="I142" s="304"/>
      <c r="J142" s="193"/>
      <c r="K142" s="369">
        <f t="shared" si="23"/>
        <v>0</v>
      </c>
    </row>
    <row r="143" spans="1:11" x14ac:dyDescent="0.2">
      <c r="A143" s="311" t="s">
        <v>546</v>
      </c>
      <c r="B143" s="324" t="s">
        <v>534</v>
      </c>
      <c r="C143" s="304">
        <v>726</v>
      </c>
      <c r="D143" s="304">
        <v>92</v>
      </c>
      <c r="E143" s="304"/>
      <c r="F143" s="304"/>
      <c r="G143" s="304">
        <v>1</v>
      </c>
      <c r="H143" s="304">
        <v>25</v>
      </c>
      <c r="I143" s="304"/>
      <c r="J143" s="193"/>
      <c r="K143" s="369">
        <f t="shared" si="23"/>
        <v>844</v>
      </c>
    </row>
    <row r="144" spans="1:11" x14ac:dyDescent="0.2">
      <c r="A144" s="311" t="s">
        <v>536</v>
      </c>
      <c r="B144" s="324" t="s">
        <v>535</v>
      </c>
      <c r="C144" s="304"/>
      <c r="D144" s="304"/>
      <c r="E144" s="304"/>
      <c r="F144" s="304"/>
      <c r="G144" s="304"/>
      <c r="H144" s="304"/>
      <c r="I144" s="304"/>
      <c r="J144" s="193"/>
      <c r="K144" s="369">
        <f t="shared" si="23"/>
        <v>0</v>
      </c>
    </row>
    <row r="145" spans="1:11" x14ac:dyDescent="0.2">
      <c r="A145" s="112" t="s">
        <v>89</v>
      </c>
      <c r="B145" s="194" t="s">
        <v>90</v>
      </c>
      <c r="C145" s="310">
        <f t="shared" ref="C145:K145" si="24">SUM(C134:C144)</f>
        <v>726</v>
      </c>
      <c r="D145" s="310">
        <f t="shared" si="24"/>
        <v>92</v>
      </c>
      <c r="E145" s="310">
        <f t="shared" si="24"/>
        <v>0</v>
      </c>
      <c r="F145" s="310">
        <f t="shared" si="24"/>
        <v>0</v>
      </c>
      <c r="G145" s="310">
        <f t="shared" si="24"/>
        <v>1</v>
      </c>
      <c r="H145" s="310">
        <f t="shared" si="24"/>
        <v>25</v>
      </c>
      <c r="I145" s="310">
        <f t="shared" si="24"/>
        <v>0</v>
      </c>
      <c r="J145" s="310">
        <f t="shared" si="24"/>
        <v>0</v>
      </c>
      <c r="K145" s="369">
        <f t="shared" si="24"/>
        <v>844</v>
      </c>
    </row>
    <row r="146" spans="1:11" x14ac:dyDescent="0.2">
      <c r="A146" s="311" t="s">
        <v>735</v>
      </c>
      <c r="B146" s="198" t="s">
        <v>90</v>
      </c>
      <c r="C146" s="304">
        <v>622</v>
      </c>
      <c r="D146" s="304">
        <v>85</v>
      </c>
      <c r="E146" s="304"/>
      <c r="F146" s="304"/>
      <c r="G146" s="304">
        <v>1</v>
      </c>
      <c r="H146" s="304">
        <v>25</v>
      </c>
      <c r="I146" s="304"/>
      <c r="J146" s="304"/>
      <c r="K146" s="370">
        <f>SUM(C146:J146)</f>
        <v>733</v>
      </c>
    </row>
    <row r="147" spans="1:11" ht="13.5" thickBot="1" x14ac:dyDescent="0.25">
      <c r="A147" s="293" t="s">
        <v>736</v>
      </c>
      <c r="B147" s="362" t="s">
        <v>90</v>
      </c>
      <c r="C147" s="363">
        <v>15</v>
      </c>
      <c r="D147" s="363">
        <v>5</v>
      </c>
      <c r="E147" s="363"/>
      <c r="F147" s="363"/>
      <c r="G147" s="363"/>
      <c r="H147" s="363"/>
      <c r="I147" s="363"/>
      <c r="J147" s="363"/>
      <c r="K147" s="372">
        <f>SUM(C147:J147)</f>
        <v>20</v>
      </c>
    </row>
    <row r="148" spans="1:11" x14ac:dyDescent="0.2">
      <c r="A148" s="312" t="s">
        <v>627</v>
      </c>
      <c r="B148" s="114"/>
      <c r="C148" s="483"/>
      <c r="D148" s="484"/>
      <c r="E148" s="484"/>
      <c r="F148" s="484"/>
      <c r="G148" s="484"/>
      <c r="H148" s="484"/>
      <c r="I148" s="484"/>
      <c r="J148" s="484"/>
      <c r="K148" s="485"/>
    </row>
    <row r="149" spans="1:11" x14ac:dyDescent="0.2">
      <c r="A149" s="322" t="s">
        <v>524</v>
      </c>
      <c r="B149" s="323" t="s">
        <v>523</v>
      </c>
      <c r="C149" s="477"/>
      <c r="D149" s="478"/>
      <c r="E149" s="478"/>
      <c r="F149" s="478"/>
      <c r="G149" s="478"/>
      <c r="H149" s="478"/>
      <c r="I149" s="478"/>
      <c r="J149" s="478"/>
      <c r="K149" s="479"/>
    </row>
    <row r="150" spans="1:11" x14ac:dyDescent="0.2">
      <c r="A150" s="311" t="s">
        <v>538</v>
      </c>
      <c r="B150" s="324" t="s">
        <v>525</v>
      </c>
      <c r="C150" s="304">
        <f t="shared" ref="C150:J160" si="25">SUM(C6,C134)</f>
        <v>0</v>
      </c>
      <c r="D150" s="304">
        <f t="shared" si="25"/>
        <v>0</v>
      </c>
      <c r="E150" s="304">
        <f t="shared" si="25"/>
        <v>0</v>
      </c>
      <c r="F150" s="304">
        <f t="shared" si="25"/>
        <v>0</v>
      </c>
      <c r="G150" s="304">
        <f t="shared" si="25"/>
        <v>0</v>
      </c>
      <c r="H150" s="304">
        <f t="shared" si="25"/>
        <v>0</v>
      </c>
      <c r="I150" s="304">
        <f t="shared" si="25"/>
        <v>0</v>
      </c>
      <c r="J150" s="304">
        <f t="shared" si="25"/>
        <v>0</v>
      </c>
      <c r="K150" s="369">
        <f>SUM(C150:J150)</f>
        <v>0</v>
      </c>
    </row>
    <row r="151" spans="1:11" x14ac:dyDescent="0.2">
      <c r="A151" s="311" t="s">
        <v>539</v>
      </c>
      <c r="B151" s="324" t="s">
        <v>526</v>
      </c>
      <c r="C151" s="304">
        <f t="shared" si="25"/>
        <v>0</v>
      </c>
      <c r="D151" s="304">
        <f t="shared" si="25"/>
        <v>0</v>
      </c>
      <c r="E151" s="304">
        <f t="shared" si="25"/>
        <v>0</v>
      </c>
      <c r="F151" s="304">
        <f t="shared" si="25"/>
        <v>0</v>
      </c>
      <c r="G151" s="304">
        <f t="shared" si="25"/>
        <v>7</v>
      </c>
      <c r="H151" s="304">
        <f t="shared" si="25"/>
        <v>0</v>
      </c>
      <c r="I151" s="304">
        <f t="shared" si="25"/>
        <v>0</v>
      </c>
      <c r="J151" s="193">
        <f t="shared" si="25"/>
        <v>0</v>
      </c>
      <c r="K151" s="369">
        <f t="shared" ref="K151:K159" si="26">SUM(C151:J151)</f>
        <v>7</v>
      </c>
    </row>
    <row r="152" spans="1:11" x14ac:dyDescent="0.2">
      <c r="A152" s="311" t="s">
        <v>540</v>
      </c>
      <c r="B152" s="324" t="s">
        <v>527</v>
      </c>
      <c r="C152" s="304">
        <f t="shared" si="25"/>
        <v>0</v>
      </c>
      <c r="D152" s="304">
        <f t="shared" si="25"/>
        <v>0</v>
      </c>
      <c r="E152" s="304">
        <f t="shared" si="25"/>
        <v>0</v>
      </c>
      <c r="F152" s="304">
        <f t="shared" si="25"/>
        <v>0</v>
      </c>
      <c r="G152" s="304">
        <f t="shared" si="25"/>
        <v>0</v>
      </c>
      <c r="H152" s="304">
        <f t="shared" si="25"/>
        <v>0</v>
      </c>
      <c r="I152" s="304">
        <f t="shared" si="25"/>
        <v>0</v>
      </c>
      <c r="J152" s="193">
        <f t="shared" si="25"/>
        <v>0</v>
      </c>
      <c r="K152" s="369">
        <f t="shared" si="26"/>
        <v>0</v>
      </c>
    </row>
    <row r="153" spans="1:11" x14ac:dyDescent="0.2">
      <c r="A153" s="311" t="s">
        <v>541</v>
      </c>
      <c r="B153" s="324" t="s">
        <v>528</v>
      </c>
      <c r="C153" s="304">
        <f t="shared" si="25"/>
        <v>0</v>
      </c>
      <c r="D153" s="304">
        <f t="shared" si="25"/>
        <v>0</v>
      </c>
      <c r="E153" s="304">
        <f t="shared" si="25"/>
        <v>0</v>
      </c>
      <c r="F153" s="304">
        <f t="shared" si="25"/>
        <v>0</v>
      </c>
      <c r="G153" s="304">
        <f t="shared" si="25"/>
        <v>0</v>
      </c>
      <c r="H153" s="304">
        <f t="shared" si="25"/>
        <v>0</v>
      </c>
      <c r="I153" s="304">
        <f t="shared" si="25"/>
        <v>0</v>
      </c>
      <c r="J153" s="193">
        <f t="shared" si="25"/>
        <v>0</v>
      </c>
      <c r="K153" s="369">
        <f t="shared" si="26"/>
        <v>0</v>
      </c>
    </row>
    <row r="154" spans="1:11" x14ac:dyDescent="0.2">
      <c r="A154" s="311" t="s">
        <v>542</v>
      </c>
      <c r="B154" s="324" t="s">
        <v>529</v>
      </c>
      <c r="C154" s="304">
        <f t="shared" si="25"/>
        <v>0</v>
      </c>
      <c r="D154" s="304">
        <f t="shared" si="25"/>
        <v>0</v>
      </c>
      <c r="E154" s="304">
        <f t="shared" si="25"/>
        <v>0</v>
      </c>
      <c r="F154" s="304">
        <f t="shared" si="25"/>
        <v>0</v>
      </c>
      <c r="G154" s="304">
        <f t="shared" si="25"/>
        <v>0</v>
      </c>
      <c r="H154" s="304">
        <f t="shared" si="25"/>
        <v>0</v>
      </c>
      <c r="I154" s="304">
        <f t="shared" si="25"/>
        <v>0</v>
      </c>
      <c r="J154" s="193">
        <f t="shared" si="25"/>
        <v>0</v>
      </c>
      <c r="K154" s="369">
        <f t="shared" si="26"/>
        <v>0</v>
      </c>
    </row>
    <row r="155" spans="1:11" x14ac:dyDescent="0.2">
      <c r="A155" s="311" t="s">
        <v>543</v>
      </c>
      <c r="B155" s="324" t="s">
        <v>530</v>
      </c>
      <c r="C155" s="304">
        <f t="shared" si="25"/>
        <v>53</v>
      </c>
      <c r="D155" s="304">
        <f t="shared" si="25"/>
        <v>2</v>
      </c>
      <c r="E155" s="304">
        <f t="shared" si="25"/>
        <v>0</v>
      </c>
      <c r="F155" s="304">
        <f t="shared" si="25"/>
        <v>0</v>
      </c>
      <c r="G155" s="304">
        <f t="shared" si="25"/>
        <v>22</v>
      </c>
      <c r="H155" s="304">
        <f t="shared" si="25"/>
        <v>4</v>
      </c>
      <c r="I155" s="304">
        <f t="shared" si="25"/>
        <v>11</v>
      </c>
      <c r="J155" s="193">
        <f t="shared" si="25"/>
        <v>4</v>
      </c>
      <c r="K155" s="369">
        <f t="shared" si="26"/>
        <v>96</v>
      </c>
    </row>
    <row r="156" spans="1:11" x14ac:dyDescent="0.2">
      <c r="A156" s="311" t="s">
        <v>537</v>
      </c>
      <c r="B156" s="324" t="s">
        <v>531</v>
      </c>
      <c r="C156" s="304">
        <f t="shared" si="25"/>
        <v>239</v>
      </c>
      <c r="D156" s="304">
        <f t="shared" si="25"/>
        <v>0</v>
      </c>
      <c r="E156" s="304">
        <f t="shared" si="25"/>
        <v>0</v>
      </c>
      <c r="F156" s="304">
        <f t="shared" si="25"/>
        <v>0</v>
      </c>
      <c r="G156" s="304">
        <f t="shared" si="25"/>
        <v>69</v>
      </c>
      <c r="H156" s="304">
        <f t="shared" si="25"/>
        <v>13</v>
      </c>
      <c r="I156" s="304">
        <f t="shared" si="25"/>
        <v>19</v>
      </c>
      <c r="J156" s="193">
        <f t="shared" si="25"/>
        <v>14</v>
      </c>
      <c r="K156" s="369">
        <f t="shared" si="26"/>
        <v>354</v>
      </c>
    </row>
    <row r="157" spans="1:11" x14ac:dyDescent="0.2">
      <c r="A157" s="311" t="s">
        <v>544</v>
      </c>
      <c r="B157" s="324" t="s">
        <v>532</v>
      </c>
      <c r="C157" s="304">
        <f t="shared" si="25"/>
        <v>326</v>
      </c>
      <c r="D157" s="304">
        <f t="shared" si="25"/>
        <v>1</v>
      </c>
      <c r="E157" s="304">
        <f t="shared" si="25"/>
        <v>0</v>
      </c>
      <c r="F157" s="304">
        <f t="shared" si="25"/>
        <v>0</v>
      </c>
      <c r="G157" s="304">
        <f t="shared" si="25"/>
        <v>60</v>
      </c>
      <c r="H157" s="304">
        <f t="shared" si="25"/>
        <v>3</v>
      </c>
      <c r="I157" s="304">
        <f t="shared" si="25"/>
        <v>46</v>
      </c>
      <c r="J157" s="193">
        <f t="shared" si="25"/>
        <v>39</v>
      </c>
      <c r="K157" s="369">
        <f t="shared" si="26"/>
        <v>475</v>
      </c>
    </row>
    <row r="158" spans="1:11" x14ac:dyDescent="0.2">
      <c r="A158" s="311" t="s">
        <v>545</v>
      </c>
      <c r="B158" s="324" t="s">
        <v>533</v>
      </c>
      <c r="C158" s="304">
        <f t="shared" si="25"/>
        <v>0</v>
      </c>
      <c r="D158" s="304">
        <f t="shared" si="25"/>
        <v>0</v>
      </c>
      <c r="E158" s="304">
        <f t="shared" si="25"/>
        <v>0</v>
      </c>
      <c r="F158" s="304">
        <f t="shared" si="25"/>
        <v>0</v>
      </c>
      <c r="G158" s="304">
        <f t="shared" si="25"/>
        <v>0</v>
      </c>
      <c r="H158" s="304">
        <f t="shared" si="25"/>
        <v>0</v>
      </c>
      <c r="I158" s="304">
        <f t="shared" si="25"/>
        <v>0</v>
      </c>
      <c r="J158" s="193">
        <f t="shared" si="25"/>
        <v>0</v>
      </c>
      <c r="K158" s="369">
        <f t="shared" si="26"/>
        <v>0</v>
      </c>
    </row>
    <row r="159" spans="1:11" x14ac:dyDescent="0.2">
      <c r="A159" s="311" t="s">
        <v>546</v>
      </c>
      <c r="B159" s="324" t="s">
        <v>534</v>
      </c>
      <c r="C159" s="306">
        <f t="shared" si="25"/>
        <v>726</v>
      </c>
      <c r="D159" s="306">
        <f t="shared" si="25"/>
        <v>92</v>
      </c>
      <c r="E159" s="306">
        <f t="shared" si="25"/>
        <v>0</v>
      </c>
      <c r="F159" s="306">
        <f t="shared" si="25"/>
        <v>0</v>
      </c>
      <c r="G159" s="306">
        <f t="shared" si="25"/>
        <v>1</v>
      </c>
      <c r="H159" s="306">
        <f t="shared" si="25"/>
        <v>25</v>
      </c>
      <c r="I159" s="306">
        <f t="shared" si="25"/>
        <v>0</v>
      </c>
      <c r="J159" s="195">
        <f t="shared" si="25"/>
        <v>0</v>
      </c>
      <c r="K159" s="371">
        <f t="shared" si="26"/>
        <v>844</v>
      </c>
    </row>
    <row r="160" spans="1:11" ht="13.5" thickBot="1" x14ac:dyDescent="0.25">
      <c r="A160" s="311" t="s">
        <v>536</v>
      </c>
      <c r="B160" s="324" t="s">
        <v>535</v>
      </c>
      <c r="C160" s="304">
        <f t="shared" si="25"/>
        <v>0</v>
      </c>
      <c r="D160" s="304">
        <f t="shared" si="25"/>
        <v>0</v>
      </c>
      <c r="E160" s="304">
        <f t="shared" si="25"/>
        <v>0</v>
      </c>
      <c r="F160" s="304">
        <f t="shared" si="25"/>
        <v>0</v>
      </c>
      <c r="G160" s="304">
        <f t="shared" si="25"/>
        <v>0</v>
      </c>
      <c r="H160" s="304">
        <f t="shared" si="25"/>
        <v>0</v>
      </c>
      <c r="I160" s="304">
        <f t="shared" si="25"/>
        <v>0</v>
      </c>
      <c r="J160" s="193">
        <f t="shared" si="25"/>
        <v>0</v>
      </c>
      <c r="K160" s="369">
        <f>SUM(C160:J160)</f>
        <v>0</v>
      </c>
    </row>
    <row r="161" spans="1:11" x14ac:dyDescent="0.2">
      <c r="A161" s="360" t="s">
        <v>91</v>
      </c>
      <c r="B161" s="366" t="s">
        <v>90</v>
      </c>
      <c r="C161" s="367">
        <f>SUM(C17,C33,C49,C65,C81,C97,C113,C129,C145)</f>
        <v>6215</v>
      </c>
      <c r="D161" s="367">
        <f>SUM(D17,D33,D49,D65,D81,D97,D113,D129,D145)</f>
        <v>596</v>
      </c>
      <c r="E161" s="367">
        <f t="shared" ref="E161:K161" si="27">SUM(E17,E33,E49,E65,E81,E97,E113,E129,E145)</f>
        <v>1513</v>
      </c>
      <c r="F161" s="367">
        <f t="shared" si="27"/>
        <v>165</v>
      </c>
      <c r="G161" s="367">
        <f t="shared" si="27"/>
        <v>1679</v>
      </c>
      <c r="H161" s="367">
        <f t="shared" si="27"/>
        <v>252</v>
      </c>
      <c r="I161" s="367">
        <f t="shared" si="27"/>
        <v>403</v>
      </c>
      <c r="J161" s="367">
        <f t="shared" si="27"/>
        <v>204</v>
      </c>
      <c r="K161" s="368">
        <f t="shared" si="27"/>
        <v>11027</v>
      </c>
    </row>
    <row r="162" spans="1:11" x14ac:dyDescent="0.2">
      <c r="A162" s="314" t="s">
        <v>76</v>
      </c>
      <c r="B162" s="198" t="s">
        <v>90</v>
      </c>
      <c r="C162" s="304">
        <f>SUM(C18,C34,C50,C66,C82,C98,C114,C130,C146)</f>
        <v>3389</v>
      </c>
      <c r="D162" s="304">
        <f t="shared" ref="D162:K163" si="28">SUM(D18,D34,D50,D66,D82,D98,D114,D130,D146)</f>
        <v>358</v>
      </c>
      <c r="E162" s="304">
        <f t="shared" si="28"/>
        <v>919</v>
      </c>
      <c r="F162" s="304">
        <f t="shared" si="28"/>
        <v>157</v>
      </c>
      <c r="G162" s="304">
        <f t="shared" si="28"/>
        <v>925</v>
      </c>
      <c r="H162" s="304">
        <f t="shared" si="28"/>
        <v>121</v>
      </c>
      <c r="I162" s="304">
        <f t="shared" si="28"/>
        <v>101</v>
      </c>
      <c r="J162" s="304">
        <f t="shared" si="28"/>
        <v>46</v>
      </c>
      <c r="K162" s="364">
        <f t="shared" si="28"/>
        <v>6016</v>
      </c>
    </row>
    <row r="163" spans="1:11" ht="13.5" thickBot="1" x14ac:dyDescent="0.25">
      <c r="A163" s="317" t="s">
        <v>77</v>
      </c>
      <c r="B163" s="362" t="s">
        <v>90</v>
      </c>
      <c r="C163" s="363">
        <f>SUM(C19,C35,C51,C67,C83,C99,C115,C131,C147)</f>
        <v>284</v>
      </c>
      <c r="D163" s="363">
        <f t="shared" si="28"/>
        <v>10</v>
      </c>
      <c r="E163" s="363">
        <f t="shared" si="28"/>
        <v>13</v>
      </c>
      <c r="F163" s="363">
        <f t="shared" si="28"/>
        <v>0</v>
      </c>
      <c r="G163" s="363">
        <f t="shared" si="28"/>
        <v>123</v>
      </c>
      <c r="H163" s="363">
        <f t="shared" si="28"/>
        <v>10</v>
      </c>
      <c r="I163" s="363">
        <f t="shared" si="28"/>
        <v>47</v>
      </c>
      <c r="J163" s="363">
        <f t="shared" si="28"/>
        <v>28</v>
      </c>
      <c r="K163" s="365">
        <f t="shared" si="28"/>
        <v>515</v>
      </c>
    </row>
    <row r="165" spans="1:11" x14ac:dyDescent="0.2">
      <c r="A165" s="515" t="s">
        <v>702</v>
      </c>
      <c r="B165" s="515"/>
      <c r="C165" s="515"/>
      <c r="D165" s="515"/>
      <c r="E165" s="515"/>
      <c r="F165" s="515"/>
      <c r="G165" s="515"/>
      <c r="H165" s="515"/>
      <c r="I165" s="515"/>
      <c r="J165" s="515"/>
      <c r="K165" s="515"/>
    </row>
    <row r="166" spans="1:11" x14ac:dyDescent="0.2">
      <c r="A166" s="236" t="s">
        <v>700</v>
      </c>
      <c r="C166" s="235"/>
      <c r="D166" s="235"/>
      <c r="E166" s="235"/>
      <c r="F166" s="235"/>
      <c r="G166" s="235"/>
      <c r="H166" s="235"/>
      <c r="I166" s="235"/>
      <c r="J166" s="235"/>
      <c r="K166" s="235"/>
    </row>
    <row r="167" spans="1:11" x14ac:dyDescent="0.2">
      <c r="A167" s="281" t="s">
        <v>701</v>
      </c>
      <c r="C167" s="235"/>
      <c r="D167" s="235"/>
      <c r="E167" s="235"/>
      <c r="F167" s="235"/>
      <c r="G167" s="235"/>
      <c r="H167" s="235"/>
      <c r="I167" s="235"/>
      <c r="J167" s="235"/>
      <c r="K167" s="235"/>
    </row>
  </sheetData>
  <mergeCells count="26">
    <mergeCell ref="C37:K37"/>
    <mergeCell ref="C52:K52"/>
    <mergeCell ref="C53:K53"/>
    <mergeCell ref="I2:J2"/>
    <mergeCell ref="A1:K1"/>
    <mergeCell ref="C2:D2"/>
    <mergeCell ref="E2:F2"/>
    <mergeCell ref="G2:H2"/>
    <mergeCell ref="C4:K4"/>
    <mergeCell ref="C5:K5"/>
    <mergeCell ref="C20:K20"/>
    <mergeCell ref="C21:K21"/>
    <mergeCell ref="C36:K36"/>
    <mergeCell ref="C68:K68"/>
    <mergeCell ref="C69:K69"/>
    <mergeCell ref="C84:K84"/>
    <mergeCell ref="C85:K85"/>
    <mergeCell ref="C100:K100"/>
    <mergeCell ref="A165:K165"/>
    <mergeCell ref="C148:K148"/>
    <mergeCell ref="C149:K149"/>
    <mergeCell ref="C101:K101"/>
    <mergeCell ref="C116:K116"/>
    <mergeCell ref="C117:K117"/>
    <mergeCell ref="C132:K132"/>
    <mergeCell ref="C133:K133"/>
  </mergeCells>
  <pageMargins left="0.7" right="0.7" top="0.75" bottom="0.75" header="0.3" footer="0.3"/>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78"/>
  <sheetViews>
    <sheetView topLeftCell="A16" zoomScale="90" zoomScaleNormal="90" workbookViewId="0">
      <selection activeCell="Q2" sqref="Q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0" width="9.140625" style="1"/>
    <col min="11" max="11" width="9.140625" style="61"/>
    <col min="12" max="16384" width="9.140625" style="1"/>
  </cols>
  <sheetData>
    <row r="1" spans="1:11" ht="33.75" customHeight="1" x14ac:dyDescent="0.2">
      <c r="A1" s="516" t="s">
        <v>496</v>
      </c>
      <c r="B1" s="517"/>
      <c r="C1" s="517"/>
      <c r="D1" s="517"/>
      <c r="E1" s="517"/>
      <c r="F1" s="517"/>
      <c r="G1" s="517"/>
      <c r="H1" s="517"/>
      <c r="I1" s="517"/>
      <c r="J1" s="517"/>
      <c r="K1" s="502"/>
    </row>
    <row r="2" spans="1:11" s="5" customFormat="1" ht="38.25" customHeight="1" x14ac:dyDescent="0.2">
      <c r="A2" s="346" t="s">
        <v>627</v>
      </c>
      <c r="B2" s="315"/>
      <c r="C2" s="495" t="s">
        <v>0</v>
      </c>
      <c r="D2" s="495"/>
      <c r="E2" s="495" t="s">
        <v>2</v>
      </c>
      <c r="F2" s="495"/>
      <c r="G2" s="495" t="s">
        <v>1</v>
      </c>
      <c r="H2" s="495"/>
      <c r="I2" s="493" t="s">
        <v>3</v>
      </c>
      <c r="J2" s="494"/>
      <c r="K2" s="316" t="s">
        <v>4</v>
      </c>
    </row>
    <row r="3" spans="1:11" s="5" customFormat="1" ht="13.5" customHeight="1" thickBot="1" x14ac:dyDescent="0.25">
      <c r="A3" s="317"/>
      <c r="B3" s="318"/>
      <c r="C3" s="319" t="s">
        <v>5</v>
      </c>
      <c r="D3" s="319" t="s">
        <v>6</v>
      </c>
      <c r="E3" s="319" t="s">
        <v>5</v>
      </c>
      <c r="F3" s="319" t="s">
        <v>6</v>
      </c>
      <c r="G3" s="319" t="s">
        <v>5</v>
      </c>
      <c r="H3" s="319" t="s">
        <v>6</v>
      </c>
      <c r="I3" s="320" t="s">
        <v>5</v>
      </c>
      <c r="J3" s="320" t="s">
        <v>6</v>
      </c>
      <c r="K3" s="321"/>
    </row>
    <row r="4" spans="1:11" s="6" customFormat="1" x14ac:dyDescent="0.2">
      <c r="A4" s="312" t="s">
        <v>618</v>
      </c>
      <c r="B4" s="114"/>
      <c r="C4" s="480"/>
      <c r="D4" s="481"/>
      <c r="E4" s="481"/>
      <c r="F4" s="481"/>
      <c r="G4" s="481"/>
      <c r="H4" s="481"/>
      <c r="I4" s="481"/>
      <c r="J4" s="481"/>
      <c r="K4" s="482"/>
    </row>
    <row r="5" spans="1:11" s="2" customFormat="1" x14ac:dyDescent="0.2">
      <c r="A5" s="322" t="s">
        <v>524</v>
      </c>
      <c r="B5" s="323" t="s">
        <v>523</v>
      </c>
      <c r="C5" s="477"/>
      <c r="D5" s="478"/>
      <c r="E5" s="478"/>
      <c r="F5" s="478"/>
      <c r="G5" s="478"/>
      <c r="H5" s="478"/>
      <c r="I5" s="478"/>
      <c r="J5" s="478"/>
      <c r="K5" s="479"/>
    </row>
    <row r="6" spans="1:11" x14ac:dyDescent="0.2">
      <c r="A6" s="311" t="s">
        <v>538</v>
      </c>
      <c r="B6" s="324" t="s">
        <v>525</v>
      </c>
      <c r="C6" s="304"/>
      <c r="D6" s="304"/>
      <c r="E6" s="304"/>
      <c r="F6" s="304"/>
      <c r="G6" s="304"/>
      <c r="H6" s="304"/>
      <c r="I6" s="302"/>
      <c r="J6" s="305"/>
      <c r="K6" s="369">
        <v>0</v>
      </c>
    </row>
    <row r="7" spans="1:11" x14ac:dyDescent="0.2">
      <c r="A7" s="311" t="s">
        <v>539</v>
      </c>
      <c r="B7" s="324" t="s">
        <v>526</v>
      </c>
      <c r="C7" s="304"/>
      <c r="D7" s="304"/>
      <c r="E7" s="304"/>
      <c r="F7" s="304"/>
      <c r="G7" s="304"/>
      <c r="H7" s="304"/>
      <c r="I7" s="302"/>
      <c r="J7" s="305"/>
      <c r="K7" s="369">
        <v>0</v>
      </c>
    </row>
    <row r="8" spans="1:11" x14ac:dyDescent="0.2">
      <c r="A8" s="311" t="s">
        <v>540</v>
      </c>
      <c r="B8" s="324" t="s">
        <v>527</v>
      </c>
      <c r="C8" s="304"/>
      <c r="D8" s="304"/>
      <c r="E8" s="304"/>
      <c r="F8" s="304"/>
      <c r="G8" s="304"/>
      <c r="H8" s="304"/>
      <c r="I8" s="302"/>
      <c r="J8" s="305"/>
      <c r="K8" s="369">
        <v>0</v>
      </c>
    </row>
    <row r="9" spans="1:11" x14ac:dyDescent="0.2">
      <c r="A9" s="311" t="s">
        <v>541</v>
      </c>
      <c r="B9" s="324" t="s">
        <v>528</v>
      </c>
      <c r="C9" s="304"/>
      <c r="D9" s="304"/>
      <c r="E9" s="304"/>
      <c r="F9" s="304"/>
      <c r="G9" s="304"/>
      <c r="H9" s="304"/>
      <c r="I9" s="302"/>
      <c r="J9" s="305"/>
      <c r="K9" s="369">
        <v>0</v>
      </c>
    </row>
    <row r="10" spans="1:11" x14ac:dyDescent="0.2">
      <c r="A10" s="311" t="s">
        <v>542</v>
      </c>
      <c r="B10" s="324" t="s">
        <v>529</v>
      </c>
      <c r="C10" s="304"/>
      <c r="D10" s="304"/>
      <c r="E10" s="304"/>
      <c r="F10" s="304"/>
      <c r="G10" s="304"/>
      <c r="H10" s="304"/>
      <c r="I10" s="302"/>
      <c r="J10" s="305"/>
      <c r="K10" s="369">
        <v>0</v>
      </c>
    </row>
    <row r="11" spans="1:11" x14ac:dyDescent="0.2">
      <c r="A11" s="311" t="s">
        <v>543</v>
      </c>
      <c r="B11" s="324" t="s">
        <v>530</v>
      </c>
      <c r="C11" s="304">
        <v>0</v>
      </c>
      <c r="D11" s="304">
        <v>0</v>
      </c>
      <c r="E11" s="304">
        <v>0</v>
      </c>
      <c r="F11" s="304">
        <v>0</v>
      </c>
      <c r="G11" s="304">
        <v>0</v>
      </c>
      <c r="H11" s="304">
        <v>0</v>
      </c>
      <c r="I11" s="304">
        <v>0</v>
      </c>
      <c r="J11" s="304">
        <v>0</v>
      </c>
      <c r="K11" s="369">
        <v>0</v>
      </c>
    </row>
    <row r="12" spans="1:11" x14ac:dyDescent="0.2">
      <c r="A12" s="311" t="s">
        <v>537</v>
      </c>
      <c r="B12" s="324" t="s">
        <v>531</v>
      </c>
      <c r="C12" s="304">
        <v>0</v>
      </c>
      <c r="D12" s="304">
        <v>0</v>
      </c>
      <c r="E12" s="304">
        <v>0</v>
      </c>
      <c r="F12" s="304">
        <v>0</v>
      </c>
      <c r="G12" s="304">
        <v>0</v>
      </c>
      <c r="H12" s="304">
        <v>0</v>
      </c>
      <c r="I12" s="304">
        <v>0</v>
      </c>
      <c r="J12" s="304">
        <v>0</v>
      </c>
      <c r="K12" s="369">
        <v>0</v>
      </c>
    </row>
    <row r="13" spans="1:11" x14ac:dyDescent="0.2">
      <c r="A13" s="311" t="s">
        <v>544</v>
      </c>
      <c r="B13" s="324" t="s">
        <v>532</v>
      </c>
      <c r="C13" s="304">
        <v>3</v>
      </c>
      <c r="D13" s="304">
        <v>0</v>
      </c>
      <c r="E13" s="304">
        <v>0</v>
      </c>
      <c r="F13" s="304">
        <v>0</v>
      </c>
      <c r="G13" s="304">
        <v>1</v>
      </c>
      <c r="H13" s="304">
        <v>0</v>
      </c>
      <c r="I13" s="304">
        <v>16</v>
      </c>
      <c r="J13" s="304">
        <v>4</v>
      </c>
      <c r="K13" s="369">
        <f>SUM(C13:J13)</f>
        <v>24</v>
      </c>
    </row>
    <row r="14" spans="1:11" x14ac:dyDescent="0.2">
      <c r="A14" s="311" t="s">
        <v>545</v>
      </c>
      <c r="B14" s="324" t="s">
        <v>533</v>
      </c>
      <c r="C14" s="304"/>
      <c r="D14" s="304"/>
      <c r="E14" s="304"/>
      <c r="F14" s="304"/>
      <c r="G14" s="304"/>
      <c r="H14" s="304"/>
      <c r="I14" s="302"/>
      <c r="J14" s="305"/>
      <c r="K14" s="369">
        <v>0</v>
      </c>
    </row>
    <row r="15" spans="1:11" x14ac:dyDescent="0.2">
      <c r="A15" s="311" t="s">
        <v>546</v>
      </c>
      <c r="B15" s="324" t="s">
        <v>534</v>
      </c>
      <c r="C15" s="304"/>
      <c r="D15" s="304"/>
      <c r="E15" s="304"/>
      <c r="F15" s="304"/>
      <c r="G15" s="304"/>
      <c r="H15" s="304"/>
      <c r="I15" s="302"/>
      <c r="J15" s="305"/>
      <c r="K15" s="369">
        <v>0</v>
      </c>
    </row>
    <row r="16" spans="1:11" x14ac:dyDescent="0.2">
      <c r="A16" s="311" t="s">
        <v>536</v>
      </c>
      <c r="B16" s="324" t="s">
        <v>535</v>
      </c>
      <c r="C16" s="304"/>
      <c r="D16" s="304"/>
      <c r="E16" s="304"/>
      <c r="F16" s="304"/>
      <c r="G16" s="304"/>
      <c r="H16" s="304"/>
      <c r="I16" s="302"/>
      <c r="J16" s="305"/>
      <c r="K16" s="369">
        <v>0</v>
      </c>
    </row>
    <row r="17" spans="1:11" ht="13.5" thickBot="1" x14ac:dyDescent="0.25">
      <c r="A17" s="331" t="s">
        <v>89</v>
      </c>
      <c r="B17" s="332" t="s">
        <v>90</v>
      </c>
      <c r="C17" s="310">
        <f>SUM(C6:C16)</f>
        <v>3</v>
      </c>
      <c r="D17" s="310">
        <f t="shared" ref="D17:K17" si="0">SUM(D6:D16)</f>
        <v>0</v>
      </c>
      <c r="E17" s="310">
        <f t="shared" si="0"/>
        <v>0</v>
      </c>
      <c r="F17" s="310">
        <f t="shared" si="0"/>
        <v>0</v>
      </c>
      <c r="G17" s="310">
        <f t="shared" si="0"/>
        <v>1</v>
      </c>
      <c r="H17" s="310">
        <f t="shared" si="0"/>
        <v>0</v>
      </c>
      <c r="I17" s="310">
        <f t="shared" si="0"/>
        <v>16</v>
      </c>
      <c r="J17" s="310">
        <f t="shared" si="0"/>
        <v>4</v>
      </c>
      <c r="K17" s="369">
        <f t="shared" si="0"/>
        <v>24</v>
      </c>
    </row>
    <row r="18" spans="1:11" s="6" customFormat="1" x14ac:dyDescent="0.2">
      <c r="A18" s="312" t="s">
        <v>620</v>
      </c>
      <c r="B18" s="114"/>
      <c r="C18" s="480"/>
      <c r="D18" s="481"/>
      <c r="E18" s="481"/>
      <c r="F18" s="481"/>
      <c r="G18" s="481"/>
      <c r="H18" s="481"/>
      <c r="I18" s="481"/>
      <c r="J18" s="481"/>
      <c r="K18" s="482"/>
    </row>
    <row r="19" spans="1:11" s="2" customFormat="1" x14ac:dyDescent="0.2">
      <c r="A19" s="322" t="s">
        <v>524</v>
      </c>
      <c r="B19" s="323" t="s">
        <v>523</v>
      </c>
      <c r="C19" s="477"/>
      <c r="D19" s="478"/>
      <c r="E19" s="478"/>
      <c r="F19" s="478"/>
      <c r="G19" s="478"/>
      <c r="H19" s="478"/>
      <c r="I19" s="478"/>
      <c r="J19" s="478"/>
      <c r="K19" s="479"/>
    </row>
    <row r="20" spans="1:11" x14ac:dyDescent="0.2">
      <c r="A20" s="311" t="s">
        <v>538</v>
      </c>
      <c r="B20" s="324" t="s">
        <v>525</v>
      </c>
      <c r="C20" s="304"/>
      <c r="D20" s="304"/>
      <c r="E20" s="304"/>
      <c r="F20" s="304"/>
      <c r="G20" s="304"/>
      <c r="H20" s="304"/>
      <c r="I20" s="302"/>
      <c r="J20" s="305"/>
      <c r="K20" s="369">
        <f>SUM(C20:J20)</f>
        <v>0</v>
      </c>
    </row>
    <row r="21" spans="1:11" x14ac:dyDescent="0.2">
      <c r="A21" s="311" t="s">
        <v>539</v>
      </c>
      <c r="B21" s="324" t="s">
        <v>526</v>
      </c>
      <c r="C21" s="304"/>
      <c r="D21" s="304"/>
      <c r="E21" s="304"/>
      <c r="F21" s="304"/>
      <c r="G21" s="304"/>
      <c r="H21" s="304"/>
      <c r="I21" s="302"/>
      <c r="J21" s="305"/>
      <c r="K21" s="369">
        <f t="shared" ref="K21:K29" si="1">SUM(C21:J21)</f>
        <v>0</v>
      </c>
    </row>
    <row r="22" spans="1:11" x14ac:dyDescent="0.2">
      <c r="A22" s="311" t="s">
        <v>540</v>
      </c>
      <c r="B22" s="324" t="s">
        <v>527</v>
      </c>
      <c r="C22" s="304"/>
      <c r="D22" s="304"/>
      <c r="E22" s="304"/>
      <c r="F22" s="304"/>
      <c r="G22" s="304"/>
      <c r="H22" s="304"/>
      <c r="I22" s="302"/>
      <c r="J22" s="305"/>
      <c r="K22" s="369">
        <f t="shared" si="1"/>
        <v>0</v>
      </c>
    </row>
    <row r="23" spans="1:11" x14ac:dyDescent="0.2">
      <c r="A23" s="311" t="s">
        <v>541</v>
      </c>
      <c r="B23" s="324" t="s">
        <v>528</v>
      </c>
      <c r="C23" s="304"/>
      <c r="D23" s="304"/>
      <c r="E23" s="304"/>
      <c r="F23" s="304"/>
      <c r="G23" s="304"/>
      <c r="H23" s="304"/>
      <c r="I23" s="302"/>
      <c r="J23" s="305"/>
      <c r="K23" s="369">
        <f t="shared" si="1"/>
        <v>0</v>
      </c>
    </row>
    <row r="24" spans="1:11" x14ac:dyDescent="0.2">
      <c r="A24" s="311" t="s">
        <v>542</v>
      </c>
      <c r="B24" s="324" t="s">
        <v>529</v>
      </c>
      <c r="C24" s="304"/>
      <c r="D24" s="304"/>
      <c r="E24" s="304"/>
      <c r="F24" s="304"/>
      <c r="G24" s="304"/>
      <c r="H24" s="304"/>
      <c r="I24" s="302"/>
      <c r="J24" s="305"/>
      <c r="K24" s="369">
        <f t="shared" si="1"/>
        <v>0</v>
      </c>
    </row>
    <row r="25" spans="1:11" x14ac:dyDescent="0.2">
      <c r="A25" s="311" t="s">
        <v>543</v>
      </c>
      <c r="B25" s="324" t="s">
        <v>530</v>
      </c>
      <c r="C25" s="304"/>
      <c r="D25" s="304"/>
      <c r="E25" s="304"/>
      <c r="F25" s="304"/>
      <c r="G25" s="304"/>
      <c r="H25" s="304"/>
      <c r="I25" s="302"/>
      <c r="J25" s="305"/>
      <c r="K25" s="369">
        <f t="shared" si="1"/>
        <v>0</v>
      </c>
    </row>
    <row r="26" spans="1:11" x14ac:dyDescent="0.2">
      <c r="A26" s="311" t="s">
        <v>537</v>
      </c>
      <c r="B26" s="324" t="s">
        <v>531</v>
      </c>
      <c r="C26" s="304"/>
      <c r="D26" s="304"/>
      <c r="E26" s="304"/>
      <c r="F26" s="304"/>
      <c r="G26" s="304"/>
      <c r="H26" s="304"/>
      <c r="I26" s="302"/>
      <c r="J26" s="305"/>
      <c r="K26" s="369">
        <f t="shared" si="1"/>
        <v>0</v>
      </c>
    </row>
    <row r="27" spans="1:11" x14ac:dyDescent="0.2">
      <c r="A27" s="311" t="s">
        <v>544</v>
      </c>
      <c r="B27" s="324" t="s">
        <v>532</v>
      </c>
      <c r="C27" s="304">
        <v>2</v>
      </c>
      <c r="D27" s="304"/>
      <c r="E27" s="304"/>
      <c r="F27" s="304"/>
      <c r="G27" s="304">
        <v>1</v>
      </c>
      <c r="H27" s="304"/>
      <c r="I27" s="302">
        <v>16</v>
      </c>
      <c r="J27" s="305">
        <v>4</v>
      </c>
      <c r="K27" s="369">
        <f t="shared" si="1"/>
        <v>23</v>
      </c>
    </row>
    <row r="28" spans="1:11" x14ac:dyDescent="0.2">
      <c r="A28" s="311" t="s">
        <v>545</v>
      </c>
      <c r="B28" s="324" t="s">
        <v>533</v>
      </c>
      <c r="C28" s="304"/>
      <c r="D28" s="304"/>
      <c r="E28" s="304"/>
      <c r="F28" s="304"/>
      <c r="G28" s="304"/>
      <c r="H28" s="304"/>
      <c r="I28" s="302"/>
      <c r="J28" s="305"/>
      <c r="K28" s="369">
        <f t="shared" si="1"/>
        <v>0</v>
      </c>
    </row>
    <row r="29" spans="1:11" x14ac:dyDescent="0.2">
      <c r="A29" s="311" t="s">
        <v>546</v>
      </c>
      <c r="B29" s="324" t="s">
        <v>534</v>
      </c>
      <c r="C29" s="304"/>
      <c r="D29" s="304"/>
      <c r="E29" s="304"/>
      <c r="F29" s="304"/>
      <c r="G29" s="304"/>
      <c r="H29" s="304"/>
      <c r="I29" s="302"/>
      <c r="J29" s="305"/>
      <c r="K29" s="369">
        <f t="shared" si="1"/>
        <v>0</v>
      </c>
    </row>
    <row r="30" spans="1:11" x14ac:dyDescent="0.2">
      <c r="A30" s="311" t="s">
        <v>536</v>
      </c>
      <c r="B30" s="324" t="s">
        <v>535</v>
      </c>
      <c r="C30" s="304"/>
      <c r="D30" s="304"/>
      <c r="E30" s="304"/>
      <c r="F30" s="304"/>
      <c r="G30" s="304"/>
      <c r="H30" s="304"/>
      <c r="I30" s="302"/>
      <c r="J30" s="305"/>
      <c r="K30" s="369">
        <f>SUM(C30:J30)</f>
        <v>0</v>
      </c>
    </row>
    <row r="31" spans="1:11" ht="13.5" thickBot="1" x14ac:dyDescent="0.25">
      <c r="A31" s="331" t="s">
        <v>89</v>
      </c>
      <c r="B31" s="332" t="s">
        <v>90</v>
      </c>
      <c r="C31" s="333">
        <f>SUM(C20:C30)</f>
        <v>2</v>
      </c>
      <c r="D31" s="333">
        <f t="shared" ref="D31:J31" si="2">SUM(D20:D30)</f>
        <v>0</v>
      </c>
      <c r="E31" s="333">
        <f t="shared" si="2"/>
        <v>0</v>
      </c>
      <c r="F31" s="333">
        <f t="shared" si="2"/>
        <v>0</v>
      </c>
      <c r="G31" s="333">
        <f t="shared" si="2"/>
        <v>1</v>
      </c>
      <c r="H31" s="333">
        <f t="shared" si="2"/>
        <v>0</v>
      </c>
      <c r="I31" s="333">
        <f t="shared" si="2"/>
        <v>16</v>
      </c>
      <c r="J31" s="333">
        <f t="shared" si="2"/>
        <v>4</v>
      </c>
      <c r="K31" s="376">
        <f>SUM(K20:K30)</f>
        <v>23</v>
      </c>
    </row>
    <row r="32" spans="1:11" x14ac:dyDescent="0.2">
      <c r="A32" s="312" t="s">
        <v>621</v>
      </c>
      <c r="B32" s="114"/>
      <c r="C32" s="483"/>
      <c r="D32" s="484"/>
      <c r="E32" s="484"/>
      <c r="F32" s="484"/>
      <c r="G32" s="484"/>
      <c r="H32" s="484"/>
      <c r="I32" s="484"/>
      <c r="J32" s="484"/>
      <c r="K32" s="485"/>
    </row>
    <row r="33" spans="1:11" x14ac:dyDescent="0.2">
      <c r="A33" s="322" t="s">
        <v>524</v>
      </c>
      <c r="B33" s="323" t="s">
        <v>523</v>
      </c>
      <c r="C33" s="477"/>
      <c r="D33" s="478"/>
      <c r="E33" s="478"/>
      <c r="F33" s="478"/>
      <c r="G33" s="478"/>
      <c r="H33" s="478"/>
      <c r="I33" s="478"/>
      <c r="J33" s="478"/>
      <c r="K33" s="479"/>
    </row>
    <row r="34" spans="1:11" x14ac:dyDescent="0.2">
      <c r="A34" s="311" t="s">
        <v>538</v>
      </c>
      <c r="B34" s="324" t="s">
        <v>525</v>
      </c>
      <c r="C34" s="304"/>
      <c r="D34" s="304"/>
      <c r="E34" s="304"/>
      <c r="F34" s="304"/>
      <c r="G34" s="304"/>
      <c r="H34" s="304"/>
      <c r="I34" s="302"/>
      <c r="J34" s="305"/>
      <c r="K34" s="369">
        <f>SUM(C34:J34)</f>
        <v>0</v>
      </c>
    </row>
    <row r="35" spans="1:11" x14ac:dyDescent="0.2">
      <c r="A35" s="311" t="s">
        <v>539</v>
      </c>
      <c r="B35" s="324" t="s">
        <v>526</v>
      </c>
      <c r="C35" s="304"/>
      <c r="D35" s="304"/>
      <c r="E35" s="304"/>
      <c r="F35" s="304"/>
      <c r="G35" s="304"/>
      <c r="H35" s="304"/>
      <c r="I35" s="302"/>
      <c r="J35" s="305"/>
      <c r="K35" s="369">
        <f t="shared" ref="K35:K43" si="3">SUM(C35:J35)</f>
        <v>0</v>
      </c>
    </row>
    <row r="36" spans="1:11" x14ac:dyDescent="0.2">
      <c r="A36" s="311" t="s">
        <v>540</v>
      </c>
      <c r="B36" s="324" t="s">
        <v>527</v>
      </c>
      <c r="C36" s="304"/>
      <c r="D36" s="304"/>
      <c r="E36" s="304"/>
      <c r="F36" s="304"/>
      <c r="G36" s="304"/>
      <c r="H36" s="304"/>
      <c r="I36" s="302">
        <v>2</v>
      </c>
      <c r="J36" s="305"/>
      <c r="K36" s="369">
        <f t="shared" si="3"/>
        <v>2</v>
      </c>
    </row>
    <row r="37" spans="1:11" x14ac:dyDescent="0.2">
      <c r="A37" s="311" t="s">
        <v>541</v>
      </c>
      <c r="B37" s="324" t="s">
        <v>528</v>
      </c>
      <c r="C37" s="304"/>
      <c r="D37" s="304"/>
      <c r="E37" s="304"/>
      <c r="F37" s="304"/>
      <c r="G37" s="304"/>
      <c r="H37" s="304"/>
      <c r="I37" s="302"/>
      <c r="J37" s="305"/>
      <c r="K37" s="369">
        <f t="shared" si="3"/>
        <v>0</v>
      </c>
    </row>
    <row r="38" spans="1:11" x14ac:dyDescent="0.2">
      <c r="A38" s="311" t="s">
        <v>542</v>
      </c>
      <c r="B38" s="324" t="s">
        <v>529</v>
      </c>
      <c r="C38" s="304"/>
      <c r="D38" s="304"/>
      <c r="E38" s="304"/>
      <c r="F38" s="304"/>
      <c r="G38" s="304"/>
      <c r="H38" s="304"/>
      <c r="I38" s="302"/>
      <c r="J38" s="305"/>
      <c r="K38" s="369">
        <f t="shared" si="3"/>
        <v>0</v>
      </c>
    </row>
    <row r="39" spans="1:11" x14ac:dyDescent="0.2">
      <c r="A39" s="311" t="s">
        <v>543</v>
      </c>
      <c r="B39" s="324" t="s">
        <v>530</v>
      </c>
      <c r="C39" s="304"/>
      <c r="D39" s="304"/>
      <c r="E39" s="304"/>
      <c r="F39" s="304"/>
      <c r="G39" s="304"/>
      <c r="H39" s="304"/>
      <c r="I39" s="302"/>
      <c r="J39" s="305"/>
      <c r="K39" s="369">
        <f t="shared" si="3"/>
        <v>0</v>
      </c>
    </row>
    <row r="40" spans="1:11" x14ac:dyDescent="0.2">
      <c r="A40" s="311" t="s">
        <v>537</v>
      </c>
      <c r="B40" s="324" t="s">
        <v>531</v>
      </c>
      <c r="C40" s="304"/>
      <c r="D40" s="304"/>
      <c r="E40" s="304"/>
      <c r="F40" s="304"/>
      <c r="G40" s="304"/>
      <c r="H40" s="304"/>
      <c r="I40" s="302"/>
      <c r="J40" s="305"/>
      <c r="K40" s="369">
        <f t="shared" si="3"/>
        <v>0</v>
      </c>
    </row>
    <row r="41" spans="1:11" x14ac:dyDescent="0.2">
      <c r="A41" s="311" t="s">
        <v>544</v>
      </c>
      <c r="B41" s="324" t="s">
        <v>532</v>
      </c>
      <c r="C41" s="304"/>
      <c r="D41" s="304"/>
      <c r="E41" s="304"/>
      <c r="F41" s="304"/>
      <c r="G41" s="304"/>
      <c r="H41" s="304"/>
      <c r="I41" s="302"/>
      <c r="J41" s="305"/>
      <c r="K41" s="369">
        <f t="shared" si="3"/>
        <v>0</v>
      </c>
    </row>
    <row r="42" spans="1:11" x14ac:dyDescent="0.2">
      <c r="A42" s="311" t="s">
        <v>545</v>
      </c>
      <c r="B42" s="324" t="s">
        <v>533</v>
      </c>
      <c r="C42" s="304"/>
      <c r="D42" s="304"/>
      <c r="E42" s="304"/>
      <c r="F42" s="304"/>
      <c r="G42" s="304"/>
      <c r="H42" s="304"/>
      <c r="I42" s="302"/>
      <c r="J42" s="305"/>
      <c r="K42" s="369">
        <f t="shared" si="3"/>
        <v>0</v>
      </c>
    </row>
    <row r="43" spans="1:11" x14ac:dyDescent="0.2">
      <c r="A43" s="311" t="s">
        <v>546</v>
      </c>
      <c r="B43" s="324" t="s">
        <v>534</v>
      </c>
      <c r="C43" s="306"/>
      <c r="D43" s="306"/>
      <c r="E43" s="306"/>
      <c r="F43" s="306"/>
      <c r="G43" s="306"/>
      <c r="H43" s="306"/>
      <c r="I43" s="307"/>
      <c r="J43" s="308"/>
      <c r="K43" s="371">
        <f t="shared" si="3"/>
        <v>0</v>
      </c>
    </row>
    <row r="44" spans="1:11" x14ac:dyDescent="0.2">
      <c r="A44" s="311" t="s">
        <v>536</v>
      </c>
      <c r="B44" s="324" t="s">
        <v>535</v>
      </c>
      <c r="C44" s="306"/>
      <c r="D44" s="306"/>
      <c r="E44" s="306"/>
      <c r="F44" s="306"/>
      <c r="G44" s="306"/>
      <c r="H44" s="306"/>
      <c r="I44" s="307"/>
      <c r="J44" s="308"/>
      <c r="K44" s="371">
        <f>SUM(C44:J44)</f>
        <v>0</v>
      </c>
    </row>
    <row r="45" spans="1:11" ht="13.5" thickBot="1" x14ac:dyDescent="0.25">
      <c r="A45" s="331" t="s">
        <v>89</v>
      </c>
      <c r="B45" s="332" t="s">
        <v>90</v>
      </c>
      <c r="C45" s="333">
        <f t="shared" ref="C45:K45" si="4">SUM(C34:C44)</f>
        <v>0</v>
      </c>
      <c r="D45" s="333">
        <f t="shared" si="4"/>
        <v>0</v>
      </c>
      <c r="E45" s="333">
        <f t="shared" si="4"/>
        <v>0</v>
      </c>
      <c r="F45" s="333">
        <f t="shared" si="4"/>
        <v>0</v>
      </c>
      <c r="G45" s="333">
        <f t="shared" si="4"/>
        <v>0</v>
      </c>
      <c r="H45" s="333">
        <f t="shared" si="4"/>
        <v>0</v>
      </c>
      <c r="I45" s="333">
        <f t="shared" si="4"/>
        <v>2</v>
      </c>
      <c r="J45" s="333">
        <f t="shared" si="4"/>
        <v>0</v>
      </c>
      <c r="K45" s="376">
        <f t="shared" si="4"/>
        <v>2</v>
      </c>
    </row>
    <row r="46" spans="1:11" x14ac:dyDescent="0.2">
      <c r="A46" s="312" t="s">
        <v>624</v>
      </c>
      <c r="B46" s="114"/>
      <c r="C46" s="483"/>
      <c r="D46" s="484"/>
      <c r="E46" s="484"/>
      <c r="F46" s="484"/>
      <c r="G46" s="484"/>
      <c r="H46" s="484"/>
      <c r="I46" s="484"/>
      <c r="J46" s="484"/>
      <c r="K46" s="485"/>
    </row>
    <row r="47" spans="1:11" x14ac:dyDescent="0.2">
      <c r="A47" s="322" t="s">
        <v>524</v>
      </c>
      <c r="B47" s="323" t="s">
        <v>523</v>
      </c>
      <c r="C47" s="477"/>
      <c r="D47" s="478"/>
      <c r="E47" s="478"/>
      <c r="F47" s="478"/>
      <c r="G47" s="478"/>
      <c r="H47" s="478"/>
      <c r="I47" s="478"/>
      <c r="J47" s="478"/>
      <c r="K47" s="479"/>
    </row>
    <row r="48" spans="1:11" s="235" customFormat="1" x14ac:dyDescent="0.2">
      <c r="A48" s="311" t="s">
        <v>538</v>
      </c>
      <c r="B48" s="324" t="s">
        <v>525</v>
      </c>
      <c r="C48" s="304"/>
      <c r="D48" s="304"/>
      <c r="E48" s="304"/>
      <c r="F48" s="304"/>
      <c r="G48" s="304"/>
      <c r="H48" s="304"/>
      <c r="I48" s="302"/>
      <c r="J48" s="305"/>
      <c r="K48" s="369">
        <f>SUM(C48:J48)</f>
        <v>0</v>
      </c>
    </row>
    <row r="49" spans="1:11" x14ac:dyDescent="0.2">
      <c r="A49" s="311" t="s">
        <v>539</v>
      </c>
      <c r="B49" s="324" t="s">
        <v>526</v>
      </c>
      <c r="C49" s="304"/>
      <c r="D49" s="304"/>
      <c r="E49" s="304"/>
      <c r="F49" s="304"/>
      <c r="G49" s="304"/>
      <c r="H49" s="304"/>
      <c r="I49" s="302"/>
      <c r="J49" s="305"/>
      <c r="K49" s="369">
        <f t="shared" ref="K49:K57" si="5">SUM(C49:J49)</f>
        <v>0</v>
      </c>
    </row>
    <row r="50" spans="1:11" x14ac:dyDescent="0.2">
      <c r="A50" s="311" t="s">
        <v>540</v>
      </c>
      <c r="B50" s="324" t="s">
        <v>527</v>
      </c>
      <c r="C50" s="304"/>
      <c r="D50" s="304"/>
      <c r="E50" s="304"/>
      <c r="F50" s="304"/>
      <c r="G50" s="304"/>
      <c r="H50" s="304"/>
      <c r="I50" s="302"/>
      <c r="J50" s="305"/>
      <c r="K50" s="369">
        <f t="shared" si="5"/>
        <v>0</v>
      </c>
    </row>
    <row r="51" spans="1:11" x14ac:dyDescent="0.2">
      <c r="A51" s="311" t="s">
        <v>541</v>
      </c>
      <c r="B51" s="324" t="s">
        <v>528</v>
      </c>
      <c r="C51" s="304"/>
      <c r="D51" s="304"/>
      <c r="E51" s="304"/>
      <c r="F51" s="304"/>
      <c r="G51" s="304"/>
      <c r="H51" s="304"/>
      <c r="I51" s="302"/>
      <c r="J51" s="305"/>
      <c r="K51" s="369">
        <f t="shared" si="5"/>
        <v>0</v>
      </c>
    </row>
    <row r="52" spans="1:11" x14ac:dyDescent="0.2">
      <c r="A52" s="311" t="s">
        <v>542</v>
      </c>
      <c r="B52" s="324" t="s">
        <v>529</v>
      </c>
      <c r="C52" s="304"/>
      <c r="D52" s="304"/>
      <c r="E52" s="304"/>
      <c r="F52" s="304"/>
      <c r="G52" s="304"/>
      <c r="H52" s="304"/>
      <c r="I52" s="302"/>
      <c r="J52" s="305"/>
      <c r="K52" s="369">
        <f t="shared" si="5"/>
        <v>0</v>
      </c>
    </row>
    <row r="53" spans="1:11" x14ac:dyDescent="0.2">
      <c r="A53" s="311" t="s">
        <v>543</v>
      </c>
      <c r="B53" s="324" t="s">
        <v>530</v>
      </c>
      <c r="C53" s="304"/>
      <c r="D53" s="304"/>
      <c r="E53" s="304"/>
      <c r="F53" s="304"/>
      <c r="G53" s="304"/>
      <c r="H53" s="304"/>
      <c r="I53" s="302"/>
      <c r="J53" s="305"/>
      <c r="K53" s="369">
        <f t="shared" si="5"/>
        <v>0</v>
      </c>
    </row>
    <row r="54" spans="1:11" x14ac:dyDescent="0.2">
      <c r="A54" s="311" t="s">
        <v>537</v>
      </c>
      <c r="B54" s="324" t="s">
        <v>531</v>
      </c>
      <c r="C54" s="304"/>
      <c r="D54" s="304"/>
      <c r="E54" s="304"/>
      <c r="F54" s="304"/>
      <c r="G54" s="304"/>
      <c r="H54" s="304"/>
      <c r="I54" s="302"/>
      <c r="J54" s="305"/>
      <c r="K54" s="369">
        <f t="shared" si="5"/>
        <v>0</v>
      </c>
    </row>
    <row r="55" spans="1:11" x14ac:dyDescent="0.2">
      <c r="A55" s="311" t="s">
        <v>544</v>
      </c>
      <c r="B55" s="324" t="s">
        <v>532</v>
      </c>
      <c r="C55" s="304"/>
      <c r="D55" s="304"/>
      <c r="E55" s="304"/>
      <c r="F55" s="304"/>
      <c r="G55" s="304"/>
      <c r="H55" s="304"/>
      <c r="I55" s="302"/>
      <c r="J55" s="305">
        <v>7</v>
      </c>
      <c r="K55" s="369">
        <f t="shared" si="5"/>
        <v>7</v>
      </c>
    </row>
    <row r="56" spans="1:11" x14ac:dyDescent="0.2">
      <c r="A56" s="311" t="s">
        <v>545</v>
      </c>
      <c r="B56" s="324" t="s">
        <v>533</v>
      </c>
      <c r="C56" s="304"/>
      <c r="D56" s="304"/>
      <c r="E56" s="304"/>
      <c r="F56" s="304"/>
      <c r="G56" s="304"/>
      <c r="H56" s="304"/>
      <c r="I56" s="302"/>
      <c r="J56" s="305"/>
      <c r="K56" s="369">
        <f t="shared" si="5"/>
        <v>0</v>
      </c>
    </row>
    <row r="57" spans="1:11" x14ac:dyDescent="0.2">
      <c r="A57" s="311" t="s">
        <v>546</v>
      </c>
      <c r="B57" s="324" t="s">
        <v>534</v>
      </c>
      <c r="C57" s="306"/>
      <c r="D57" s="306"/>
      <c r="E57" s="306"/>
      <c r="F57" s="306"/>
      <c r="G57" s="306"/>
      <c r="H57" s="306"/>
      <c r="I57" s="307"/>
      <c r="J57" s="308"/>
      <c r="K57" s="371">
        <f t="shared" si="5"/>
        <v>0</v>
      </c>
    </row>
    <row r="58" spans="1:11" x14ac:dyDescent="0.2">
      <c r="A58" s="311" t="s">
        <v>536</v>
      </c>
      <c r="B58" s="324" t="s">
        <v>535</v>
      </c>
      <c r="C58" s="306"/>
      <c r="D58" s="306"/>
      <c r="E58" s="306"/>
      <c r="F58" s="306"/>
      <c r="G58" s="306"/>
      <c r="H58" s="306"/>
      <c r="I58" s="307"/>
      <c r="J58" s="308"/>
      <c r="K58" s="371">
        <f>SUM(C58:J58)</f>
        <v>0</v>
      </c>
    </row>
    <row r="59" spans="1:11" ht="13.5" thickBot="1" x14ac:dyDescent="0.25">
      <c r="A59" s="331" t="s">
        <v>89</v>
      </c>
      <c r="B59" s="332" t="s">
        <v>90</v>
      </c>
      <c r="C59" s="333">
        <f t="shared" ref="C59:K59" si="6">SUM(C48:C58)</f>
        <v>0</v>
      </c>
      <c r="D59" s="333">
        <f t="shared" si="6"/>
        <v>0</v>
      </c>
      <c r="E59" s="333">
        <f t="shared" si="6"/>
        <v>0</v>
      </c>
      <c r="F59" s="333">
        <f t="shared" si="6"/>
        <v>0</v>
      </c>
      <c r="G59" s="333">
        <f t="shared" si="6"/>
        <v>0</v>
      </c>
      <c r="H59" s="333">
        <f t="shared" si="6"/>
        <v>0</v>
      </c>
      <c r="I59" s="333">
        <f t="shared" si="6"/>
        <v>0</v>
      </c>
      <c r="J59" s="333">
        <f t="shared" si="6"/>
        <v>7</v>
      </c>
      <c r="K59" s="376">
        <f t="shared" si="6"/>
        <v>7</v>
      </c>
    </row>
    <row r="60" spans="1:11" x14ac:dyDescent="0.2">
      <c r="A60" s="312" t="s">
        <v>627</v>
      </c>
      <c r="B60" s="114"/>
      <c r="C60" s="483"/>
      <c r="D60" s="484"/>
      <c r="E60" s="484"/>
      <c r="F60" s="484"/>
      <c r="G60" s="484"/>
      <c r="H60" s="484"/>
      <c r="I60" s="484"/>
      <c r="J60" s="484"/>
      <c r="K60" s="485"/>
    </row>
    <row r="61" spans="1:11" x14ac:dyDescent="0.2">
      <c r="A61" s="322" t="s">
        <v>524</v>
      </c>
      <c r="B61" s="323" t="s">
        <v>523</v>
      </c>
      <c r="C61" s="477"/>
      <c r="D61" s="478"/>
      <c r="E61" s="478"/>
      <c r="F61" s="478"/>
      <c r="G61" s="478"/>
      <c r="H61" s="478"/>
      <c r="I61" s="478"/>
      <c r="J61" s="478"/>
      <c r="K61" s="479"/>
    </row>
    <row r="62" spans="1:11" x14ac:dyDescent="0.2">
      <c r="A62" s="311" t="s">
        <v>538</v>
      </c>
      <c r="B62" s="324" t="s">
        <v>525</v>
      </c>
      <c r="C62" s="304">
        <f t="shared" ref="C62:J72" si="7">SUM(C20,C34)</f>
        <v>0</v>
      </c>
      <c r="D62" s="304">
        <f t="shared" si="7"/>
        <v>0</v>
      </c>
      <c r="E62" s="304">
        <f t="shared" si="7"/>
        <v>0</v>
      </c>
      <c r="F62" s="304">
        <f t="shared" si="7"/>
        <v>0</v>
      </c>
      <c r="G62" s="304">
        <f t="shared" si="7"/>
        <v>0</v>
      </c>
      <c r="H62" s="304">
        <f t="shared" si="7"/>
        <v>0</v>
      </c>
      <c r="I62" s="302">
        <f t="shared" si="7"/>
        <v>0</v>
      </c>
      <c r="J62" s="305">
        <f t="shared" si="7"/>
        <v>0</v>
      </c>
      <c r="K62" s="369">
        <f>SUM(C62:J62)</f>
        <v>0</v>
      </c>
    </row>
    <row r="63" spans="1:11" x14ac:dyDescent="0.2">
      <c r="A63" s="311" t="s">
        <v>539</v>
      </c>
      <c r="B63" s="324" t="s">
        <v>526</v>
      </c>
      <c r="C63" s="304">
        <f t="shared" si="7"/>
        <v>0</v>
      </c>
      <c r="D63" s="304">
        <f t="shared" si="7"/>
        <v>0</v>
      </c>
      <c r="E63" s="304">
        <f t="shared" si="7"/>
        <v>0</v>
      </c>
      <c r="F63" s="304">
        <f t="shared" si="7"/>
        <v>0</v>
      </c>
      <c r="G63" s="304">
        <f t="shared" si="7"/>
        <v>0</v>
      </c>
      <c r="H63" s="304">
        <f t="shared" si="7"/>
        <v>0</v>
      </c>
      <c r="I63" s="302">
        <f t="shared" si="7"/>
        <v>0</v>
      </c>
      <c r="J63" s="305">
        <f t="shared" si="7"/>
        <v>0</v>
      </c>
      <c r="K63" s="369">
        <f t="shared" ref="K63:K70" si="8">SUM(C63:J63)</f>
        <v>0</v>
      </c>
    </row>
    <row r="64" spans="1:11" x14ac:dyDescent="0.2">
      <c r="A64" s="311" t="s">
        <v>540</v>
      </c>
      <c r="B64" s="324" t="s">
        <v>527</v>
      </c>
      <c r="C64" s="304">
        <f t="shared" si="7"/>
        <v>0</v>
      </c>
      <c r="D64" s="304">
        <f t="shared" si="7"/>
        <v>0</v>
      </c>
      <c r="E64" s="304">
        <f t="shared" si="7"/>
        <v>0</v>
      </c>
      <c r="F64" s="304">
        <f t="shared" si="7"/>
        <v>0</v>
      </c>
      <c r="G64" s="304">
        <f t="shared" si="7"/>
        <v>0</v>
      </c>
      <c r="H64" s="304">
        <f t="shared" si="7"/>
        <v>0</v>
      </c>
      <c r="I64" s="302">
        <f t="shared" si="7"/>
        <v>2</v>
      </c>
      <c r="J64" s="305">
        <f t="shared" si="7"/>
        <v>0</v>
      </c>
      <c r="K64" s="369">
        <f t="shared" si="8"/>
        <v>2</v>
      </c>
    </row>
    <row r="65" spans="1:11" x14ac:dyDescent="0.2">
      <c r="A65" s="311" t="s">
        <v>541</v>
      </c>
      <c r="B65" s="324" t="s">
        <v>528</v>
      </c>
      <c r="C65" s="304">
        <f t="shared" si="7"/>
        <v>0</v>
      </c>
      <c r="D65" s="304">
        <f t="shared" si="7"/>
        <v>0</v>
      </c>
      <c r="E65" s="304">
        <f t="shared" si="7"/>
        <v>0</v>
      </c>
      <c r="F65" s="304">
        <f t="shared" si="7"/>
        <v>0</v>
      </c>
      <c r="G65" s="304">
        <f t="shared" si="7"/>
        <v>0</v>
      </c>
      <c r="H65" s="304">
        <f t="shared" si="7"/>
        <v>0</v>
      </c>
      <c r="I65" s="302">
        <f t="shared" si="7"/>
        <v>0</v>
      </c>
      <c r="J65" s="305">
        <f t="shared" si="7"/>
        <v>0</v>
      </c>
      <c r="K65" s="369">
        <f t="shared" si="8"/>
        <v>0</v>
      </c>
    </row>
    <row r="66" spans="1:11" x14ac:dyDescent="0.2">
      <c r="A66" s="311" t="s">
        <v>542</v>
      </c>
      <c r="B66" s="324" t="s">
        <v>529</v>
      </c>
      <c r="C66" s="304">
        <f t="shared" si="7"/>
        <v>0</v>
      </c>
      <c r="D66" s="304">
        <f t="shared" si="7"/>
        <v>0</v>
      </c>
      <c r="E66" s="304">
        <f t="shared" si="7"/>
        <v>0</v>
      </c>
      <c r="F66" s="304">
        <f t="shared" si="7"/>
        <v>0</v>
      </c>
      <c r="G66" s="304">
        <f t="shared" si="7"/>
        <v>0</v>
      </c>
      <c r="H66" s="304">
        <f t="shared" si="7"/>
        <v>0</v>
      </c>
      <c r="I66" s="302">
        <f t="shared" si="7"/>
        <v>0</v>
      </c>
      <c r="J66" s="305">
        <f t="shared" si="7"/>
        <v>0</v>
      </c>
      <c r="K66" s="369">
        <f t="shared" si="8"/>
        <v>0</v>
      </c>
    </row>
    <row r="67" spans="1:11" x14ac:dyDescent="0.2">
      <c r="A67" s="311" t="s">
        <v>543</v>
      </c>
      <c r="B67" s="324" t="s">
        <v>530</v>
      </c>
      <c r="C67" s="304">
        <f t="shared" si="7"/>
        <v>0</v>
      </c>
      <c r="D67" s="304">
        <f t="shared" si="7"/>
        <v>0</v>
      </c>
      <c r="E67" s="304">
        <f t="shared" si="7"/>
        <v>0</v>
      </c>
      <c r="F67" s="304">
        <f t="shared" si="7"/>
        <v>0</v>
      </c>
      <c r="G67" s="304">
        <f t="shared" si="7"/>
        <v>0</v>
      </c>
      <c r="H67" s="304">
        <f t="shared" si="7"/>
        <v>0</v>
      </c>
      <c r="I67" s="302">
        <f t="shared" si="7"/>
        <v>0</v>
      </c>
      <c r="J67" s="305">
        <f t="shared" si="7"/>
        <v>0</v>
      </c>
      <c r="K67" s="369">
        <f t="shared" si="8"/>
        <v>0</v>
      </c>
    </row>
    <row r="68" spans="1:11" x14ac:dyDescent="0.2">
      <c r="A68" s="311" t="s">
        <v>537</v>
      </c>
      <c r="B68" s="324" t="s">
        <v>531</v>
      </c>
      <c r="C68" s="304">
        <f t="shared" si="7"/>
        <v>0</v>
      </c>
      <c r="D68" s="304">
        <f t="shared" si="7"/>
        <v>0</v>
      </c>
      <c r="E68" s="304">
        <f t="shared" si="7"/>
        <v>0</v>
      </c>
      <c r="F68" s="304">
        <f t="shared" si="7"/>
        <v>0</v>
      </c>
      <c r="G68" s="304">
        <f t="shared" si="7"/>
        <v>0</v>
      </c>
      <c r="H68" s="304">
        <f t="shared" si="7"/>
        <v>0</v>
      </c>
      <c r="I68" s="302">
        <f t="shared" si="7"/>
        <v>0</v>
      </c>
      <c r="J68" s="305">
        <f t="shared" si="7"/>
        <v>0</v>
      </c>
      <c r="K68" s="369">
        <f t="shared" si="8"/>
        <v>0</v>
      </c>
    </row>
    <row r="69" spans="1:11" x14ac:dyDescent="0.2">
      <c r="A69" s="311" t="s">
        <v>544</v>
      </c>
      <c r="B69" s="324" t="s">
        <v>532</v>
      </c>
      <c r="C69" s="304">
        <f>SUM(C13,C27,C41)</f>
        <v>5</v>
      </c>
      <c r="D69" s="304">
        <f t="shared" si="7"/>
        <v>0</v>
      </c>
      <c r="E69" s="304">
        <f t="shared" si="7"/>
        <v>0</v>
      </c>
      <c r="F69" s="304">
        <f t="shared" si="7"/>
        <v>0</v>
      </c>
      <c r="G69" s="304">
        <f>SUM(G13,G27,G41)</f>
        <v>2</v>
      </c>
      <c r="H69" s="304">
        <f t="shared" si="7"/>
        <v>0</v>
      </c>
      <c r="I69" s="302">
        <f>SUM(I13,I27,I41)</f>
        <v>32</v>
      </c>
      <c r="J69" s="305">
        <f>SUM(J13,J27,J55)</f>
        <v>15</v>
      </c>
      <c r="K69" s="369">
        <f t="shared" si="8"/>
        <v>54</v>
      </c>
    </row>
    <row r="70" spans="1:11" x14ac:dyDescent="0.2">
      <c r="A70" s="311" t="s">
        <v>545</v>
      </c>
      <c r="B70" s="324" t="s">
        <v>533</v>
      </c>
      <c r="C70" s="304">
        <f t="shared" si="7"/>
        <v>0</v>
      </c>
      <c r="D70" s="304">
        <f t="shared" si="7"/>
        <v>0</v>
      </c>
      <c r="E70" s="304">
        <f t="shared" si="7"/>
        <v>0</v>
      </c>
      <c r="F70" s="304">
        <f t="shared" si="7"/>
        <v>0</v>
      </c>
      <c r="G70" s="304">
        <f t="shared" si="7"/>
        <v>0</v>
      </c>
      <c r="H70" s="304">
        <f t="shared" si="7"/>
        <v>0</v>
      </c>
      <c r="I70" s="302">
        <f t="shared" si="7"/>
        <v>0</v>
      </c>
      <c r="J70" s="305">
        <f t="shared" si="7"/>
        <v>0</v>
      </c>
      <c r="K70" s="369">
        <f t="shared" si="8"/>
        <v>0</v>
      </c>
    </row>
    <row r="71" spans="1:11" x14ac:dyDescent="0.2">
      <c r="A71" s="311" t="s">
        <v>546</v>
      </c>
      <c r="B71" s="324" t="s">
        <v>534</v>
      </c>
      <c r="C71" s="304">
        <f t="shared" si="7"/>
        <v>0</v>
      </c>
      <c r="D71" s="304">
        <f t="shared" si="7"/>
        <v>0</v>
      </c>
      <c r="E71" s="304">
        <f t="shared" si="7"/>
        <v>0</v>
      </c>
      <c r="F71" s="304">
        <f t="shared" si="7"/>
        <v>0</v>
      </c>
      <c r="G71" s="304">
        <f t="shared" si="7"/>
        <v>0</v>
      </c>
      <c r="H71" s="304">
        <f t="shared" si="7"/>
        <v>0</v>
      </c>
      <c r="I71" s="302">
        <f t="shared" si="7"/>
        <v>0</v>
      </c>
      <c r="J71" s="305">
        <f t="shared" si="7"/>
        <v>0</v>
      </c>
      <c r="K71" s="369">
        <f>SUM(C71:J71)</f>
        <v>0</v>
      </c>
    </row>
    <row r="72" spans="1:11" ht="13.5" thickBot="1" x14ac:dyDescent="0.25">
      <c r="A72" s="311" t="s">
        <v>536</v>
      </c>
      <c r="B72" s="324" t="s">
        <v>535</v>
      </c>
      <c r="C72" s="313">
        <f t="shared" si="7"/>
        <v>0</v>
      </c>
      <c r="D72" s="313">
        <f t="shared" si="7"/>
        <v>0</v>
      </c>
      <c r="E72" s="313">
        <f t="shared" si="7"/>
        <v>0</v>
      </c>
      <c r="F72" s="313">
        <f t="shared" si="7"/>
        <v>0</v>
      </c>
      <c r="G72" s="313">
        <f t="shared" si="7"/>
        <v>0</v>
      </c>
      <c r="H72" s="313">
        <f t="shared" si="7"/>
        <v>0</v>
      </c>
      <c r="I72" s="296">
        <f t="shared" si="7"/>
        <v>0</v>
      </c>
      <c r="J72" s="297">
        <f t="shared" si="7"/>
        <v>0</v>
      </c>
      <c r="K72" s="377">
        <f>SUM(C72:J72)</f>
        <v>0</v>
      </c>
    </row>
    <row r="73" spans="1:11" ht="13.5" thickBot="1" x14ac:dyDescent="0.25">
      <c r="A73" s="326" t="s">
        <v>91</v>
      </c>
      <c r="B73" s="373" t="s">
        <v>90</v>
      </c>
      <c r="C73" s="374">
        <f>SUM(C17,C31,C45,C59)</f>
        <v>5</v>
      </c>
      <c r="D73" s="374">
        <f t="shared" ref="D73:K73" si="9">SUM(D17,D31,D45,D59)</f>
        <v>0</v>
      </c>
      <c r="E73" s="374">
        <f t="shared" si="9"/>
        <v>0</v>
      </c>
      <c r="F73" s="374">
        <f t="shared" si="9"/>
        <v>0</v>
      </c>
      <c r="G73" s="374">
        <f t="shared" si="9"/>
        <v>2</v>
      </c>
      <c r="H73" s="374">
        <f t="shared" si="9"/>
        <v>0</v>
      </c>
      <c r="I73" s="374">
        <f t="shared" si="9"/>
        <v>34</v>
      </c>
      <c r="J73" s="374">
        <f t="shared" si="9"/>
        <v>15</v>
      </c>
      <c r="K73" s="375">
        <f t="shared" si="9"/>
        <v>56</v>
      </c>
    </row>
    <row r="74" spans="1:11" x14ac:dyDescent="0.2">
      <c r="A74" s="294"/>
      <c r="B74" s="295"/>
      <c r="C74" s="53"/>
      <c r="D74" s="53"/>
      <c r="E74" s="53"/>
      <c r="F74" s="53"/>
      <c r="G74" s="53"/>
      <c r="H74" s="53"/>
      <c r="I74" s="53"/>
      <c r="J74" s="53"/>
      <c r="K74" s="378"/>
    </row>
    <row r="75" spans="1:11" x14ac:dyDescent="0.2">
      <c r="A75" s="515" t="s">
        <v>702</v>
      </c>
      <c r="B75" s="515"/>
      <c r="C75" s="515"/>
      <c r="D75" s="515"/>
      <c r="E75" s="515"/>
      <c r="F75" s="515"/>
      <c r="G75" s="515"/>
      <c r="H75" s="515"/>
      <c r="I75" s="515"/>
      <c r="J75" s="515"/>
      <c r="K75" s="515"/>
    </row>
    <row r="76" spans="1:11" x14ac:dyDescent="0.2">
      <c r="A76" s="510" t="s">
        <v>704</v>
      </c>
      <c r="B76" s="510"/>
      <c r="C76" s="510"/>
      <c r="D76" s="510"/>
      <c r="E76" s="510"/>
      <c r="F76" s="510"/>
      <c r="G76" s="510"/>
      <c r="H76" s="510"/>
      <c r="I76" s="510"/>
      <c r="J76" s="510"/>
      <c r="K76" s="510"/>
    </row>
    <row r="77" spans="1:11" x14ac:dyDescent="0.2">
      <c r="A77" s="236" t="s">
        <v>700</v>
      </c>
      <c r="C77" s="235"/>
      <c r="D77" s="235"/>
      <c r="E77" s="235"/>
      <c r="F77" s="235"/>
      <c r="G77" s="235"/>
      <c r="H77" s="235"/>
      <c r="I77" s="235"/>
      <c r="J77" s="235"/>
    </row>
    <row r="78" spans="1:11" x14ac:dyDescent="0.2">
      <c r="A78" s="281" t="s">
        <v>701</v>
      </c>
      <c r="C78" s="235"/>
      <c r="D78" s="235"/>
      <c r="E78" s="235"/>
      <c r="F78" s="235"/>
      <c r="G78" s="235"/>
      <c r="H78" s="235"/>
      <c r="I78" s="235"/>
      <c r="J78" s="235"/>
    </row>
  </sheetData>
  <mergeCells count="17">
    <mergeCell ref="C47:K47"/>
    <mergeCell ref="A75:K75"/>
    <mergeCell ref="A76:K76"/>
    <mergeCell ref="C60:K60"/>
    <mergeCell ref="C61:K61"/>
    <mergeCell ref="A1:K1"/>
    <mergeCell ref="C2:D2"/>
    <mergeCell ref="E2:F2"/>
    <mergeCell ref="G2:H2"/>
    <mergeCell ref="I2:J2"/>
    <mergeCell ref="C33:K33"/>
    <mergeCell ref="C46:K46"/>
    <mergeCell ref="C4:K4"/>
    <mergeCell ref="C5:K5"/>
    <mergeCell ref="C18:K18"/>
    <mergeCell ref="C19:K19"/>
    <mergeCell ref="C32:K32"/>
  </mergeCells>
  <pageMargins left="0.7" right="0.7" top="0.75" bottom="0.75" header="0.3" footer="0.3"/>
  <pageSetup paperSize="9" scale="6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24"/>
  <sheetViews>
    <sheetView topLeftCell="B1" zoomScale="90" zoomScaleNormal="90" workbookViewId="0">
      <selection activeCell="P10" sqref="P10"/>
    </sheetView>
  </sheetViews>
  <sheetFormatPr defaultRowHeight="15" x14ac:dyDescent="0.25"/>
  <cols>
    <col min="1" max="1" width="34.85546875" customWidth="1"/>
  </cols>
  <sheetData>
    <row r="1" spans="1:14" ht="30" customHeight="1" thickBot="1" x14ac:dyDescent="0.3">
      <c r="A1" s="519" t="s">
        <v>390</v>
      </c>
      <c r="B1" s="520"/>
      <c r="C1" s="520"/>
      <c r="D1" s="520"/>
      <c r="E1" s="520"/>
      <c r="F1" s="520"/>
      <c r="G1" s="520"/>
      <c r="H1" s="520"/>
      <c r="I1" s="520"/>
      <c r="J1" s="520"/>
      <c r="K1" s="520"/>
      <c r="L1" s="520"/>
      <c r="M1" s="520"/>
      <c r="N1" s="521"/>
    </row>
    <row r="2" spans="1:14" ht="15" customHeight="1" x14ac:dyDescent="0.25">
      <c r="A2" s="526" t="s">
        <v>627</v>
      </c>
      <c r="B2" s="523" t="s">
        <v>0</v>
      </c>
      <c r="C2" s="523"/>
      <c r="D2" s="523"/>
      <c r="E2" s="523" t="s">
        <v>2</v>
      </c>
      <c r="F2" s="523"/>
      <c r="G2" s="523"/>
      <c r="H2" s="523" t="s">
        <v>1</v>
      </c>
      <c r="I2" s="523"/>
      <c r="J2" s="523"/>
      <c r="K2" s="523" t="s">
        <v>100</v>
      </c>
      <c r="L2" s="523"/>
      <c r="M2" s="523"/>
      <c r="N2" s="524" t="s">
        <v>4</v>
      </c>
    </row>
    <row r="3" spans="1:14" ht="15" customHeight="1" x14ac:dyDescent="0.25">
      <c r="A3" s="527"/>
      <c r="B3" s="329" t="s">
        <v>5</v>
      </c>
      <c r="C3" s="329" t="s">
        <v>6</v>
      </c>
      <c r="D3" s="329" t="s">
        <v>4</v>
      </c>
      <c r="E3" s="329" t="s">
        <v>5</v>
      </c>
      <c r="F3" s="329" t="s">
        <v>6</v>
      </c>
      <c r="G3" s="329" t="s">
        <v>4</v>
      </c>
      <c r="H3" s="329" t="s">
        <v>5</v>
      </c>
      <c r="I3" s="329" t="s">
        <v>6</v>
      </c>
      <c r="J3" s="329" t="s">
        <v>4</v>
      </c>
      <c r="K3" s="329" t="s">
        <v>5</v>
      </c>
      <c r="L3" s="329" t="s">
        <v>6</v>
      </c>
      <c r="M3" s="329" t="s">
        <v>4</v>
      </c>
      <c r="N3" s="525"/>
    </row>
    <row r="4" spans="1:14" ht="15" customHeight="1" x14ac:dyDescent="0.25">
      <c r="A4" s="49" t="s">
        <v>618</v>
      </c>
      <c r="B4" s="454">
        <v>0.52159999999999995</v>
      </c>
      <c r="C4" s="454"/>
      <c r="D4" s="454">
        <v>0.52159999999999995</v>
      </c>
      <c r="E4" s="454"/>
      <c r="F4" s="454"/>
      <c r="G4" s="454"/>
      <c r="H4" s="454">
        <v>0.29899999999999999</v>
      </c>
      <c r="I4" s="454">
        <v>0.93330000000000002</v>
      </c>
      <c r="J4" s="454">
        <v>0.38390000000000002</v>
      </c>
      <c r="K4" s="454"/>
      <c r="L4" s="454">
        <v>0.28570000000000001</v>
      </c>
      <c r="M4" s="454">
        <v>0.125</v>
      </c>
      <c r="N4" s="455">
        <v>0.47789999999999999</v>
      </c>
    </row>
    <row r="5" spans="1:14" ht="15" customHeight="1" x14ac:dyDescent="0.25">
      <c r="A5" s="379" t="s">
        <v>628</v>
      </c>
      <c r="B5" s="454">
        <v>0.1075</v>
      </c>
      <c r="C5" s="454"/>
      <c r="D5" s="454">
        <v>0.1075</v>
      </c>
      <c r="E5" s="454"/>
      <c r="F5" s="454"/>
      <c r="G5" s="454"/>
      <c r="H5" s="454">
        <v>0.14080000000000001</v>
      </c>
      <c r="I5" s="454"/>
      <c r="J5" s="454">
        <v>0.14080000000000001</v>
      </c>
      <c r="K5" s="454"/>
      <c r="L5" s="454"/>
      <c r="M5" s="454"/>
      <c r="N5" s="455">
        <v>0.1167</v>
      </c>
    </row>
    <row r="6" spans="1:14" x14ac:dyDescent="0.25">
      <c r="A6" s="49" t="s">
        <v>619</v>
      </c>
      <c r="B6" s="454">
        <v>0.41710000000000003</v>
      </c>
      <c r="C6" s="454">
        <v>0.66100000000000003</v>
      </c>
      <c r="D6" s="454">
        <v>0.439</v>
      </c>
      <c r="E6" s="454"/>
      <c r="F6" s="454"/>
      <c r="G6" s="454"/>
      <c r="H6" s="454">
        <v>0.21879999999999999</v>
      </c>
      <c r="I6" s="454">
        <v>0.4773</v>
      </c>
      <c r="J6" s="454">
        <v>0.28489999999999999</v>
      </c>
      <c r="K6" s="454"/>
      <c r="L6" s="454">
        <v>0.1</v>
      </c>
      <c r="M6" s="454">
        <v>7.6899999999999996E-2</v>
      </c>
      <c r="N6" s="455">
        <v>0.40189999999999998</v>
      </c>
    </row>
    <row r="7" spans="1:14" x14ac:dyDescent="0.25">
      <c r="A7" s="49" t="s">
        <v>620</v>
      </c>
      <c r="B7" s="454">
        <v>0.60099999999999998</v>
      </c>
      <c r="C7" s="454">
        <v>0.85189999999999999</v>
      </c>
      <c r="D7" s="454">
        <v>0.64400000000000002</v>
      </c>
      <c r="E7" s="454"/>
      <c r="F7" s="454"/>
      <c r="G7" s="454"/>
      <c r="H7" s="454">
        <v>0.1358</v>
      </c>
      <c r="I7" s="454">
        <v>0.40739999999999998</v>
      </c>
      <c r="J7" s="454">
        <v>0.20369999999999999</v>
      </c>
      <c r="K7" s="454">
        <v>0.1</v>
      </c>
      <c r="L7" s="454">
        <v>0</v>
      </c>
      <c r="M7" s="454">
        <v>8.5999999999999993E-2</v>
      </c>
      <c r="N7" s="455">
        <v>0.5</v>
      </c>
    </row>
    <row r="8" spans="1:14" x14ac:dyDescent="0.25">
      <c r="A8" s="49" t="s">
        <v>621</v>
      </c>
      <c r="B8" s="454">
        <v>0.53590000000000004</v>
      </c>
      <c r="C8" s="454">
        <v>0.82909999999999995</v>
      </c>
      <c r="D8" s="454">
        <v>0.59019999999999995</v>
      </c>
      <c r="E8" s="454"/>
      <c r="F8" s="454"/>
      <c r="G8" s="454"/>
      <c r="H8" s="454">
        <v>0.31909999999999999</v>
      </c>
      <c r="I8" s="454">
        <v>0.35709999999999997</v>
      </c>
      <c r="J8" s="454">
        <v>0.3226</v>
      </c>
      <c r="K8" s="454">
        <v>0.16</v>
      </c>
      <c r="L8" s="454">
        <v>0.5</v>
      </c>
      <c r="M8" s="454">
        <v>0.2258</v>
      </c>
      <c r="N8" s="455">
        <v>0.52569999999999995</v>
      </c>
    </row>
    <row r="9" spans="1:14" x14ac:dyDescent="0.25">
      <c r="A9" s="49" t="s">
        <v>622</v>
      </c>
      <c r="B9" s="454">
        <v>0.32219999999999999</v>
      </c>
      <c r="C9" s="454">
        <v>0.28789999999999999</v>
      </c>
      <c r="D9" s="454">
        <v>0.31809999999999999</v>
      </c>
      <c r="E9" s="454">
        <v>0.1837</v>
      </c>
      <c r="F9" s="454">
        <v>8.4500000000000006E-2</v>
      </c>
      <c r="G9" s="454">
        <v>0.125</v>
      </c>
      <c r="H9" s="454">
        <v>0.2727</v>
      </c>
      <c r="I9" s="454">
        <v>1</v>
      </c>
      <c r="J9" s="454">
        <v>0.2903</v>
      </c>
      <c r="K9" s="454"/>
      <c r="L9" s="454"/>
      <c r="M9" s="454"/>
      <c r="N9" s="455">
        <v>0.27810000000000001</v>
      </c>
    </row>
    <row r="10" spans="1:14" x14ac:dyDescent="0.25">
      <c r="A10" s="49" t="s">
        <v>623</v>
      </c>
      <c r="B10" s="454">
        <v>0.4536</v>
      </c>
      <c r="C10" s="454"/>
      <c r="D10" s="454">
        <v>0.4536</v>
      </c>
      <c r="E10" s="454">
        <v>0.1497</v>
      </c>
      <c r="F10" s="454"/>
      <c r="G10" s="454">
        <v>0.1497</v>
      </c>
      <c r="H10" s="454">
        <v>0.12</v>
      </c>
      <c r="I10" s="454"/>
      <c r="J10" s="454">
        <v>0.12</v>
      </c>
      <c r="K10" s="454"/>
      <c r="L10" s="454"/>
      <c r="M10" s="454"/>
      <c r="N10" s="455">
        <v>0.2051</v>
      </c>
    </row>
    <row r="11" spans="1:14" x14ac:dyDescent="0.25">
      <c r="A11" s="49" t="s">
        <v>624</v>
      </c>
      <c r="B11" s="454">
        <v>0.54720000000000002</v>
      </c>
      <c r="C11" s="454">
        <v>0.72729999999999995</v>
      </c>
      <c r="D11" s="454">
        <v>0.57889999999999997</v>
      </c>
      <c r="E11" s="454"/>
      <c r="F11" s="454"/>
      <c r="G11" s="454"/>
      <c r="H11" s="454">
        <v>0.32100000000000001</v>
      </c>
      <c r="I11" s="454">
        <v>0.37290000000000001</v>
      </c>
      <c r="J11" s="454">
        <v>0.34289999999999998</v>
      </c>
      <c r="K11" s="454">
        <v>5.2600000000000001E-2</v>
      </c>
      <c r="L11" s="454">
        <v>0.125</v>
      </c>
      <c r="M11" s="454">
        <v>9.2999999999999999E-2</v>
      </c>
      <c r="N11" s="455">
        <v>0.4919</v>
      </c>
    </row>
    <row r="12" spans="1:14" x14ac:dyDescent="0.25">
      <c r="A12" s="49" t="s">
        <v>625</v>
      </c>
      <c r="B12" s="454">
        <v>0.24440000000000001</v>
      </c>
      <c r="C12" s="454">
        <v>0.47170000000000001</v>
      </c>
      <c r="D12" s="454">
        <v>0.28170000000000001</v>
      </c>
      <c r="E12" s="454"/>
      <c r="F12" s="454"/>
      <c r="G12" s="454"/>
      <c r="H12" s="454"/>
      <c r="I12" s="454">
        <v>0.54169999999999996</v>
      </c>
      <c r="J12" s="454">
        <v>0.54169999999999996</v>
      </c>
      <c r="K12" s="454"/>
      <c r="L12" s="454"/>
      <c r="M12" s="454"/>
      <c r="N12" s="455">
        <v>0.29970000000000002</v>
      </c>
    </row>
    <row r="13" spans="1:14" ht="15.75" thickBot="1" x14ac:dyDescent="0.3">
      <c r="A13" s="99" t="s">
        <v>91</v>
      </c>
      <c r="B13" s="456">
        <v>0.43149999999999999</v>
      </c>
      <c r="C13" s="456">
        <v>0.66200000000000003</v>
      </c>
      <c r="D13" s="456">
        <v>0.45910000000000001</v>
      </c>
      <c r="E13" s="456">
        <v>0.15429999999999999</v>
      </c>
      <c r="F13" s="456">
        <v>8.4500000000000006E-2</v>
      </c>
      <c r="G13" s="456">
        <v>0.1429</v>
      </c>
      <c r="H13" s="456">
        <v>0.2442</v>
      </c>
      <c r="I13" s="456">
        <v>0.47849999999999998</v>
      </c>
      <c r="J13" s="456">
        <v>0.28970000000000001</v>
      </c>
      <c r="K13" s="456">
        <v>7.1400000000000005E-2</v>
      </c>
      <c r="L13" s="456">
        <v>0.1613</v>
      </c>
      <c r="M13" s="456">
        <v>0.10630000000000001</v>
      </c>
      <c r="N13" s="457">
        <v>0.38950000000000001</v>
      </c>
    </row>
    <row r="14" spans="1:14" x14ac:dyDescent="0.25">
      <c r="A14" s="62"/>
      <c r="B14" s="62"/>
      <c r="C14" s="62"/>
      <c r="D14" s="62"/>
      <c r="E14" s="62"/>
      <c r="F14" s="62"/>
      <c r="G14" s="62"/>
      <c r="H14" s="62"/>
      <c r="I14" s="62"/>
      <c r="J14" s="62"/>
      <c r="K14" s="62"/>
      <c r="L14" s="62"/>
      <c r="M14" s="62"/>
      <c r="N14" s="62"/>
    </row>
    <row r="15" spans="1:14" x14ac:dyDescent="0.25">
      <c r="A15" s="515" t="s">
        <v>705</v>
      </c>
      <c r="B15" s="515"/>
      <c r="C15" s="515"/>
      <c r="D15" s="515"/>
      <c r="E15" s="515"/>
      <c r="F15" s="515"/>
      <c r="G15" s="515"/>
      <c r="H15" s="515"/>
      <c r="I15" s="515"/>
      <c r="J15" s="515"/>
      <c r="K15" s="515"/>
      <c r="L15" s="515"/>
      <c r="M15" s="515"/>
      <c r="N15" s="515"/>
    </row>
    <row r="16" spans="1:14" ht="30" customHeight="1" x14ac:dyDescent="0.25">
      <c r="A16" s="522" t="s">
        <v>706</v>
      </c>
      <c r="B16" s="522"/>
      <c r="C16" s="522"/>
      <c r="D16" s="522"/>
      <c r="E16" s="522"/>
      <c r="F16" s="522"/>
      <c r="G16" s="522"/>
      <c r="H16" s="522"/>
      <c r="I16" s="522"/>
      <c r="J16" s="522"/>
      <c r="K16" s="522"/>
      <c r="L16" s="522"/>
      <c r="M16" s="522"/>
      <c r="N16" s="522"/>
    </row>
    <row r="17" spans="1:14" x14ac:dyDescent="0.25">
      <c r="A17" s="515" t="s">
        <v>707</v>
      </c>
      <c r="B17" s="515"/>
      <c r="C17" s="515"/>
      <c r="D17" s="515"/>
      <c r="E17" s="515"/>
      <c r="F17" s="515"/>
      <c r="G17" s="515"/>
      <c r="H17" s="515"/>
      <c r="I17" s="515"/>
      <c r="J17" s="515"/>
      <c r="K17" s="515"/>
      <c r="L17" s="515"/>
      <c r="M17" s="515"/>
      <c r="N17" s="515"/>
    </row>
    <row r="18" spans="1:14" x14ac:dyDescent="0.25">
      <c r="A18" s="236" t="s">
        <v>700</v>
      </c>
      <c r="B18" s="261"/>
      <c r="C18" s="261"/>
      <c r="D18" s="261"/>
      <c r="E18" s="261"/>
      <c r="F18" s="261"/>
      <c r="G18" s="261"/>
      <c r="H18" s="261"/>
      <c r="I18" s="261"/>
      <c r="J18" s="261"/>
      <c r="K18" s="261"/>
      <c r="L18" s="261"/>
      <c r="M18" s="261"/>
      <c r="N18" s="261"/>
    </row>
    <row r="19" spans="1:14" x14ac:dyDescent="0.25">
      <c r="A19" s="281" t="s">
        <v>701</v>
      </c>
      <c r="B19" s="261"/>
      <c r="C19" s="261"/>
      <c r="D19" s="261"/>
      <c r="E19" s="261"/>
      <c r="F19" s="261"/>
      <c r="G19" s="261"/>
      <c r="H19" s="261"/>
      <c r="I19" s="261"/>
      <c r="J19" s="261"/>
      <c r="K19" s="261"/>
      <c r="L19" s="261"/>
      <c r="M19" s="261"/>
      <c r="N19" s="261"/>
    </row>
    <row r="20" spans="1:14" x14ac:dyDescent="0.25">
      <c r="A20" s="515" t="s">
        <v>708</v>
      </c>
      <c r="B20" s="515"/>
      <c r="C20" s="515"/>
      <c r="D20" s="515"/>
      <c r="E20" s="515"/>
      <c r="F20" s="515"/>
      <c r="G20" s="515"/>
      <c r="H20" s="515"/>
      <c r="I20" s="515"/>
      <c r="J20" s="515"/>
      <c r="K20" s="515"/>
      <c r="L20" s="515"/>
      <c r="M20" s="515"/>
      <c r="N20" s="515"/>
    </row>
    <row r="21" spans="1:14" x14ac:dyDescent="0.25">
      <c r="A21" s="261"/>
      <c r="B21" s="261"/>
      <c r="C21" s="261"/>
      <c r="D21" s="261"/>
      <c r="E21" s="261"/>
      <c r="F21" s="261"/>
      <c r="G21" s="261"/>
      <c r="H21" s="261"/>
      <c r="I21" s="261"/>
      <c r="J21" s="261"/>
      <c r="K21" s="261"/>
      <c r="L21" s="261"/>
      <c r="M21" s="261"/>
      <c r="N21" s="261"/>
    </row>
    <row r="22" spans="1:14" x14ac:dyDescent="0.25">
      <c r="A22" s="61" t="s">
        <v>101</v>
      </c>
      <c r="B22" s="235"/>
      <c r="C22" s="235"/>
      <c r="D22" s="235"/>
      <c r="E22" s="235"/>
      <c r="F22" s="235"/>
      <c r="G22" s="235"/>
      <c r="H22" s="235"/>
      <c r="I22" s="235"/>
      <c r="J22" s="235"/>
      <c r="K22" s="235"/>
      <c r="L22" s="235"/>
      <c r="M22" s="235"/>
      <c r="N22" s="235"/>
    </row>
    <row r="23" spans="1:14" ht="27" customHeight="1" x14ac:dyDescent="0.25">
      <c r="A23" s="518" t="s">
        <v>587</v>
      </c>
      <c r="B23" s="518"/>
      <c r="C23" s="518"/>
      <c r="D23" s="518"/>
      <c r="E23" s="518"/>
      <c r="F23" s="518"/>
      <c r="G23" s="518"/>
      <c r="H23" s="518"/>
      <c r="I23" s="518"/>
      <c r="J23" s="518"/>
      <c r="K23" s="518"/>
      <c r="L23" s="518"/>
      <c r="M23" s="518"/>
      <c r="N23" s="518"/>
    </row>
    <row r="24" spans="1:14" x14ac:dyDescent="0.25">
      <c r="A24" s="280"/>
      <c r="B24" s="280"/>
      <c r="C24" s="280"/>
      <c r="D24" s="280"/>
      <c r="E24" s="280"/>
      <c r="F24" s="280"/>
      <c r="G24" s="280"/>
      <c r="H24" s="280"/>
      <c r="I24" s="280"/>
      <c r="J24" s="280"/>
      <c r="K24" s="280"/>
      <c r="L24" s="280"/>
      <c r="M24" s="280"/>
      <c r="N24" s="280"/>
    </row>
  </sheetData>
  <mergeCells count="12">
    <mergeCell ref="A17:N17"/>
    <mergeCell ref="A20:N20"/>
    <mergeCell ref="A23:N23"/>
    <mergeCell ref="A1:N1"/>
    <mergeCell ref="A16:N16"/>
    <mergeCell ref="B2:D2"/>
    <mergeCell ref="E2:G2"/>
    <mergeCell ref="H2:J2"/>
    <mergeCell ref="K2:M2"/>
    <mergeCell ref="N2:N3"/>
    <mergeCell ref="A15:N15"/>
    <mergeCell ref="A2:A3"/>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A2" sqref="A2"/>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528" t="s">
        <v>393</v>
      </c>
      <c r="B1" s="529"/>
      <c r="C1" s="530"/>
    </row>
    <row r="2" spans="1:3" ht="39.950000000000003" customHeight="1" x14ac:dyDescent="0.2">
      <c r="A2" s="349" t="s">
        <v>627</v>
      </c>
      <c r="B2" s="8"/>
      <c r="C2" s="16"/>
    </row>
    <row r="3" spans="1:3" ht="15" customHeight="1" x14ac:dyDescent="0.2">
      <c r="A3" s="10" t="s">
        <v>35</v>
      </c>
      <c r="B3" s="330" t="s">
        <v>36</v>
      </c>
      <c r="C3" s="253" t="s">
        <v>105</v>
      </c>
    </row>
    <row r="4" spans="1:3" ht="15" customHeight="1" x14ac:dyDescent="0.2">
      <c r="A4" s="133" t="s">
        <v>53</v>
      </c>
      <c r="B4" s="380">
        <v>549</v>
      </c>
      <c r="C4" s="381">
        <v>5500.18</v>
      </c>
    </row>
    <row r="5" spans="1:3" ht="30" customHeight="1" x14ac:dyDescent="0.2">
      <c r="A5" s="133" t="s">
        <v>54</v>
      </c>
      <c r="B5" s="380"/>
      <c r="C5" s="381"/>
    </row>
    <row r="6" spans="1:3" ht="30" customHeight="1" x14ac:dyDescent="0.2">
      <c r="A6" s="133" t="s">
        <v>55</v>
      </c>
      <c r="B6" s="380">
        <v>493</v>
      </c>
      <c r="C6" s="381">
        <v>41744.559999999998</v>
      </c>
    </row>
    <row r="7" spans="1:3" ht="15" customHeight="1" x14ac:dyDescent="0.2">
      <c r="A7" s="133" t="s">
        <v>56</v>
      </c>
      <c r="B7" s="380"/>
      <c r="C7" s="381"/>
    </row>
    <row r="8" spans="1:3" ht="15" customHeight="1" x14ac:dyDescent="0.2">
      <c r="A8" s="133" t="s">
        <v>62</v>
      </c>
      <c r="B8" s="380">
        <v>18</v>
      </c>
      <c r="C8" s="381">
        <v>32572.92</v>
      </c>
    </row>
    <row r="9" spans="1:3" ht="15" customHeight="1" x14ac:dyDescent="0.2">
      <c r="A9" s="133" t="s">
        <v>57</v>
      </c>
      <c r="B9" s="380">
        <v>4635</v>
      </c>
      <c r="C9" s="381">
        <v>6514</v>
      </c>
    </row>
    <row r="10" spans="1:3" ht="15" customHeight="1" x14ac:dyDescent="0.2">
      <c r="A10" s="72" t="s">
        <v>63</v>
      </c>
      <c r="B10" s="382">
        <v>4635</v>
      </c>
      <c r="C10" s="383">
        <v>6514</v>
      </c>
    </row>
    <row r="11" spans="1:3" ht="15" customHeight="1" x14ac:dyDescent="0.2">
      <c r="A11" s="133" t="s">
        <v>58</v>
      </c>
      <c r="B11" s="380">
        <v>75</v>
      </c>
      <c r="C11" s="381">
        <v>3877.93</v>
      </c>
    </row>
    <row r="12" spans="1:3" ht="15" customHeight="1" x14ac:dyDescent="0.2">
      <c r="A12" s="133" t="s">
        <v>59</v>
      </c>
      <c r="B12" s="380">
        <v>4</v>
      </c>
      <c r="C12" s="381">
        <v>112000</v>
      </c>
    </row>
    <row r="13" spans="1:3" ht="15" customHeight="1" x14ac:dyDescent="0.2">
      <c r="A13" s="133" t="s">
        <v>60</v>
      </c>
      <c r="B13" s="380">
        <v>353</v>
      </c>
      <c r="C13" s="381">
        <v>72090</v>
      </c>
    </row>
    <row r="14" spans="1:3" ht="15" customHeight="1" x14ac:dyDescent="0.2">
      <c r="A14" s="133" t="s">
        <v>61</v>
      </c>
      <c r="B14" s="380">
        <v>2273</v>
      </c>
      <c r="C14" s="381">
        <v>12478.67</v>
      </c>
    </row>
    <row r="15" spans="1:3" ht="15" customHeight="1" thickBot="1" x14ac:dyDescent="0.25">
      <c r="A15" s="223" t="s">
        <v>467</v>
      </c>
      <c r="B15" s="199">
        <v>6410</v>
      </c>
      <c r="C15" s="86">
        <f>((C4*B4)+(C5*B5)+(C6*B6)+(C7*B7)+(C8*B8)+(C9*B9)+(C11*B11)+(C12*B12)+(C13*B13)+(C14*B14))/B15</f>
        <v>16993.603918876754</v>
      </c>
    </row>
    <row r="16" spans="1:3" ht="15" customHeight="1" x14ac:dyDescent="0.2">
      <c r="A16" s="1"/>
      <c r="B16" s="1"/>
      <c r="C16" s="1"/>
    </row>
    <row r="17" spans="1:3" ht="15" customHeight="1" x14ac:dyDescent="0.2">
      <c r="A17" s="53" t="s">
        <v>124</v>
      </c>
      <c r="B17" s="1"/>
      <c r="C17" s="1"/>
    </row>
    <row r="18" spans="1:3" ht="39" customHeight="1" x14ac:dyDescent="0.2">
      <c r="A18" s="531" t="s">
        <v>140</v>
      </c>
      <c r="B18" s="531"/>
      <c r="C18" s="531"/>
    </row>
    <row r="19" spans="1:3" ht="30" customHeight="1" x14ac:dyDescent="0.2">
      <c r="A19" s="531" t="s">
        <v>468</v>
      </c>
      <c r="B19" s="531"/>
      <c r="C19" s="531"/>
    </row>
    <row r="20" spans="1:3" ht="38.25" customHeight="1" x14ac:dyDescent="0.2">
      <c r="A20" s="510" t="s">
        <v>125</v>
      </c>
      <c r="B20" s="510"/>
      <c r="C20" s="510"/>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167"/>
  <sheetViews>
    <sheetView zoomScale="90" zoomScaleNormal="90" workbookViewId="0">
      <selection activeCell="N161" sqref="N16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497" t="s">
        <v>391</v>
      </c>
      <c r="B1" s="488"/>
      <c r="C1" s="488"/>
      <c r="D1" s="488"/>
      <c r="E1" s="488"/>
      <c r="F1" s="488"/>
      <c r="G1" s="488"/>
      <c r="H1" s="488"/>
      <c r="I1" s="488"/>
      <c r="J1" s="489"/>
      <c r="K1" s="490"/>
    </row>
    <row r="2" spans="1:11" s="5" customFormat="1" ht="38.25" customHeight="1" x14ac:dyDescent="0.2">
      <c r="A2" s="542" t="s">
        <v>627</v>
      </c>
      <c r="B2" s="384"/>
      <c r="C2" s="541" t="s">
        <v>0</v>
      </c>
      <c r="D2" s="541"/>
      <c r="E2" s="541" t="s">
        <v>2</v>
      </c>
      <c r="F2" s="541"/>
      <c r="G2" s="541" t="s">
        <v>1</v>
      </c>
      <c r="H2" s="541"/>
      <c r="I2" s="539" t="s">
        <v>3</v>
      </c>
      <c r="J2" s="540"/>
      <c r="K2" s="385" t="s">
        <v>4</v>
      </c>
    </row>
    <row r="3" spans="1:11" s="5" customFormat="1" ht="15.75" customHeight="1" thickBot="1" x14ac:dyDescent="0.25">
      <c r="A3" s="543"/>
      <c r="B3" s="318"/>
      <c r="C3" s="319" t="s">
        <v>5</v>
      </c>
      <c r="D3" s="319" t="s">
        <v>6</v>
      </c>
      <c r="E3" s="319" t="s">
        <v>5</v>
      </c>
      <c r="F3" s="319" t="s">
        <v>6</v>
      </c>
      <c r="G3" s="319" t="s">
        <v>5</v>
      </c>
      <c r="H3" s="319" t="s">
        <v>6</v>
      </c>
      <c r="I3" s="319" t="s">
        <v>5</v>
      </c>
      <c r="J3" s="319" t="s">
        <v>6</v>
      </c>
      <c r="K3" s="321"/>
    </row>
    <row r="4" spans="1:11" s="5" customFormat="1" x14ac:dyDescent="0.2">
      <c r="A4" s="93" t="s">
        <v>618</v>
      </c>
      <c r="B4" s="386"/>
      <c r="C4" s="547"/>
      <c r="D4" s="548"/>
      <c r="E4" s="548"/>
      <c r="F4" s="548"/>
      <c r="G4" s="548"/>
      <c r="H4" s="548"/>
      <c r="I4" s="548"/>
      <c r="J4" s="548"/>
      <c r="K4" s="549"/>
    </row>
    <row r="5" spans="1:11" s="5" customFormat="1" x14ac:dyDescent="0.2">
      <c r="A5" s="322" t="s">
        <v>524</v>
      </c>
      <c r="B5" s="323" t="s">
        <v>523</v>
      </c>
      <c r="C5" s="544"/>
      <c r="D5" s="545"/>
      <c r="E5" s="545"/>
      <c r="F5" s="545"/>
      <c r="G5" s="545"/>
      <c r="H5" s="545"/>
      <c r="I5" s="545"/>
      <c r="J5" s="545"/>
      <c r="K5" s="546"/>
    </row>
    <row r="6" spans="1:11" s="5" customFormat="1" x14ac:dyDescent="0.2">
      <c r="A6" s="311" t="s">
        <v>538</v>
      </c>
      <c r="B6" s="324" t="s">
        <v>525</v>
      </c>
      <c r="C6" s="304"/>
      <c r="D6" s="304"/>
      <c r="E6" s="304"/>
      <c r="F6" s="304"/>
      <c r="G6" s="304"/>
      <c r="H6" s="304"/>
      <c r="I6" s="304"/>
      <c r="J6" s="193"/>
      <c r="K6" s="369">
        <f>SUM(C6:J6)</f>
        <v>0</v>
      </c>
    </row>
    <row r="7" spans="1:11" s="5" customFormat="1" x14ac:dyDescent="0.2">
      <c r="A7" s="311" t="s">
        <v>539</v>
      </c>
      <c r="B7" s="324" t="s">
        <v>526</v>
      </c>
      <c r="C7" s="304"/>
      <c r="D7" s="304"/>
      <c r="E7" s="304"/>
      <c r="F7" s="304"/>
      <c r="G7" s="304"/>
      <c r="H7" s="304"/>
      <c r="I7" s="304"/>
      <c r="J7" s="193"/>
      <c r="K7" s="369">
        <f t="shared" ref="K7:K19" si="0">SUM(C7:J7)</f>
        <v>0</v>
      </c>
    </row>
    <row r="8" spans="1:11" s="5" customFormat="1" x14ac:dyDescent="0.2">
      <c r="A8" s="311" t="s">
        <v>540</v>
      </c>
      <c r="B8" s="324" t="s">
        <v>527</v>
      </c>
      <c r="C8" s="304"/>
      <c r="D8" s="304"/>
      <c r="E8" s="304"/>
      <c r="F8" s="304"/>
      <c r="G8" s="304"/>
      <c r="H8" s="304"/>
      <c r="I8" s="304"/>
      <c r="J8" s="193"/>
      <c r="K8" s="369">
        <f t="shared" si="0"/>
        <v>0</v>
      </c>
    </row>
    <row r="9" spans="1:11" s="5" customFormat="1" x14ac:dyDescent="0.2">
      <c r="A9" s="311" t="s">
        <v>541</v>
      </c>
      <c r="B9" s="324" t="s">
        <v>528</v>
      </c>
      <c r="C9" s="304"/>
      <c r="D9" s="304"/>
      <c r="E9" s="304"/>
      <c r="F9" s="304"/>
      <c r="G9" s="304"/>
      <c r="H9" s="304"/>
      <c r="I9" s="304"/>
      <c r="J9" s="193"/>
      <c r="K9" s="369">
        <f t="shared" si="0"/>
        <v>0</v>
      </c>
    </row>
    <row r="10" spans="1:11" s="5" customFormat="1" x14ac:dyDescent="0.2">
      <c r="A10" s="311" t="s">
        <v>542</v>
      </c>
      <c r="B10" s="324" t="s">
        <v>529</v>
      </c>
      <c r="C10" s="304"/>
      <c r="D10" s="304"/>
      <c r="E10" s="304"/>
      <c r="F10" s="304"/>
      <c r="G10" s="304"/>
      <c r="H10" s="304"/>
      <c r="I10" s="304"/>
      <c r="J10" s="193"/>
      <c r="K10" s="369">
        <f t="shared" si="0"/>
        <v>0</v>
      </c>
    </row>
    <row r="11" spans="1:11" s="5" customFormat="1" x14ac:dyDescent="0.2">
      <c r="A11" s="311" t="s">
        <v>543</v>
      </c>
      <c r="B11" s="324" t="s">
        <v>530</v>
      </c>
      <c r="C11" s="304">
        <v>12</v>
      </c>
      <c r="D11" s="304"/>
      <c r="E11" s="304"/>
      <c r="F11" s="304"/>
      <c r="G11" s="304">
        <v>12</v>
      </c>
      <c r="H11" s="304"/>
      <c r="I11" s="304">
        <v>1</v>
      </c>
      <c r="J11" s="193">
        <v>1</v>
      </c>
      <c r="K11" s="369">
        <f t="shared" si="0"/>
        <v>26</v>
      </c>
    </row>
    <row r="12" spans="1:11" s="5" customFormat="1" x14ac:dyDescent="0.2">
      <c r="A12" s="311" t="s">
        <v>537</v>
      </c>
      <c r="B12" s="324" t="s">
        <v>531</v>
      </c>
      <c r="C12" s="304">
        <v>6</v>
      </c>
      <c r="D12" s="304"/>
      <c r="E12" s="304"/>
      <c r="F12" s="304"/>
      <c r="G12" s="304">
        <v>30</v>
      </c>
      <c r="H12" s="304">
        <v>1</v>
      </c>
      <c r="I12" s="304">
        <v>1</v>
      </c>
      <c r="J12" s="193">
        <v>4</v>
      </c>
      <c r="K12" s="369">
        <f t="shared" si="0"/>
        <v>42</v>
      </c>
    </row>
    <row r="13" spans="1:11" s="5" customFormat="1" x14ac:dyDescent="0.2">
      <c r="A13" s="311" t="s">
        <v>544</v>
      </c>
      <c r="B13" s="324" t="s">
        <v>532</v>
      </c>
      <c r="C13" s="304">
        <v>59</v>
      </c>
      <c r="D13" s="304">
        <v>1</v>
      </c>
      <c r="E13" s="304"/>
      <c r="F13" s="304"/>
      <c r="G13" s="304">
        <v>40</v>
      </c>
      <c r="H13" s="304">
        <v>1</v>
      </c>
      <c r="I13" s="304">
        <v>1</v>
      </c>
      <c r="J13" s="193">
        <v>3</v>
      </c>
      <c r="K13" s="369">
        <f t="shared" si="0"/>
        <v>105</v>
      </c>
    </row>
    <row r="14" spans="1:11" s="5" customFormat="1" x14ac:dyDescent="0.2">
      <c r="A14" s="311" t="s">
        <v>545</v>
      </c>
      <c r="B14" s="324" t="s">
        <v>533</v>
      </c>
      <c r="C14" s="304"/>
      <c r="D14" s="304"/>
      <c r="E14" s="304"/>
      <c r="F14" s="304"/>
      <c r="G14" s="304"/>
      <c r="H14" s="304"/>
      <c r="I14" s="304"/>
      <c r="J14" s="193"/>
      <c r="K14" s="369">
        <f t="shared" si="0"/>
        <v>0</v>
      </c>
    </row>
    <row r="15" spans="1:11" s="5" customFormat="1" x14ac:dyDescent="0.2">
      <c r="A15" s="311" t="s">
        <v>546</v>
      </c>
      <c r="B15" s="324" t="s">
        <v>534</v>
      </c>
      <c r="C15" s="304"/>
      <c r="D15" s="304"/>
      <c r="E15" s="304"/>
      <c r="F15" s="304"/>
      <c r="G15" s="304"/>
      <c r="H15" s="304"/>
      <c r="I15" s="304"/>
      <c r="J15" s="193"/>
      <c r="K15" s="369">
        <f t="shared" si="0"/>
        <v>0</v>
      </c>
    </row>
    <row r="16" spans="1:11" s="5" customFormat="1" x14ac:dyDescent="0.2">
      <c r="A16" s="311" t="s">
        <v>536</v>
      </c>
      <c r="B16" s="324" t="s">
        <v>535</v>
      </c>
      <c r="C16" s="304"/>
      <c r="D16" s="304"/>
      <c r="E16" s="304"/>
      <c r="F16" s="304"/>
      <c r="G16" s="304"/>
      <c r="H16" s="304"/>
      <c r="I16" s="304"/>
      <c r="J16" s="193"/>
      <c r="K16" s="369">
        <f t="shared" si="0"/>
        <v>0</v>
      </c>
    </row>
    <row r="17" spans="1:11" s="5" customFormat="1" x14ac:dyDescent="0.2">
      <c r="A17" s="112" t="s">
        <v>89</v>
      </c>
      <c r="B17" s="194" t="s">
        <v>90</v>
      </c>
      <c r="C17" s="310">
        <f>SUM(C6:C16)</f>
        <v>77</v>
      </c>
      <c r="D17" s="310">
        <f t="shared" ref="D17:J17" si="1">SUM(D6:D16)</f>
        <v>1</v>
      </c>
      <c r="E17" s="310">
        <f t="shared" si="1"/>
        <v>0</v>
      </c>
      <c r="F17" s="310">
        <f t="shared" si="1"/>
        <v>0</v>
      </c>
      <c r="G17" s="310">
        <f t="shared" si="1"/>
        <v>82</v>
      </c>
      <c r="H17" s="310">
        <f t="shared" si="1"/>
        <v>2</v>
      </c>
      <c r="I17" s="310">
        <f t="shared" si="1"/>
        <v>3</v>
      </c>
      <c r="J17" s="310">
        <f t="shared" si="1"/>
        <v>8</v>
      </c>
      <c r="K17" s="369">
        <f>SUM(K6:K16)</f>
        <v>173</v>
      </c>
    </row>
    <row r="18" spans="1:11" s="5" customFormat="1" ht="15" customHeight="1" x14ac:dyDescent="0.2">
      <c r="A18" s="311" t="s">
        <v>719</v>
      </c>
      <c r="B18" s="198" t="s">
        <v>90</v>
      </c>
      <c r="C18" s="304">
        <v>19</v>
      </c>
      <c r="D18" s="304"/>
      <c r="E18" s="304"/>
      <c r="F18" s="304"/>
      <c r="G18" s="304">
        <v>18</v>
      </c>
      <c r="H18" s="304"/>
      <c r="I18" s="304">
        <v>1</v>
      </c>
      <c r="J18" s="304">
        <v>1</v>
      </c>
      <c r="K18" s="370">
        <f t="shared" si="0"/>
        <v>39</v>
      </c>
    </row>
    <row r="19" spans="1:11" s="5" customFormat="1" ht="15" customHeight="1" thickBot="1" x14ac:dyDescent="0.25">
      <c r="A19" s="311" t="s">
        <v>720</v>
      </c>
      <c r="B19" s="198" t="s">
        <v>90</v>
      </c>
      <c r="C19" s="304">
        <v>2</v>
      </c>
      <c r="D19" s="304"/>
      <c r="E19" s="304"/>
      <c r="F19" s="304"/>
      <c r="G19" s="304">
        <v>4</v>
      </c>
      <c r="H19" s="304"/>
      <c r="I19" s="304">
        <v>1</v>
      </c>
      <c r="J19" s="304"/>
      <c r="K19" s="370">
        <f t="shared" si="0"/>
        <v>7</v>
      </c>
    </row>
    <row r="20" spans="1:11" s="5" customFormat="1" x14ac:dyDescent="0.2">
      <c r="A20" s="93" t="s">
        <v>628</v>
      </c>
      <c r="B20" s="386"/>
      <c r="C20" s="536"/>
      <c r="D20" s="537"/>
      <c r="E20" s="537"/>
      <c r="F20" s="537"/>
      <c r="G20" s="537"/>
      <c r="H20" s="537"/>
      <c r="I20" s="537"/>
      <c r="J20" s="537"/>
      <c r="K20" s="538"/>
    </row>
    <row r="21" spans="1:11" s="2" customFormat="1" x14ac:dyDescent="0.2">
      <c r="A21" s="322" t="s">
        <v>524</v>
      </c>
      <c r="B21" s="323" t="s">
        <v>523</v>
      </c>
      <c r="C21" s="533"/>
      <c r="D21" s="534"/>
      <c r="E21" s="534"/>
      <c r="F21" s="534"/>
      <c r="G21" s="534"/>
      <c r="H21" s="534"/>
      <c r="I21" s="534"/>
      <c r="J21" s="534"/>
      <c r="K21" s="535"/>
    </row>
    <row r="22" spans="1:11" ht="15" customHeight="1" x14ac:dyDescent="0.2">
      <c r="A22" s="311" t="s">
        <v>538</v>
      </c>
      <c r="B22" s="324" t="s">
        <v>525</v>
      </c>
      <c r="C22" s="304"/>
      <c r="D22" s="304"/>
      <c r="E22" s="304"/>
      <c r="F22" s="304"/>
      <c r="G22" s="304"/>
      <c r="H22" s="304"/>
      <c r="I22" s="304"/>
      <c r="J22" s="193"/>
      <c r="K22" s="369">
        <f>SUM(C22:J22)</f>
        <v>0</v>
      </c>
    </row>
    <row r="23" spans="1:11" x14ac:dyDescent="0.2">
      <c r="A23" s="311" t="s">
        <v>539</v>
      </c>
      <c r="B23" s="324" t="s">
        <v>526</v>
      </c>
      <c r="C23" s="304"/>
      <c r="D23" s="304"/>
      <c r="E23" s="304"/>
      <c r="F23" s="304"/>
      <c r="G23" s="304"/>
      <c r="H23" s="304"/>
      <c r="I23" s="304"/>
      <c r="J23" s="193"/>
      <c r="K23" s="369">
        <f t="shared" ref="K23:K32" si="2">SUM(C23:J23)</f>
        <v>0</v>
      </c>
    </row>
    <row r="24" spans="1:11" x14ac:dyDescent="0.2">
      <c r="A24" s="311" t="s">
        <v>540</v>
      </c>
      <c r="B24" s="324" t="s">
        <v>527</v>
      </c>
      <c r="C24" s="304">
        <v>128</v>
      </c>
      <c r="D24" s="304"/>
      <c r="E24" s="304"/>
      <c r="F24" s="304"/>
      <c r="G24" s="304">
        <v>62</v>
      </c>
      <c r="H24" s="304"/>
      <c r="I24" s="304"/>
      <c r="J24" s="193"/>
      <c r="K24" s="369">
        <f t="shared" si="2"/>
        <v>190</v>
      </c>
    </row>
    <row r="25" spans="1:11" x14ac:dyDescent="0.2">
      <c r="A25" s="311" t="s">
        <v>541</v>
      </c>
      <c r="B25" s="324" t="s">
        <v>528</v>
      </c>
      <c r="C25" s="304"/>
      <c r="D25" s="304"/>
      <c r="E25" s="304"/>
      <c r="F25" s="304"/>
      <c r="G25" s="304"/>
      <c r="H25" s="304"/>
      <c r="I25" s="304"/>
      <c r="J25" s="193"/>
      <c r="K25" s="369">
        <f t="shared" si="2"/>
        <v>0</v>
      </c>
    </row>
    <row r="26" spans="1:11" x14ac:dyDescent="0.2">
      <c r="A26" s="311" t="s">
        <v>542</v>
      </c>
      <c r="B26" s="324" t="s">
        <v>529</v>
      </c>
      <c r="C26" s="304"/>
      <c r="D26" s="304"/>
      <c r="E26" s="304"/>
      <c r="F26" s="304"/>
      <c r="G26" s="304"/>
      <c r="H26" s="304"/>
      <c r="I26" s="304"/>
      <c r="J26" s="193"/>
      <c r="K26" s="369">
        <f t="shared" si="2"/>
        <v>0</v>
      </c>
    </row>
    <row r="27" spans="1:11" x14ac:dyDescent="0.2">
      <c r="A27" s="311" t="s">
        <v>543</v>
      </c>
      <c r="B27" s="324" t="s">
        <v>530</v>
      </c>
      <c r="C27" s="304"/>
      <c r="D27" s="304"/>
      <c r="E27" s="304"/>
      <c r="F27" s="304"/>
      <c r="G27" s="304"/>
      <c r="H27" s="304"/>
      <c r="I27" s="304"/>
      <c r="J27" s="193"/>
      <c r="K27" s="369">
        <f t="shared" si="2"/>
        <v>0</v>
      </c>
    </row>
    <row r="28" spans="1:11" x14ac:dyDescent="0.2">
      <c r="A28" s="311" t="s">
        <v>537</v>
      </c>
      <c r="B28" s="324" t="s">
        <v>531</v>
      </c>
      <c r="C28" s="304"/>
      <c r="D28" s="304"/>
      <c r="E28" s="304"/>
      <c r="F28" s="304"/>
      <c r="G28" s="304"/>
      <c r="H28" s="304"/>
      <c r="I28" s="304"/>
      <c r="J28" s="193"/>
      <c r="K28" s="369">
        <f t="shared" si="2"/>
        <v>0</v>
      </c>
    </row>
    <row r="29" spans="1:11" x14ac:dyDescent="0.2">
      <c r="A29" s="311" t="s">
        <v>544</v>
      </c>
      <c r="B29" s="324" t="s">
        <v>532</v>
      </c>
      <c r="C29" s="304"/>
      <c r="D29" s="304"/>
      <c r="E29" s="304"/>
      <c r="F29" s="304"/>
      <c r="G29" s="304"/>
      <c r="H29" s="304"/>
      <c r="I29" s="304"/>
      <c r="J29" s="193"/>
      <c r="K29" s="369">
        <f t="shared" si="2"/>
        <v>0</v>
      </c>
    </row>
    <row r="30" spans="1:11" x14ac:dyDescent="0.2">
      <c r="A30" s="311" t="s">
        <v>545</v>
      </c>
      <c r="B30" s="324" t="s">
        <v>533</v>
      </c>
      <c r="C30" s="304"/>
      <c r="D30" s="304"/>
      <c r="E30" s="304"/>
      <c r="F30" s="304"/>
      <c r="G30" s="304"/>
      <c r="H30" s="304"/>
      <c r="I30" s="304"/>
      <c r="J30" s="193"/>
      <c r="K30" s="369">
        <f t="shared" si="2"/>
        <v>0</v>
      </c>
    </row>
    <row r="31" spans="1:11" x14ac:dyDescent="0.2">
      <c r="A31" s="311" t="s">
        <v>546</v>
      </c>
      <c r="B31" s="324" t="s">
        <v>534</v>
      </c>
      <c r="C31" s="304"/>
      <c r="D31" s="304"/>
      <c r="E31" s="304"/>
      <c r="F31" s="304"/>
      <c r="G31" s="304"/>
      <c r="H31" s="304"/>
      <c r="I31" s="304"/>
      <c r="J31" s="193"/>
      <c r="K31" s="369">
        <f t="shared" si="2"/>
        <v>0</v>
      </c>
    </row>
    <row r="32" spans="1:11" x14ac:dyDescent="0.2">
      <c r="A32" s="311" t="s">
        <v>536</v>
      </c>
      <c r="B32" s="324" t="s">
        <v>535</v>
      </c>
      <c r="C32" s="304"/>
      <c r="D32" s="304"/>
      <c r="E32" s="304"/>
      <c r="F32" s="304"/>
      <c r="G32" s="304"/>
      <c r="H32" s="304"/>
      <c r="I32" s="304"/>
      <c r="J32" s="193"/>
      <c r="K32" s="369">
        <f t="shared" si="2"/>
        <v>0</v>
      </c>
    </row>
    <row r="33" spans="1:11" x14ac:dyDescent="0.2">
      <c r="A33" s="112" t="s">
        <v>89</v>
      </c>
      <c r="B33" s="194" t="s">
        <v>90</v>
      </c>
      <c r="C33" s="310">
        <f>SUM(C22:C32)</f>
        <v>128</v>
      </c>
      <c r="D33" s="310">
        <f t="shared" ref="D33:J33" si="3">SUM(D22:D32)</f>
        <v>0</v>
      </c>
      <c r="E33" s="310">
        <f t="shared" si="3"/>
        <v>0</v>
      </c>
      <c r="F33" s="310">
        <f t="shared" si="3"/>
        <v>0</v>
      </c>
      <c r="G33" s="310">
        <f t="shared" si="3"/>
        <v>62</v>
      </c>
      <c r="H33" s="310">
        <f t="shared" si="3"/>
        <v>0</v>
      </c>
      <c r="I33" s="310">
        <f t="shared" si="3"/>
        <v>0</v>
      </c>
      <c r="J33" s="310">
        <f t="shared" si="3"/>
        <v>0</v>
      </c>
      <c r="K33" s="369">
        <f>SUM(K22:K32)</f>
        <v>190</v>
      </c>
    </row>
    <row r="34" spans="1:11" ht="15" customHeight="1" x14ac:dyDescent="0.2">
      <c r="A34" s="311" t="s">
        <v>721</v>
      </c>
      <c r="B34" s="198" t="s">
        <v>90</v>
      </c>
      <c r="C34" s="304">
        <v>96</v>
      </c>
      <c r="D34" s="304"/>
      <c r="E34" s="304"/>
      <c r="F34" s="304"/>
      <c r="G34" s="304">
        <v>38</v>
      </c>
      <c r="H34" s="304"/>
      <c r="I34" s="304"/>
      <c r="J34" s="304"/>
      <c r="K34" s="370">
        <f t="shared" ref="K34:K35" si="4">SUM(C34:J34)</f>
        <v>134</v>
      </c>
    </row>
    <row r="35" spans="1:11" ht="15" customHeight="1" thickBot="1" x14ac:dyDescent="0.25">
      <c r="A35" s="311" t="s">
        <v>722</v>
      </c>
      <c r="B35" s="198" t="s">
        <v>90</v>
      </c>
      <c r="C35" s="304">
        <v>14</v>
      </c>
      <c r="D35" s="304"/>
      <c r="E35" s="304"/>
      <c r="F35" s="304"/>
      <c r="G35" s="304">
        <v>9</v>
      </c>
      <c r="H35" s="304"/>
      <c r="I35" s="304"/>
      <c r="J35" s="304"/>
      <c r="K35" s="370">
        <f t="shared" si="4"/>
        <v>23</v>
      </c>
    </row>
    <row r="36" spans="1:11" ht="15" customHeight="1" x14ac:dyDescent="0.2">
      <c r="A36" s="93" t="s">
        <v>619</v>
      </c>
      <c r="B36" s="386"/>
      <c r="C36" s="536"/>
      <c r="D36" s="537"/>
      <c r="E36" s="537"/>
      <c r="F36" s="537"/>
      <c r="G36" s="537"/>
      <c r="H36" s="537"/>
      <c r="I36" s="537"/>
      <c r="J36" s="537"/>
      <c r="K36" s="538"/>
    </row>
    <row r="37" spans="1:11" x14ac:dyDescent="0.2">
      <c r="A37" s="322" t="s">
        <v>524</v>
      </c>
      <c r="B37" s="323" t="s">
        <v>523</v>
      </c>
      <c r="C37" s="533"/>
      <c r="D37" s="534"/>
      <c r="E37" s="534"/>
      <c r="F37" s="534"/>
      <c r="G37" s="534"/>
      <c r="H37" s="534"/>
      <c r="I37" s="534"/>
      <c r="J37" s="534"/>
      <c r="K37" s="535"/>
    </row>
    <row r="38" spans="1:11" ht="15" customHeight="1" x14ac:dyDescent="0.2">
      <c r="A38" s="311" t="s">
        <v>538</v>
      </c>
      <c r="B38" s="324" t="s">
        <v>525</v>
      </c>
      <c r="C38" s="304"/>
      <c r="D38" s="304"/>
      <c r="E38" s="304"/>
      <c r="F38" s="304"/>
      <c r="G38" s="304"/>
      <c r="H38" s="304"/>
      <c r="I38" s="304"/>
      <c r="J38" s="193"/>
      <c r="K38" s="369">
        <f>SUM(C38:J38)</f>
        <v>0</v>
      </c>
    </row>
    <row r="39" spans="1:11" ht="15" customHeight="1" x14ac:dyDescent="0.2">
      <c r="A39" s="311" t="s">
        <v>539</v>
      </c>
      <c r="B39" s="324" t="s">
        <v>526</v>
      </c>
      <c r="C39" s="304"/>
      <c r="D39" s="304"/>
      <c r="E39" s="304"/>
      <c r="F39" s="304"/>
      <c r="G39" s="304"/>
      <c r="H39" s="304"/>
      <c r="I39" s="304"/>
      <c r="J39" s="193"/>
      <c r="K39" s="369">
        <f t="shared" ref="K39:K48" si="5">SUM(C39:J39)</f>
        <v>0</v>
      </c>
    </row>
    <row r="40" spans="1:11" ht="15" customHeight="1" x14ac:dyDescent="0.2">
      <c r="A40" s="311" t="s">
        <v>540</v>
      </c>
      <c r="B40" s="324" t="s">
        <v>527</v>
      </c>
      <c r="C40" s="304"/>
      <c r="D40" s="304"/>
      <c r="E40" s="304"/>
      <c r="F40" s="304"/>
      <c r="G40" s="304"/>
      <c r="H40" s="304"/>
      <c r="I40" s="304"/>
      <c r="J40" s="193"/>
      <c r="K40" s="369">
        <f t="shared" si="5"/>
        <v>0</v>
      </c>
    </row>
    <row r="41" spans="1:11" ht="15" customHeight="1" x14ac:dyDescent="0.2">
      <c r="A41" s="311" t="s">
        <v>541</v>
      </c>
      <c r="B41" s="324" t="s">
        <v>528</v>
      </c>
      <c r="C41" s="304"/>
      <c r="D41" s="304"/>
      <c r="E41" s="304"/>
      <c r="F41" s="304"/>
      <c r="G41" s="304"/>
      <c r="H41" s="304"/>
      <c r="I41" s="304"/>
      <c r="J41" s="193"/>
      <c r="K41" s="369">
        <f t="shared" si="5"/>
        <v>0</v>
      </c>
    </row>
    <row r="42" spans="1:11" ht="15" customHeight="1" x14ac:dyDescent="0.2">
      <c r="A42" s="311" t="s">
        <v>542</v>
      </c>
      <c r="B42" s="324" t="s">
        <v>529</v>
      </c>
      <c r="C42" s="304">
        <v>179</v>
      </c>
      <c r="D42" s="304">
        <v>16</v>
      </c>
      <c r="E42" s="304"/>
      <c r="F42" s="304"/>
      <c r="G42" s="304">
        <v>80</v>
      </c>
      <c r="H42" s="304">
        <v>25</v>
      </c>
      <c r="I42" s="304">
        <v>1</v>
      </c>
      <c r="J42" s="193"/>
      <c r="K42" s="369">
        <f t="shared" si="5"/>
        <v>301</v>
      </c>
    </row>
    <row r="43" spans="1:11" ht="15" customHeight="1" x14ac:dyDescent="0.2">
      <c r="A43" s="311" t="s">
        <v>543</v>
      </c>
      <c r="B43" s="324" t="s">
        <v>530</v>
      </c>
      <c r="C43" s="304">
        <v>32</v>
      </c>
      <c r="D43" s="304"/>
      <c r="E43" s="304"/>
      <c r="F43" s="304"/>
      <c r="G43" s="304"/>
      <c r="H43" s="304"/>
      <c r="I43" s="304"/>
      <c r="J43" s="193"/>
      <c r="K43" s="369">
        <f t="shared" si="5"/>
        <v>32</v>
      </c>
    </row>
    <row r="44" spans="1:11" ht="15" customHeight="1" x14ac:dyDescent="0.2">
      <c r="A44" s="311" t="s">
        <v>537</v>
      </c>
      <c r="B44" s="324" t="s">
        <v>531</v>
      </c>
      <c r="C44" s="304"/>
      <c r="D44" s="304"/>
      <c r="E44" s="304"/>
      <c r="F44" s="304"/>
      <c r="G44" s="304">
        <v>24</v>
      </c>
      <c r="H44" s="304"/>
      <c r="I44" s="304"/>
      <c r="J44" s="193"/>
      <c r="K44" s="369">
        <f t="shared" si="5"/>
        <v>24</v>
      </c>
    </row>
    <row r="45" spans="1:11" ht="15" customHeight="1" x14ac:dyDescent="0.2">
      <c r="A45" s="311" t="s">
        <v>544</v>
      </c>
      <c r="B45" s="324" t="s">
        <v>532</v>
      </c>
      <c r="C45" s="304"/>
      <c r="D45" s="304"/>
      <c r="E45" s="304"/>
      <c r="F45" s="304"/>
      <c r="G45" s="304"/>
      <c r="H45" s="304"/>
      <c r="I45" s="304"/>
      <c r="J45" s="193"/>
      <c r="K45" s="369">
        <f t="shared" si="5"/>
        <v>0</v>
      </c>
    </row>
    <row r="46" spans="1:11" ht="15" customHeight="1" x14ac:dyDescent="0.2">
      <c r="A46" s="311" t="s">
        <v>545</v>
      </c>
      <c r="B46" s="324" t="s">
        <v>533</v>
      </c>
      <c r="C46" s="304"/>
      <c r="D46" s="304"/>
      <c r="E46" s="304"/>
      <c r="F46" s="304"/>
      <c r="G46" s="304"/>
      <c r="H46" s="304"/>
      <c r="I46" s="304"/>
      <c r="J46" s="193"/>
      <c r="K46" s="369">
        <f t="shared" si="5"/>
        <v>0</v>
      </c>
    </row>
    <row r="47" spans="1:11" ht="15" customHeight="1" x14ac:dyDescent="0.2">
      <c r="A47" s="311" t="s">
        <v>546</v>
      </c>
      <c r="B47" s="324" t="s">
        <v>534</v>
      </c>
      <c r="C47" s="304"/>
      <c r="D47" s="304"/>
      <c r="E47" s="304"/>
      <c r="F47" s="304"/>
      <c r="G47" s="304"/>
      <c r="H47" s="304"/>
      <c r="I47" s="304"/>
      <c r="J47" s="193"/>
      <c r="K47" s="369">
        <f t="shared" si="5"/>
        <v>0</v>
      </c>
    </row>
    <row r="48" spans="1:11" ht="15" customHeight="1" x14ac:dyDescent="0.2">
      <c r="A48" s="311" t="s">
        <v>536</v>
      </c>
      <c r="B48" s="324" t="s">
        <v>535</v>
      </c>
      <c r="C48" s="304"/>
      <c r="D48" s="304"/>
      <c r="E48" s="304"/>
      <c r="F48" s="304"/>
      <c r="G48" s="304"/>
      <c r="H48" s="304"/>
      <c r="I48" s="304"/>
      <c r="J48" s="193"/>
      <c r="K48" s="369">
        <f t="shared" si="5"/>
        <v>0</v>
      </c>
    </row>
    <row r="49" spans="1:11" x14ac:dyDescent="0.2">
      <c r="A49" s="112" t="s">
        <v>89</v>
      </c>
      <c r="B49" s="194" t="s">
        <v>90</v>
      </c>
      <c r="C49" s="310">
        <f>SUM(C38:C48)</f>
        <v>211</v>
      </c>
      <c r="D49" s="310">
        <f t="shared" ref="D49:J49" si="6">SUM(D38:D48)</f>
        <v>16</v>
      </c>
      <c r="E49" s="310">
        <f t="shared" si="6"/>
        <v>0</v>
      </c>
      <c r="F49" s="310">
        <f t="shared" si="6"/>
        <v>0</v>
      </c>
      <c r="G49" s="310">
        <f t="shared" si="6"/>
        <v>104</v>
      </c>
      <c r="H49" s="310">
        <f t="shared" si="6"/>
        <v>25</v>
      </c>
      <c r="I49" s="310">
        <f t="shared" si="6"/>
        <v>1</v>
      </c>
      <c r="J49" s="310">
        <f t="shared" si="6"/>
        <v>0</v>
      </c>
      <c r="K49" s="369">
        <f>SUM(K38:K48)</f>
        <v>357</v>
      </c>
    </row>
    <row r="50" spans="1:11" x14ac:dyDescent="0.2">
      <c r="A50" s="311" t="s">
        <v>723</v>
      </c>
      <c r="B50" s="198" t="s">
        <v>90</v>
      </c>
      <c r="C50" s="304">
        <v>148</v>
      </c>
      <c r="D50" s="304">
        <v>14</v>
      </c>
      <c r="E50" s="304"/>
      <c r="F50" s="304"/>
      <c r="G50" s="304">
        <v>75</v>
      </c>
      <c r="H50" s="304">
        <v>21</v>
      </c>
      <c r="I50" s="304"/>
      <c r="J50" s="304"/>
      <c r="K50" s="370">
        <f t="shared" ref="K50:K51" si="7">SUM(C50:J50)</f>
        <v>258</v>
      </c>
    </row>
    <row r="51" spans="1:11" ht="13.5" thickBot="1" x14ac:dyDescent="0.25">
      <c r="A51" s="311" t="s">
        <v>724</v>
      </c>
      <c r="B51" s="198" t="s">
        <v>90</v>
      </c>
      <c r="C51" s="304">
        <v>3</v>
      </c>
      <c r="D51" s="304"/>
      <c r="E51" s="304"/>
      <c r="F51" s="304"/>
      <c r="G51" s="304">
        <v>1</v>
      </c>
      <c r="H51" s="304">
        <v>1</v>
      </c>
      <c r="I51" s="304"/>
      <c r="J51" s="304"/>
      <c r="K51" s="370">
        <f t="shared" si="7"/>
        <v>5</v>
      </c>
    </row>
    <row r="52" spans="1:11" x14ac:dyDescent="0.2">
      <c r="A52" s="93" t="s">
        <v>620</v>
      </c>
      <c r="B52" s="386"/>
      <c r="C52" s="536"/>
      <c r="D52" s="537"/>
      <c r="E52" s="537"/>
      <c r="F52" s="537"/>
      <c r="G52" s="537"/>
      <c r="H52" s="537"/>
      <c r="I52" s="537"/>
      <c r="J52" s="537"/>
      <c r="K52" s="538"/>
    </row>
    <row r="53" spans="1:11" ht="15" customHeight="1" x14ac:dyDescent="0.2">
      <c r="A53" s="322" t="s">
        <v>524</v>
      </c>
      <c r="B53" s="323" t="s">
        <v>523</v>
      </c>
      <c r="C53" s="533"/>
      <c r="D53" s="534"/>
      <c r="E53" s="534"/>
      <c r="F53" s="534"/>
      <c r="G53" s="534"/>
      <c r="H53" s="534"/>
      <c r="I53" s="534"/>
      <c r="J53" s="534"/>
      <c r="K53" s="535"/>
    </row>
    <row r="54" spans="1:11" ht="15" customHeight="1" x14ac:dyDescent="0.2">
      <c r="A54" s="311" t="s">
        <v>538</v>
      </c>
      <c r="B54" s="324" t="s">
        <v>525</v>
      </c>
      <c r="C54" s="304"/>
      <c r="D54" s="304"/>
      <c r="E54" s="304"/>
      <c r="F54" s="304"/>
      <c r="G54" s="304"/>
      <c r="H54" s="304"/>
      <c r="I54" s="304"/>
      <c r="J54" s="193"/>
      <c r="K54" s="369">
        <f>SUM(C54:J54)</f>
        <v>0</v>
      </c>
    </row>
    <row r="55" spans="1:11" x14ac:dyDescent="0.2">
      <c r="A55" s="311" t="s">
        <v>539</v>
      </c>
      <c r="B55" s="324" t="s">
        <v>526</v>
      </c>
      <c r="C55" s="304"/>
      <c r="D55" s="304"/>
      <c r="E55" s="304"/>
      <c r="F55" s="304"/>
      <c r="G55" s="304"/>
      <c r="H55" s="304"/>
      <c r="I55" s="304"/>
      <c r="J55" s="193"/>
      <c r="K55" s="369">
        <f t="shared" ref="K55:K64" si="8">SUM(C55:J55)</f>
        <v>0</v>
      </c>
    </row>
    <row r="56" spans="1:11" x14ac:dyDescent="0.2">
      <c r="A56" s="311" t="s">
        <v>540</v>
      </c>
      <c r="B56" s="324" t="s">
        <v>527</v>
      </c>
      <c r="C56" s="304"/>
      <c r="D56" s="304"/>
      <c r="E56" s="304"/>
      <c r="F56" s="304"/>
      <c r="G56" s="304"/>
      <c r="H56" s="304"/>
      <c r="I56" s="304"/>
      <c r="J56" s="193"/>
      <c r="K56" s="369">
        <f t="shared" si="8"/>
        <v>0</v>
      </c>
    </row>
    <row r="57" spans="1:11" x14ac:dyDescent="0.2">
      <c r="A57" s="311" t="s">
        <v>541</v>
      </c>
      <c r="B57" s="324" t="s">
        <v>528</v>
      </c>
      <c r="C57" s="304"/>
      <c r="D57" s="304"/>
      <c r="E57" s="304"/>
      <c r="F57" s="304"/>
      <c r="G57" s="304"/>
      <c r="H57" s="304"/>
      <c r="I57" s="304"/>
      <c r="J57" s="193"/>
      <c r="K57" s="369">
        <f t="shared" si="8"/>
        <v>0</v>
      </c>
    </row>
    <row r="58" spans="1:11" x14ac:dyDescent="0.2">
      <c r="A58" s="311" t="s">
        <v>542</v>
      </c>
      <c r="B58" s="324" t="s">
        <v>529</v>
      </c>
      <c r="C58" s="304"/>
      <c r="D58" s="304"/>
      <c r="E58" s="304"/>
      <c r="F58" s="304"/>
      <c r="G58" s="304"/>
      <c r="H58" s="304"/>
      <c r="I58" s="304"/>
      <c r="J58" s="193"/>
      <c r="K58" s="369">
        <f t="shared" si="8"/>
        <v>0</v>
      </c>
    </row>
    <row r="59" spans="1:11" x14ac:dyDescent="0.2">
      <c r="A59" s="311" t="s">
        <v>543</v>
      </c>
      <c r="B59" s="324" t="s">
        <v>530</v>
      </c>
      <c r="C59" s="304"/>
      <c r="D59" s="304"/>
      <c r="E59" s="304"/>
      <c r="F59" s="304"/>
      <c r="G59" s="304"/>
      <c r="H59" s="304"/>
      <c r="I59" s="304"/>
      <c r="J59" s="193"/>
      <c r="K59" s="369">
        <f t="shared" si="8"/>
        <v>0</v>
      </c>
    </row>
    <row r="60" spans="1:11" x14ac:dyDescent="0.2">
      <c r="A60" s="311" t="s">
        <v>537</v>
      </c>
      <c r="B60" s="324" t="s">
        <v>531</v>
      </c>
      <c r="C60" s="304"/>
      <c r="D60" s="304"/>
      <c r="E60" s="304"/>
      <c r="F60" s="304"/>
      <c r="G60" s="304"/>
      <c r="H60" s="304"/>
      <c r="I60" s="304"/>
      <c r="J60" s="193"/>
      <c r="K60" s="369">
        <f t="shared" si="8"/>
        <v>0</v>
      </c>
    </row>
    <row r="61" spans="1:11" x14ac:dyDescent="0.2">
      <c r="A61" s="311" t="s">
        <v>544</v>
      </c>
      <c r="B61" s="324" t="s">
        <v>532</v>
      </c>
      <c r="C61" s="304">
        <v>54</v>
      </c>
      <c r="D61" s="304">
        <v>14</v>
      </c>
      <c r="E61" s="304"/>
      <c r="F61" s="304"/>
      <c r="G61" s="304">
        <v>71</v>
      </c>
      <c r="H61" s="304">
        <v>22</v>
      </c>
      <c r="I61" s="304">
        <v>2</v>
      </c>
      <c r="J61" s="193">
        <v>3</v>
      </c>
      <c r="K61" s="369">
        <f t="shared" si="8"/>
        <v>166</v>
      </c>
    </row>
    <row r="62" spans="1:11" x14ac:dyDescent="0.2">
      <c r="A62" s="311" t="s">
        <v>545</v>
      </c>
      <c r="B62" s="324" t="s">
        <v>533</v>
      </c>
      <c r="C62" s="304"/>
      <c r="D62" s="304"/>
      <c r="E62" s="304"/>
      <c r="F62" s="304"/>
      <c r="G62" s="304"/>
      <c r="H62" s="304"/>
      <c r="I62" s="304"/>
      <c r="J62" s="193"/>
      <c r="K62" s="369">
        <f t="shared" si="8"/>
        <v>0</v>
      </c>
    </row>
    <row r="63" spans="1:11" x14ac:dyDescent="0.2">
      <c r="A63" s="311" t="s">
        <v>546</v>
      </c>
      <c r="B63" s="324" t="s">
        <v>534</v>
      </c>
      <c r="C63" s="304"/>
      <c r="D63" s="304"/>
      <c r="E63" s="304"/>
      <c r="F63" s="304"/>
      <c r="G63" s="304"/>
      <c r="H63" s="304"/>
      <c r="I63" s="304"/>
      <c r="J63" s="193"/>
      <c r="K63" s="369">
        <f t="shared" si="8"/>
        <v>0</v>
      </c>
    </row>
    <row r="64" spans="1:11" x14ac:dyDescent="0.2">
      <c r="A64" s="311" t="s">
        <v>536</v>
      </c>
      <c r="B64" s="324" t="s">
        <v>535</v>
      </c>
      <c r="C64" s="304"/>
      <c r="D64" s="304"/>
      <c r="E64" s="304"/>
      <c r="F64" s="304"/>
      <c r="G64" s="304"/>
      <c r="H64" s="304"/>
      <c r="I64" s="304"/>
      <c r="J64" s="193"/>
      <c r="K64" s="369">
        <f t="shared" si="8"/>
        <v>0</v>
      </c>
    </row>
    <row r="65" spans="1:11" x14ac:dyDescent="0.2">
      <c r="A65" s="112" t="s">
        <v>89</v>
      </c>
      <c r="B65" s="194" t="s">
        <v>90</v>
      </c>
      <c r="C65" s="310">
        <f>SUM(C54:C64)</f>
        <v>54</v>
      </c>
      <c r="D65" s="310">
        <f t="shared" ref="D65:J65" si="9">SUM(D54:D64)</f>
        <v>14</v>
      </c>
      <c r="E65" s="310">
        <f t="shared" si="9"/>
        <v>0</v>
      </c>
      <c r="F65" s="310">
        <f t="shared" si="9"/>
        <v>0</v>
      </c>
      <c r="G65" s="310">
        <f t="shared" si="9"/>
        <v>71</v>
      </c>
      <c r="H65" s="310">
        <f t="shared" si="9"/>
        <v>22</v>
      </c>
      <c r="I65" s="310">
        <f t="shared" si="9"/>
        <v>2</v>
      </c>
      <c r="J65" s="310">
        <f t="shared" si="9"/>
        <v>3</v>
      </c>
      <c r="K65" s="369">
        <f>SUM(K54:K64)</f>
        <v>166</v>
      </c>
    </row>
    <row r="66" spans="1:11" x14ac:dyDescent="0.2">
      <c r="A66" s="311" t="s">
        <v>725</v>
      </c>
      <c r="B66" s="198" t="s">
        <v>90</v>
      </c>
      <c r="C66" s="304">
        <v>2</v>
      </c>
      <c r="D66" s="304">
        <v>1</v>
      </c>
      <c r="E66" s="304"/>
      <c r="F66" s="304"/>
      <c r="G66" s="304">
        <v>5</v>
      </c>
      <c r="H66" s="304">
        <v>2</v>
      </c>
      <c r="I66" s="304"/>
      <c r="J66" s="304"/>
      <c r="K66" s="370">
        <f t="shared" ref="K66:K67" si="10">SUM(C66:J66)</f>
        <v>10</v>
      </c>
    </row>
    <row r="67" spans="1:11" ht="13.5" thickBot="1" x14ac:dyDescent="0.25">
      <c r="A67" s="311" t="s">
        <v>726</v>
      </c>
      <c r="B67" s="198" t="s">
        <v>90</v>
      </c>
      <c r="C67" s="304">
        <v>2</v>
      </c>
      <c r="D67" s="304"/>
      <c r="E67" s="304"/>
      <c r="F67" s="304"/>
      <c r="G67" s="304">
        <v>2</v>
      </c>
      <c r="H67" s="304"/>
      <c r="I67" s="304"/>
      <c r="J67" s="304"/>
      <c r="K67" s="370">
        <f t="shared" si="10"/>
        <v>4</v>
      </c>
    </row>
    <row r="68" spans="1:11" x14ac:dyDescent="0.2">
      <c r="A68" s="93" t="s">
        <v>621</v>
      </c>
      <c r="B68" s="386"/>
      <c r="C68" s="536"/>
      <c r="D68" s="537"/>
      <c r="E68" s="537"/>
      <c r="F68" s="537"/>
      <c r="G68" s="537"/>
      <c r="H68" s="537"/>
      <c r="I68" s="537"/>
      <c r="J68" s="537"/>
      <c r="K68" s="538"/>
    </row>
    <row r="69" spans="1:11" x14ac:dyDescent="0.2">
      <c r="A69" s="322" t="s">
        <v>524</v>
      </c>
      <c r="B69" s="323" t="s">
        <v>523</v>
      </c>
      <c r="C69" s="533"/>
      <c r="D69" s="534"/>
      <c r="E69" s="534"/>
      <c r="F69" s="534"/>
      <c r="G69" s="534"/>
      <c r="H69" s="534"/>
      <c r="I69" s="534"/>
      <c r="J69" s="534"/>
      <c r="K69" s="535"/>
    </row>
    <row r="70" spans="1:11" x14ac:dyDescent="0.2">
      <c r="A70" s="311" t="s">
        <v>538</v>
      </c>
      <c r="B70" s="324" t="s">
        <v>525</v>
      </c>
      <c r="C70" s="304"/>
      <c r="D70" s="304"/>
      <c r="E70" s="304"/>
      <c r="F70" s="304"/>
      <c r="G70" s="304"/>
      <c r="H70" s="304"/>
      <c r="I70" s="304"/>
      <c r="J70" s="193"/>
      <c r="K70" s="369">
        <f>SUM(C70:J70)</f>
        <v>0</v>
      </c>
    </row>
    <row r="71" spans="1:11" x14ac:dyDescent="0.2">
      <c r="A71" s="311" t="s">
        <v>539</v>
      </c>
      <c r="B71" s="324" t="s">
        <v>526</v>
      </c>
      <c r="C71" s="304"/>
      <c r="D71" s="304"/>
      <c r="E71" s="304"/>
      <c r="F71" s="304"/>
      <c r="G71" s="304"/>
      <c r="H71" s="304"/>
      <c r="I71" s="304"/>
      <c r="J71" s="193"/>
      <c r="K71" s="369">
        <f t="shared" ref="K71:K80" si="11">SUM(C71:J71)</f>
        <v>0</v>
      </c>
    </row>
    <row r="72" spans="1:11" x14ac:dyDescent="0.2">
      <c r="A72" s="311" t="s">
        <v>540</v>
      </c>
      <c r="B72" s="324" t="s">
        <v>527</v>
      </c>
      <c r="C72" s="304">
        <v>82</v>
      </c>
      <c r="D72" s="304">
        <v>10</v>
      </c>
      <c r="E72" s="304"/>
      <c r="F72" s="304"/>
      <c r="G72" s="304">
        <v>35</v>
      </c>
      <c r="H72" s="304">
        <v>8</v>
      </c>
      <c r="I72" s="304">
        <v>6</v>
      </c>
      <c r="J72" s="193">
        <v>3</v>
      </c>
      <c r="K72" s="369">
        <f t="shared" si="11"/>
        <v>144</v>
      </c>
    </row>
    <row r="73" spans="1:11" x14ac:dyDescent="0.2">
      <c r="A73" s="311" t="s">
        <v>541</v>
      </c>
      <c r="B73" s="324" t="s">
        <v>528</v>
      </c>
      <c r="C73" s="304">
        <v>65</v>
      </c>
      <c r="D73" s="304">
        <v>12</v>
      </c>
      <c r="E73" s="304"/>
      <c r="F73" s="304"/>
      <c r="G73" s="304">
        <v>39</v>
      </c>
      <c r="H73" s="304"/>
      <c r="I73" s="304"/>
      <c r="J73" s="193"/>
      <c r="K73" s="369">
        <f t="shared" si="11"/>
        <v>116</v>
      </c>
    </row>
    <row r="74" spans="1:11" x14ac:dyDescent="0.2">
      <c r="A74" s="311" t="s">
        <v>542</v>
      </c>
      <c r="B74" s="324" t="s">
        <v>529</v>
      </c>
      <c r="C74" s="304"/>
      <c r="D74" s="304"/>
      <c r="E74" s="304"/>
      <c r="F74" s="304"/>
      <c r="G74" s="304"/>
      <c r="H74" s="304"/>
      <c r="I74" s="304"/>
      <c r="J74" s="193"/>
      <c r="K74" s="369">
        <f t="shared" si="11"/>
        <v>0</v>
      </c>
    </row>
    <row r="75" spans="1:11" x14ac:dyDescent="0.2">
      <c r="A75" s="311" t="s">
        <v>543</v>
      </c>
      <c r="B75" s="324" t="s">
        <v>530</v>
      </c>
      <c r="C75" s="304"/>
      <c r="D75" s="304"/>
      <c r="E75" s="304"/>
      <c r="F75" s="304"/>
      <c r="G75" s="304"/>
      <c r="H75" s="304"/>
      <c r="I75" s="304"/>
      <c r="J75" s="193"/>
      <c r="K75" s="369">
        <f t="shared" si="11"/>
        <v>0</v>
      </c>
    </row>
    <row r="76" spans="1:11" x14ac:dyDescent="0.2">
      <c r="A76" s="311" t="s">
        <v>537</v>
      </c>
      <c r="B76" s="324" t="s">
        <v>531</v>
      </c>
      <c r="C76" s="304"/>
      <c r="D76" s="304"/>
      <c r="E76" s="304"/>
      <c r="F76" s="304"/>
      <c r="G76" s="304"/>
      <c r="H76" s="304"/>
      <c r="I76" s="304"/>
      <c r="J76" s="193"/>
      <c r="K76" s="369">
        <f t="shared" si="11"/>
        <v>0</v>
      </c>
    </row>
    <row r="77" spans="1:11" x14ac:dyDescent="0.2">
      <c r="A77" s="311" t="s">
        <v>544</v>
      </c>
      <c r="B77" s="324" t="s">
        <v>532</v>
      </c>
      <c r="C77" s="304"/>
      <c r="D77" s="304"/>
      <c r="E77" s="304"/>
      <c r="F77" s="304"/>
      <c r="G77" s="304"/>
      <c r="H77" s="304"/>
      <c r="I77" s="304"/>
      <c r="J77" s="193"/>
      <c r="K77" s="369">
        <f t="shared" si="11"/>
        <v>0</v>
      </c>
    </row>
    <row r="78" spans="1:11" x14ac:dyDescent="0.2">
      <c r="A78" s="311" t="s">
        <v>545</v>
      </c>
      <c r="B78" s="324" t="s">
        <v>533</v>
      </c>
      <c r="C78" s="304"/>
      <c r="D78" s="304"/>
      <c r="E78" s="304"/>
      <c r="F78" s="304"/>
      <c r="G78" s="304"/>
      <c r="H78" s="304"/>
      <c r="I78" s="304"/>
      <c r="J78" s="193"/>
      <c r="K78" s="369">
        <f t="shared" si="11"/>
        <v>0</v>
      </c>
    </row>
    <row r="79" spans="1:11" x14ac:dyDescent="0.2">
      <c r="A79" s="311" t="s">
        <v>546</v>
      </c>
      <c r="B79" s="324" t="s">
        <v>534</v>
      </c>
      <c r="C79" s="304"/>
      <c r="D79" s="304"/>
      <c r="E79" s="304"/>
      <c r="F79" s="304"/>
      <c r="G79" s="304"/>
      <c r="H79" s="304"/>
      <c r="I79" s="304"/>
      <c r="J79" s="193"/>
      <c r="K79" s="369">
        <f t="shared" si="11"/>
        <v>0</v>
      </c>
    </row>
    <row r="80" spans="1:11" x14ac:dyDescent="0.2">
      <c r="A80" s="311" t="s">
        <v>536</v>
      </c>
      <c r="B80" s="324" t="s">
        <v>535</v>
      </c>
      <c r="C80" s="304"/>
      <c r="D80" s="304"/>
      <c r="E80" s="304"/>
      <c r="F80" s="304"/>
      <c r="G80" s="304"/>
      <c r="H80" s="304"/>
      <c r="I80" s="304"/>
      <c r="J80" s="193"/>
      <c r="K80" s="369">
        <f t="shared" si="11"/>
        <v>0</v>
      </c>
    </row>
    <row r="81" spans="1:11" x14ac:dyDescent="0.2">
      <c r="A81" s="112" t="s">
        <v>89</v>
      </c>
      <c r="B81" s="194" t="s">
        <v>90</v>
      </c>
      <c r="C81" s="310">
        <f>SUM(C70:C80)</f>
        <v>147</v>
      </c>
      <c r="D81" s="310">
        <f t="shared" ref="D81:J81" si="12">SUM(D70:D80)</f>
        <v>22</v>
      </c>
      <c r="E81" s="310">
        <f t="shared" si="12"/>
        <v>0</v>
      </c>
      <c r="F81" s="310">
        <f t="shared" si="12"/>
        <v>0</v>
      </c>
      <c r="G81" s="310">
        <f t="shared" si="12"/>
        <v>74</v>
      </c>
      <c r="H81" s="310">
        <f t="shared" si="12"/>
        <v>8</v>
      </c>
      <c r="I81" s="310">
        <f t="shared" si="12"/>
        <v>6</v>
      </c>
      <c r="J81" s="310">
        <f t="shared" si="12"/>
        <v>3</v>
      </c>
      <c r="K81" s="369">
        <f>SUM(K70:K80)</f>
        <v>260</v>
      </c>
    </row>
    <row r="82" spans="1:11" x14ac:dyDescent="0.2">
      <c r="A82" s="311" t="s">
        <v>727</v>
      </c>
      <c r="B82" s="198" t="s">
        <v>90</v>
      </c>
      <c r="C82" s="304">
        <v>116</v>
      </c>
      <c r="D82" s="304">
        <v>15</v>
      </c>
      <c r="E82" s="304"/>
      <c r="F82" s="304"/>
      <c r="G82" s="304">
        <v>50</v>
      </c>
      <c r="H82" s="304">
        <v>5</v>
      </c>
      <c r="I82" s="304">
        <v>4</v>
      </c>
      <c r="J82" s="304">
        <v>2</v>
      </c>
      <c r="K82" s="370">
        <f t="shared" ref="K82:K83" si="13">SUM(C82:J82)</f>
        <v>192</v>
      </c>
    </row>
    <row r="83" spans="1:11" ht="13.5" thickBot="1" x14ac:dyDescent="0.25">
      <c r="A83" s="311" t="s">
        <v>728</v>
      </c>
      <c r="B83" s="198" t="s">
        <v>90</v>
      </c>
      <c r="C83" s="304">
        <v>15</v>
      </c>
      <c r="D83" s="304"/>
      <c r="E83" s="304"/>
      <c r="F83" s="304"/>
      <c r="G83" s="304">
        <v>3</v>
      </c>
      <c r="H83" s="304">
        <v>1</v>
      </c>
      <c r="I83" s="304"/>
      <c r="J83" s="304">
        <v>1</v>
      </c>
      <c r="K83" s="370">
        <f t="shared" si="13"/>
        <v>20</v>
      </c>
    </row>
    <row r="84" spans="1:11" x14ac:dyDescent="0.2">
      <c r="A84" s="93" t="s">
        <v>622</v>
      </c>
      <c r="B84" s="386"/>
      <c r="C84" s="536"/>
      <c r="D84" s="537"/>
      <c r="E84" s="537"/>
      <c r="F84" s="537"/>
      <c r="G84" s="537"/>
      <c r="H84" s="537"/>
      <c r="I84" s="537"/>
      <c r="J84" s="537"/>
      <c r="K84" s="538"/>
    </row>
    <row r="85" spans="1:11" x14ac:dyDescent="0.2">
      <c r="A85" s="322" t="s">
        <v>524</v>
      </c>
      <c r="B85" s="323" t="s">
        <v>523</v>
      </c>
      <c r="C85" s="533"/>
      <c r="D85" s="534"/>
      <c r="E85" s="534"/>
      <c r="F85" s="534"/>
      <c r="G85" s="534"/>
      <c r="H85" s="534"/>
      <c r="I85" s="534"/>
      <c r="J85" s="534"/>
      <c r="K85" s="535"/>
    </row>
    <row r="86" spans="1:11" x14ac:dyDescent="0.2">
      <c r="A86" s="311" t="s">
        <v>538</v>
      </c>
      <c r="B86" s="324" t="s">
        <v>525</v>
      </c>
      <c r="C86" s="304"/>
      <c r="D86" s="304"/>
      <c r="E86" s="304"/>
      <c r="F86" s="304"/>
      <c r="G86" s="304"/>
      <c r="H86" s="304"/>
      <c r="I86" s="304"/>
      <c r="J86" s="193"/>
      <c r="K86" s="369">
        <f>SUM(C86:J86)</f>
        <v>0</v>
      </c>
    </row>
    <row r="87" spans="1:11" x14ac:dyDescent="0.2">
      <c r="A87" s="311" t="s">
        <v>539</v>
      </c>
      <c r="B87" s="324" t="s">
        <v>526</v>
      </c>
      <c r="C87" s="304">
        <v>128</v>
      </c>
      <c r="D87" s="304">
        <v>23</v>
      </c>
      <c r="E87" s="304">
        <v>21</v>
      </c>
      <c r="F87" s="304">
        <v>38</v>
      </c>
      <c r="G87" s="304">
        <v>75</v>
      </c>
      <c r="H87" s="304">
        <v>2</v>
      </c>
      <c r="I87" s="304">
        <v>4</v>
      </c>
      <c r="J87" s="193">
        <v>2</v>
      </c>
      <c r="K87" s="369">
        <f t="shared" ref="K87:K96" si="14">SUM(C87:J87)</f>
        <v>293</v>
      </c>
    </row>
    <row r="88" spans="1:11" x14ac:dyDescent="0.2">
      <c r="A88" s="311" t="s">
        <v>540</v>
      </c>
      <c r="B88" s="324" t="s">
        <v>527</v>
      </c>
      <c r="C88" s="304"/>
      <c r="D88" s="304"/>
      <c r="E88" s="304"/>
      <c r="F88" s="304"/>
      <c r="G88" s="304"/>
      <c r="H88" s="304"/>
      <c r="I88" s="304"/>
      <c r="J88" s="193"/>
      <c r="K88" s="369">
        <f t="shared" si="14"/>
        <v>0</v>
      </c>
    </row>
    <row r="89" spans="1:11" x14ac:dyDescent="0.2">
      <c r="A89" s="311" t="s">
        <v>541</v>
      </c>
      <c r="B89" s="324" t="s">
        <v>528</v>
      </c>
      <c r="C89" s="304"/>
      <c r="D89" s="304"/>
      <c r="E89" s="304"/>
      <c r="F89" s="304"/>
      <c r="G89" s="304"/>
      <c r="H89" s="304"/>
      <c r="I89" s="304"/>
      <c r="J89" s="193"/>
      <c r="K89" s="369">
        <f t="shared" si="14"/>
        <v>0</v>
      </c>
    </row>
    <row r="90" spans="1:11" x14ac:dyDescent="0.2">
      <c r="A90" s="311" t="s">
        <v>542</v>
      </c>
      <c r="B90" s="324" t="s">
        <v>529</v>
      </c>
      <c r="C90" s="304"/>
      <c r="D90" s="304"/>
      <c r="E90" s="304"/>
      <c r="F90" s="304"/>
      <c r="G90" s="304"/>
      <c r="H90" s="304"/>
      <c r="I90" s="304"/>
      <c r="J90" s="193"/>
      <c r="K90" s="369">
        <f t="shared" si="14"/>
        <v>0</v>
      </c>
    </row>
    <row r="91" spans="1:11" x14ac:dyDescent="0.2">
      <c r="A91" s="311" t="s">
        <v>543</v>
      </c>
      <c r="B91" s="324" t="s">
        <v>530</v>
      </c>
      <c r="C91" s="304">
        <v>57</v>
      </c>
      <c r="D91" s="304">
        <v>1</v>
      </c>
      <c r="E91" s="304"/>
      <c r="F91" s="304"/>
      <c r="G91" s="304"/>
      <c r="H91" s="304"/>
      <c r="I91" s="304"/>
      <c r="J91" s="193"/>
      <c r="K91" s="369">
        <f t="shared" si="14"/>
        <v>58</v>
      </c>
    </row>
    <row r="92" spans="1:11" x14ac:dyDescent="0.2">
      <c r="A92" s="311" t="s">
        <v>537</v>
      </c>
      <c r="B92" s="324" t="s">
        <v>531</v>
      </c>
      <c r="C92" s="304"/>
      <c r="D92" s="304"/>
      <c r="E92" s="304"/>
      <c r="F92" s="304"/>
      <c r="G92" s="304"/>
      <c r="H92" s="304"/>
      <c r="I92" s="304"/>
      <c r="J92" s="193"/>
      <c r="K92" s="369">
        <f t="shared" si="14"/>
        <v>0</v>
      </c>
    </row>
    <row r="93" spans="1:11" x14ac:dyDescent="0.2">
      <c r="A93" s="311" t="s">
        <v>544</v>
      </c>
      <c r="B93" s="324" t="s">
        <v>532</v>
      </c>
      <c r="C93" s="304"/>
      <c r="D93" s="304"/>
      <c r="E93" s="304"/>
      <c r="F93" s="304"/>
      <c r="G93" s="304"/>
      <c r="H93" s="304"/>
      <c r="I93" s="304"/>
      <c r="J93" s="193"/>
      <c r="K93" s="369">
        <f t="shared" si="14"/>
        <v>0</v>
      </c>
    </row>
    <row r="94" spans="1:11" x14ac:dyDescent="0.2">
      <c r="A94" s="311" t="s">
        <v>545</v>
      </c>
      <c r="B94" s="324" t="s">
        <v>533</v>
      </c>
      <c r="C94" s="304"/>
      <c r="D94" s="304"/>
      <c r="E94" s="304"/>
      <c r="F94" s="304"/>
      <c r="G94" s="304"/>
      <c r="H94" s="304"/>
      <c r="I94" s="304"/>
      <c r="J94" s="193"/>
      <c r="K94" s="369">
        <f t="shared" si="14"/>
        <v>0</v>
      </c>
    </row>
    <row r="95" spans="1:11" x14ac:dyDescent="0.2">
      <c r="A95" s="311" t="s">
        <v>546</v>
      </c>
      <c r="B95" s="324" t="s">
        <v>534</v>
      </c>
      <c r="C95" s="304"/>
      <c r="D95" s="304"/>
      <c r="E95" s="304"/>
      <c r="F95" s="304"/>
      <c r="G95" s="304"/>
      <c r="H95" s="304"/>
      <c r="I95" s="304"/>
      <c r="J95" s="193"/>
      <c r="K95" s="369">
        <f t="shared" si="14"/>
        <v>0</v>
      </c>
    </row>
    <row r="96" spans="1:11" x14ac:dyDescent="0.2">
      <c r="A96" s="311" t="s">
        <v>536</v>
      </c>
      <c r="B96" s="324" t="s">
        <v>535</v>
      </c>
      <c r="C96" s="304">
        <v>44</v>
      </c>
      <c r="D96" s="304"/>
      <c r="E96" s="304"/>
      <c r="F96" s="304"/>
      <c r="G96" s="304"/>
      <c r="H96" s="304"/>
      <c r="I96" s="304"/>
      <c r="J96" s="193"/>
      <c r="K96" s="369">
        <f t="shared" si="14"/>
        <v>44</v>
      </c>
    </row>
    <row r="97" spans="1:11" x14ac:dyDescent="0.2">
      <c r="A97" s="112" t="s">
        <v>89</v>
      </c>
      <c r="B97" s="194" t="s">
        <v>90</v>
      </c>
      <c r="C97" s="310">
        <f>SUM(C86:C96)</f>
        <v>229</v>
      </c>
      <c r="D97" s="310">
        <f t="shared" ref="D97:J97" si="15">SUM(D86:D96)</f>
        <v>24</v>
      </c>
      <c r="E97" s="310">
        <f t="shared" si="15"/>
        <v>21</v>
      </c>
      <c r="F97" s="310">
        <f t="shared" si="15"/>
        <v>38</v>
      </c>
      <c r="G97" s="310">
        <f t="shared" si="15"/>
        <v>75</v>
      </c>
      <c r="H97" s="310">
        <f t="shared" si="15"/>
        <v>2</v>
      </c>
      <c r="I97" s="310">
        <f t="shared" si="15"/>
        <v>4</v>
      </c>
      <c r="J97" s="310">
        <f t="shared" si="15"/>
        <v>2</v>
      </c>
      <c r="K97" s="369">
        <f>SUM(K86:K96)</f>
        <v>395</v>
      </c>
    </row>
    <row r="98" spans="1:11" x14ac:dyDescent="0.2">
      <c r="A98" s="311" t="s">
        <v>729</v>
      </c>
      <c r="B98" s="198" t="s">
        <v>90</v>
      </c>
      <c r="C98" s="304">
        <v>172</v>
      </c>
      <c r="D98" s="304">
        <v>22</v>
      </c>
      <c r="E98" s="304">
        <v>20</v>
      </c>
      <c r="F98" s="304">
        <v>36</v>
      </c>
      <c r="G98" s="304">
        <v>52</v>
      </c>
      <c r="H98" s="304"/>
      <c r="I98" s="304">
        <v>2</v>
      </c>
      <c r="J98" s="304">
        <v>1</v>
      </c>
      <c r="K98" s="370">
        <f t="shared" ref="K98:K99" si="16">SUM(C98:J98)</f>
        <v>305</v>
      </c>
    </row>
    <row r="99" spans="1:11" ht="13.5" thickBot="1" x14ac:dyDescent="0.25">
      <c r="A99" s="311" t="s">
        <v>730</v>
      </c>
      <c r="B99" s="198" t="s">
        <v>90</v>
      </c>
      <c r="C99" s="304">
        <v>2</v>
      </c>
      <c r="D99" s="304"/>
      <c r="E99" s="304"/>
      <c r="F99" s="304"/>
      <c r="G99" s="304">
        <v>5</v>
      </c>
      <c r="H99" s="304"/>
      <c r="I99" s="304"/>
      <c r="J99" s="304"/>
      <c r="K99" s="370">
        <f t="shared" si="16"/>
        <v>7</v>
      </c>
    </row>
    <row r="100" spans="1:11" x14ac:dyDescent="0.2">
      <c r="A100" s="93" t="s">
        <v>623</v>
      </c>
      <c r="B100" s="386"/>
      <c r="C100" s="536"/>
      <c r="D100" s="537"/>
      <c r="E100" s="537"/>
      <c r="F100" s="537"/>
      <c r="G100" s="537"/>
      <c r="H100" s="537"/>
      <c r="I100" s="537"/>
      <c r="J100" s="537"/>
      <c r="K100" s="538"/>
    </row>
    <row r="101" spans="1:11" x14ac:dyDescent="0.2">
      <c r="A101" s="322" t="s">
        <v>524</v>
      </c>
      <c r="B101" s="323" t="s">
        <v>523</v>
      </c>
      <c r="C101" s="533"/>
      <c r="D101" s="534"/>
      <c r="E101" s="534"/>
      <c r="F101" s="534"/>
      <c r="G101" s="534"/>
      <c r="H101" s="534"/>
      <c r="I101" s="534"/>
      <c r="J101" s="534"/>
      <c r="K101" s="535"/>
    </row>
    <row r="102" spans="1:11" x14ac:dyDescent="0.2">
      <c r="A102" s="311" t="s">
        <v>538</v>
      </c>
      <c r="B102" s="324" t="s">
        <v>525</v>
      </c>
      <c r="C102" s="304"/>
      <c r="D102" s="304"/>
      <c r="E102" s="304"/>
      <c r="F102" s="304"/>
      <c r="G102" s="304"/>
      <c r="H102" s="304"/>
      <c r="I102" s="304"/>
      <c r="J102" s="193"/>
      <c r="K102" s="369">
        <f>SUM(C102:J102)</f>
        <v>0</v>
      </c>
    </row>
    <row r="103" spans="1:11" x14ac:dyDescent="0.2">
      <c r="A103" s="311" t="s">
        <v>539</v>
      </c>
      <c r="B103" s="324" t="s">
        <v>526</v>
      </c>
      <c r="C103" s="304"/>
      <c r="D103" s="304"/>
      <c r="E103" s="304"/>
      <c r="F103" s="304"/>
      <c r="G103" s="304"/>
      <c r="H103" s="304"/>
      <c r="I103" s="304"/>
      <c r="J103" s="193"/>
      <c r="K103" s="369">
        <f t="shared" ref="K103:K112" si="17">SUM(C103:J103)</f>
        <v>0</v>
      </c>
    </row>
    <row r="104" spans="1:11" x14ac:dyDescent="0.2">
      <c r="A104" s="311" t="s">
        <v>540</v>
      </c>
      <c r="B104" s="324" t="s">
        <v>527</v>
      </c>
      <c r="C104" s="304"/>
      <c r="D104" s="304"/>
      <c r="E104" s="304"/>
      <c r="F104" s="304"/>
      <c r="G104" s="304"/>
      <c r="H104" s="304"/>
      <c r="I104" s="304"/>
      <c r="J104" s="193"/>
      <c r="K104" s="369">
        <f t="shared" si="17"/>
        <v>0</v>
      </c>
    </row>
    <row r="105" spans="1:11" x14ac:dyDescent="0.2">
      <c r="A105" s="311" t="s">
        <v>541</v>
      </c>
      <c r="B105" s="324" t="s">
        <v>528</v>
      </c>
      <c r="C105" s="304"/>
      <c r="D105" s="304"/>
      <c r="E105" s="304"/>
      <c r="F105" s="304"/>
      <c r="G105" s="304"/>
      <c r="H105" s="304"/>
      <c r="I105" s="304"/>
      <c r="J105" s="193"/>
      <c r="K105" s="369">
        <f t="shared" si="17"/>
        <v>0</v>
      </c>
    </row>
    <row r="106" spans="1:11" x14ac:dyDescent="0.2">
      <c r="A106" s="311" t="s">
        <v>542</v>
      </c>
      <c r="B106" s="324" t="s">
        <v>529</v>
      </c>
      <c r="C106" s="304">
        <v>40</v>
      </c>
      <c r="D106" s="304"/>
      <c r="E106" s="304">
        <v>200</v>
      </c>
      <c r="F106" s="304"/>
      <c r="G106" s="304">
        <v>27</v>
      </c>
      <c r="H106" s="304"/>
      <c r="I106" s="304">
        <v>4</v>
      </c>
      <c r="J106" s="193">
        <v>1</v>
      </c>
      <c r="K106" s="369">
        <f t="shared" si="17"/>
        <v>272</v>
      </c>
    </row>
    <row r="107" spans="1:11" x14ac:dyDescent="0.2">
      <c r="A107" s="311" t="s">
        <v>543</v>
      </c>
      <c r="B107" s="324" t="s">
        <v>530</v>
      </c>
      <c r="C107" s="304"/>
      <c r="D107" s="304"/>
      <c r="E107" s="304"/>
      <c r="F107" s="304"/>
      <c r="G107" s="304"/>
      <c r="H107" s="304"/>
      <c r="I107" s="304"/>
      <c r="J107" s="193"/>
      <c r="K107" s="369">
        <f t="shared" si="17"/>
        <v>0</v>
      </c>
    </row>
    <row r="108" spans="1:11" x14ac:dyDescent="0.2">
      <c r="A108" s="311" t="s">
        <v>537</v>
      </c>
      <c r="B108" s="324" t="s">
        <v>531</v>
      </c>
      <c r="C108" s="304"/>
      <c r="D108" s="304"/>
      <c r="E108" s="304"/>
      <c r="F108" s="304"/>
      <c r="G108" s="304"/>
      <c r="H108" s="304"/>
      <c r="I108" s="304"/>
      <c r="J108" s="193"/>
      <c r="K108" s="369">
        <f t="shared" si="17"/>
        <v>0</v>
      </c>
    </row>
    <row r="109" spans="1:11" x14ac:dyDescent="0.2">
      <c r="A109" s="311" t="s">
        <v>544</v>
      </c>
      <c r="B109" s="324" t="s">
        <v>532</v>
      </c>
      <c r="C109" s="304"/>
      <c r="D109" s="304"/>
      <c r="E109" s="304"/>
      <c r="F109" s="304"/>
      <c r="G109" s="304"/>
      <c r="H109" s="304"/>
      <c r="I109" s="304"/>
      <c r="J109" s="193"/>
      <c r="K109" s="369">
        <f t="shared" si="17"/>
        <v>0</v>
      </c>
    </row>
    <row r="110" spans="1:11" x14ac:dyDescent="0.2">
      <c r="A110" s="311" t="s">
        <v>545</v>
      </c>
      <c r="B110" s="324" t="s">
        <v>533</v>
      </c>
      <c r="C110" s="304"/>
      <c r="D110" s="304"/>
      <c r="E110" s="304"/>
      <c r="F110" s="304"/>
      <c r="G110" s="304"/>
      <c r="H110" s="304"/>
      <c r="I110" s="304"/>
      <c r="J110" s="193"/>
      <c r="K110" s="369">
        <f t="shared" si="17"/>
        <v>0</v>
      </c>
    </row>
    <row r="111" spans="1:11" x14ac:dyDescent="0.2">
      <c r="A111" s="311" t="s">
        <v>546</v>
      </c>
      <c r="B111" s="324" t="s">
        <v>534</v>
      </c>
      <c r="C111" s="304"/>
      <c r="D111" s="304"/>
      <c r="E111" s="304"/>
      <c r="F111" s="304"/>
      <c r="G111" s="304"/>
      <c r="H111" s="304"/>
      <c r="I111" s="304"/>
      <c r="J111" s="193"/>
      <c r="K111" s="369">
        <f t="shared" si="17"/>
        <v>0</v>
      </c>
    </row>
    <row r="112" spans="1:11" x14ac:dyDescent="0.2">
      <c r="A112" s="311" t="s">
        <v>536</v>
      </c>
      <c r="B112" s="324" t="s">
        <v>535</v>
      </c>
      <c r="C112" s="304"/>
      <c r="D112" s="304"/>
      <c r="E112" s="304"/>
      <c r="F112" s="304"/>
      <c r="G112" s="304"/>
      <c r="H112" s="304"/>
      <c r="I112" s="304"/>
      <c r="J112" s="193"/>
      <c r="K112" s="369">
        <f t="shared" si="17"/>
        <v>0</v>
      </c>
    </row>
    <row r="113" spans="1:11" x14ac:dyDescent="0.2">
      <c r="A113" s="112" t="s">
        <v>89</v>
      </c>
      <c r="B113" s="194" t="s">
        <v>90</v>
      </c>
      <c r="C113" s="310">
        <f>SUM(C102:C112)</f>
        <v>40</v>
      </c>
      <c r="D113" s="310">
        <f t="shared" ref="D113:J113" si="18">SUM(D102:D112)</f>
        <v>0</v>
      </c>
      <c r="E113" s="310">
        <f t="shared" si="18"/>
        <v>200</v>
      </c>
      <c r="F113" s="310">
        <f t="shared" si="18"/>
        <v>0</v>
      </c>
      <c r="G113" s="310">
        <f t="shared" si="18"/>
        <v>27</v>
      </c>
      <c r="H113" s="310">
        <f t="shared" si="18"/>
        <v>0</v>
      </c>
      <c r="I113" s="310">
        <f t="shared" si="18"/>
        <v>4</v>
      </c>
      <c r="J113" s="310">
        <f t="shared" si="18"/>
        <v>1</v>
      </c>
      <c r="K113" s="369">
        <f>SUM(K102:K112)</f>
        <v>272</v>
      </c>
    </row>
    <row r="114" spans="1:11" x14ac:dyDescent="0.2">
      <c r="A114" s="311" t="s">
        <v>731</v>
      </c>
      <c r="B114" s="198" t="s">
        <v>90</v>
      </c>
      <c r="C114" s="304">
        <v>30</v>
      </c>
      <c r="D114" s="304"/>
      <c r="E114" s="304">
        <v>125</v>
      </c>
      <c r="F114" s="304"/>
      <c r="G114" s="304">
        <v>21</v>
      </c>
      <c r="H114" s="304"/>
      <c r="I114" s="304">
        <v>3</v>
      </c>
      <c r="J114" s="304"/>
      <c r="K114" s="370">
        <f t="shared" ref="K114:K115" si="19">SUM(C114:J114)</f>
        <v>179</v>
      </c>
    </row>
    <row r="115" spans="1:11" ht="13.5" thickBot="1" x14ac:dyDescent="0.25">
      <c r="A115" s="311" t="s">
        <v>732</v>
      </c>
      <c r="B115" s="198" t="s">
        <v>90</v>
      </c>
      <c r="C115" s="304">
        <v>1</v>
      </c>
      <c r="D115" s="304"/>
      <c r="E115" s="304">
        <v>1</v>
      </c>
      <c r="F115" s="304"/>
      <c r="G115" s="304"/>
      <c r="H115" s="304"/>
      <c r="I115" s="304"/>
      <c r="J115" s="304"/>
      <c r="K115" s="370">
        <f t="shared" si="19"/>
        <v>2</v>
      </c>
    </row>
    <row r="116" spans="1:11" x14ac:dyDescent="0.2">
      <c r="A116" s="93" t="s">
        <v>624</v>
      </c>
      <c r="B116" s="386"/>
      <c r="C116" s="536"/>
      <c r="D116" s="537"/>
      <c r="E116" s="537"/>
      <c r="F116" s="537"/>
      <c r="G116" s="537"/>
      <c r="H116" s="537"/>
      <c r="I116" s="537"/>
      <c r="J116" s="537"/>
      <c r="K116" s="538"/>
    </row>
    <row r="117" spans="1:11" x14ac:dyDescent="0.2">
      <c r="A117" s="322" t="s">
        <v>524</v>
      </c>
      <c r="B117" s="323" t="s">
        <v>523</v>
      </c>
      <c r="C117" s="533"/>
      <c r="D117" s="534"/>
      <c r="E117" s="534"/>
      <c r="F117" s="534"/>
      <c r="G117" s="534"/>
      <c r="H117" s="534"/>
      <c r="I117" s="534"/>
      <c r="J117" s="534"/>
      <c r="K117" s="535"/>
    </row>
    <row r="118" spans="1:11" x14ac:dyDescent="0.2">
      <c r="A118" s="311" t="s">
        <v>538</v>
      </c>
      <c r="B118" s="324" t="s">
        <v>525</v>
      </c>
      <c r="C118" s="304"/>
      <c r="D118" s="304"/>
      <c r="E118" s="304"/>
      <c r="F118" s="304"/>
      <c r="G118" s="304"/>
      <c r="H118" s="304"/>
      <c r="I118" s="304"/>
      <c r="J118" s="193"/>
      <c r="K118" s="369">
        <f>SUM(C118:J118)</f>
        <v>0</v>
      </c>
    </row>
    <row r="119" spans="1:11" x14ac:dyDescent="0.2">
      <c r="A119" s="311" t="s">
        <v>539</v>
      </c>
      <c r="B119" s="324" t="s">
        <v>526</v>
      </c>
      <c r="C119" s="304"/>
      <c r="D119" s="304"/>
      <c r="E119" s="304"/>
      <c r="F119" s="304"/>
      <c r="G119" s="304"/>
      <c r="H119" s="304"/>
      <c r="I119" s="304"/>
      <c r="J119" s="193"/>
      <c r="K119" s="369">
        <f t="shared" ref="K119:K128" si="20">SUM(C119:J119)</f>
        <v>0</v>
      </c>
    </row>
    <row r="120" spans="1:11" x14ac:dyDescent="0.2">
      <c r="A120" s="311" t="s">
        <v>540</v>
      </c>
      <c r="B120" s="324" t="s">
        <v>527</v>
      </c>
      <c r="C120" s="304"/>
      <c r="D120" s="304"/>
      <c r="E120" s="304"/>
      <c r="F120" s="304"/>
      <c r="G120" s="304"/>
      <c r="H120" s="304"/>
      <c r="I120" s="304"/>
      <c r="J120" s="193"/>
      <c r="K120" s="369">
        <f t="shared" si="20"/>
        <v>0</v>
      </c>
    </row>
    <row r="121" spans="1:11" x14ac:dyDescent="0.2">
      <c r="A121" s="311" t="s">
        <v>541</v>
      </c>
      <c r="B121" s="324" t="s">
        <v>528</v>
      </c>
      <c r="C121" s="304"/>
      <c r="D121" s="304"/>
      <c r="E121" s="304"/>
      <c r="F121" s="304"/>
      <c r="G121" s="304"/>
      <c r="H121" s="304"/>
      <c r="I121" s="304"/>
      <c r="J121" s="193"/>
      <c r="K121" s="369">
        <f t="shared" si="20"/>
        <v>0</v>
      </c>
    </row>
    <row r="122" spans="1:11" x14ac:dyDescent="0.2">
      <c r="A122" s="311" t="s">
        <v>542</v>
      </c>
      <c r="B122" s="324" t="s">
        <v>529</v>
      </c>
      <c r="C122" s="304"/>
      <c r="D122" s="304"/>
      <c r="E122" s="304"/>
      <c r="F122" s="304"/>
      <c r="G122" s="304"/>
      <c r="H122" s="304"/>
      <c r="I122" s="304"/>
      <c r="J122" s="193"/>
      <c r="K122" s="369">
        <f t="shared" si="20"/>
        <v>0</v>
      </c>
    </row>
    <row r="123" spans="1:11" x14ac:dyDescent="0.2">
      <c r="A123" s="311" t="s">
        <v>543</v>
      </c>
      <c r="B123" s="324" t="s">
        <v>530</v>
      </c>
      <c r="C123" s="304"/>
      <c r="D123" s="304"/>
      <c r="E123" s="304"/>
      <c r="F123" s="304"/>
      <c r="G123" s="304"/>
      <c r="H123" s="304"/>
      <c r="I123" s="304"/>
      <c r="J123" s="193"/>
      <c r="K123" s="369">
        <f t="shared" si="20"/>
        <v>0</v>
      </c>
    </row>
    <row r="124" spans="1:11" x14ac:dyDescent="0.2">
      <c r="A124" s="311" t="s">
        <v>537</v>
      </c>
      <c r="B124" s="324" t="s">
        <v>531</v>
      </c>
      <c r="C124" s="304"/>
      <c r="D124" s="304"/>
      <c r="E124" s="304"/>
      <c r="F124" s="304"/>
      <c r="G124" s="304"/>
      <c r="H124" s="304"/>
      <c r="I124" s="304"/>
      <c r="J124" s="193"/>
      <c r="K124" s="369">
        <f t="shared" si="20"/>
        <v>0</v>
      </c>
    </row>
    <row r="125" spans="1:11" x14ac:dyDescent="0.2">
      <c r="A125" s="311" t="s">
        <v>544</v>
      </c>
      <c r="B125" s="324" t="s">
        <v>532</v>
      </c>
      <c r="C125" s="304">
        <v>60</v>
      </c>
      <c r="D125" s="304">
        <v>16</v>
      </c>
      <c r="E125" s="304"/>
      <c r="F125" s="304"/>
      <c r="G125" s="304">
        <v>69</v>
      </c>
      <c r="H125" s="304">
        <v>25</v>
      </c>
      <c r="I125" s="304">
        <v>4</v>
      </c>
      <c r="J125" s="193">
        <v>2</v>
      </c>
      <c r="K125" s="369">
        <f t="shared" si="20"/>
        <v>176</v>
      </c>
    </row>
    <row r="126" spans="1:11" x14ac:dyDescent="0.2">
      <c r="A126" s="311" t="s">
        <v>545</v>
      </c>
      <c r="B126" s="324" t="s">
        <v>533</v>
      </c>
      <c r="C126" s="304"/>
      <c r="D126" s="304"/>
      <c r="E126" s="304"/>
      <c r="F126" s="304"/>
      <c r="G126" s="304"/>
      <c r="H126" s="304"/>
      <c r="I126" s="304"/>
      <c r="J126" s="193"/>
      <c r="K126" s="369">
        <f t="shared" si="20"/>
        <v>0</v>
      </c>
    </row>
    <row r="127" spans="1:11" x14ac:dyDescent="0.2">
      <c r="A127" s="311" t="s">
        <v>546</v>
      </c>
      <c r="B127" s="324" t="s">
        <v>534</v>
      </c>
      <c r="C127" s="304"/>
      <c r="D127" s="304"/>
      <c r="E127" s="304"/>
      <c r="F127" s="304"/>
      <c r="G127" s="304"/>
      <c r="H127" s="304"/>
      <c r="I127" s="304"/>
      <c r="J127" s="193"/>
      <c r="K127" s="369">
        <f t="shared" si="20"/>
        <v>0</v>
      </c>
    </row>
    <row r="128" spans="1:11" x14ac:dyDescent="0.2">
      <c r="A128" s="311" t="s">
        <v>536</v>
      </c>
      <c r="B128" s="324" t="s">
        <v>535</v>
      </c>
      <c r="C128" s="304"/>
      <c r="D128" s="304"/>
      <c r="E128" s="304"/>
      <c r="F128" s="304"/>
      <c r="G128" s="304"/>
      <c r="H128" s="304"/>
      <c r="I128" s="304"/>
      <c r="J128" s="193"/>
      <c r="K128" s="369">
        <f t="shared" si="20"/>
        <v>0</v>
      </c>
    </row>
    <row r="129" spans="1:11" x14ac:dyDescent="0.2">
      <c r="A129" s="112" t="s">
        <v>89</v>
      </c>
      <c r="B129" s="194" t="s">
        <v>90</v>
      </c>
      <c r="C129" s="310">
        <f>SUM(C118:C128)</f>
        <v>60</v>
      </c>
      <c r="D129" s="310">
        <f t="shared" ref="D129:J129" si="21">SUM(D118:D128)</f>
        <v>16</v>
      </c>
      <c r="E129" s="310">
        <f t="shared" si="21"/>
        <v>0</v>
      </c>
      <c r="F129" s="310">
        <f t="shared" si="21"/>
        <v>0</v>
      </c>
      <c r="G129" s="310">
        <f t="shared" si="21"/>
        <v>69</v>
      </c>
      <c r="H129" s="310">
        <f t="shared" si="21"/>
        <v>25</v>
      </c>
      <c r="I129" s="310">
        <f t="shared" si="21"/>
        <v>4</v>
      </c>
      <c r="J129" s="310">
        <f t="shared" si="21"/>
        <v>2</v>
      </c>
      <c r="K129" s="369">
        <f>SUM(K118:K128)</f>
        <v>176</v>
      </c>
    </row>
    <row r="130" spans="1:11" x14ac:dyDescent="0.2">
      <c r="A130" s="311" t="s">
        <v>733</v>
      </c>
      <c r="B130" s="198" t="s">
        <v>90</v>
      </c>
      <c r="C130" s="304">
        <v>9</v>
      </c>
      <c r="D130" s="304">
        <v>3</v>
      </c>
      <c r="E130" s="304"/>
      <c r="F130" s="304"/>
      <c r="G130" s="304">
        <v>15</v>
      </c>
      <c r="H130" s="304">
        <v>2</v>
      </c>
      <c r="I130" s="304"/>
      <c r="J130" s="304"/>
      <c r="K130" s="370">
        <f t="shared" ref="K130:K131" si="22">SUM(C130:J130)</f>
        <v>29</v>
      </c>
    </row>
    <row r="131" spans="1:11" ht="13.5" thickBot="1" x14ac:dyDescent="0.25">
      <c r="A131" s="293" t="s">
        <v>734</v>
      </c>
      <c r="B131" s="362" t="s">
        <v>90</v>
      </c>
      <c r="C131" s="363">
        <v>2</v>
      </c>
      <c r="D131" s="363"/>
      <c r="E131" s="363"/>
      <c r="F131" s="363"/>
      <c r="G131" s="363">
        <v>2</v>
      </c>
      <c r="H131" s="363">
        <v>2</v>
      </c>
      <c r="I131" s="363"/>
      <c r="J131" s="363"/>
      <c r="K131" s="372">
        <f t="shared" si="22"/>
        <v>6</v>
      </c>
    </row>
    <row r="132" spans="1:11" x14ac:dyDescent="0.2">
      <c r="A132" s="312" t="s">
        <v>625</v>
      </c>
      <c r="B132" s="387"/>
      <c r="C132" s="533"/>
      <c r="D132" s="534"/>
      <c r="E132" s="534"/>
      <c r="F132" s="534"/>
      <c r="G132" s="534"/>
      <c r="H132" s="534"/>
      <c r="I132" s="534"/>
      <c r="J132" s="534"/>
      <c r="K132" s="535"/>
    </row>
    <row r="133" spans="1:11" x14ac:dyDescent="0.2">
      <c r="A133" s="322" t="s">
        <v>524</v>
      </c>
      <c r="B133" s="323" t="s">
        <v>523</v>
      </c>
      <c r="C133" s="388"/>
      <c r="D133" s="389"/>
      <c r="E133" s="389"/>
      <c r="F133" s="389"/>
      <c r="G133" s="389"/>
      <c r="H133" s="389"/>
      <c r="I133" s="389"/>
      <c r="J133" s="389"/>
      <c r="K133" s="390"/>
    </row>
    <row r="134" spans="1:11" x14ac:dyDescent="0.2">
      <c r="A134" s="311" t="s">
        <v>538</v>
      </c>
      <c r="B134" s="324" t="s">
        <v>525</v>
      </c>
      <c r="C134" s="304"/>
      <c r="D134" s="304"/>
      <c r="E134" s="304"/>
      <c r="F134" s="304"/>
      <c r="G134" s="304"/>
      <c r="H134" s="304"/>
      <c r="I134" s="304"/>
      <c r="J134" s="193"/>
      <c r="K134" s="369">
        <f>SUM(C134:J134)</f>
        <v>0</v>
      </c>
    </row>
    <row r="135" spans="1:11" x14ac:dyDescent="0.2">
      <c r="A135" s="311" t="s">
        <v>539</v>
      </c>
      <c r="B135" s="324" t="s">
        <v>526</v>
      </c>
      <c r="C135" s="304"/>
      <c r="D135" s="304"/>
      <c r="E135" s="304"/>
      <c r="F135" s="304"/>
      <c r="G135" s="304"/>
      <c r="H135" s="304"/>
      <c r="I135" s="304"/>
      <c r="J135" s="193"/>
      <c r="K135" s="369">
        <f t="shared" ref="K135:K147" si="23">SUM(C135:J135)</f>
        <v>0</v>
      </c>
    </row>
    <row r="136" spans="1:11" x14ac:dyDescent="0.2">
      <c r="A136" s="311" t="s">
        <v>540</v>
      </c>
      <c r="B136" s="324" t="s">
        <v>527</v>
      </c>
      <c r="C136" s="304"/>
      <c r="D136" s="304"/>
      <c r="E136" s="304"/>
      <c r="F136" s="304"/>
      <c r="G136" s="304"/>
      <c r="H136" s="304"/>
      <c r="I136" s="304"/>
      <c r="J136" s="193"/>
      <c r="K136" s="369">
        <f t="shared" si="23"/>
        <v>0</v>
      </c>
    </row>
    <row r="137" spans="1:11" x14ac:dyDescent="0.2">
      <c r="A137" s="311" t="s">
        <v>541</v>
      </c>
      <c r="B137" s="324" t="s">
        <v>528</v>
      </c>
      <c r="C137" s="304"/>
      <c r="D137" s="304"/>
      <c r="E137" s="304"/>
      <c r="F137" s="304"/>
      <c r="G137" s="304"/>
      <c r="H137" s="304"/>
      <c r="I137" s="304"/>
      <c r="J137" s="193"/>
      <c r="K137" s="369">
        <f t="shared" si="23"/>
        <v>0</v>
      </c>
    </row>
    <row r="138" spans="1:11" x14ac:dyDescent="0.2">
      <c r="A138" s="311" t="s">
        <v>542</v>
      </c>
      <c r="B138" s="324" t="s">
        <v>529</v>
      </c>
      <c r="C138" s="304"/>
      <c r="D138" s="304"/>
      <c r="E138" s="304"/>
      <c r="F138" s="304"/>
      <c r="G138" s="304"/>
      <c r="H138" s="304"/>
      <c r="I138" s="304"/>
      <c r="J138" s="193"/>
      <c r="K138" s="369">
        <f t="shared" si="23"/>
        <v>0</v>
      </c>
    </row>
    <row r="139" spans="1:11" x14ac:dyDescent="0.2">
      <c r="A139" s="311" t="s">
        <v>543</v>
      </c>
      <c r="B139" s="324" t="s">
        <v>530</v>
      </c>
      <c r="C139" s="304"/>
      <c r="D139" s="304"/>
      <c r="E139" s="304"/>
      <c r="F139" s="304"/>
      <c r="G139" s="304"/>
      <c r="H139" s="304"/>
      <c r="I139" s="304"/>
      <c r="J139" s="193"/>
      <c r="K139" s="369">
        <f t="shared" si="23"/>
        <v>0</v>
      </c>
    </row>
    <row r="140" spans="1:11" x14ac:dyDescent="0.2">
      <c r="A140" s="311" t="s">
        <v>537</v>
      </c>
      <c r="B140" s="324" t="s">
        <v>531</v>
      </c>
      <c r="C140" s="304"/>
      <c r="D140" s="304"/>
      <c r="E140" s="304"/>
      <c r="F140" s="304"/>
      <c r="G140" s="304"/>
      <c r="H140" s="304"/>
      <c r="I140" s="304"/>
      <c r="J140" s="193"/>
      <c r="K140" s="369">
        <f t="shared" si="23"/>
        <v>0</v>
      </c>
    </row>
    <row r="141" spans="1:11" x14ac:dyDescent="0.2">
      <c r="A141" s="311" t="s">
        <v>544</v>
      </c>
      <c r="B141" s="324" t="s">
        <v>532</v>
      </c>
      <c r="C141" s="304"/>
      <c r="D141" s="304"/>
      <c r="E141" s="304"/>
      <c r="F141" s="304"/>
      <c r="G141" s="304"/>
      <c r="H141" s="304"/>
      <c r="I141" s="304"/>
      <c r="J141" s="193"/>
      <c r="K141" s="369">
        <f t="shared" si="23"/>
        <v>0</v>
      </c>
    </row>
    <row r="142" spans="1:11" x14ac:dyDescent="0.2">
      <c r="A142" s="311" t="s">
        <v>545</v>
      </c>
      <c r="B142" s="324" t="s">
        <v>533</v>
      </c>
      <c r="C142" s="304"/>
      <c r="D142" s="304"/>
      <c r="E142" s="304"/>
      <c r="F142" s="304"/>
      <c r="G142" s="304"/>
      <c r="H142" s="304"/>
      <c r="I142" s="304"/>
      <c r="J142" s="193"/>
      <c r="K142" s="369">
        <f t="shared" si="23"/>
        <v>0</v>
      </c>
    </row>
    <row r="143" spans="1:11" x14ac:dyDescent="0.2">
      <c r="A143" s="311" t="s">
        <v>546</v>
      </c>
      <c r="B143" s="324" t="s">
        <v>534</v>
      </c>
      <c r="C143" s="304">
        <v>170</v>
      </c>
      <c r="D143" s="304">
        <v>24</v>
      </c>
      <c r="E143" s="304"/>
      <c r="F143" s="304"/>
      <c r="G143" s="304">
        <v>10</v>
      </c>
      <c r="H143" s="304"/>
      <c r="I143" s="304"/>
      <c r="J143" s="193"/>
      <c r="K143" s="371">
        <f t="shared" si="23"/>
        <v>204</v>
      </c>
    </row>
    <row r="144" spans="1:11" x14ac:dyDescent="0.2">
      <c r="A144" s="311" t="s">
        <v>536</v>
      </c>
      <c r="B144" s="324" t="s">
        <v>535</v>
      </c>
      <c r="C144" s="304"/>
      <c r="D144" s="304"/>
      <c r="E144" s="304"/>
      <c r="F144" s="304"/>
      <c r="G144" s="304"/>
      <c r="H144" s="304"/>
      <c r="I144" s="304"/>
      <c r="J144" s="193"/>
      <c r="K144" s="371">
        <f t="shared" si="23"/>
        <v>0</v>
      </c>
    </row>
    <row r="145" spans="1:11" x14ac:dyDescent="0.2">
      <c r="A145" s="112" t="s">
        <v>89</v>
      </c>
      <c r="B145" s="194" t="s">
        <v>90</v>
      </c>
      <c r="C145" s="310">
        <f t="shared" ref="C145:K145" si="24">SUM(C134:C144)</f>
        <v>170</v>
      </c>
      <c r="D145" s="310">
        <f t="shared" si="24"/>
        <v>24</v>
      </c>
      <c r="E145" s="310">
        <f t="shared" si="24"/>
        <v>0</v>
      </c>
      <c r="F145" s="310">
        <f t="shared" si="24"/>
        <v>0</v>
      </c>
      <c r="G145" s="310">
        <f t="shared" si="24"/>
        <v>10</v>
      </c>
      <c r="H145" s="310">
        <f t="shared" si="24"/>
        <v>0</v>
      </c>
      <c r="I145" s="310">
        <f t="shared" si="24"/>
        <v>0</v>
      </c>
      <c r="J145" s="310">
        <f t="shared" si="24"/>
        <v>0</v>
      </c>
      <c r="K145" s="371">
        <f t="shared" si="24"/>
        <v>204</v>
      </c>
    </row>
    <row r="146" spans="1:11" x14ac:dyDescent="0.2">
      <c r="A146" s="311" t="s">
        <v>735</v>
      </c>
      <c r="B146" s="198" t="s">
        <v>90</v>
      </c>
      <c r="C146" s="304">
        <v>145</v>
      </c>
      <c r="D146" s="304">
        <v>24</v>
      </c>
      <c r="E146" s="304"/>
      <c r="F146" s="304"/>
      <c r="G146" s="304">
        <v>10</v>
      </c>
      <c r="H146" s="304"/>
      <c r="I146" s="304"/>
      <c r="J146" s="304"/>
      <c r="K146" s="369">
        <f t="shared" si="23"/>
        <v>179</v>
      </c>
    </row>
    <row r="147" spans="1:11" ht="13.5" thickBot="1" x14ac:dyDescent="0.25">
      <c r="A147" s="293" t="s">
        <v>736</v>
      </c>
      <c r="B147" s="362" t="s">
        <v>90</v>
      </c>
      <c r="C147" s="363">
        <v>4</v>
      </c>
      <c r="D147" s="363">
        <v>2</v>
      </c>
      <c r="E147" s="363"/>
      <c r="F147" s="363"/>
      <c r="G147" s="363"/>
      <c r="H147" s="363"/>
      <c r="I147" s="363"/>
      <c r="J147" s="363"/>
      <c r="K147" s="359">
        <f t="shared" si="23"/>
        <v>6</v>
      </c>
    </row>
    <row r="148" spans="1:11" x14ac:dyDescent="0.2">
      <c r="A148" s="312" t="s">
        <v>627</v>
      </c>
      <c r="B148" s="387"/>
      <c r="C148" s="533"/>
      <c r="D148" s="534"/>
      <c r="E148" s="534"/>
      <c r="F148" s="534"/>
      <c r="G148" s="534"/>
      <c r="H148" s="534"/>
      <c r="I148" s="534"/>
      <c r="J148" s="534"/>
      <c r="K148" s="535"/>
    </row>
    <row r="149" spans="1:11" x14ac:dyDescent="0.2">
      <c r="A149" s="322" t="s">
        <v>524</v>
      </c>
      <c r="B149" s="323" t="s">
        <v>523</v>
      </c>
      <c r="C149" s="477"/>
      <c r="D149" s="478"/>
      <c r="E149" s="478"/>
      <c r="F149" s="478"/>
      <c r="G149" s="478"/>
      <c r="H149" s="478"/>
      <c r="I149" s="478"/>
      <c r="J149" s="478"/>
      <c r="K149" s="479"/>
    </row>
    <row r="150" spans="1:11" x14ac:dyDescent="0.2">
      <c r="A150" s="311" t="s">
        <v>538</v>
      </c>
      <c r="B150" s="324" t="s">
        <v>525</v>
      </c>
      <c r="C150" s="304">
        <f t="shared" ref="C150:J155" si="25">SUM(C10,C136)</f>
        <v>0</v>
      </c>
      <c r="D150" s="304">
        <f t="shared" si="25"/>
        <v>0</v>
      </c>
      <c r="E150" s="304">
        <f t="shared" si="25"/>
        <v>0</v>
      </c>
      <c r="F150" s="304">
        <f t="shared" si="25"/>
        <v>0</v>
      </c>
      <c r="G150" s="304">
        <f t="shared" si="25"/>
        <v>0</v>
      </c>
      <c r="H150" s="304">
        <f t="shared" si="25"/>
        <v>0</v>
      </c>
      <c r="I150" s="304">
        <f t="shared" si="25"/>
        <v>0</v>
      </c>
      <c r="J150" s="193">
        <f t="shared" si="25"/>
        <v>0</v>
      </c>
      <c r="K150" s="369">
        <f>SUM(C150:J150)</f>
        <v>0</v>
      </c>
    </row>
    <row r="151" spans="1:11" x14ac:dyDescent="0.2">
      <c r="A151" s="311" t="s">
        <v>539</v>
      </c>
      <c r="B151" s="324" t="s">
        <v>526</v>
      </c>
      <c r="C151" s="304">
        <f t="shared" si="25"/>
        <v>12</v>
      </c>
      <c r="D151" s="304">
        <f t="shared" si="25"/>
        <v>0</v>
      </c>
      <c r="E151" s="304">
        <f t="shared" si="25"/>
        <v>0</v>
      </c>
      <c r="F151" s="304">
        <f t="shared" si="25"/>
        <v>0</v>
      </c>
      <c r="G151" s="304">
        <f t="shared" si="25"/>
        <v>12</v>
      </c>
      <c r="H151" s="304">
        <f t="shared" si="25"/>
        <v>0</v>
      </c>
      <c r="I151" s="304">
        <f t="shared" si="25"/>
        <v>1</v>
      </c>
      <c r="J151" s="193">
        <f t="shared" si="25"/>
        <v>1</v>
      </c>
      <c r="K151" s="369">
        <f t="shared" ref="K151:K159" si="26">SUM(C151:J151)</f>
        <v>26</v>
      </c>
    </row>
    <row r="152" spans="1:11" x14ac:dyDescent="0.2">
      <c r="A152" s="311" t="s">
        <v>540</v>
      </c>
      <c r="B152" s="324" t="s">
        <v>527</v>
      </c>
      <c r="C152" s="304">
        <f t="shared" si="25"/>
        <v>6</v>
      </c>
      <c r="D152" s="304">
        <f t="shared" si="25"/>
        <v>0</v>
      </c>
      <c r="E152" s="304">
        <f t="shared" si="25"/>
        <v>0</v>
      </c>
      <c r="F152" s="304">
        <f t="shared" si="25"/>
        <v>0</v>
      </c>
      <c r="G152" s="304">
        <f t="shared" si="25"/>
        <v>30</v>
      </c>
      <c r="H152" s="304">
        <f t="shared" si="25"/>
        <v>1</v>
      </c>
      <c r="I152" s="304">
        <f t="shared" si="25"/>
        <v>1</v>
      </c>
      <c r="J152" s="193">
        <f t="shared" si="25"/>
        <v>4</v>
      </c>
      <c r="K152" s="369">
        <f t="shared" si="26"/>
        <v>42</v>
      </c>
    </row>
    <row r="153" spans="1:11" x14ac:dyDescent="0.2">
      <c r="A153" s="311" t="s">
        <v>541</v>
      </c>
      <c r="B153" s="324" t="s">
        <v>528</v>
      </c>
      <c r="C153" s="304">
        <f t="shared" si="25"/>
        <v>59</v>
      </c>
      <c r="D153" s="304">
        <f t="shared" si="25"/>
        <v>1</v>
      </c>
      <c r="E153" s="304">
        <f t="shared" si="25"/>
        <v>0</v>
      </c>
      <c r="F153" s="304">
        <f t="shared" si="25"/>
        <v>0</v>
      </c>
      <c r="G153" s="304">
        <f t="shared" si="25"/>
        <v>40</v>
      </c>
      <c r="H153" s="304">
        <f t="shared" si="25"/>
        <v>1</v>
      </c>
      <c r="I153" s="304">
        <f t="shared" si="25"/>
        <v>1</v>
      </c>
      <c r="J153" s="193">
        <f t="shared" si="25"/>
        <v>3</v>
      </c>
      <c r="K153" s="369">
        <f t="shared" si="26"/>
        <v>105</v>
      </c>
    </row>
    <row r="154" spans="1:11" x14ac:dyDescent="0.2">
      <c r="A154" s="311" t="s">
        <v>542</v>
      </c>
      <c r="B154" s="324" t="s">
        <v>529</v>
      </c>
      <c r="C154" s="304">
        <f t="shared" si="25"/>
        <v>0</v>
      </c>
      <c r="D154" s="304">
        <f t="shared" si="25"/>
        <v>0</v>
      </c>
      <c r="E154" s="304">
        <f t="shared" si="25"/>
        <v>0</v>
      </c>
      <c r="F154" s="304">
        <f t="shared" si="25"/>
        <v>0</v>
      </c>
      <c r="G154" s="304">
        <f t="shared" si="25"/>
        <v>0</v>
      </c>
      <c r="H154" s="304">
        <f t="shared" si="25"/>
        <v>0</v>
      </c>
      <c r="I154" s="304">
        <f t="shared" si="25"/>
        <v>0</v>
      </c>
      <c r="J154" s="193">
        <f t="shared" si="25"/>
        <v>0</v>
      </c>
      <c r="K154" s="369">
        <f t="shared" si="26"/>
        <v>0</v>
      </c>
    </row>
    <row r="155" spans="1:11" x14ac:dyDescent="0.2">
      <c r="A155" s="311" t="s">
        <v>543</v>
      </c>
      <c r="B155" s="324" t="s">
        <v>530</v>
      </c>
      <c r="C155" s="304">
        <f t="shared" si="25"/>
        <v>0</v>
      </c>
      <c r="D155" s="304">
        <f t="shared" si="25"/>
        <v>0</v>
      </c>
      <c r="E155" s="304">
        <f t="shared" si="25"/>
        <v>0</v>
      </c>
      <c r="F155" s="304">
        <f t="shared" si="25"/>
        <v>0</v>
      </c>
      <c r="G155" s="304">
        <f t="shared" si="25"/>
        <v>0</v>
      </c>
      <c r="H155" s="304">
        <f t="shared" si="25"/>
        <v>0</v>
      </c>
      <c r="I155" s="304">
        <f t="shared" si="25"/>
        <v>0</v>
      </c>
      <c r="J155" s="193">
        <f t="shared" si="25"/>
        <v>0</v>
      </c>
      <c r="K155" s="369">
        <f t="shared" si="26"/>
        <v>0</v>
      </c>
    </row>
    <row r="156" spans="1:11" x14ac:dyDescent="0.2">
      <c r="A156" s="311" t="s">
        <v>537</v>
      </c>
      <c r="B156" s="324" t="s">
        <v>531</v>
      </c>
      <c r="C156" s="304">
        <f t="shared" ref="C156:J157" si="27">SUM(C17,C142)</f>
        <v>77</v>
      </c>
      <c r="D156" s="304">
        <f t="shared" si="27"/>
        <v>1</v>
      </c>
      <c r="E156" s="304">
        <f t="shared" si="27"/>
        <v>0</v>
      </c>
      <c r="F156" s="304">
        <f t="shared" si="27"/>
        <v>0</v>
      </c>
      <c r="G156" s="304">
        <f t="shared" si="27"/>
        <v>82</v>
      </c>
      <c r="H156" s="304">
        <f t="shared" si="27"/>
        <v>2</v>
      </c>
      <c r="I156" s="304">
        <f t="shared" si="27"/>
        <v>3</v>
      </c>
      <c r="J156" s="193">
        <f t="shared" si="27"/>
        <v>8</v>
      </c>
      <c r="K156" s="369">
        <f t="shared" si="26"/>
        <v>173</v>
      </c>
    </row>
    <row r="157" spans="1:11" x14ac:dyDescent="0.2">
      <c r="A157" s="311" t="s">
        <v>544</v>
      </c>
      <c r="B157" s="324" t="s">
        <v>532</v>
      </c>
      <c r="C157" s="304">
        <f t="shared" si="27"/>
        <v>189</v>
      </c>
      <c r="D157" s="304">
        <f t="shared" si="27"/>
        <v>24</v>
      </c>
      <c r="E157" s="304">
        <f t="shared" si="27"/>
        <v>0</v>
      </c>
      <c r="F157" s="304">
        <f t="shared" si="27"/>
        <v>0</v>
      </c>
      <c r="G157" s="304">
        <f t="shared" si="27"/>
        <v>28</v>
      </c>
      <c r="H157" s="304">
        <f t="shared" si="27"/>
        <v>0</v>
      </c>
      <c r="I157" s="304">
        <f t="shared" si="27"/>
        <v>1</v>
      </c>
      <c r="J157" s="193">
        <f t="shared" si="27"/>
        <v>1</v>
      </c>
      <c r="K157" s="369">
        <f t="shared" si="26"/>
        <v>243</v>
      </c>
    </row>
    <row r="158" spans="1:11" x14ac:dyDescent="0.2">
      <c r="A158" s="311" t="s">
        <v>545</v>
      </c>
      <c r="B158" s="324" t="s">
        <v>533</v>
      </c>
      <c r="C158" s="304">
        <f t="shared" ref="C158:J158" si="28">SUM(C19,C145)</f>
        <v>172</v>
      </c>
      <c r="D158" s="304">
        <f t="shared" si="28"/>
        <v>24</v>
      </c>
      <c r="E158" s="304">
        <f t="shared" si="28"/>
        <v>0</v>
      </c>
      <c r="F158" s="304">
        <f t="shared" si="28"/>
        <v>0</v>
      </c>
      <c r="G158" s="304">
        <f t="shared" si="28"/>
        <v>14</v>
      </c>
      <c r="H158" s="304">
        <f t="shared" si="28"/>
        <v>0</v>
      </c>
      <c r="I158" s="304">
        <f t="shared" si="28"/>
        <v>1</v>
      </c>
      <c r="J158" s="304">
        <f t="shared" si="28"/>
        <v>0</v>
      </c>
      <c r="K158" s="369">
        <f t="shared" si="26"/>
        <v>211</v>
      </c>
    </row>
    <row r="159" spans="1:11" x14ac:dyDescent="0.2">
      <c r="A159" s="311" t="s">
        <v>546</v>
      </c>
      <c r="B159" s="324" t="s">
        <v>534</v>
      </c>
      <c r="C159" s="304">
        <f t="shared" ref="C159:J160" si="29">SUM(C132,C146)</f>
        <v>145</v>
      </c>
      <c r="D159" s="304">
        <f t="shared" si="29"/>
        <v>24</v>
      </c>
      <c r="E159" s="304">
        <f t="shared" si="29"/>
        <v>0</v>
      </c>
      <c r="F159" s="304">
        <f t="shared" si="29"/>
        <v>0</v>
      </c>
      <c r="G159" s="304">
        <f t="shared" si="29"/>
        <v>10</v>
      </c>
      <c r="H159" s="304">
        <f t="shared" si="29"/>
        <v>0</v>
      </c>
      <c r="I159" s="304">
        <f t="shared" si="29"/>
        <v>0</v>
      </c>
      <c r="J159" s="304">
        <f t="shared" si="29"/>
        <v>0</v>
      </c>
      <c r="K159" s="371">
        <f t="shared" si="26"/>
        <v>179</v>
      </c>
    </row>
    <row r="160" spans="1:11" ht="13.5" thickBot="1" x14ac:dyDescent="0.25">
      <c r="A160" s="311" t="s">
        <v>536</v>
      </c>
      <c r="B160" s="324" t="s">
        <v>535</v>
      </c>
      <c r="C160" s="313">
        <f t="shared" si="29"/>
        <v>4</v>
      </c>
      <c r="D160" s="313">
        <f t="shared" si="29"/>
        <v>2</v>
      </c>
      <c r="E160" s="313">
        <f t="shared" si="29"/>
        <v>0</v>
      </c>
      <c r="F160" s="313">
        <f t="shared" si="29"/>
        <v>0</v>
      </c>
      <c r="G160" s="313">
        <f t="shared" si="29"/>
        <v>0</v>
      </c>
      <c r="H160" s="313">
        <f t="shared" si="29"/>
        <v>0</v>
      </c>
      <c r="I160" s="313">
        <f t="shared" si="29"/>
        <v>0</v>
      </c>
      <c r="J160" s="196">
        <f t="shared" si="29"/>
        <v>0</v>
      </c>
      <c r="K160" s="369">
        <f>SUM(C160:J160)</f>
        <v>6</v>
      </c>
    </row>
    <row r="161" spans="1:11" x14ac:dyDescent="0.2">
      <c r="A161" s="360" t="s">
        <v>91</v>
      </c>
      <c r="B161" s="361" t="s">
        <v>90</v>
      </c>
      <c r="C161" s="367">
        <f>SUM(C17,C33,C49,C65,C81,C97,C113,C129,C145)</f>
        <v>1116</v>
      </c>
      <c r="D161" s="367">
        <f t="shared" ref="D161:K162" si="30">SUM(D17,D33,D49,D65,D81,D97,D113,D129,D145)</f>
        <v>117</v>
      </c>
      <c r="E161" s="367">
        <f t="shared" si="30"/>
        <v>221</v>
      </c>
      <c r="F161" s="367">
        <f t="shared" si="30"/>
        <v>38</v>
      </c>
      <c r="G161" s="367">
        <f t="shared" si="30"/>
        <v>574</v>
      </c>
      <c r="H161" s="367">
        <f t="shared" si="30"/>
        <v>84</v>
      </c>
      <c r="I161" s="367">
        <f t="shared" si="30"/>
        <v>24</v>
      </c>
      <c r="J161" s="367">
        <f t="shared" si="30"/>
        <v>19</v>
      </c>
      <c r="K161" s="368">
        <f t="shared" si="30"/>
        <v>2193</v>
      </c>
    </row>
    <row r="162" spans="1:11" x14ac:dyDescent="0.2">
      <c r="A162" s="314" t="s">
        <v>76</v>
      </c>
      <c r="B162" s="198" t="s">
        <v>90</v>
      </c>
      <c r="C162" s="304">
        <f>SUM(C18,C34,C50,C66,C82,C98,C114,C130,C146)</f>
        <v>737</v>
      </c>
      <c r="D162" s="304">
        <f t="shared" si="30"/>
        <v>79</v>
      </c>
      <c r="E162" s="304">
        <f t="shared" si="30"/>
        <v>145</v>
      </c>
      <c r="F162" s="304">
        <f t="shared" si="30"/>
        <v>36</v>
      </c>
      <c r="G162" s="304">
        <f t="shared" si="30"/>
        <v>284</v>
      </c>
      <c r="H162" s="304">
        <f t="shared" si="30"/>
        <v>30</v>
      </c>
      <c r="I162" s="304">
        <f t="shared" si="30"/>
        <v>10</v>
      </c>
      <c r="J162" s="304">
        <f t="shared" si="30"/>
        <v>4</v>
      </c>
      <c r="K162" s="364">
        <f t="shared" si="30"/>
        <v>1325</v>
      </c>
    </row>
    <row r="163" spans="1:11" ht="13.5" thickBot="1" x14ac:dyDescent="0.25">
      <c r="A163" s="317" t="s">
        <v>77</v>
      </c>
      <c r="B163" s="362" t="s">
        <v>90</v>
      </c>
      <c r="C163" s="363">
        <f>SUM(C19,C35,C51,C67,C83,C99,C115,C130,C147)</f>
        <v>52</v>
      </c>
      <c r="D163" s="363">
        <f t="shared" ref="D163:K163" si="31">SUM(D19,D35,D51,D67,D83,D99,D115,D130,D147)</f>
        <v>5</v>
      </c>
      <c r="E163" s="363">
        <f t="shared" si="31"/>
        <v>1</v>
      </c>
      <c r="F163" s="363">
        <f t="shared" si="31"/>
        <v>0</v>
      </c>
      <c r="G163" s="363">
        <f t="shared" si="31"/>
        <v>39</v>
      </c>
      <c r="H163" s="363">
        <f t="shared" si="31"/>
        <v>4</v>
      </c>
      <c r="I163" s="363">
        <f t="shared" si="31"/>
        <v>1</v>
      </c>
      <c r="J163" s="363">
        <f t="shared" si="31"/>
        <v>1</v>
      </c>
      <c r="K163" s="365">
        <f t="shared" si="31"/>
        <v>103</v>
      </c>
    </row>
    <row r="166" spans="1:11" x14ac:dyDescent="0.2">
      <c r="A166" s="532" t="s">
        <v>709</v>
      </c>
      <c r="B166" s="532"/>
      <c r="C166" s="532"/>
      <c r="D166" s="532"/>
      <c r="E166" s="532"/>
      <c r="F166" s="532"/>
      <c r="G166" s="532"/>
      <c r="H166" s="532"/>
      <c r="I166" s="532"/>
      <c r="J166" s="532"/>
      <c r="K166" s="532"/>
    </row>
    <row r="167" spans="1:11" x14ac:dyDescent="0.2">
      <c r="A167" s="532" t="s">
        <v>138</v>
      </c>
      <c r="B167" s="532"/>
      <c r="C167" s="532"/>
      <c r="D167" s="532"/>
      <c r="E167" s="532"/>
      <c r="F167" s="532"/>
      <c r="G167" s="532"/>
      <c r="H167" s="532"/>
      <c r="I167" s="532"/>
      <c r="J167" s="532"/>
      <c r="K167" s="532"/>
    </row>
  </sheetData>
  <mergeCells count="27">
    <mergeCell ref="C52:K52"/>
    <mergeCell ref="C53:K53"/>
    <mergeCell ref="C5:K5"/>
    <mergeCell ref="C4:K4"/>
    <mergeCell ref="C20:K20"/>
    <mergeCell ref="C36:K36"/>
    <mergeCell ref="C37:K37"/>
    <mergeCell ref="C21:K21"/>
    <mergeCell ref="I2:J2"/>
    <mergeCell ref="A1:K1"/>
    <mergeCell ref="C2:D2"/>
    <mergeCell ref="E2:F2"/>
    <mergeCell ref="G2:H2"/>
    <mergeCell ref="A2:A3"/>
    <mergeCell ref="C68:K68"/>
    <mergeCell ref="C69:K69"/>
    <mergeCell ref="C84:K84"/>
    <mergeCell ref="C85:K85"/>
    <mergeCell ref="C100:K100"/>
    <mergeCell ref="A166:K166"/>
    <mergeCell ref="A167:K167"/>
    <mergeCell ref="C149:K149"/>
    <mergeCell ref="C101:K101"/>
    <mergeCell ref="C116:K116"/>
    <mergeCell ref="C117:K117"/>
    <mergeCell ref="C132:K132"/>
    <mergeCell ref="C148:K148"/>
  </mergeCells>
  <pageMargins left="0.25" right="0.25"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149"/>
  <sheetViews>
    <sheetView zoomScale="80" zoomScaleNormal="80" workbookViewId="0">
      <selection activeCell="U17" sqref="U17"/>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487" t="s">
        <v>392</v>
      </c>
      <c r="B1" s="488"/>
      <c r="C1" s="488"/>
      <c r="D1" s="488"/>
      <c r="E1" s="488"/>
      <c r="F1" s="488"/>
      <c r="G1" s="488"/>
      <c r="H1" s="488"/>
      <c r="I1" s="488"/>
      <c r="J1" s="488"/>
      <c r="K1" s="488"/>
      <c r="L1" s="488"/>
      <c r="M1" s="488"/>
      <c r="N1" s="488"/>
      <c r="O1" s="488"/>
      <c r="P1" s="488"/>
      <c r="Q1" s="488"/>
      <c r="R1" s="490"/>
      <c r="T1" s="40"/>
      <c r="U1" s="38"/>
      <c r="V1" s="38"/>
      <c r="W1" s="38"/>
    </row>
    <row r="2" spans="1:23" s="5" customFormat="1" ht="38.25" customHeight="1" x14ac:dyDescent="0.2">
      <c r="A2" s="560" t="s">
        <v>627</v>
      </c>
      <c r="B2" s="561"/>
      <c r="C2" s="556" t="s">
        <v>0</v>
      </c>
      <c r="D2" s="557"/>
      <c r="E2" s="557"/>
      <c r="F2" s="558"/>
      <c r="G2" s="556" t="s">
        <v>2</v>
      </c>
      <c r="H2" s="557"/>
      <c r="I2" s="557"/>
      <c r="J2" s="558"/>
      <c r="K2" s="556" t="s">
        <v>1</v>
      </c>
      <c r="L2" s="557"/>
      <c r="M2" s="557"/>
      <c r="N2" s="558"/>
      <c r="O2" s="556" t="s">
        <v>3</v>
      </c>
      <c r="P2" s="557"/>
      <c r="Q2" s="557"/>
      <c r="R2" s="559"/>
    </row>
    <row r="3" spans="1:23" s="5" customFormat="1" ht="51.75" customHeight="1" thickBot="1" x14ac:dyDescent="0.25">
      <c r="A3" s="562"/>
      <c r="B3" s="563"/>
      <c r="C3" s="118" t="s">
        <v>477</v>
      </c>
      <c r="D3" s="118" t="s">
        <v>14</v>
      </c>
      <c r="E3" s="118" t="s">
        <v>78</v>
      </c>
      <c r="F3" s="118" t="s">
        <v>79</v>
      </c>
      <c r="G3" s="118" t="s">
        <v>477</v>
      </c>
      <c r="H3" s="118" t="s">
        <v>14</v>
      </c>
      <c r="I3" s="118" t="s">
        <v>78</v>
      </c>
      <c r="J3" s="118" t="s">
        <v>79</v>
      </c>
      <c r="K3" s="118" t="s">
        <v>477</v>
      </c>
      <c r="L3" s="118" t="s">
        <v>14</v>
      </c>
      <c r="M3" s="118" t="s">
        <v>78</v>
      </c>
      <c r="N3" s="118" t="s">
        <v>79</v>
      </c>
      <c r="O3" s="118" t="s">
        <v>477</v>
      </c>
      <c r="P3" s="118" t="s">
        <v>14</v>
      </c>
      <c r="Q3" s="118" t="s">
        <v>78</v>
      </c>
      <c r="R3" s="391" t="s">
        <v>79</v>
      </c>
    </row>
    <row r="4" spans="1:23" s="6" customFormat="1" x14ac:dyDescent="0.2">
      <c r="A4" s="49" t="s">
        <v>618</v>
      </c>
      <c r="B4" s="18"/>
      <c r="C4" s="553"/>
      <c r="D4" s="554"/>
      <c r="E4" s="554"/>
      <c r="F4" s="554"/>
      <c r="G4" s="554"/>
      <c r="H4" s="554"/>
      <c r="I4" s="554"/>
      <c r="J4" s="554"/>
      <c r="K4" s="554"/>
      <c r="L4" s="554"/>
      <c r="M4" s="554"/>
      <c r="N4" s="554"/>
      <c r="O4" s="554"/>
      <c r="P4" s="554"/>
      <c r="Q4" s="554"/>
      <c r="R4" s="555"/>
    </row>
    <row r="5" spans="1:23" s="2" customFormat="1" x14ac:dyDescent="0.2">
      <c r="A5" s="322" t="s">
        <v>524</v>
      </c>
      <c r="B5" s="323" t="s">
        <v>523</v>
      </c>
      <c r="C5" s="200"/>
      <c r="D5" s="201"/>
      <c r="E5" s="201"/>
      <c r="F5" s="201"/>
      <c r="G5" s="201"/>
      <c r="H5" s="201"/>
      <c r="I5" s="201"/>
      <c r="J5" s="201"/>
      <c r="K5" s="201"/>
      <c r="L5" s="201"/>
      <c r="M5" s="201"/>
      <c r="N5" s="201"/>
      <c r="O5" s="201"/>
      <c r="P5" s="201"/>
      <c r="Q5" s="201"/>
      <c r="R5" s="202"/>
    </row>
    <row r="6" spans="1:23" x14ac:dyDescent="0.2">
      <c r="A6" s="311" t="s">
        <v>538</v>
      </c>
      <c r="B6" s="324" t="s">
        <v>525</v>
      </c>
      <c r="C6" s="87"/>
      <c r="D6" s="88"/>
      <c r="E6" s="88"/>
      <c r="F6" s="88"/>
      <c r="G6" s="88"/>
      <c r="H6" s="88"/>
      <c r="I6" s="88"/>
      <c r="J6" s="88"/>
      <c r="K6" s="88"/>
      <c r="L6" s="88"/>
      <c r="M6" s="88"/>
      <c r="N6" s="88"/>
      <c r="O6" s="88"/>
      <c r="P6" s="88"/>
      <c r="Q6" s="88"/>
      <c r="R6" s="89"/>
    </row>
    <row r="7" spans="1:23" x14ac:dyDescent="0.2">
      <c r="A7" s="311" t="s">
        <v>539</v>
      </c>
      <c r="B7" s="324" t="s">
        <v>526</v>
      </c>
      <c r="C7" s="87"/>
      <c r="D7" s="88"/>
      <c r="E7" s="88"/>
      <c r="F7" s="88"/>
      <c r="G7" s="88"/>
      <c r="H7" s="88"/>
      <c r="I7" s="88"/>
      <c r="J7" s="88"/>
      <c r="K7" s="88">
        <v>12</v>
      </c>
      <c r="L7" s="88">
        <v>12</v>
      </c>
      <c r="M7" s="88">
        <v>8</v>
      </c>
      <c r="N7" s="88">
        <v>7</v>
      </c>
      <c r="O7" s="88"/>
      <c r="P7" s="88"/>
      <c r="Q7" s="88"/>
      <c r="R7" s="89"/>
    </row>
    <row r="8" spans="1:23" x14ac:dyDescent="0.2">
      <c r="A8" s="311" t="s">
        <v>540</v>
      </c>
      <c r="B8" s="324" t="s">
        <v>527</v>
      </c>
      <c r="C8" s="87"/>
      <c r="D8" s="88"/>
      <c r="E8" s="88"/>
      <c r="F8" s="88"/>
      <c r="G8" s="88"/>
      <c r="H8" s="88"/>
      <c r="I8" s="88"/>
      <c r="J8" s="88"/>
      <c r="K8" s="88"/>
      <c r="L8" s="88"/>
      <c r="M8" s="88"/>
      <c r="N8" s="88"/>
      <c r="O8" s="88"/>
      <c r="P8" s="88"/>
      <c r="Q8" s="88"/>
      <c r="R8" s="89"/>
    </row>
    <row r="9" spans="1:23" x14ac:dyDescent="0.2">
      <c r="A9" s="311" t="s">
        <v>541</v>
      </c>
      <c r="B9" s="324" t="s">
        <v>528</v>
      </c>
      <c r="C9" s="87"/>
      <c r="D9" s="88"/>
      <c r="E9" s="88"/>
      <c r="F9" s="88"/>
      <c r="G9" s="88"/>
      <c r="H9" s="88"/>
      <c r="I9" s="88"/>
      <c r="J9" s="88"/>
      <c r="K9" s="88"/>
      <c r="L9" s="88"/>
      <c r="M9" s="88"/>
      <c r="N9" s="88"/>
      <c r="O9" s="88"/>
      <c r="P9" s="88"/>
      <c r="Q9" s="88"/>
      <c r="R9" s="89"/>
    </row>
    <row r="10" spans="1:23" x14ac:dyDescent="0.2">
      <c r="A10" s="311" t="s">
        <v>542</v>
      </c>
      <c r="B10" s="324" t="s">
        <v>529</v>
      </c>
      <c r="C10" s="87"/>
      <c r="D10" s="88"/>
      <c r="E10" s="88"/>
      <c r="F10" s="88"/>
      <c r="G10" s="88"/>
      <c r="H10" s="88"/>
      <c r="I10" s="88"/>
      <c r="J10" s="88"/>
      <c r="K10" s="88"/>
      <c r="L10" s="88"/>
      <c r="M10" s="88"/>
      <c r="N10" s="88"/>
      <c r="O10" s="88"/>
      <c r="P10" s="88"/>
      <c r="Q10" s="88"/>
      <c r="R10" s="89"/>
    </row>
    <row r="11" spans="1:23" x14ac:dyDescent="0.2">
      <c r="A11" s="311" t="s">
        <v>543</v>
      </c>
      <c r="B11" s="324" t="s">
        <v>530</v>
      </c>
      <c r="C11" s="87">
        <v>81</v>
      </c>
      <c r="D11" s="88">
        <v>85</v>
      </c>
      <c r="E11" s="88">
        <v>73</v>
      </c>
      <c r="F11" s="88">
        <v>31</v>
      </c>
      <c r="G11" s="88"/>
      <c r="H11" s="88"/>
      <c r="I11" s="88"/>
      <c r="J11" s="88"/>
      <c r="K11" s="88">
        <v>21</v>
      </c>
      <c r="L11" s="88">
        <v>21</v>
      </c>
      <c r="M11" s="88">
        <v>18</v>
      </c>
      <c r="N11" s="88">
        <v>16</v>
      </c>
      <c r="O11" s="88">
        <v>4</v>
      </c>
      <c r="P11" s="88">
        <v>4</v>
      </c>
      <c r="Q11" s="88">
        <v>4</v>
      </c>
      <c r="R11" s="89">
        <v>3</v>
      </c>
    </row>
    <row r="12" spans="1:23" x14ac:dyDescent="0.2">
      <c r="A12" s="311" t="s">
        <v>537</v>
      </c>
      <c r="B12" s="324" t="s">
        <v>531</v>
      </c>
      <c r="C12" s="87">
        <v>325</v>
      </c>
      <c r="D12" s="88">
        <v>340</v>
      </c>
      <c r="E12" s="88">
        <v>284</v>
      </c>
      <c r="F12" s="88">
        <v>175</v>
      </c>
      <c r="G12" s="88"/>
      <c r="H12" s="88"/>
      <c r="I12" s="88"/>
      <c r="J12" s="88"/>
      <c r="K12" s="88">
        <v>81</v>
      </c>
      <c r="L12" s="88">
        <v>89</v>
      </c>
      <c r="M12" s="88">
        <v>80</v>
      </c>
      <c r="N12" s="88">
        <v>56</v>
      </c>
      <c r="O12" s="88">
        <v>11</v>
      </c>
      <c r="P12" s="88">
        <v>13</v>
      </c>
      <c r="Q12" s="88">
        <v>8</v>
      </c>
      <c r="R12" s="89">
        <v>7</v>
      </c>
    </row>
    <row r="13" spans="1:23" x14ac:dyDescent="0.2">
      <c r="A13" s="311" t="s">
        <v>544</v>
      </c>
      <c r="B13" s="324" t="s">
        <v>532</v>
      </c>
      <c r="C13" s="87">
        <v>290</v>
      </c>
      <c r="D13" s="88">
        <v>311</v>
      </c>
      <c r="E13" s="88">
        <v>255</v>
      </c>
      <c r="F13" s="88">
        <v>137</v>
      </c>
      <c r="G13" s="88"/>
      <c r="H13" s="88"/>
      <c r="I13" s="88"/>
      <c r="J13" s="88"/>
      <c r="K13" s="88">
        <v>58</v>
      </c>
      <c r="L13" s="88">
        <v>59</v>
      </c>
      <c r="M13" s="88">
        <v>46</v>
      </c>
      <c r="N13" s="88">
        <v>28</v>
      </c>
      <c r="O13" s="88">
        <v>34</v>
      </c>
      <c r="P13" s="88">
        <v>35</v>
      </c>
      <c r="Q13" s="88">
        <v>29</v>
      </c>
      <c r="R13" s="89">
        <v>24</v>
      </c>
    </row>
    <row r="14" spans="1:23" x14ac:dyDescent="0.2">
      <c r="A14" s="311" t="s">
        <v>545</v>
      </c>
      <c r="B14" s="324" t="s">
        <v>533</v>
      </c>
      <c r="C14" s="87"/>
      <c r="D14" s="88"/>
      <c r="E14" s="88"/>
      <c r="F14" s="88"/>
      <c r="G14" s="88"/>
      <c r="H14" s="88"/>
      <c r="I14" s="88"/>
      <c r="J14" s="88"/>
      <c r="K14" s="88"/>
      <c r="L14" s="88"/>
      <c r="M14" s="88"/>
      <c r="N14" s="88"/>
      <c r="O14" s="88"/>
      <c r="P14" s="88"/>
      <c r="Q14" s="88"/>
      <c r="R14" s="89"/>
    </row>
    <row r="15" spans="1:23" x14ac:dyDescent="0.2">
      <c r="A15" s="311" t="s">
        <v>546</v>
      </c>
      <c r="B15" s="324" t="s">
        <v>534</v>
      </c>
      <c r="C15" s="87"/>
      <c r="D15" s="88"/>
      <c r="E15" s="88"/>
      <c r="F15" s="88"/>
      <c r="G15" s="88"/>
      <c r="H15" s="88"/>
      <c r="I15" s="88"/>
      <c r="J15" s="88"/>
      <c r="K15" s="88"/>
      <c r="L15" s="88"/>
      <c r="M15" s="88"/>
      <c r="N15" s="88"/>
      <c r="O15" s="88"/>
      <c r="P15" s="88"/>
      <c r="Q15" s="88"/>
      <c r="R15" s="89"/>
    </row>
    <row r="16" spans="1:23" x14ac:dyDescent="0.2">
      <c r="A16" s="311" t="s">
        <v>536</v>
      </c>
      <c r="B16" s="324" t="s">
        <v>535</v>
      </c>
      <c r="C16" s="87"/>
      <c r="D16" s="88"/>
      <c r="E16" s="88"/>
      <c r="F16" s="88"/>
      <c r="G16" s="88"/>
      <c r="H16" s="88"/>
      <c r="I16" s="88"/>
      <c r="J16" s="88"/>
      <c r="K16" s="88"/>
      <c r="L16" s="88"/>
      <c r="M16" s="88"/>
      <c r="N16" s="88"/>
      <c r="O16" s="88"/>
      <c r="P16" s="88"/>
      <c r="Q16" s="88"/>
      <c r="R16" s="89"/>
    </row>
    <row r="17" spans="1:18" ht="13.5" thickBot="1" x14ac:dyDescent="0.25">
      <c r="A17" s="331" t="s">
        <v>89</v>
      </c>
      <c r="B17" s="203" t="s">
        <v>90</v>
      </c>
      <c r="C17" s="115">
        <f t="shared" ref="C17:R17" si="0">SUM(C6:C16)</f>
        <v>696</v>
      </c>
      <c r="D17" s="116">
        <f t="shared" si="0"/>
        <v>736</v>
      </c>
      <c r="E17" s="116">
        <f t="shared" si="0"/>
        <v>612</v>
      </c>
      <c r="F17" s="116">
        <f t="shared" si="0"/>
        <v>343</v>
      </c>
      <c r="G17" s="116">
        <f t="shared" si="0"/>
        <v>0</v>
      </c>
      <c r="H17" s="116">
        <f t="shared" si="0"/>
        <v>0</v>
      </c>
      <c r="I17" s="116">
        <f t="shared" si="0"/>
        <v>0</v>
      </c>
      <c r="J17" s="116">
        <f t="shared" si="0"/>
        <v>0</v>
      </c>
      <c r="K17" s="116">
        <f t="shared" si="0"/>
        <v>172</v>
      </c>
      <c r="L17" s="116">
        <f t="shared" si="0"/>
        <v>181</v>
      </c>
      <c r="M17" s="116">
        <f t="shared" si="0"/>
        <v>152</v>
      </c>
      <c r="N17" s="116">
        <f t="shared" si="0"/>
        <v>107</v>
      </c>
      <c r="O17" s="116">
        <f t="shared" si="0"/>
        <v>49</v>
      </c>
      <c r="P17" s="116">
        <f t="shared" si="0"/>
        <v>52</v>
      </c>
      <c r="Q17" s="116">
        <f t="shared" si="0"/>
        <v>41</v>
      </c>
      <c r="R17" s="117">
        <f t="shared" si="0"/>
        <v>34</v>
      </c>
    </row>
    <row r="18" spans="1:18" s="6" customFormat="1" x14ac:dyDescent="0.2">
      <c r="A18" s="49" t="s">
        <v>628</v>
      </c>
      <c r="B18" s="114"/>
      <c r="C18" s="480"/>
      <c r="D18" s="481"/>
      <c r="E18" s="481"/>
      <c r="F18" s="481"/>
      <c r="G18" s="481"/>
      <c r="H18" s="481"/>
      <c r="I18" s="481"/>
      <c r="J18" s="481"/>
      <c r="K18" s="481"/>
      <c r="L18" s="481"/>
      <c r="M18" s="481"/>
      <c r="N18" s="481"/>
      <c r="O18" s="481"/>
      <c r="P18" s="481"/>
      <c r="Q18" s="481"/>
      <c r="R18" s="482"/>
    </row>
    <row r="19" spans="1:18" s="2" customFormat="1" x14ac:dyDescent="0.2">
      <c r="A19" s="322" t="s">
        <v>524</v>
      </c>
      <c r="B19" s="323" t="s">
        <v>523</v>
      </c>
      <c r="C19" s="200"/>
      <c r="D19" s="201"/>
      <c r="E19" s="201"/>
      <c r="F19" s="201"/>
      <c r="G19" s="201"/>
      <c r="H19" s="201"/>
      <c r="I19" s="201"/>
      <c r="J19" s="201"/>
      <c r="K19" s="201"/>
      <c r="L19" s="201"/>
      <c r="M19" s="201"/>
      <c r="N19" s="201"/>
      <c r="O19" s="201"/>
      <c r="P19" s="201"/>
      <c r="Q19" s="201"/>
      <c r="R19" s="202"/>
    </row>
    <row r="20" spans="1:18" x14ac:dyDescent="0.2">
      <c r="A20" s="311" t="s">
        <v>538</v>
      </c>
      <c r="B20" s="324" t="s">
        <v>525</v>
      </c>
      <c r="C20" s="87"/>
      <c r="D20" s="88"/>
      <c r="E20" s="88"/>
      <c r="F20" s="88"/>
      <c r="G20" s="88"/>
      <c r="H20" s="88"/>
      <c r="I20" s="88"/>
      <c r="J20" s="88"/>
      <c r="K20" s="88"/>
      <c r="L20" s="88"/>
      <c r="M20" s="88"/>
      <c r="N20" s="88"/>
      <c r="O20" s="88"/>
      <c r="P20" s="88"/>
      <c r="Q20" s="88"/>
      <c r="R20" s="89"/>
    </row>
    <row r="21" spans="1:18" x14ac:dyDescent="0.2">
      <c r="A21" s="311" t="s">
        <v>539</v>
      </c>
      <c r="B21" s="324" t="s">
        <v>526</v>
      </c>
      <c r="C21" s="87"/>
      <c r="D21" s="88"/>
      <c r="E21" s="88"/>
      <c r="F21" s="88"/>
      <c r="G21" s="88"/>
      <c r="H21" s="88"/>
      <c r="I21" s="88"/>
      <c r="J21" s="88"/>
      <c r="K21" s="88"/>
      <c r="L21" s="88"/>
      <c r="M21" s="88"/>
      <c r="N21" s="88"/>
      <c r="O21" s="88"/>
      <c r="P21" s="88"/>
      <c r="Q21" s="88"/>
      <c r="R21" s="89"/>
    </row>
    <row r="22" spans="1:18" x14ac:dyDescent="0.2">
      <c r="A22" s="311" t="s">
        <v>540</v>
      </c>
      <c r="B22" s="324" t="s">
        <v>527</v>
      </c>
      <c r="C22" s="87">
        <v>658</v>
      </c>
      <c r="D22" s="88">
        <v>658</v>
      </c>
      <c r="E22" s="88">
        <v>232</v>
      </c>
      <c r="F22" s="88">
        <v>189</v>
      </c>
      <c r="G22" s="88"/>
      <c r="H22" s="88"/>
      <c r="I22" s="88"/>
      <c r="J22" s="88"/>
      <c r="K22" s="88">
        <v>163</v>
      </c>
      <c r="L22" s="88">
        <v>258</v>
      </c>
      <c r="M22" s="88">
        <v>124</v>
      </c>
      <c r="N22" s="88">
        <v>113</v>
      </c>
      <c r="O22" s="88"/>
      <c r="P22" s="88"/>
      <c r="Q22" s="88"/>
      <c r="R22" s="89"/>
    </row>
    <row r="23" spans="1:18" x14ac:dyDescent="0.2">
      <c r="A23" s="311" t="s">
        <v>541</v>
      </c>
      <c r="B23" s="324" t="s">
        <v>528</v>
      </c>
      <c r="C23" s="87"/>
      <c r="D23" s="88"/>
      <c r="E23" s="88"/>
      <c r="F23" s="88"/>
      <c r="G23" s="88"/>
      <c r="H23" s="88"/>
      <c r="I23" s="88"/>
      <c r="J23" s="88"/>
      <c r="K23" s="88"/>
      <c r="L23" s="88"/>
      <c r="M23" s="88"/>
      <c r="N23" s="88"/>
      <c r="O23" s="88"/>
      <c r="P23" s="88"/>
      <c r="Q23" s="88"/>
      <c r="R23" s="89"/>
    </row>
    <row r="24" spans="1:18" x14ac:dyDescent="0.2">
      <c r="A24" s="311" t="s">
        <v>542</v>
      </c>
      <c r="B24" s="324" t="s">
        <v>529</v>
      </c>
      <c r="C24" s="87"/>
      <c r="D24" s="88"/>
      <c r="E24" s="88"/>
      <c r="F24" s="88"/>
      <c r="G24" s="88"/>
      <c r="H24" s="88"/>
      <c r="I24" s="88"/>
      <c r="J24" s="88"/>
      <c r="K24" s="88"/>
      <c r="L24" s="88"/>
      <c r="M24" s="88"/>
      <c r="N24" s="88"/>
      <c r="O24" s="88"/>
      <c r="P24" s="88"/>
      <c r="Q24" s="88"/>
      <c r="R24" s="89"/>
    </row>
    <row r="25" spans="1:18" x14ac:dyDescent="0.2">
      <c r="A25" s="311" t="s">
        <v>543</v>
      </c>
      <c r="B25" s="324" t="s">
        <v>530</v>
      </c>
      <c r="C25" s="87"/>
      <c r="D25" s="88"/>
      <c r="E25" s="88"/>
      <c r="F25" s="88"/>
      <c r="G25" s="88"/>
      <c r="H25" s="88"/>
      <c r="I25" s="88"/>
      <c r="J25" s="88"/>
      <c r="K25" s="88"/>
      <c r="L25" s="88"/>
      <c r="M25" s="88"/>
      <c r="N25" s="88"/>
      <c r="O25" s="88"/>
      <c r="P25" s="88"/>
      <c r="Q25" s="88"/>
      <c r="R25" s="89"/>
    </row>
    <row r="26" spans="1:18" x14ac:dyDescent="0.2">
      <c r="A26" s="311" t="s">
        <v>537</v>
      </c>
      <c r="B26" s="324" t="s">
        <v>531</v>
      </c>
      <c r="C26" s="87"/>
      <c r="D26" s="88"/>
      <c r="E26" s="88"/>
      <c r="F26" s="88"/>
      <c r="G26" s="88"/>
      <c r="H26" s="88"/>
      <c r="I26" s="88"/>
      <c r="J26" s="88"/>
      <c r="K26" s="88"/>
      <c r="L26" s="88"/>
      <c r="M26" s="88"/>
      <c r="N26" s="88"/>
      <c r="O26" s="88"/>
      <c r="P26" s="88"/>
      <c r="Q26" s="88"/>
      <c r="R26" s="89"/>
    </row>
    <row r="27" spans="1:18" x14ac:dyDescent="0.2">
      <c r="A27" s="311" t="s">
        <v>544</v>
      </c>
      <c r="B27" s="324" t="s">
        <v>532</v>
      </c>
      <c r="C27" s="87"/>
      <c r="D27" s="88"/>
      <c r="E27" s="88"/>
      <c r="F27" s="88"/>
      <c r="G27" s="88"/>
      <c r="H27" s="88"/>
      <c r="I27" s="88"/>
      <c r="J27" s="88"/>
      <c r="K27" s="88"/>
      <c r="L27" s="88"/>
      <c r="M27" s="88"/>
      <c r="N27" s="88"/>
      <c r="O27" s="88"/>
      <c r="P27" s="88"/>
      <c r="Q27" s="88"/>
      <c r="R27" s="89"/>
    </row>
    <row r="28" spans="1:18" x14ac:dyDescent="0.2">
      <c r="A28" s="311" t="s">
        <v>545</v>
      </c>
      <c r="B28" s="324" t="s">
        <v>533</v>
      </c>
      <c r="C28" s="87"/>
      <c r="D28" s="88"/>
      <c r="E28" s="88"/>
      <c r="F28" s="88"/>
      <c r="G28" s="88"/>
      <c r="H28" s="88"/>
      <c r="I28" s="88"/>
      <c r="J28" s="88"/>
      <c r="K28" s="88"/>
      <c r="L28" s="88"/>
      <c r="M28" s="88"/>
      <c r="N28" s="88"/>
      <c r="O28" s="88"/>
      <c r="P28" s="88"/>
      <c r="Q28" s="88"/>
      <c r="R28" s="89"/>
    </row>
    <row r="29" spans="1:18" x14ac:dyDescent="0.2">
      <c r="A29" s="311" t="s">
        <v>546</v>
      </c>
      <c r="B29" s="324" t="s">
        <v>534</v>
      </c>
      <c r="C29" s="87"/>
      <c r="D29" s="88"/>
      <c r="E29" s="88"/>
      <c r="F29" s="88"/>
      <c r="G29" s="88"/>
      <c r="H29" s="88"/>
      <c r="I29" s="88"/>
      <c r="J29" s="88"/>
      <c r="K29" s="88"/>
      <c r="L29" s="88"/>
      <c r="M29" s="88"/>
      <c r="N29" s="88"/>
      <c r="O29" s="88"/>
      <c r="P29" s="88"/>
      <c r="Q29" s="88"/>
      <c r="R29" s="89"/>
    </row>
    <row r="30" spans="1:18" x14ac:dyDescent="0.2">
      <c r="A30" s="311" t="s">
        <v>536</v>
      </c>
      <c r="B30" s="324" t="s">
        <v>535</v>
      </c>
      <c r="C30" s="87"/>
      <c r="D30" s="88"/>
      <c r="E30" s="88"/>
      <c r="F30" s="88"/>
      <c r="G30" s="88"/>
      <c r="H30" s="88"/>
      <c r="I30" s="88"/>
      <c r="J30" s="88"/>
      <c r="K30" s="88"/>
      <c r="L30" s="88"/>
      <c r="M30" s="88"/>
      <c r="N30" s="88"/>
      <c r="O30" s="88"/>
      <c r="P30" s="88"/>
      <c r="Q30" s="88"/>
      <c r="R30" s="89"/>
    </row>
    <row r="31" spans="1:18" ht="13.5" thickBot="1" x14ac:dyDescent="0.25">
      <c r="A31" s="331" t="s">
        <v>89</v>
      </c>
      <c r="B31" s="203" t="s">
        <v>90</v>
      </c>
      <c r="C31" s="115">
        <f>SUM(C20:C30)</f>
        <v>658</v>
      </c>
      <c r="D31" s="116">
        <f>SUM(D20:D30)</f>
        <v>658</v>
      </c>
      <c r="E31" s="116">
        <f>SUM(E20:E30)</f>
        <v>232</v>
      </c>
      <c r="F31" s="116">
        <f>SUM(F20:F30)</f>
        <v>189</v>
      </c>
      <c r="G31" s="116">
        <f t="shared" ref="G31:R31" si="1">SUM(G20:G30)</f>
        <v>0</v>
      </c>
      <c r="H31" s="116">
        <f t="shared" si="1"/>
        <v>0</v>
      </c>
      <c r="I31" s="116">
        <f t="shared" si="1"/>
        <v>0</v>
      </c>
      <c r="J31" s="116">
        <f t="shared" si="1"/>
        <v>0</v>
      </c>
      <c r="K31" s="116">
        <f t="shared" si="1"/>
        <v>163</v>
      </c>
      <c r="L31" s="116">
        <f t="shared" si="1"/>
        <v>258</v>
      </c>
      <c r="M31" s="116">
        <f t="shared" si="1"/>
        <v>124</v>
      </c>
      <c r="N31" s="116">
        <f t="shared" si="1"/>
        <v>113</v>
      </c>
      <c r="O31" s="116">
        <f t="shared" si="1"/>
        <v>0</v>
      </c>
      <c r="P31" s="116">
        <f t="shared" si="1"/>
        <v>0</v>
      </c>
      <c r="Q31" s="116">
        <f t="shared" si="1"/>
        <v>0</v>
      </c>
      <c r="R31" s="117">
        <f t="shared" si="1"/>
        <v>0</v>
      </c>
    </row>
    <row r="32" spans="1:18" x14ac:dyDescent="0.2">
      <c r="A32" s="49" t="s">
        <v>619</v>
      </c>
      <c r="B32" s="114"/>
      <c r="C32" s="480"/>
      <c r="D32" s="481"/>
      <c r="E32" s="481"/>
      <c r="F32" s="481"/>
      <c r="G32" s="481"/>
      <c r="H32" s="481"/>
      <c r="I32" s="481"/>
      <c r="J32" s="481"/>
      <c r="K32" s="481"/>
      <c r="L32" s="481"/>
      <c r="M32" s="481"/>
      <c r="N32" s="481"/>
      <c r="O32" s="481"/>
      <c r="P32" s="481"/>
      <c r="Q32" s="481"/>
      <c r="R32" s="482"/>
    </row>
    <row r="33" spans="1:18" x14ac:dyDescent="0.2">
      <c r="A33" s="322" t="s">
        <v>524</v>
      </c>
      <c r="B33" s="323" t="s">
        <v>523</v>
      </c>
      <c r="C33" s="200"/>
      <c r="D33" s="201"/>
      <c r="E33" s="201"/>
      <c r="F33" s="201"/>
      <c r="G33" s="201"/>
      <c r="H33" s="201"/>
      <c r="I33" s="201"/>
      <c r="J33" s="201"/>
      <c r="K33" s="201"/>
      <c r="L33" s="201"/>
      <c r="M33" s="201"/>
      <c r="N33" s="201"/>
      <c r="O33" s="201"/>
      <c r="P33" s="201"/>
      <c r="Q33" s="201"/>
      <c r="R33" s="202"/>
    </row>
    <row r="34" spans="1:18" x14ac:dyDescent="0.2">
      <c r="A34" s="311" t="s">
        <v>538</v>
      </c>
      <c r="B34" s="324" t="s">
        <v>525</v>
      </c>
      <c r="C34" s="87"/>
      <c r="D34" s="88"/>
      <c r="E34" s="88"/>
      <c r="F34" s="88"/>
      <c r="G34" s="88"/>
      <c r="H34" s="88"/>
      <c r="I34" s="88"/>
      <c r="J34" s="88"/>
      <c r="K34" s="88"/>
      <c r="L34" s="88"/>
      <c r="M34" s="88"/>
      <c r="N34" s="88"/>
      <c r="O34" s="88"/>
      <c r="P34" s="88"/>
      <c r="Q34" s="88"/>
      <c r="R34" s="89"/>
    </row>
    <row r="35" spans="1:18" x14ac:dyDescent="0.2">
      <c r="A35" s="311" t="s">
        <v>539</v>
      </c>
      <c r="B35" s="324" t="s">
        <v>526</v>
      </c>
      <c r="C35" s="87"/>
      <c r="D35" s="88"/>
      <c r="E35" s="88"/>
      <c r="F35" s="88"/>
      <c r="G35" s="88"/>
      <c r="H35" s="88"/>
      <c r="I35" s="88"/>
      <c r="J35" s="88"/>
      <c r="K35" s="88"/>
      <c r="L35" s="88"/>
      <c r="M35" s="88"/>
      <c r="N35" s="88"/>
      <c r="O35" s="88"/>
      <c r="P35" s="88"/>
      <c r="Q35" s="88"/>
      <c r="R35" s="89"/>
    </row>
    <row r="36" spans="1:18" x14ac:dyDescent="0.2">
      <c r="A36" s="311" t="s">
        <v>540</v>
      </c>
      <c r="B36" s="324" t="s">
        <v>527</v>
      </c>
      <c r="C36" s="87"/>
      <c r="D36" s="88"/>
      <c r="E36" s="88"/>
      <c r="F36" s="88"/>
      <c r="G36" s="88"/>
      <c r="H36" s="88"/>
      <c r="I36" s="88"/>
      <c r="J36" s="88"/>
      <c r="K36" s="88"/>
      <c r="L36" s="88"/>
      <c r="M36" s="88"/>
      <c r="N36" s="88"/>
      <c r="O36" s="88"/>
      <c r="P36" s="88"/>
      <c r="Q36" s="88"/>
      <c r="R36" s="89"/>
    </row>
    <row r="37" spans="1:18" x14ac:dyDescent="0.2">
      <c r="A37" s="311" t="s">
        <v>541</v>
      </c>
      <c r="B37" s="324" t="s">
        <v>528</v>
      </c>
      <c r="C37" s="87"/>
      <c r="D37" s="88"/>
      <c r="E37" s="88"/>
      <c r="F37" s="88"/>
      <c r="G37" s="88"/>
      <c r="H37" s="88"/>
      <c r="I37" s="88"/>
      <c r="J37" s="88"/>
      <c r="K37" s="88"/>
      <c r="L37" s="88"/>
      <c r="M37" s="88"/>
      <c r="N37" s="88"/>
      <c r="O37" s="88"/>
      <c r="P37" s="88"/>
      <c r="Q37" s="88"/>
      <c r="R37" s="89"/>
    </row>
    <row r="38" spans="1:18" x14ac:dyDescent="0.2">
      <c r="A38" s="311" t="s">
        <v>542</v>
      </c>
      <c r="B38" s="324" t="s">
        <v>529</v>
      </c>
      <c r="C38" s="87">
        <v>1485</v>
      </c>
      <c r="D38" s="88">
        <v>1911</v>
      </c>
      <c r="E38" s="88">
        <v>909</v>
      </c>
      <c r="F38" s="88">
        <v>512</v>
      </c>
      <c r="G38" s="88"/>
      <c r="H38" s="88"/>
      <c r="I38" s="88"/>
      <c r="J38" s="88"/>
      <c r="K38" s="88">
        <v>341</v>
      </c>
      <c r="L38" s="88">
        <v>373</v>
      </c>
      <c r="M38" s="88">
        <v>243</v>
      </c>
      <c r="N38" s="88">
        <v>194</v>
      </c>
      <c r="O38" s="88">
        <v>10</v>
      </c>
      <c r="P38" s="88">
        <v>10</v>
      </c>
      <c r="Q38" s="88">
        <v>10</v>
      </c>
      <c r="R38" s="89">
        <v>10</v>
      </c>
    </row>
    <row r="39" spans="1:18" x14ac:dyDescent="0.2">
      <c r="A39" s="311" t="s">
        <v>543</v>
      </c>
      <c r="B39" s="324" t="s">
        <v>530</v>
      </c>
      <c r="C39" s="87">
        <v>145</v>
      </c>
      <c r="D39" s="88">
        <v>149</v>
      </c>
      <c r="E39" s="88">
        <v>86</v>
      </c>
      <c r="F39" s="88">
        <v>52</v>
      </c>
      <c r="G39" s="88"/>
      <c r="H39" s="88"/>
      <c r="I39" s="88"/>
      <c r="J39" s="88"/>
      <c r="K39" s="88">
        <v>59</v>
      </c>
      <c r="L39" s="88">
        <v>64</v>
      </c>
      <c r="M39" s="88">
        <v>41</v>
      </c>
      <c r="N39" s="88">
        <v>36</v>
      </c>
      <c r="O39" s="88"/>
      <c r="P39" s="88"/>
      <c r="Q39" s="88"/>
      <c r="R39" s="89"/>
    </row>
    <row r="40" spans="1:18" x14ac:dyDescent="0.2">
      <c r="A40" s="311" t="s">
        <v>537</v>
      </c>
      <c r="B40" s="324" t="s">
        <v>531</v>
      </c>
      <c r="C40" s="87"/>
      <c r="D40" s="88"/>
      <c r="E40" s="88"/>
      <c r="F40" s="88"/>
      <c r="G40" s="88"/>
      <c r="H40" s="88"/>
      <c r="I40" s="88"/>
      <c r="J40" s="88"/>
      <c r="K40" s="88">
        <v>16</v>
      </c>
      <c r="L40" s="88">
        <v>17</v>
      </c>
      <c r="M40" s="88"/>
      <c r="N40" s="88"/>
      <c r="O40" s="88"/>
      <c r="P40" s="88"/>
      <c r="Q40" s="88"/>
      <c r="R40" s="89"/>
    </row>
    <row r="41" spans="1:18" x14ac:dyDescent="0.2">
      <c r="A41" s="311" t="s">
        <v>544</v>
      </c>
      <c r="B41" s="324" t="s">
        <v>532</v>
      </c>
      <c r="C41" s="87"/>
      <c r="D41" s="88"/>
      <c r="E41" s="88"/>
      <c r="F41" s="88"/>
      <c r="G41" s="88"/>
      <c r="H41" s="88"/>
      <c r="I41" s="88"/>
      <c r="J41" s="88"/>
      <c r="K41" s="88"/>
      <c r="L41" s="88"/>
      <c r="M41" s="88"/>
      <c r="N41" s="88"/>
      <c r="O41" s="88"/>
      <c r="P41" s="88"/>
      <c r="Q41" s="88"/>
      <c r="R41" s="89"/>
    </row>
    <row r="42" spans="1:18" x14ac:dyDescent="0.2">
      <c r="A42" s="311" t="s">
        <v>545</v>
      </c>
      <c r="B42" s="324" t="s">
        <v>533</v>
      </c>
      <c r="C42" s="87"/>
      <c r="D42" s="88"/>
      <c r="E42" s="88"/>
      <c r="F42" s="88"/>
      <c r="G42" s="88"/>
      <c r="H42" s="88"/>
      <c r="I42" s="88"/>
      <c r="J42" s="88"/>
      <c r="K42" s="88"/>
      <c r="L42" s="88"/>
      <c r="M42" s="88"/>
      <c r="N42" s="88"/>
      <c r="O42" s="88"/>
      <c r="P42" s="88"/>
      <c r="Q42" s="88"/>
      <c r="R42" s="89"/>
    </row>
    <row r="43" spans="1:18" x14ac:dyDescent="0.2">
      <c r="A43" s="311" t="s">
        <v>546</v>
      </c>
      <c r="B43" s="324" t="s">
        <v>534</v>
      </c>
      <c r="C43" s="87"/>
      <c r="D43" s="88"/>
      <c r="E43" s="88"/>
      <c r="F43" s="88"/>
      <c r="G43" s="88"/>
      <c r="H43" s="88"/>
      <c r="I43" s="88"/>
      <c r="J43" s="88"/>
      <c r="K43" s="88"/>
      <c r="L43" s="88"/>
      <c r="M43" s="88"/>
      <c r="N43" s="88"/>
      <c r="O43" s="88"/>
      <c r="P43" s="88"/>
      <c r="Q43" s="88"/>
      <c r="R43" s="89"/>
    </row>
    <row r="44" spans="1:18" x14ac:dyDescent="0.2">
      <c r="A44" s="311" t="s">
        <v>536</v>
      </c>
      <c r="B44" s="324" t="s">
        <v>535</v>
      </c>
      <c r="C44" s="87"/>
      <c r="D44" s="88"/>
      <c r="E44" s="88"/>
      <c r="F44" s="88"/>
      <c r="G44" s="88"/>
      <c r="H44" s="88"/>
      <c r="I44" s="88"/>
      <c r="J44" s="88"/>
      <c r="K44" s="88"/>
      <c r="L44" s="88"/>
      <c r="M44" s="88"/>
      <c r="N44" s="88"/>
      <c r="O44" s="88"/>
      <c r="P44" s="88"/>
      <c r="Q44" s="88"/>
      <c r="R44" s="89"/>
    </row>
    <row r="45" spans="1:18" ht="13.5" thickBot="1" x14ac:dyDescent="0.25">
      <c r="A45" s="331" t="s">
        <v>89</v>
      </c>
      <c r="B45" s="203" t="s">
        <v>90</v>
      </c>
      <c r="C45" s="115">
        <f>SUM(C34:C44)</f>
        <v>1630</v>
      </c>
      <c r="D45" s="116">
        <f>SUM(D34:D44)</f>
        <v>2060</v>
      </c>
      <c r="E45" s="116">
        <f>SUM(E34:E44)</f>
        <v>995</v>
      </c>
      <c r="F45" s="116">
        <f>SUM(F34:F44)</f>
        <v>564</v>
      </c>
      <c r="G45" s="116">
        <f t="shared" ref="G45:R45" si="2">SUM(G34:G44)</f>
        <v>0</v>
      </c>
      <c r="H45" s="116">
        <f t="shared" si="2"/>
        <v>0</v>
      </c>
      <c r="I45" s="116">
        <f t="shared" si="2"/>
        <v>0</v>
      </c>
      <c r="J45" s="116">
        <f t="shared" si="2"/>
        <v>0</v>
      </c>
      <c r="K45" s="116">
        <f t="shared" si="2"/>
        <v>416</v>
      </c>
      <c r="L45" s="116">
        <f t="shared" si="2"/>
        <v>454</v>
      </c>
      <c r="M45" s="116">
        <f t="shared" si="2"/>
        <v>284</v>
      </c>
      <c r="N45" s="116">
        <f t="shared" si="2"/>
        <v>230</v>
      </c>
      <c r="O45" s="116">
        <f t="shared" si="2"/>
        <v>10</v>
      </c>
      <c r="P45" s="116">
        <f t="shared" si="2"/>
        <v>10</v>
      </c>
      <c r="Q45" s="116">
        <f t="shared" si="2"/>
        <v>10</v>
      </c>
      <c r="R45" s="117">
        <f t="shared" si="2"/>
        <v>10</v>
      </c>
    </row>
    <row r="46" spans="1:18" x14ac:dyDescent="0.2">
      <c r="A46" s="49" t="s">
        <v>620</v>
      </c>
      <c r="B46" s="114"/>
      <c r="C46" s="480"/>
      <c r="D46" s="481"/>
      <c r="E46" s="481"/>
      <c r="F46" s="481"/>
      <c r="G46" s="481"/>
      <c r="H46" s="481"/>
      <c r="I46" s="481"/>
      <c r="J46" s="481"/>
      <c r="K46" s="481"/>
      <c r="L46" s="481"/>
      <c r="M46" s="481"/>
      <c r="N46" s="481"/>
      <c r="O46" s="481"/>
      <c r="P46" s="481"/>
      <c r="Q46" s="481"/>
      <c r="R46" s="482"/>
    </row>
    <row r="47" spans="1:18" x14ac:dyDescent="0.2">
      <c r="A47" s="322" t="s">
        <v>524</v>
      </c>
      <c r="B47" s="323" t="s">
        <v>523</v>
      </c>
      <c r="C47" s="200"/>
      <c r="D47" s="201"/>
      <c r="E47" s="201"/>
      <c r="F47" s="201"/>
      <c r="G47" s="201"/>
      <c r="H47" s="201"/>
      <c r="I47" s="201"/>
      <c r="J47" s="201"/>
      <c r="K47" s="201"/>
      <c r="L47" s="201"/>
      <c r="M47" s="201"/>
      <c r="N47" s="201"/>
      <c r="O47" s="201"/>
      <c r="P47" s="201"/>
      <c r="Q47" s="201"/>
      <c r="R47" s="202"/>
    </row>
    <row r="48" spans="1:18" x14ac:dyDescent="0.2">
      <c r="A48" s="311" t="s">
        <v>538</v>
      </c>
      <c r="B48" s="324" t="s">
        <v>525</v>
      </c>
      <c r="C48" s="87"/>
      <c r="D48" s="88"/>
      <c r="E48" s="88"/>
      <c r="F48" s="88"/>
      <c r="G48" s="88"/>
      <c r="H48" s="88"/>
      <c r="I48" s="88"/>
      <c r="J48" s="88"/>
      <c r="K48" s="88"/>
      <c r="L48" s="88"/>
      <c r="M48" s="88"/>
      <c r="N48" s="88"/>
      <c r="O48" s="88"/>
      <c r="P48" s="88"/>
      <c r="Q48" s="88"/>
      <c r="R48" s="89"/>
    </row>
    <row r="49" spans="1:18" x14ac:dyDescent="0.2">
      <c r="A49" s="311" t="s">
        <v>539</v>
      </c>
      <c r="B49" s="324" t="s">
        <v>526</v>
      </c>
      <c r="C49" s="87"/>
      <c r="D49" s="88"/>
      <c r="E49" s="88"/>
      <c r="F49" s="88"/>
      <c r="G49" s="88"/>
      <c r="H49" s="88"/>
      <c r="I49" s="88"/>
      <c r="J49" s="88"/>
      <c r="K49" s="88"/>
      <c r="L49" s="88"/>
      <c r="M49" s="88"/>
      <c r="N49" s="88"/>
      <c r="O49" s="88"/>
      <c r="P49" s="88"/>
      <c r="Q49" s="88"/>
      <c r="R49" s="89"/>
    </row>
    <row r="50" spans="1:18" x14ac:dyDescent="0.2">
      <c r="A50" s="311" t="s">
        <v>540</v>
      </c>
      <c r="B50" s="324" t="s">
        <v>527</v>
      </c>
      <c r="C50" s="87"/>
      <c r="D50" s="88"/>
      <c r="E50" s="88"/>
      <c r="F50" s="88"/>
      <c r="G50" s="88"/>
      <c r="H50" s="88"/>
      <c r="I50" s="88"/>
      <c r="J50" s="88"/>
      <c r="K50" s="88"/>
      <c r="L50" s="88"/>
      <c r="M50" s="88"/>
      <c r="N50" s="88"/>
      <c r="O50" s="88"/>
      <c r="P50" s="88"/>
      <c r="Q50" s="88"/>
      <c r="R50" s="89"/>
    </row>
    <row r="51" spans="1:18" x14ac:dyDescent="0.2">
      <c r="A51" s="311" t="s">
        <v>541</v>
      </c>
      <c r="B51" s="324" t="s">
        <v>528</v>
      </c>
      <c r="C51" s="87"/>
      <c r="D51" s="88"/>
      <c r="E51" s="88"/>
      <c r="F51" s="88"/>
      <c r="G51" s="88"/>
      <c r="H51" s="88"/>
      <c r="I51" s="88"/>
      <c r="J51" s="88"/>
      <c r="K51" s="88"/>
      <c r="L51" s="88"/>
      <c r="M51" s="88"/>
      <c r="N51" s="88"/>
      <c r="O51" s="88"/>
      <c r="P51" s="88"/>
      <c r="Q51" s="88"/>
      <c r="R51" s="89"/>
    </row>
    <row r="52" spans="1:18" x14ac:dyDescent="0.2">
      <c r="A52" s="311" t="s">
        <v>542</v>
      </c>
      <c r="B52" s="324" t="s">
        <v>529</v>
      </c>
      <c r="C52" s="87"/>
      <c r="D52" s="88"/>
      <c r="E52" s="88"/>
      <c r="F52" s="88"/>
      <c r="G52" s="88"/>
      <c r="H52" s="88"/>
      <c r="I52" s="88"/>
      <c r="J52" s="88"/>
      <c r="K52" s="88"/>
      <c r="L52" s="88"/>
      <c r="M52" s="88"/>
      <c r="N52" s="88"/>
      <c r="O52" s="88"/>
      <c r="P52" s="88"/>
      <c r="Q52" s="88"/>
      <c r="R52" s="89"/>
    </row>
    <row r="53" spans="1:18" x14ac:dyDescent="0.2">
      <c r="A53" s="311" t="s">
        <v>543</v>
      </c>
      <c r="B53" s="324" t="s">
        <v>530</v>
      </c>
      <c r="C53" s="87"/>
      <c r="D53" s="88"/>
      <c r="E53" s="88"/>
      <c r="F53" s="88"/>
      <c r="G53" s="88"/>
      <c r="H53" s="88"/>
      <c r="I53" s="88"/>
      <c r="J53" s="88"/>
      <c r="K53" s="88"/>
      <c r="L53" s="88"/>
      <c r="M53" s="88"/>
      <c r="N53" s="88"/>
      <c r="O53" s="88"/>
      <c r="P53" s="88"/>
      <c r="Q53" s="88"/>
      <c r="R53" s="89"/>
    </row>
    <row r="54" spans="1:18" x14ac:dyDescent="0.2">
      <c r="A54" s="311" t="s">
        <v>537</v>
      </c>
      <c r="B54" s="324" t="s">
        <v>531</v>
      </c>
      <c r="C54" s="87"/>
      <c r="D54" s="88"/>
      <c r="E54" s="88"/>
      <c r="F54" s="88"/>
      <c r="G54" s="88"/>
      <c r="H54" s="88"/>
      <c r="I54" s="88"/>
      <c r="J54" s="88"/>
      <c r="K54" s="88"/>
      <c r="L54" s="88"/>
      <c r="M54" s="88"/>
      <c r="N54" s="88"/>
      <c r="O54" s="88"/>
      <c r="P54" s="88"/>
      <c r="Q54" s="88"/>
      <c r="R54" s="89"/>
    </row>
    <row r="55" spans="1:18" x14ac:dyDescent="0.2">
      <c r="A55" s="311" t="s">
        <v>544</v>
      </c>
      <c r="B55" s="324" t="s">
        <v>532</v>
      </c>
      <c r="C55" s="87">
        <v>513</v>
      </c>
      <c r="D55" s="88">
        <v>519</v>
      </c>
      <c r="E55" s="88">
        <v>449</v>
      </c>
      <c r="F55" s="88">
        <v>325</v>
      </c>
      <c r="G55" s="88"/>
      <c r="H55" s="88"/>
      <c r="I55" s="88"/>
      <c r="J55" s="88"/>
      <c r="K55" s="88">
        <v>142</v>
      </c>
      <c r="L55" s="88">
        <v>208</v>
      </c>
      <c r="M55" s="88">
        <v>111</v>
      </c>
      <c r="N55" s="88">
        <v>81</v>
      </c>
      <c r="O55" s="88">
        <v>33</v>
      </c>
      <c r="P55" s="88">
        <v>33</v>
      </c>
      <c r="Q55" s="88">
        <v>28</v>
      </c>
      <c r="R55" s="89">
        <v>23</v>
      </c>
    </row>
    <row r="56" spans="1:18" x14ac:dyDescent="0.2">
      <c r="A56" s="311" t="s">
        <v>545</v>
      </c>
      <c r="B56" s="324" t="s">
        <v>533</v>
      </c>
      <c r="C56" s="87"/>
      <c r="D56" s="88"/>
      <c r="E56" s="88"/>
      <c r="F56" s="88"/>
      <c r="G56" s="88"/>
      <c r="H56" s="88"/>
      <c r="I56" s="88"/>
      <c r="J56" s="88"/>
      <c r="K56" s="88"/>
      <c r="L56" s="88"/>
      <c r="M56" s="88"/>
      <c r="N56" s="88"/>
      <c r="O56" s="88"/>
      <c r="P56" s="88"/>
      <c r="Q56" s="88"/>
      <c r="R56" s="89"/>
    </row>
    <row r="57" spans="1:18" x14ac:dyDescent="0.2">
      <c r="A57" s="311" t="s">
        <v>546</v>
      </c>
      <c r="B57" s="324" t="s">
        <v>534</v>
      </c>
      <c r="C57" s="87"/>
      <c r="D57" s="88"/>
      <c r="E57" s="88"/>
      <c r="F57" s="88"/>
      <c r="G57" s="88"/>
      <c r="H57" s="88"/>
      <c r="I57" s="88"/>
      <c r="J57" s="88"/>
      <c r="K57" s="88"/>
      <c r="L57" s="88"/>
      <c r="M57" s="88"/>
      <c r="N57" s="88"/>
      <c r="O57" s="88"/>
      <c r="P57" s="88"/>
      <c r="Q57" s="88"/>
      <c r="R57" s="89"/>
    </row>
    <row r="58" spans="1:18" x14ac:dyDescent="0.2">
      <c r="A58" s="311" t="s">
        <v>536</v>
      </c>
      <c r="B58" s="324" t="s">
        <v>535</v>
      </c>
      <c r="C58" s="87"/>
      <c r="D58" s="88"/>
      <c r="E58" s="88"/>
      <c r="F58" s="88"/>
      <c r="G58" s="88"/>
      <c r="H58" s="88"/>
      <c r="I58" s="88"/>
      <c r="J58" s="88"/>
      <c r="K58" s="88"/>
      <c r="L58" s="88"/>
      <c r="M58" s="88"/>
      <c r="N58" s="88"/>
      <c r="O58" s="88"/>
      <c r="P58" s="88"/>
      <c r="Q58" s="88"/>
      <c r="R58" s="89"/>
    </row>
    <row r="59" spans="1:18" ht="13.5" thickBot="1" x14ac:dyDescent="0.25">
      <c r="A59" s="331" t="s">
        <v>89</v>
      </c>
      <c r="B59" s="203" t="s">
        <v>90</v>
      </c>
      <c r="C59" s="115">
        <f>SUM(C48:C58)</f>
        <v>513</v>
      </c>
      <c r="D59" s="116">
        <f>SUM(D48:D58)</f>
        <v>519</v>
      </c>
      <c r="E59" s="116">
        <f>SUM(E48:E58)</f>
        <v>449</v>
      </c>
      <c r="F59" s="116">
        <f>SUM(F48:F58)</f>
        <v>325</v>
      </c>
      <c r="G59" s="116">
        <f t="shared" ref="G59:R59" si="3">SUM(G48:G58)</f>
        <v>0</v>
      </c>
      <c r="H59" s="116">
        <f t="shared" si="3"/>
        <v>0</v>
      </c>
      <c r="I59" s="116">
        <f t="shared" si="3"/>
        <v>0</v>
      </c>
      <c r="J59" s="116">
        <f t="shared" si="3"/>
        <v>0</v>
      </c>
      <c r="K59" s="116">
        <f t="shared" si="3"/>
        <v>142</v>
      </c>
      <c r="L59" s="116">
        <f t="shared" si="3"/>
        <v>208</v>
      </c>
      <c r="M59" s="116">
        <f t="shared" si="3"/>
        <v>111</v>
      </c>
      <c r="N59" s="116">
        <f t="shared" si="3"/>
        <v>81</v>
      </c>
      <c r="O59" s="116">
        <f t="shared" si="3"/>
        <v>33</v>
      </c>
      <c r="P59" s="116">
        <f t="shared" si="3"/>
        <v>33</v>
      </c>
      <c r="Q59" s="116">
        <f t="shared" si="3"/>
        <v>28</v>
      </c>
      <c r="R59" s="117">
        <f t="shared" si="3"/>
        <v>23</v>
      </c>
    </row>
    <row r="60" spans="1:18" x14ac:dyDescent="0.2">
      <c r="A60" s="49" t="s">
        <v>621</v>
      </c>
      <c r="B60" s="114"/>
      <c r="C60" s="480"/>
      <c r="D60" s="481"/>
      <c r="E60" s="481"/>
      <c r="F60" s="481"/>
      <c r="G60" s="481"/>
      <c r="H60" s="481"/>
      <c r="I60" s="481"/>
      <c r="J60" s="481"/>
      <c r="K60" s="481"/>
      <c r="L60" s="481"/>
      <c r="M60" s="481"/>
      <c r="N60" s="481"/>
      <c r="O60" s="481"/>
      <c r="P60" s="481"/>
      <c r="Q60" s="481"/>
      <c r="R60" s="482"/>
    </row>
    <row r="61" spans="1:18" x14ac:dyDescent="0.2">
      <c r="A61" s="322" t="s">
        <v>524</v>
      </c>
      <c r="B61" s="323" t="s">
        <v>523</v>
      </c>
      <c r="C61" s="200"/>
      <c r="D61" s="201"/>
      <c r="E61" s="201"/>
      <c r="F61" s="201"/>
      <c r="G61" s="201"/>
      <c r="H61" s="201"/>
      <c r="I61" s="201"/>
      <c r="J61" s="201"/>
      <c r="K61" s="201"/>
      <c r="L61" s="201"/>
      <c r="M61" s="201"/>
      <c r="N61" s="201"/>
      <c r="O61" s="201"/>
      <c r="P61" s="201"/>
      <c r="Q61" s="201"/>
      <c r="R61" s="202"/>
    </row>
    <row r="62" spans="1:18" x14ac:dyDescent="0.2">
      <c r="A62" s="311" t="s">
        <v>538</v>
      </c>
      <c r="B62" s="324" t="s">
        <v>525</v>
      </c>
      <c r="C62" s="87"/>
      <c r="D62" s="88"/>
      <c r="E62" s="88"/>
      <c r="F62" s="88"/>
      <c r="G62" s="88"/>
      <c r="H62" s="88"/>
      <c r="I62" s="88"/>
      <c r="J62" s="88"/>
      <c r="K62" s="88"/>
      <c r="L62" s="88"/>
      <c r="M62" s="88"/>
      <c r="N62" s="88"/>
      <c r="O62" s="88"/>
      <c r="P62" s="88"/>
      <c r="Q62" s="88"/>
      <c r="R62" s="89"/>
    </row>
    <row r="63" spans="1:18" x14ac:dyDescent="0.2">
      <c r="A63" s="311" t="s">
        <v>539</v>
      </c>
      <c r="B63" s="324" t="s">
        <v>526</v>
      </c>
      <c r="C63" s="87"/>
      <c r="D63" s="88"/>
      <c r="E63" s="88"/>
      <c r="F63" s="88"/>
      <c r="G63" s="88"/>
      <c r="H63" s="88"/>
      <c r="I63" s="88"/>
      <c r="J63" s="88"/>
      <c r="K63" s="88"/>
      <c r="L63" s="88"/>
      <c r="M63" s="88"/>
      <c r="N63" s="88"/>
      <c r="O63" s="88"/>
      <c r="P63" s="88"/>
      <c r="Q63" s="88"/>
      <c r="R63" s="89"/>
    </row>
    <row r="64" spans="1:18" x14ac:dyDescent="0.2">
      <c r="A64" s="311" t="s">
        <v>540</v>
      </c>
      <c r="B64" s="324" t="s">
        <v>527</v>
      </c>
      <c r="C64" s="87">
        <v>578</v>
      </c>
      <c r="D64" s="88">
        <v>611</v>
      </c>
      <c r="E64" s="88">
        <v>417</v>
      </c>
      <c r="F64" s="88">
        <v>286</v>
      </c>
      <c r="G64" s="88"/>
      <c r="H64" s="88"/>
      <c r="I64" s="88"/>
      <c r="J64" s="88"/>
      <c r="K64" s="88">
        <v>126</v>
      </c>
      <c r="L64" s="88">
        <v>138</v>
      </c>
      <c r="M64" s="88">
        <v>80</v>
      </c>
      <c r="N64" s="88">
        <v>68</v>
      </c>
      <c r="O64" s="88">
        <v>27</v>
      </c>
      <c r="P64" s="88">
        <v>29</v>
      </c>
      <c r="Q64" s="88">
        <v>24</v>
      </c>
      <c r="R64" s="89">
        <v>24</v>
      </c>
    </row>
    <row r="65" spans="1:18" x14ac:dyDescent="0.2">
      <c r="A65" s="311" t="s">
        <v>541</v>
      </c>
      <c r="B65" s="324" t="s">
        <v>528</v>
      </c>
      <c r="C65" s="87">
        <v>699</v>
      </c>
      <c r="D65" s="88">
        <v>793</v>
      </c>
      <c r="E65" s="88">
        <v>541</v>
      </c>
      <c r="F65" s="88">
        <v>357</v>
      </c>
      <c r="G65" s="88"/>
      <c r="H65" s="88"/>
      <c r="I65" s="88"/>
      <c r="J65" s="88"/>
      <c r="K65" s="88">
        <v>126</v>
      </c>
      <c r="L65" s="88">
        <v>151</v>
      </c>
      <c r="M65" s="88">
        <v>91</v>
      </c>
      <c r="N65" s="88">
        <v>72</v>
      </c>
      <c r="O65" s="88">
        <v>6</v>
      </c>
      <c r="P65" s="88">
        <v>6</v>
      </c>
      <c r="Q65" s="88">
        <v>5</v>
      </c>
      <c r="R65" s="89">
        <v>5</v>
      </c>
    </row>
    <row r="66" spans="1:18" x14ac:dyDescent="0.2">
      <c r="A66" s="311" t="s">
        <v>542</v>
      </c>
      <c r="B66" s="324" t="s">
        <v>529</v>
      </c>
      <c r="C66" s="87"/>
      <c r="D66" s="88"/>
      <c r="E66" s="88"/>
      <c r="F66" s="88"/>
      <c r="G66" s="88"/>
      <c r="H66" s="88"/>
      <c r="I66" s="88"/>
      <c r="J66" s="88"/>
      <c r="K66" s="88"/>
      <c r="L66" s="88"/>
      <c r="M66" s="88"/>
      <c r="N66" s="88"/>
      <c r="O66" s="88"/>
      <c r="P66" s="88"/>
      <c r="Q66" s="88"/>
      <c r="R66" s="89"/>
    </row>
    <row r="67" spans="1:18" x14ac:dyDescent="0.2">
      <c r="A67" s="311" t="s">
        <v>543</v>
      </c>
      <c r="B67" s="324" t="s">
        <v>530</v>
      </c>
      <c r="C67" s="87"/>
      <c r="D67" s="88"/>
      <c r="E67" s="88"/>
      <c r="F67" s="88"/>
      <c r="G67" s="88"/>
      <c r="H67" s="88"/>
      <c r="I67" s="88"/>
      <c r="J67" s="88"/>
      <c r="K67" s="88"/>
      <c r="L67" s="88"/>
      <c r="M67" s="88"/>
      <c r="N67" s="88"/>
      <c r="O67" s="88"/>
      <c r="P67" s="88"/>
      <c r="Q67" s="88"/>
      <c r="R67" s="89"/>
    </row>
    <row r="68" spans="1:18" x14ac:dyDescent="0.2">
      <c r="A68" s="311" t="s">
        <v>537</v>
      </c>
      <c r="B68" s="324" t="s">
        <v>531</v>
      </c>
      <c r="C68" s="87"/>
      <c r="D68" s="88"/>
      <c r="E68" s="88"/>
      <c r="F68" s="88"/>
      <c r="G68" s="88"/>
      <c r="H68" s="88"/>
      <c r="I68" s="88"/>
      <c r="J68" s="88"/>
      <c r="K68" s="88"/>
      <c r="L68" s="88"/>
      <c r="M68" s="88"/>
      <c r="N68" s="88"/>
      <c r="O68" s="88"/>
      <c r="P68" s="88"/>
      <c r="Q68" s="88"/>
      <c r="R68" s="89"/>
    </row>
    <row r="69" spans="1:18" x14ac:dyDescent="0.2">
      <c r="A69" s="311" t="s">
        <v>544</v>
      </c>
      <c r="B69" s="324" t="s">
        <v>532</v>
      </c>
      <c r="C69" s="87"/>
      <c r="D69" s="88"/>
      <c r="E69" s="88"/>
      <c r="F69" s="88"/>
      <c r="G69" s="88"/>
      <c r="H69" s="88"/>
      <c r="I69" s="88"/>
      <c r="J69" s="88"/>
      <c r="K69" s="88"/>
      <c r="L69" s="88"/>
      <c r="M69" s="88"/>
      <c r="N69" s="88"/>
      <c r="O69" s="88"/>
      <c r="P69" s="88"/>
      <c r="Q69" s="88"/>
      <c r="R69" s="89"/>
    </row>
    <row r="70" spans="1:18" x14ac:dyDescent="0.2">
      <c r="A70" s="311" t="s">
        <v>545</v>
      </c>
      <c r="B70" s="324" t="s">
        <v>533</v>
      </c>
      <c r="C70" s="87"/>
      <c r="D70" s="88"/>
      <c r="E70" s="88"/>
      <c r="F70" s="88"/>
      <c r="G70" s="88"/>
      <c r="H70" s="88"/>
      <c r="I70" s="88"/>
      <c r="J70" s="88"/>
      <c r="K70" s="88"/>
      <c r="L70" s="88"/>
      <c r="M70" s="88"/>
      <c r="N70" s="88"/>
      <c r="O70" s="88"/>
      <c r="P70" s="88"/>
      <c r="Q70" s="88"/>
      <c r="R70" s="89"/>
    </row>
    <row r="71" spans="1:18" x14ac:dyDescent="0.2">
      <c r="A71" s="311" t="s">
        <v>546</v>
      </c>
      <c r="B71" s="324" t="s">
        <v>534</v>
      </c>
      <c r="C71" s="87">
        <v>108</v>
      </c>
      <c r="D71" s="88">
        <v>109</v>
      </c>
      <c r="E71" s="88">
        <v>90</v>
      </c>
      <c r="F71" s="88">
        <v>75</v>
      </c>
      <c r="G71" s="88"/>
      <c r="H71" s="88"/>
      <c r="I71" s="88"/>
      <c r="J71" s="88"/>
      <c r="K71" s="88"/>
      <c r="L71" s="88"/>
      <c r="M71" s="88"/>
      <c r="N71" s="88"/>
      <c r="O71" s="88"/>
      <c r="P71" s="88"/>
      <c r="Q71" s="88"/>
      <c r="R71" s="89"/>
    </row>
    <row r="72" spans="1:18" x14ac:dyDescent="0.2">
      <c r="A72" s="311" t="s">
        <v>536</v>
      </c>
      <c r="B72" s="324" t="s">
        <v>535</v>
      </c>
      <c r="C72" s="87"/>
      <c r="D72" s="88"/>
      <c r="E72" s="88"/>
      <c r="F72" s="88"/>
      <c r="G72" s="88"/>
      <c r="H72" s="88"/>
      <c r="I72" s="88"/>
      <c r="J72" s="88"/>
      <c r="K72" s="88"/>
      <c r="L72" s="88"/>
      <c r="M72" s="88"/>
      <c r="N72" s="88"/>
      <c r="O72" s="88"/>
      <c r="P72" s="88"/>
      <c r="Q72" s="88"/>
      <c r="R72" s="89"/>
    </row>
    <row r="73" spans="1:18" ht="13.5" thickBot="1" x14ac:dyDescent="0.25">
      <c r="A73" s="331" t="s">
        <v>89</v>
      </c>
      <c r="B73" s="203" t="s">
        <v>90</v>
      </c>
      <c r="C73" s="115">
        <f>SUM(C62:C72)</f>
        <v>1385</v>
      </c>
      <c r="D73" s="116">
        <f>SUM(D62:D72)</f>
        <v>1513</v>
      </c>
      <c r="E73" s="116">
        <f>SUM(E62:E72)</f>
        <v>1048</v>
      </c>
      <c r="F73" s="116">
        <f>SUM(F62:F72)</f>
        <v>718</v>
      </c>
      <c r="G73" s="116">
        <f t="shared" ref="G73:R73" si="4">SUM(G62:G72)</f>
        <v>0</v>
      </c>
      <c r="H73" s="116">
        <f t="shared" si="4"/>
        <v>0</v>
      </c>
      <c r="I73" s="116">
        <f t="shared" si="4"/>
        <v>0</v>
      </c>
      <c r="J73" s="116">
        <f t="shared" si="4"/>
        <v>0</v>
      </c>
      <c r="K73" s="116">
        <f t="shared" si="4"/>
        <v>252</v>
      </c>
      <c r="L73" s="116">
        <f t="shared" si="4"/>
        <v>289</v>
      </c>
      <c r="M73" s="116">
        <f t="shared" si="4"/>
        <v>171</v>
      </c>
      <c r="N73" s="116">
        <f t="shared" si="4"/>
        <v>140</v>
      </c>
      <c r="O73" s="116">
        <f t="shared" si="4"/>
        <v>33</v>
      </c>
      <c r="P73" s="116">
        <f t="shared" si="4"/>
        <v>35</v>
      </c>
      <c r="Q73" s="116">
        <f t="shared" si="4"/>
        <v>29</v>
      </c>
      <c r="R73" s="117">
        <f t="shared" si="4"/>
        <v>29</v>
      </c>
    </row>
    <row r="74" spans="1:18" x14ac:dyDescent="0.2">
      <c r="A74" s="49" t="s">
        <v>622</v>
      </c>
      <c r="B74" s="114"/>
      <c r="C74" s="480"/>
      <c r="D74" s="481"/>
      <c r="E74" s="481"/>
      <c r="F74" s="481"/>
      <c r="G74" s="481"/>
      <c r="H74" s="481"/>
      <c r="I74" s="481"/>
      <c r="J74" s="481"/>
      <c r="K74" s="481"/>
      <c r="L74" s="481"/>
      <c r="M74" s="481"/>
      <c r="N74" s="481"/>
      <c r="O74" s="481"/>
      <c r="P74" s="481"/>
      <c r="Q74" s="481"/>
      <c r="R74" s="482"/>
    </row>
    <row r="75" spans="1:18" x14ac:dyDescent="0.2">
      <c r="A75" s="322" t="s">
        <v>524</v>
      </c>
      <c r="B75" s="323" t="s">
        <v>523</v>
      </c>
      <c r="C75" s="200"/>
      <c r="D75" s="201"/>
      <c r="E75" s="201"/>
      <c r="F75" s="201"/>
      <c r="G75" s="201"/>
      <c r="H75" s="201"/>
      <c r="I75" s="201"/>
      <c r="J75" s="201"/>
      <c r="K75" s="201"/>
      <c r="L75" s="201"/>
      <c r="M75" s="201"/>
      <c r="N75" s="201"/>
      <c r="O75" s="201"/>
      <c r="P75" s="201"/>
      <c r="Q75" s="201"/>
      <c r="R75" s="202"/>
    </row>
    <row r="76" spans="1:18" x14ac:dyDescent="0.2">
      <c r="A76" s="311" t="s">
        <v>538</v>
      </c>
      <c r="B76" s="324" t="s">
        <v>525</v>
      </c>
      <c r="C76" s="87"/>
      <c r="D76" s="88"/>
      <c r="E76" s="88"/>
      <c r="F76" s="88"/>
      <c r="G76" s="88"/>
      <c r="H76" s="88"/>
      <c r="I76" s="88"/>
      <c r="J76" s="88"/>
      <c r="K76" s="88"/>
      <c r="L76" s="88"/>
      <c r="M76" s="88"/>
      <c r="N76" s="88"/>
      <c r="O76" s="88"/>
      <c r="P76" s="88"/>
      <c r="Q76" s="88"/>
      <c r="R76" s="89"/>
    </row>
    <row r="77" spans="1:18" x14ac:dyDescent="0.2">
      <c r="A77" s="311" t="s">
        <v>539</v>
      </c>
      <c r="B77" s="324" t="s">
        <v>526</v>
      </c>
      <c r="C77" s="87">
        <v>1678</v>
      </c>
      <c r="D77" s="88">
        <v>2160</v>
      </c>
      <c r="E77" s="88">
        <v>842</v>
      </c>
      <c r="F77" s="88">
        <v>507</v>
      </c>
      <c r="G77" s="88">
        <v>149</v>
      </c>
      <c r="H77" s="88">
        <v>149</v>
      </c>
      <c r="I77" s="88">
        <v>149</v>
      </c>
      <c r="J77" s="88">
        <v>94</v>
      </c>
      <c r="K77" s="88">
        <v>349</v>
      </c>
      <c r="L77" s="88">
        <v>454</v>
      </c>
      <c r="M77" s="88">
        <v>305</v>
      </c>
      <c r="N77" s="88">
        <v>222</v>
      </c>
      <c r="O77" s="88">
        <v>5</v>
      </c>
      <c r="P77" s="88">
        <v>5</v>
      </c>
      <c r="Q77" s="88">
        <v>4</v>
      </c>
      <c r="R77" s="89">
        <v>4</v>
      </c>
    </row>
    <row r="78" spans="1:18" x14ac:dyDescent="0.2">
      <c r="A78" s="311" t="s">
        <v>540</v>
      </c>
      <c r="B78" s="324" t="s">
        <v>527</v>
      </c>
      <c r="C78" s="87"/>
      <c r="D78" s="88"/>
      <c r="E78" s="88"/>
      <c r="F78" s="88"/>
      <c r="G78" s="88"/>
      <c r="H78" s="88"/>
      <c r="I78" s="88"/>
      <c r="J78" s="88"/>
      <c r="K78" s="88"/>
      <c r="L78" s="88"/>
      <c r="M78" s="88"/>
      <c r="N78" s="88"/>
      <c r="O78" s="88"/>
      <c r="P78" s="88"/>
      <c r="Q78" s="88"/>
      <c r="R78" s="89"/>
    </row>
    <row r="79" spans="1:18" x14ac:dyDescent="0.2">
      <c r="A79" s="311" t="s">
        <v>541</v>
      </c>
      <c r="B79" s="324" t="s">
        <v>528</v>
      </c>
      <c r="C79" s="87"/>
      <c r="D79" s="88"/>
      <c r="E79" s="88"/>
      <c r="F79" s="88"/>
      <c r="G79" s="88"/>
      <c r="H79" s="88"/>
      <c r="I79" s="88"/>
      <c r="J79" s="88"/>
      <c r="K79" s="88"/>
      <c r="L79" s="88"/>
      <c r="M79" s="88"/>
      <c r="N79" s="88"/>
      <c r="O79" s="88"/>
      <c r="P79" s="88"/>
      <c r="Q79" s="88"/>
      <c r="R79" s="89"/>
    </row>
    <row r="80" spans="1:18" x14ac:dyDescent="0.2">
      <c r="A80" s="311" t="s">
        <v>542</v>
      </c>
      <c r="B80" s="324" t="s">
        <v>529</v>
      </c>
      <c r="C80" s="87"/>
      <c r="D80" s="88"/>
      <c r="E80" s="88"/>
      <c r="F80" s="88"/>
      <c r="G80" s="88"/>
      <c r="H80" s="88"/>
      <c r="I80" s="88"/>
      <c r="J80" s="88"/>
      <c r="K80" s="88"/>
      <c r="L80" s="88"/>
      <c r="M80" s="88"/>
      <c r="N80" s="88"/>
      <c r="O80" s="88"/>
      <c r="P80" s="88"/>
      <c r="Q80" s="88"/>
      <c r="R80" s="89"/>
    </row>
    <row r="81" spans="1:18" x14ac:dyDescent="0.2">
      <c r="A81" s="311" t="s">
        <v>543</v>
      </c>
      <c r="B81" s="324" t="s">
        <v>530</v>
      </c>
      <c r="C81" s="87"/>
      <c r="D81" s="88"/>
      <c r="E81" s="88"/>
      <c r="F81" s="88"/>
      <c r="G81" s="88"/>
      <c r="H81" s="88"/>
      <c r="I81" s="88"/>
      <c r="J81" s="88"/>
      <c r="K81" s="88"/>
      <c r="L81" s="88"/>
      <c r="M81" s="88"/>
      <c r="N81" s="88"/>
      <c r="O81" s="88"/>
      <c r="P81" s="88"/>
      <c r="Q81" s="88"/>
      <c r="R81" s="89"/>
    </row>
    <row r="82" spans="1:18" x14ac:dyDescent="0.2">
      <c r="A82" s="311" t="s">
        <v>537</v>
      </c>
      <c r="B82" s="324" t="s">
        <v>531</v>
      </c>
      <c r="C82" s="87"/>
      <c r="D82" s="88"/>
      <c r="E82" s="88"/>
      <c r="F82" s="88"/>
      <c r="G82" s="88"/>
      <c r="H82" s="88"/>
      <c r="I82" s="88"/>
      <c r="J82" s="88"/>
      <c r="K82" s="88"/>
      <c r="L82" s="88"/>
      <c r="M82" s="88"/>
      <c r="N82" s="88"/>
      <c r="O82" s="88"/>
      <c r="P82" s="88"/>
      <c r="Q82" s="88"/>
      <c r="R82" s="89"/>
    </row>
    <row r="83" spans="1:18" x14ac:dyDescent="0.2">
      <c r="A83" s="311" t="s">
        <v>544</v>
      </c>
      <c r="B83" s="324" t="s">
        <v>532</v>
      </c>
      <c r="C83" s="87"/>
      <c r="D83" s="88"/>
      <c r="E83" s="88"/>
      <c r="F83" s="88"/>
      <c r="G83" s="88"/>
      <c r="H83" s="88"/>
      <c r="I83" s="88"/>
      <c r="J83" s="88"/>
      <c r="K83" s="88"/>
      <c r="L83" s="88"/>
      <c r="M83" s="88"/>
      <c r="N83" s="88"/>
      <c r="O83" s="88"/>
      <c r="P83" s="88"/>
      <c r="Q83" s="88"/>
      <c r="R83" s="89"/>
    </row>
    <row r="84" spans="1:18" x14ac:dyDescent="0.2">
      <c r="A84" s="311" t="s">
        <v>545</v>
      </c>
      <c r="B84" s="324" t="s">
        <v>533</v>
      </c>
      <c r="C84" s="87"/>
      <c r="D84" s="88"/>
      <c r="E84" s="88"/>
      <c r="F84" s="88"/>
      <c r="G84" s="88"/>
      <c r="H84" s="88"/>
      <c r="I84" s="88"/>
      <c r="J84" s="88"/>
      <c r="K84" s="88"/>
      <c r="L84" s="88"/>
      <c r="M84" s="88"/>
      <c r="N84" s="88"/>
      <c r="O84" s="88"/>
      <c r="P84" s="88"/>
      <c r="Q84" s="88"/>
      <c r="R84" s="89"/>
    </row>
    <row r="85" spans="1:18" x14ac:dyDescent="0.2">
      <c r="A85" s="311" t="s">
        <v>546</v>
      </c>
      <c r="B85" s="324" t="s">
        <v>534</v>
      </c>
      <c r="C85" s="87"/>
      <c r="D85" s="88"/>
      <c r="E85" s="88"/>
      <c r="F85" s="88"/>
      <c r="G85" s="88"/>
      <c r="H85" s="88"/>
      <c r="I85" s="88"/>
      <c r="J85" s="88"/>
      <c r="K85" s="88"/>
      <c r="L85" s="88"/>
      <c r="M85" s="88"/>
      <c r="N85" s="88"/>
      <c r="O85" s="88"/>
      <c r="P85" s="88"/>
      <c r="Q85" s="88"/>
      <c r="R85" s="89"/>
    </row>
    <row r="86" spans="1:18" x14ac:dyDescent="0.2">
      <c r="A86" s="311" t="s">
        <v>536</v>
      </c>
      <c r="B86" s="324" t="s">
        <v>535</v>
      </c>
      <c r="C86" s="87"/>
      <c r="D86" s="88"/>
      <c r="E86" s="88"/>
      <c r="F86" s="88"/>
      <c r="G86" s="88"/>
      <c r="H86" s="88"/>
      <c r="I86" s="88"/>
      <c r="J86" s="88"/>
      <c r="K86" s="88"/>
      <c r="L86" s="88"/>
      <c r="M86" s="88"/>
      <c r="N86" s="88"/>
      <c r="O86" s="88"/>
      <c r="P86" s="88"/>
      <c r="Q86" s="88"/>
      <c r="R86" s="89"/>
    </row>
    <row r="87" spans="1:18" ht="13.5" thickBot="1" x14ac:dyDescent="0.25">
      <c r="A87" s="331" t="s">
        <v>89</v>
      </c>
      <c r="B87" s="203" t="s">
        <v>90</v>
      </c>
      <c r="C87" s="115">
        <f>SUM(C76:C86)</f>
        <v>1678</v>
      </c>
      <c r="D87" s="116">
        <f>SUM(D76:D86)</f>
        <v>2160</v>
      </c>
      <c r="E87" s="116">
        <f>SUM(E76:E86)</f>
        <v>842</v>
      </c>
      <c r="F87" s="116">
        <f>SUM(F76:F86)</f>
        <v>507</v>
      </c>
      <c r="G87" s="116">
        <f t="shared" ref="G87:R87" si="5">SUM(G76:G86)</f>
        <v>149</v>
      </c>
      <c r="H87" s="116">
        <f t="shared" si="5"/>
        <v>149</v>
      </c>
      <c r="I87" s="116">
        <f t="shared" si="5"/>
        <v>149</v>
      </c>
      <c r="J87" s="116">
        <f t="shared" si="5"/>
        <v>94</v>
      </c>
      <c r="K87" s="116">
        <f t="shared" si="5"/>
        <v>349</v>
      </c>
      <c r="L87" s="116">
        <f t="shared" si="5"/>
        <v>454</v>
      </c>
      <c r="M87" s="116">
        <f t="shared" si="5"/>
        <v>305</v>
      </c>
      <c r="N87" s="116">
        <f t="shared" si="5"/>
        <v>222</v>
      </c>
      <c r="O87" s="116">
        <f t="shared" si="5"/>
        <v>5</v>
      </c>
      <c r="P87" s="116">
        <f t="shared" si="5"/>
        <v>5</v>
      </c>
      <c r="Q87" s="116">
        <f t="shared" si="5"/>
        <v>4</v>
      </c>
      <c r="R87" s="117">
        <f t="shared" si="5"/>
        <v>4</v>
      </c>
    </row>
    <row r="88" spans="1:18" x14ac:dyDescent="0.2">
      <c r="A88" s="49" t="s">
        <v>623</v>
      </c>
      <c r="B88" s="114"/>
      <c r="C88" s="480"/>
      <c r="D88" s="481"/>
      <c r="E88" s="481"/>
      <c r="F88" s="481"/>
      <c r="G88" s="481"/>
      <c r="H88" s="481"/>
      <c r="I88" s="481"/>
      <c r="J88" s="481"/>
      <c r="K88" s="481"/>
      <c r="L88" s="481"/>
      <c r="M88" s="481"/>
      <c r="N88" s="481"/>
      <c r="O88" s="481"/>
      <c r="P88" s="481"/>
      <c r="Q88" s="481"/>
      <c r="R88" s="482"/>
    </row>
    <row r="89" spans="1:18" x14ac:dyDescent="0.2">
      <c r="A89" s="322" t="s">
        <v>524</v>
      </c>
      <c r="B89" s="323" t="s">
        <v>523</v>
      </c>
      <c r="C89" s="200"/>
      <c r="D89" s="201"/>
      <c r="E89" s="201"/>
      <c r="F89" s="201"/>
      <c r="G89" s="201"/>
      <c r="H89" s="201"/>
      <c r="I89" s="201"/>
      <c r="J89" s="201"/>
      <c r="K89" s="201"/>
      <c r="L89" s="201"/>
      <c r="M89" s="201"/>
      <c r="N89" s="201"/>
      <c r="O89" s="201"/>
      <c r="P89" s="201"/>
      <c r="Q89" s="201"/>
      <c r="R89" s="202"/>
    </row>
    <row r="90" spans="1:18" x14ac:dyDescent="0.2">
      <c r="A90" s="311" t="s">
        <v>538</v>
      </c>
      <c r="B90" s="324" t="s">
        <v>525</v>
      </c>
      <c r="C90" s="87"/>
      <c r="D90" s="88"/>
      <c r="E90" s="88"/>
      <c r="F90" s="88"/>
      <c r="G90" s="88"/>
      <c r="H90" s="88"/>
      <c r="I90" s="88"/>
      <c r="J90" s="88"/>
      <c r="K90" s="88"/>
      <c r="L90" s="88"/>
      <c r="M90" s="88"/>
      <c r="N90" s="88"/>
      <c r="O90" s="88"/>
      <c r="P90" s="88"/>
      <c r="Q90" s="88"/>
      <c r="R90" s="89"/>
    </row>
    <row r="91" spans="1:18" x14ac:dyDescent="0.2">
      <c r="A91" s="311" t="s">
        <v>539</v>
      </c>
      <c r="B91" s="324" t="s">
        <v>526</v>
      </c>
      <c r="C91" s="87"/>
      <c r="D91" s="88"/>
      <c r="E91" s="88"/>
      <c r="F91" s="88"/>
      <c r="G91" s="88"/>
      <c r="H91" s="88"/>
      <c r="I91" s="88"/>
      <c r="J91" s="88"/>
      <c r="K91" s="88"/>
      <c r="L91" s="88"/>
      <c r="M91" s="88"/>
      <c r="N91" s="88"/>
      <c r="O91" s="88"/>
      <c r="P91" s="88"/>
      <c r="Q91" s="88"/>
      <c r="R91" s="89"/>
    </row>
    <row r="92" spans="1:18" x14ac:dyDescent="0.2">
      <c r="A92" s="311" t="s">
        <v>540</v>
      </c>
      <c r="B92" s="324" t="s">
        <v>527</v>
      </c>
      <c r="C92" s="87"/>
      <c r="D92" s="88"/>
      <c r="E92" s="88"/>
      <c r="F92" s="88"/>
      <c r="G92" s="88"/>
      <c r="H92" s="88"/>
      <c r="I92" s="88"/>
      <c r="J92" s="88"/>
      <c r="K92" s="88"/>
      <c r="L92" s="88"/>
      <c r="M92" s="88"/>
      <c r="N92" s="88"/>
      <c r="O92" s="88"/>
      <c r="P92" s="88"/>
      <c r="Q92" s="88"/>
      <c r="R92" s="89"/>
    </row>
    <row r="93" spans="1:18" x14ac:dyDescent="0.2">
      <c r="A93" s="311" t="s">
        <v>541</v>
      </c>
      <c r="B93" s="324" t="s">
        <v>528</v>
      </c>
      <c r="C93" s="87"/>
      <c r="D93" s="88"/>
      <c r="E93" s="88"/>
      <c r="F93" s="88"/>
      <c r="G93" s="88"/>
      <c r="H93" s="88"/>
      <c r="I93" s="88"/>
      <c r="J93" s="88"/>
      <c r="K93" s="88"/>
      <c r="L93" s="88"/>
      <c r="M93" s="88"/>
      <c r="N93" s="88"/>
      <c r="O93" s="88"/>
      <c r="P93" s="88"/>
      <c r="Q93" s="88"/>
      <c r="R93" s="89"/>
    </row>
    <row r="94" spans="1:18" x14ac:dyDescent="0.2">
      <c r="A94" s="311" t="s">
        <v>542</v>
      </c>
      <c r="B94" s="324" t="s">
        <v>529</v>
      </c>
      <c r="C94" s="87">
        <v>357</v>
      </c>
      <c r="D94" s="88">
        <v>357</v>
      </c>
      <c r="E94" s="88">
        <v>229</v>
      </c>
      <c r="F94" s="88">
        <v>101</v>
      </c>
      <c r="G94" s="88">
        <v>936</v>
      </c>
      <c r="H94" s="88">
        <v>936</v>
      </c>
      <c r="I94" s="88">
        <v>612</v>
      </c>
      <c r="J94" s="88">
        <v>332</v>
      </c>
      <c r="K94" s="88">
        <v>52</v>
      </c>
      <c r="L94" s="88">
        <v>52</v>
      </c>
      <c r="M94" s="88">
        <v>41</v>
      </c>
      <c r="N94" s="88">
        <v>34</v>
      </c>
      <c r="O94" s="88">
        <v>15</v>
      </c>
      <c r="P94" s="88">
        <v>15</v>
      </c>
      <c r="Q94" s="88">
        <v>10</v>
      </c>
      <c r="R94" s="89">
        <v>10</v>
      </c>
    </row>
    <row r="95" spans="1:18" x14ac:dyDescent="0.2">
      <c r="A95" s="311" t="s">
        <v>543</v>
      </c>
      <c r="B95" s="324" t="s">
        <v>530</v>
      </c>
      <c r="C95" s="87"/>
      <c r="D95" s="88"/>
      <c r="E95" s="88"/>
      <c r="F95" s="88"/>
      <c r="G95" s="88"/>
      <c r="H95" s="88"/>
      <c r="I95" s="88"/>
      <c r="J95" s="88"/>
      <c r="K95" s="88"/>
      <c r="L95" s="88"/>
      <c r="M95" s="88"/>
      <c r="N95" s="88"/>
      <c r="O95" s="88"/>
      <c r="P95" s="88"/>
      <c r="Q95" s="88"/>
      <c r="R95" s="89"/>
    </row>
    <row r="96" spans="1:18" x14ac:dyDescent="0.2">
      <c r="A96" s="311" t="s">
        <v>537</v>
      </c>
      <c r="B96" s="324" t="s">
        <v>531</v>
      </c>
      <c r="C96" s="87"/>
      <c r="D96" s="88"/>
      <c r="E96" s="88"/>
      <c r="F96" s="88"/>
      <c r="G96" s="88"/>
      <c r="H96" s="88"/>
      <c r="I96" s="88"/>
      <c r="J96" s="88"/>
      <c r="K96" s="88"/>
      <c r="L96" s="88"/>
      <c r="M96" s="88"/>
      <c r="N96" s="88"/>
      <c r="O96" s="88"/>
      <c r="P96" s="88"/>
      <c r="Q96" s="88"/>
      <c r="R96" s="89"/>
    </row>
    <row r="97" spans="1:18" x14ac:dyDescent="0.2">
      <c r="A97" s="311" t="s">
        <v>544</v>
      </c>
      <c r="B97" s="324" t="s">
        <v>532</v>
      </c>
      <c r="C97" s="87"/>
      <c r="D97" s="88"/>
      <c r="E97" s="88"/>
      <c r="F97" s="88"/>
      <c r="G97" s="88"/>
      <c r="H97" s="88"/>
      <c r="I97" s="88"/>
      <c r="J97" s="88"/>
      <c r="K97" s="88"/>
      <c r="L97" s="88"/>
      <c r="M97" s="88"/>
      <c r="N97" s="88"/>
      <c r="O97" s="88"/>
      <c r="P97" s="88"/>
      <c r="Q97" s="88"/>
      <c r="R97" s="89"/>
    </row>
    <row r="98" spans="1:18" x14ac:dyDescent="0.2">
      <c r="A98" s="311" t="s">
        <v>545</v>
      </c>
      <c r="B98" s="324" t="s">
        <v>533</v>
      </c>
      <c r="C98" s="87"/>
      <c r="D98" s="88"/>
      <c r="E98" s="88"/>
      <c r="F98" s="88"/>
      <c r="G98" s="88"/>
      <c r="H98" s="88"/>
      <c r="I98" s="88"/>
      <c r="J98" s="88"/>
      <c r="K98" s="88"/>
      <c r="L98" s="88"/>
      <c r="M98" s="88"/>
      <c r="N98" s="88"/>
      <c r="O98" s="88"/>
      <c r="P98" s="88"/>
      <c r="Q98" s="88"/>
      <c r="R98" s="89"/>
    </row>
    <row r="99" spans="1:18" x14ac:dyDescent="0.2">
      <c r="A99" s="311" t="s">
        <v>546</v>
      </c>
      <c r="B99" s="324" t="s">
        <v>534</v>
      </c>
      <c r="C99" s="87"/>
      <c r="D99" s="88"/>
      <c r="E99" s="88"/>
      <c r="F99" s="88"/>
      <c r="G99" s="88"/>
      <c r="H99" s="88"/>
      <c r="I99" s="88"/>
      <c r="J99" s="88"/>
      <c r="K99" s="88"/>
      <c r="L99" s="88"/>
      <c r="M99" s="88"/>
      <c r="N99" s="88"/>
      <c r="O99" s="88"/>
      <c r="P99" s="88"/>
      <c r="Q99" s="88"/>
      <c r="R99" s="89"/>
    </row>
    <row r="100" spans="1:18" x14ac:dyDescent="0.2">
      <c r="A100" s="311" t="s">
        <v>536</v>
      </c>
      <c r="B100" s="324" t="s">
        <v>535</v>
      </c>
      <c r="C100" s="87"/>
      <c r="D100" s="88"/>
      <c r="E100" s="88"/>
      <c r="F100" s="88"/>
      <c r="G100" s="88"/>
      <c r="H100" s="88"/>
      <c r="I100" s="88"/>
      <c r="J100" s="88"/>
      <c r="K100" s="88"/>
      <c r="L100" s="88"/>
      <c r="M100" s="88"/>
      <c r="N100" s="88"/>
      <c r="O100" s="88"/>
      <c r="P100" s="88"/>
      <c r="Q100" s="88"/>
      <c r="R100" s="89"/>
    </row>
    <row r="101" spans="1:18" ht="13.5" thickBot="1" x14ac:dyDescent="0.25">
      <c r="A101" s="331" t="s">
        <v>89</v>
      </c>
      <c r="B101" s="203" t="s">
        <v>90</v>
      </c>
      <c r="C101" s="115">
        <f>SUM(C90:C100)</f>
        <v>357</v>
      </c>
      <c r="D101" s="116">
        <f>SUM(D90:D100)</f>
        <v>357</v>
      </c>
      <c r="E101" s="116">
        <f>SUM(E90:E100)</f>
        <v>229</v>
      </c>
      <c r="F101" s="116">
        <f>SUM(F90:F100)</f>
        <v>101</v>
      </c>
      <c r="G101" s="116">
        <f t="shared" ref="G101:R101" si="6">SUM(G90:G100)</f>
        <v>936</v>
      </c>
      <c r="H101" s="116">
        <f t="shared" si="6"/>
        <v>936</v>
      </c>
      <c r="I101" s="116">
        <f t="shared" si="6"/>
        <v>612</v>
      </c>
      <c r="J101" s="116">
        <f t="shared" si="6"/>
        <v>332</v>
      </c>
      <c r="K101" s="116">
        <f t="shared" si="6"/>
        <v>52</v>
      </c>
      <c r="L101" s="116">
        <f t="shared" si="6"/>
        <v>52</v>
      </c>
      <c r="M101" s="116">
        <f t="shared" si="6"/>
        <v>41</v>
      </c>
      <c r="N101" s="116">
        <f t="shared" si="6"/>
        <v>34</v>
      </c>
      <c r="O101" s="116">
        <f t="shared" si="6"/>
        <v>15</v>
      </c>
      <c r="P101" s="116">
        <f t="shared" si="6"/>
        <v>15</v>
      </c>
      <c r="Q101" s="116">
        <f t="shared" si="6"/>
        <v>10</v>
      </c>
      <c r="R101" s="117">
        <f t="shared" si="6"/>
        <v>10</v>
      </c>
    </row>
    <row r="102" spans="1:18" x14ac:dyDescent="0.2">
      <c r="A102" s="49" t="s">
        <v>624</v>
      </c>
      <c r="B102" s="114"/>
      <c r="C102" s="480"/>
      <c r="D102" s="481"/>
      <c r="E102" s="481"/>
      <c r="F102" s="481"/>
      <c r="G102" s="481"/>
      <c r="H102" s="481"/>
      <c r="I102" s="481"/>
      <c r="J102" s="481"/>
      <c r="K102" s="481"/>
      <c r="L102" s="481"/>
      <c r="M102" s="481"/>
      <c r="N102" s="481"/>
      <c r="O102" s="481"/>
      <c r="P102" s="481"/>
      <c r="Q102" s="481"/>
      <c r="R102" s="482"/>
    </row>
    <row r="103" spans="1:18" x14ac:dyDescent="0.2">
      <c r="A103" s="322" t="s">
        <v>524</v>
      </c>
      <c r="B103" s="323" t="s">
        <v>523</v>
      </c>
      <c r="C103" s="200"/>
      <c r="D103" s="201"/>
      <c r="E103" s="201"/>
      <c r="F103" s="201"/>
      <c r="G103" s="201"/>
      <c r="H103" s="201"/>
      <c r="I103" s="201"/>
      <c r="J103" s="201"/>
      <c r="K103" s="201"/>
      <c r="L103" s="201"/>
      <c r="M103" s="201"/>
      <c r="N103" s="201"/>
      <c r="O103" s="201"/>
      <c r="P103" s="201"/>
      <c r="Q103" s="201"/>
      <c r="R103" s="202"/>
    </row>
    <row r="104" spans="1:18" x14ac:dyDescent="0.2">
      <c r="A104" s="311" t="s">
        <v>538</v>
      </c>
      <c r="B104" s="324" t="s">
        <v>525</v>
      </c>
      <c r="C104" s="87"/>
      <c r="D104" s="88"/>
      <c r="E104" s="88"/>
      <c r="F104" s="88"/>
      <c r="G104" s="88"/>
      <c r="H104" s="88"/>
      <c r="I104" s="88"/>
      <c r="J104" s="88"/>
      <c r="K104" s="88"/>
      <c r="L104" s="88"/>
      <c r="M104" s="88"/>
      <c r="N104" s="88"/>
      <c r="O104" s="88"/>
      <c r="P104" s="88"/>
      <c r="Q104" s="88"/>
      <c r="R104" s="89"/>
    </row>
    <row r="105" spans="1:18" x14ac:dyDescent="0.2">
      <c r="A105" s="311" t="s">
        <v>539</v>
      </c>
      <c r="B105" s="324" t="s">
        <v>526</v>
      </c>
      <c r="C105" s="87"/>
      <c r="D105" s="88"/>
      <c r="E105" s="88"/>
      <c r="F105" s="88"/>
      <c r="G105" s="88"/>
      <c r="H105" s="88"/>
      <c r="I105" s="88"/>
      <c r="J105" s="88"/>
      <c r="K105" s="88"/>
      <c r="L105" s="88"/>
      <c r="M105" s="88"/>
      <c r="N105" s="88"/>
      <c r="O105" s="88"/>
      <c r="P105" s="88"/>
      <c r="Q105" s="88"/>
      <c r="R105" s="89"/>
    </row>
    <row r="106" spans="1:18" x14ac:dyDescent="0.2">
      <c r="A106" s="311" t="s">
        <v>540</v>
      </c>
      <c r="B106" s="324" t="s">
        <v>527</v>
      </c>
      <c r="C106" s="87"/>
      <c r="D106" s="88"/>
      <c r="E106" s="88"/>
      <c r="F106" s="88"/>
      <c r="G106" s="88"/>
      <c r="H106" s="88"/>
      <c r="I106" s="88"/>
      <c r="J106" s="88"/>
      <c r="K106" s="88"/>
      <c r="L106" s="88"/>
      <c r="M106" s="88"/>
      <c r="N106" s="88"/>
      <c r="O106" s="88"/>
      <c r="P106" s="88"/>
      <c r="Q106" s="88"/>
      <c r="R106" s="89"/>
    </row>
    <row r="107" spans="1:18" x14ac:dyDescent="0.2">
      <c r="A107" s="311" t="s">
        <v>541</v>
      </c>
      <c r="B107" s="324" t="s">
        <v>528</v>
      </c>
      <c r="C107" s="87"/>
      <c r="D107" s="88"/>
      <c r="E107" s="88"/>
      <c r="F107" s="88"/>
      <c r="G107" s="88"/>
      <c r="H107" s="88"/>
      <c r="I107" s="88"/>
      <c r="J107" s="88"/>
      <c r="K107" s="88"/>
      <c r="L107" s="88"/>
      <c r="M107" s="88"/>
      <c r="N107" s="88"/>
      <c r="O107" s="88"/>
      <c r="P107" s="88"/>
      <c r="Q107" s="88"/>
      <c r="R107" s="89"/>
    </row>
    <row r="108" spans="1:18" x14ac:dyDescent="0.2">
      <c r="A108" s="311" t="s">
        <v>542</v>
      </c>
      <c r="B108" s="324" t="s">
        <v>529</v>
      </c>
      <c r="C108" s="87"/>
      <c r="D108" s="88"/>
      <c r="E108" s="88"/>
      <c r="F108" s="88"/>
      <c r="G108" s="88"/>
      <c r="H108" s="88"/>
      <c r="I108" s="88"/>
      <c r="J108" s="88"/>
      <c r="K108" s="88"/>
      <c r="L108" s="88"/>
      <c r="M108" s="88"/>
      <c r="N108" s="88"/>
      <c r="O108" s="88"/>
      <c r="P108" s="88"/>
      <c r="Q108" s="88"/>
      <c r="R108" s="89"/>
    </row>
    <row r="109" spans="1:18" x14ac:dyDescent="0.2">
      <c r="A109" s="311" t="s">
        <v>543</v>
      </c>
      <c r="B109" s="324" t="s">
        <v>530</v>
      </c>
      <c r="C109" s="87"/>
      <c r="D109" s="88"/>
      <c r="E109" s="88"/>
      <c r="F109" s="88"/>
      <c r="G109" s="88"/>
      <c r="H109" s="88"/>
      <c r="I109" s="88"/>
      <c r="J109" s="88"/>
      <c r="K109" s="88"/>
      <c r="L109" s="88"/>
      <c r="M109" s="88"/>
      <c r="N109" s="88"/>
      <c r="O109" s="88"/>
      <c r="P109" s="88"/>
      <c r="Q109" s="88"/>
      <c r="R109" s="89"/>
    </row>
    <row r="110" spans="1:18" x14ac:dyDescent="0.2">
      <c r="A110" s="311" t="s">
        <v>537</v>
      </c>
      <c r="B110" s="324" t="s">
        <v>531</v>
      </c>
      <c r="C110" s="87"/>
      <c r="D110" s="88"/>
      <c r="E110" s="88"/>
      <c r="F110" s="88"/>
      <c r="G110" s="88"/>
      <c r="H110" s="88"/>
      <c r="I110" s="88"/>
      <c r="J110" s="88"/>
      <c r="K110" s="88"/>
      <c r="L110" s="88"/>
      <c r="M110" s="88"/>
      <c r="N110" s="88"/>
      <c r="O110" s="88"/>
      <c r="P110" s="88"/>
      <c r="Q110" s="88"/>
      <c r="R110" s="89"/>
    </row>
    <row r="111" spans="1:18" x14ac:dyDescent="0.2">
      <c r="A111" s="311" t="s">
        <v>544</v>
      </c>
      <c r="B111" s="324" t="s">
        <v>532</v>
      </c>
      <c r="C111" s="87">
        <v>561</v>
      </c>
      <c r="D111" s="88">
        <v>609</v>
      </c>
      <c r="E111" s="88">
        <v>537</v>
      </c>
      <c r="F111" s="88">
        <v>356</v>
      </c>
      <c r="G111" s="88"/>
      <c r="H111" s="88"/>
      <c r="I111" s="88"/>
      <c r="J111" s="88"/>
      <c r="K111" s="88">
        <v>175</v>
      </c>
      <c r="L111" s="88">
        <v>193</v>
      </c>
      <c r="M111" s="88">
        <v>152</v>
      </c>
      <c r="N111" s="88">
        <v>133</v>
      </c>
      <c r="O111" s="88">
        <v>40</v>
      </c>
      <c r="P111" s="88">
        <v>40</v>
      </c>
      <c r="Q111" s="88">
        <v>37</v>
      </c>
      <c r="R111" s="89">
        <v>37</v>
      </c>
    </row>
    <row r="112" spans="1:18" x14ac:dyDescent="0.2">
      <c r="A112" s="311" t="s">
        <v>545</v>
      </c>
      <c r="B112" s="324" t="s">
        <v>533</v>
      </c>
      <c r="C112" s="87"/>
      <c r="D112" s="88"/>
      <c r="E112" s="88"/>
      <c r="F112" s="88"/>
      <c r="G112" s="88"/>
      <c r="H112" s="88"/>
      <c r="I112" s="88"/>
      <c r="J112" s="88"/>
      <c r="K112" s="88"/>
      <c r="L112" s="88"/>
      <c r="M112" s="88"/>
      <c r="N112" s="88"/>
      <c r="O112" s="88"/>
      <c r="P112" s="88"/>
      <c r="Q112" s="88"/>
      <c r="R112" s="89"/>
    </row>
    <row r="113" spans="1:18" x14ac:dyDescent="0.2">
      <c r="A113" s="311" t="s">
        <v>546</v>
      </c>
      <c r="B113" s="324" t="s">
        <v>534</v>
      </c>
      <c r="C113" s="87"/>
      <c r="D113" s="88"/>
      <c r="E113" s="88"/>
      <c r="F113" s="88"/>
      <c r="G113" s="88"/>
      <c r="H113" s="88"/>
      <c r="I113" s="88"/>
      <c r="J113" s="88"/>
      <c r="K113" s="88"/>
      <c r="L113" s="88"/>
      <c r="M113" s="88"/>
      <c r="N113" s="88"/>
      <c r="O113" s="88"/>
      <c r="P113" s="88"/>
      <c r="Q113" s="88"/>
      <c r="R113" s="89"/>
    </row>
    <row r="114" spans="1:18" x14ac:dyDescent="0.2">
      <c r="A114" s="311" t="s">
        <v>536</v>
      </c>
      <c r="B114" s="324" t="s">
        <v>535</v>
      </c>
      <c r="C114" s="87"/>
      <c r="D114" s="88"/>
      <c r="E114" s="88"/>
      <c r="F114" s="88"/>
      <c r="G114" s="88"/>
      <c r="H114" s="88"/>
      <c r="I114" s="88"/>
      <c r="J114" s="88"/>
      <c r="K114" s="88"/>
      <c r="L114" s="88"/>
      <c r="M114" s="88"/>
      <c r="N114" s="88"/>
      <c r="O114" s="88"/>
      <c r="P114" s="88"/>
      <c r="Q114" s="88"/>
      <c r="R114" s="89"/>
    </row>
    <row r="115" spans="1:18" ht="13.5" thickBot="1" x14ac:dyDescent="0.25">
      <c r="A115" s="331" t="s">
        <v>89</v>
      </c>
      <c r="B115" s="203" t="s">
        <v>90</v>
      </c>
      <c r="C115" s="96">
        <f>SUM(C104:C114)</f>
        <v>561</v>
      </c>
      <c r="D115" s="394">
        <f>SUM(D104:D114)</f>
        <v>609</v>
      </c>
      <c r="E115" s="394">
        <f>SUM(E104:E114)</f>
        <v>537</v>
      </c>
      <c r="F115" s="394">
        <f>SUM(F104:F114)</f>
        <v>356</v>
      </c>
      <c r="G115" s="394">
        <f t="shared" ref="G115:R115" si="7">SUM(G104:G114)</f>
        <v>0</v>
      </c>
      <c r="H115" s="394">
        <f t="shared" si="7"/>
        <v>0</v>
      </c>
      <c r="I115" s="394">
        <f t="shared" si="7"/>
        <v>0</v>
      </c>
      <c r="J115" s="394">
        <f t="shared" si="7"/>
        <v>0</v>
      </c>
      <c r="K115" s="394">
        <f t="shared" si="7"/>
        <v>175</v>
      </c>
      <c r="L115" s="394">
        <f t="shared" si="7"/>
        <v>193</v>
      </c>
      <c r="M115" s="394">
        <f t="shared" si="7"/>
        <v>152</v>
      </c>
      <c r="N115" s="394">
        <f t="shared" si="7"/>
        <v>133</v>
      </c>
      <c r="O115" s="394">
        <f t="shared" si="7"/>
        <v>40</v>
      </c>
      <c r="P115" s="394">
        <f t="shared" si="7"/>
        <v>40</v>
      </c>
      <c r="Q115" s="394">
        <f t="shared" si="7"/>
        <v>37</v>
      </c>
      <c r="R115" s="395">
        <f t="shared" si="7"/>
        <v>37</v>
      </c>
    </row>
    <row r="116" spans="1:18" x14ac:dyDescent="0.2">
      <c r="A116" s="312" t="s">
        <v>625</v>
      </c>
      <c r="B116" s="114"/>
      <c r="C116" s="483"/>
      <c r="D116" s="484"/>
      <c r="E116" s="484"/>
      <c r="F116" s="484"/>
      <c r="G116" s="484"/>
      <c r="H116" s="484"/>
      <c r="I116" s="484"/>
      <c r="J116" s="484"/>
      <c r="K116" s="484"/>
      <c r="L116" s="484"/>
      <c r="M116" s="484"/>
      <c r="N116" s="484"/>
      <c r="O116" s="484"/>
      <c r="P116" s="484"/>
      <c r="Q116" s="484"/>
      <c r="R116" s="485"/>
    </row>
    <row r="117" spans="1:18" x14ac:dyDescent="0.2">
      <c r="A117" s="322" t="s">
        <v>524</v>
      </c>
      <c r="B117" s="323" t="s">
        <v>523</v>
      </c>
      <c r="C117" s="200"/>
      <c r="D117" s="201"/>
      <c r="E117" s="201"/>
      <c r="F117" s="201"/>
      <c r="G117" s="201"/>
      <c r="H117" s="201"/>
      <c r="I117" s="201"/>
      <c r="J117" s="201"/>
      <c r="K117" s="201"/>
      <c r="L117" s="201"/>
      <c r="M117" s="201"/>
      <c r="N117" s="201"/>
      <c r="O117" s="201"/>
      <c r="P117" s="201"/>
      <c r="Q117" s="201"/>
      <c r="R117" s="202"/>
    </row>
    <row r="118" spans="1:18" x14ac:dyDescent="0.2">
      <c r="A118" s="311" t="s">
        <v>538</v>
      </c>
      <c r="B118" s="324" t="s">
        <v>525</v>
      </c>
      <c r="C118" s="87"/>
      <c r="D118" s="88"/>
      <c r="E118" s="88"/>
      <c r="F118" s="88"/>
      <c r="G118" s="88"/>
      <c r="H118" s="88"/>
      <c r="I118" s="88"/>
      <c r="J118" s="88"/>
      <c r="K118" s="88"/>
      <c r="L118" s="88"/>
      <c r="M118" s="88"/>
      <c r="N118" s="88"/>
      <c r="O118" s="88"/>
      <c r="P118" s="88"/>
      <c r="Q118" s="88"/>
      <c r="R118" s="89"/>
    </row>
    <row r="119" spans="1:18" x14ac:dyDescent="0.2">
      <c r="A119" s="311" t="s">
        <v>539</v>
      </c>
      <c r="B119" s="324" t="s">
        <v>526</v>
      </c>
      <c r="C119" s="87"/>
      <c r="D119" s="88"/>
      <c r="E119" s="88"/>
      <c r="F119" s="88"/>
      <c r="G119" s="88"/>
      <c r="H119" s="88"/>
      <c r="I119" s="88"/>
      <c r="J119" s="88"/>
      <c r="K119" s="88"/>
      <c r="L119" s="88"/>
      <c r="M119" s="88"/>
      <c r="N119" s="88"/>
      <c r="O119" s="88"/>
      <c r="P119" s="88"/>
      <c r="Q119" s="88"/>
      <c r="R119" s="89"/>
    </row>
    <row r="120" spans="1:18" x14ac:dyDescent="0.2">
      <c r="A120" s="311" t="s">
        <v>540</v>
      </c>
      <c r="B120" s="324" t="s">
        <v>527</v>
      </c>
      <c r="C120" s="87"/>
      <c r="D120" s="88"/>
      <c r="E120" s="88"/>
      <c r="F120" s="88"/>
      <c r="G120" s="88"/>
      <c r="H120" s="88"/>
      <c r="I120" s="88"/>
      <c r="J120" s="88"/>
      <c r="K120" s="88"/>
      <c r="L120" s="88"/>
      <c r="M120" s="88"/>
      <c r="N120" s="88"/>
      <c r="O120" s="88"/>
      <c r="P120" s="88"/>
      <c r="Q120" s="88"/>
      <c r="R120" s="89"/>
    </row>
    <row r="121" spans="1:18" x14ac:dyDescent="0.2">
      <c r="A121" s="311" t="s">
        <v>541</v>
      </c>
      <c r="B121" s="324" t="s">
        <v>528</v>
      </c>
      <c r="C121" s="87"/>
      <c r="D121" s="88"/>
      <c r="E121" s="88"/>
      <c r="F121" s="88"/>
      <c r="G121" s="88"/>
      <c r="H121" s="88"/>
      <c r="I121" s="88"/>
      <c r="J121" s="88"/>
      <c r="K121" s="88"/>
      <c r="L121" s="88"/>
      <c r="M121" s="88"/>
      <c r="N121" s="88"/>
      <c r="O121" s="88"/>
      <c r="P121" s="88"/>
      <c r="Q121" s="88"/>
      <c r="R121" s="89"/>
    </row>
    <row r="122" spans="1:18" x14ac:dyDescent="0.2">
      <c r="A122" s="311" t="s">
        <v>542</v>
      </c>
      <c r="B122" s="324" t="s">
        <v>529</v>
      </c>
      <c r="C122" s="87"/>
      <c r="D122" s="88"/>
      <c r="E122" s="88"/>
      <c r="F122" s="88"/>
      <c r="G122" s="88"/>
      <c r="H122" s="88"/>
      <c r="I122" s="88"/>
      <c r="J122" s="88"/>
      <c r="K122" s="88"/>
      <c r="L122" s="88"/>
      <c r="M122" s="88"/>
      <c r="N122" s="88"/>
      <c r="O122" s="88"/>
      <c r="P122" s="88"/>
      <c r="Q122" s="88"/>
      <c r="R122" s="89"/>
    </row>
    <row r="123" spans="1:18" x14ac:dyDescent="0.2">
      <c r="A123" s="311" t="s">
        <v>543</v>
      </c>
      <c r="B123" s="324" t="s">
        <v>530</v>
      </c>
      <c r="C123" s="87"/>
      <c r="D123" s="88"/>
      <c r="E123" s="88"/>
      <c r="F123" s="88"/>
      <c r="G123" s="88"/>
      <c r="H123" s="88"/>
      <c r="I123" s="88"/>
      <c r="J123" s="88"/>
      <c r="K123" s="88"/>
      <c r="L123" s="88"/>
      <c r="M123" s="88"/>
      <c r="N123" s="88"/>
      <c r="O123" s="88"/>
      <c r="P123" s="88"/>
      <c r="Q123" s="88"/>
      <c r="R123" s="89"/>
    </row>
    <row r="124" spans="1:18" x14ac:dyDescent="0.2">
      <c r="A124" s="311" t="s">
        <v>537</v>
      </c>
      <c r="B124" s="324" t="s">
        <v>531</v>
      </c>
      <c r="C124" s="87"/>
      <c r="D124" s="88"/>
      <c r="E124" s="88"/>
      <c r="F124" s="88"/>
      <c r="G124" s="88"/>
      <c r="H124" s="88"/>
      <c r="I124" s="88"/>
      <c r="J124" s="88"/>
      <c r="K124" s="88"/>
      <c r="L124" s="88"/>
      <c r="M124" s="88"/>
      <c r="N124" s="88"/>
      <c r="O124" s="88"/>
      <c r="P124" s="88"/>
      <c r="Q124" s="88"/>
      <c r="R124" s="89"/>
    </row>
    <row r="125" spans="1:18" x14ac:dyDescent="0.2">
      <c r="A125" s="311" t="s">
        <v>544</v>
      </c>
      <c r="B125" s="324" t="s">
        <v>532</v>
      </c>
      <c r="C125" s="87"/>
      <c r="D125" s="88"/>
      <c r="E125" s="88"/>
      <c r="F125" s="88"/>
      <c r="G125" s="88"/>
      <c r="H125" s="88"/>
      <c r="I125" s="88"/>
      <c r="J125" s="88"/>
      <c r="K125" s="88"/>
      <c r="L125" s="88"/>
      <c r="M125" s="88"/>
      <c r="N125" s="88"/>
      <c r="O125" s="88"/>
      <c r="P125" s="88"/>
      <c r="Q125" s="88"/>
      <c r="R125" s="89"/>
    </row>
    <row r="126" spans="1:18" x14ac:dyDescent="0.2">
      <c r="A126" s="311" t="s">
        <v>545</v>
      </c>
      <c r="B126" s="324" t="s">
        <v>533</v>
      </c>
      <c r="C126" s="87"/>
      <c r="D126" s="88"/>
      <c r="E126" s="88"/>
      <c r="F126" s="88"/>
      <c r="G126" s="88"/>
      <c r="H126" s="88"/>
      <c r="I126" s="88"/>
      <c r="J126" s="88"/>
      <c r="K126" s="88"/>
      <c r="L126" s="88"/>
      <c r="M126" s="88"/>
      <c r="N126" s="88"/>
      <c r="O126" s="88"/>
      <c r="P126" s="88"/>
      <c r="Q126" s="88"/>
      <c r="R126" s="89"/>
    </row>
    <row r="127" spans="1:18" x14ac:dyDescent="0.2">
      <c r="A127" s="311" t="s">
        <v>546</v>
      </c>
      <c r="B127" s="324" t="s">
        <v>534</v>
      </c>
      <c r="C127" s="90">
        <v>1105</v>
      </c>
      <c r="D127" s="91">
        <v>1442</v>
      </c>
      <c r="E127" s="91">
        <v>507</v>
      </c>
      <c r="F127" s="91">
        <v>323</v>
      </c>
      <c r="G127" s="91"/>
      <c r="H127" s="91"/>
      <c r="I127" s="91"/>
      <c r="J127" s="91"/>
      <c r="K127" s="91">
        <v>22</v>
      </c>
      <c r="L127" s="91">
        <v>23</v>
      </c>
      <c r="M127" s="91">
        <v>14</v>
      </c>
      <c r="N127" s="91">
        <v>11</v>
      </c>
      <c r="O127" s="91"/>
      <c r="P127" s="91"/>
      <c r="Q127" s="91"/>
      <c r="R127" s="92"/>
    </row>
    <row r="128" spans="1:18" x14ac:dyDescent="0.2">
      <c r="A128" s="311" t="s">
        <v>536</v>
      </c>
      <c r="B128" s="324" t="s">
        <v>535</v>
      </c>
      <c r="C128" s="90"/>
      <c r="D128" s="91"/>
      <c r="E128" s="91"/>
      <c r="F128" s="91"/>
      <c r="G128" s="91"/>
      <c r="H128" s="91"/>
      <c r="I128" s="91"/>
      <c r="J128" s="91"/>
      <c r="K128" s="91"/>
      <c r="L128" s="91"/>
      <c r="M128" s="91"/>
      <c r="N128" s="91"/>
      <c r="O128" s="91"/>
      <c r="P128" s="91"/>
      <c r="Q128" s="91"/>
      <c r="R128" s="92"/>
    </row>
    <row r="129" spans="1:18" ht="13.5" thickBot="1" x14ac:dyDescent="0.25">
      <c r="A129" s="331" t="s">
        <v>89</v>
      </c>
      <c r="B129" s="203" t="s">
        <v>90</v>
      </c>
      <c r="C129" s="96">
        <f>SUM(C118:C128)</f>
        <v>1105</v>
      </c>
      <c r="D129" s="394">
        <f>SUM(D118:D128)</f>
        <v>1442</v>
      </c>
      <c r="E129" s="394">
        <f>SUM(E118:E128)</f>
        <v>507</v>
      </c>
      <c r="F129" s="394">
        <f>SUM(F118:F128)</f>
        <v>323</v>
      </c>
      <c r="G129" s="394">
        <f t="shared" ref="G129:R129" si="8">SUM(G118:G128)</f>
        <v>0</v>
      </c>
      <c r="H129" s="394">
        <f t="shared" si="8"/>
        <v>0</v>
      </c>
      <c r="I129" s="394">
        <f t="shared" si="8"/>
        <v>0</v>
      </c>
      <c r="J129" s="394">
        <f t="shared" si="8"/>
        <v>0</v>
      </c>
      <c r="K129" s="394">
        <f t="shared" si="8"/>
        <v>22</v>
      </c>
      <c r="L129" s="394">
        <f t="shared" si="8"/>
        <v>23</v>
      </c>
      <c r="M129" s="394">
        <f t="shared" si="8"/>
        <v>14</v>
      </c>
      <c r="N129" s="394">
        <f t="shared" si="8"/>
        <v>11</v>
      </c>
      <c r="O129" s="394">
        <f t="shared" si="8"/>
        <v>0</v>
      </c>
      <c r="P129" s="394">
        <f t="shared" si="8"/>
        <v>0</v>
      </c>
      <c r="Q129" s="394">
        <f t="shared" si="8"/>
        <v>0</v>
      </c>
      <c r="R129" s="395">
        <f t="shared" si="8"/>
        <v>0</v>
      </c>
    </row>
    <row r="130" spans="1:18" x14ac:dyDescent="0.2">
      <c r="A130" s="312" t="s">
        <v>627</v>
      </c>
      <c r="B130" s="550"/>
      <c r="C130" s="551"/>
      <c r="D130" s="551"/>
      <c r="E130" s="551"/>
      <c r="F130" s="551"/>
      <c r="G130" s="551"/>
      <c r="H130" s="551"/>
      <c r="I130" s="551"/>
      <c r="J130" s="551"/>
      <c r="K130" s="551"/>
      <c r="L130" s="551"/>
      <c r="M130" s="551"/>
      <c r="N130" s="551"/>
      <c r="O130" s="551"/>
      <c r="P130" s="551"/>
      <c r="Q130" s="551"/>
      <c r="R130" s="552"/>
    </row>
    <row r="131" spans="1:18" x14ac:dyDescent="0.2">
      <c r="A131" s="322" t="s">
        <v>524</v>
      </c>
      <c r="B131" s="323" t="s">
        <v>523</v>
      </c>
      <c r="C131" s="200"/>
      <c r="D131" s="201"/>
      <c r="E131" s="201"/>
      <c r="F131" s="201"/>
      <c r="G131" s="201"/>
      <c r="H131" s="201"/>
      <c r="I131" s="201"/>
      <c r="J131" s="201"/>
      <c r="K131" s="201"/>
      <c r="L131" s="201"/>
      <c r="M131" s="201"/>
      <c r="N131" s="201"/>
      <c r="O131" s="201"/>
      <c r="P131" s="201"/>
      <c r="Q131" s="201"/>
      <c r="R131" s="202"/>
    </row>
    <row r="132" spans="1:18" x14ac:dyDescent="0.2">
      <c r="A132" s="311" t="s">
        <v>538</v>
      </c>
      <c r="B132" s="324" t="s">
        <v>525</v>
      </c>
      <c r="C132" s="87"/>
      <c r="D132" s="88"/>
      <c r="E132" s="88"/>
      <c r="F132" s="88"/>
      <c r="G132" s="88"/>
      <c r="H132" s="88"/>
      <c r="I132" s="88"/>
      <c r="J132" s="88"/>
      <c r="K132" s="88"/>
      <c r="L132" s="88"/>
      <c r="M132" s="88"/>
      <c r="N132" s="88"/>
      <c r="O132" s="88"/>
      <c r="P132" s="88"/>
      <c r="Q132" s="88"/>
      <c r="R132" s="89"/>
    </row>
    <row r="133" spans="1:18" x14ac:dyDescent="0.2">
      <c r="A133" s="311" t="s">
        <v>539</v>
      </c>
      <c r="B133" s="324" t="s">
        <v>526</v>
      </c>
      <c r="C133" s="87">
        <f t="shared" ref="C133:R143" si="9">SUM(C7,C21,C35,C49,C63,C77,C91,C105,C119)</f>
        <v>1678</v>
      </c>
      <c r="D133" s="87">
        <f t="shared" si="9"/>
        <v>2160</v>
      </c>
      <c r="E133" s="87">
        <f t="shared" si="9"/>
        <v>842</v>
      </c>
      <c r="F133" s="87">
        <f t="shared" si="9"/>
        <v>507</v>
      </c>
      <c r="G133" s="87">
        <f t="shared" si="9"/>
        <v>149</v>
      </c>
      <c r="H133" s="87">
        <f t="shared" si="9"/>
        <v>149</v>
      </c>
      <c r="I133" s="87">
        <f t="shared" si="9"/>
        <v>149</v>
      </c>
      <c r="J133" s="87">
        <f t="shared" si="9"/>
        <v>94</v>
      </c>
      <c r="K133" s="87">
        <f t="shared" si="9"/>
        <v>361</v>
      </c>
      <c r="L133" s="87">
        <f t="shared" si="9"/>
        <v>466</v>
      </c>
      <c r="M133" s="87">
        <f t="shared" si="9"/>
        <v>313</v>
      </c>
      <c r="N133" s="87">
        <f t="shared" si="9"/>
        <v>229</v>
      </c>
      <c r="O133" s="87">
        <f t="shared" si="9"/>
        <v>5</v>
      </c>
      <c r="P133" s="87">
        <f t="shared" si="9"/>
        <v>5</v>
      </c>
      <c r="Q133" s="87">
        <f t="shared" si="9"/>
        <v>4</v>
      </c>
      <c r="R133" s="392">
        <f t="shared" si="9"/>
        <v>4</v>
      </c>
    </row>
    <row r="134" spans="1:18" x14ac:dyDescent="0.2">
      <c r="A134" s="311" t="s">
        <v>540</v>
      </c>
      <c r="B134" s="324" t="s">
        <v>527</v>
      </c>
      <c r="C134" s="87">
        <f t="shared" si="9"/>
        <v>1236</v>
      </c>
      <c r="D134" s="87">
        <f t="shared" si="9"/>
        <v>1269</v>
      </c>
      <c r="E134" s="87">
        <f t="shared" si="9"/>
        <v>649</v>
      </c>
      <c r="F134" s="87">
        <f t="shared" si="9"/>
        <v>475</v>
      </c>
      <c r="G134" s="87">
        <f t="shared" si="9"/>
        <v>0</v>
      </c>
      <c r="H134" s="87">
        <f t="shared" si="9"/>
        <v>0</v>
      </c>
      <c r="I134" s="87">
        <f t="shared" si="9"/>
        <v>0</v>
      </c>
      <c r="J134" s="87">
        <f t="shared" si="9"/>
        <v>0</v>
      </c>
      <c r="K134" s="87">
        <f t="shared" si="9"/>
        <v>289</v>
      </c>
      <c r="L134" s="87">
        <f t="shared" si="9"/>
        <v>396</v>
      </c>
      <c r="M134" s="87">
        <f t="shared" si="9"/>
        <v>204</v>
      </c>
      <c r="N134" s="87">
        <f t="shared" si="9"/>
        <v>181</v>
      </c>
      <c r="O134" s="87">
        <f t="shared" si="9"/>
        <v>27</v>
      </c>
      <c r="P134" s="87">
        <f t="shared" si="9"/>
        <v>29</v>
      </c>
      <c r="Q134" s="87">
        <f t="shared" si="9"/>
        <v>24</v>
      </c>
      <c r="R134" s="392">
        <f t="shared" si="9"/>
        <v>24</v>
      </c>
    </row>
    <row r="135" spans="1:18" x14ac:dyDescent="0.2">
      <c r="A135" s="311" t="s">
        <v>541</v>
      </c>
      <c r="B135" s="324" t="s">
        <v>528</v>
      </c>
      <c r="C135" s="87">
        <f t="shared" si="9"/>
        <v>699</v>
      </c>
      <c r="D135" s="87">
        <f t="shared" si="9"/>
        <v>793</v>
      </c>
      <c r="E135" s="87">
        <f t="shared" si="9"/>
        <v>541</v>
      </c>
      <c r="F135" s="87">
        <f t="shared" si="9"/>
        <v>357</v>
      </c>
      <c r="G135" s="87">
        <f t="shared" si="9"/>
        <v>0</v>
      </c>
      <c r="H135" s="87">
        <f t="shared" si="9"/>
        <v>0</v>
      </c>
      <c r="I135" s="87">
        <f t="shared" si="9"/>
        <v>0</v>
      </c>
      <c r="J135" s="87">
        <f t="shared" si="9"/>
        <v>0</v>
      </c>
      <c r="K135" s="87">
        <f t="shared" si="9"/>
        <v>126</v>
      </c>
      <c r="L135" s="87">
        <f t="shared" si="9"/>
        <v>151</v>
      </c>
      <c r="M135" s="87">
        <f t="shared" si="9"/>
        <v>91</v>
      </c>
      <c r="N135" s="87">
        <f t="shared" si="9"/>
        <v>72</v>
      </c>
      <c r="O135" s="87">
        <f t="shared" si="9"/>
        <v>6</v>
      </c>
      <c r="P135" s="87">
        <f t="shared" si="9"/>
        <v>6</v>
      </c>
      <c r="Q135" s="87">
        <f t="shared" si="9"/>
        <v>5</v>
      </c>
      <c r="R135" s="392">
        <f t="shared" si="9"/>
        <v>5</v>
      </c>
    </row>
    <row r="136" spans="1:18" x14ac:dyDescent="0.2">
      <c r="A136" s="311" t="s">
        <v>542</v>
      </c>
      <c r="B136" s="324" t="s">
        <v>529</v>
      </c>
      <c r="C136" s="87">
        <f t="shared" si="9"/>
        <v>1842</v>
      </c>
      <c r="D136" s="87">
        <f t="shared" si="9"/>
        <v>2268</v>
      </c>
      <c r="E136" s="87">
        <f t="shared" si="9"/>
        <v>1138</v>
      </c>
      <c r="F136" s="87">
        <f t="shared" si="9"/>
        <v>613</v>
      </c>
      <c r="G136" s="87">
        <f t="shared" si="9"/>
        <v>936</v>
      </c>
      <c r="H136" s="87">
        <f t="shared" si="9"/>
        <v>936</v>
      </c>
      <c r="I136" s="87">
        <f t="shared" si="9"/>
        <v>612</v>
      </c>
      <c r="J136" s="87">
        <f t="shared" si="9"/>
        <v>332</v>
      </c>
      <c r="K136" s="87">
        <f t="shared" si="9"/>
        <v>393</v>
      </c>
      <c r="L136" s="87">
        <f t="shared" si="9"/>
        <v>425</v>
      </c>
      <c r="M136" s="87">
        <f t="shared" si="9"/>
        <v>284</v>
      </c>
      <c r="N136" s="87">
        <f t="shared" si="9"/>
        <v>228</v>
      </c>
      <c r="O136" s="87">
        <f t="shared" si="9"/>
        <v>25</v>
      </c>
      <c r="P136" s="87">
        <f t="shared" si="9"/>
        <v>25</v>
      </c>
      <c r="Q136" s="87">
        <f t="shared" si="9"/>
        <v>20</v>
      </c>
      <c r="R136" s="392">
        <f t="shared" si="9"/>
        <v>20</v>
      </c>
    </row>
    <row r="137" spans="1:18" x14ac:dyDescent="0.2">
      <c r="A137" s="311" t="s">
        <v>543</v>
      </c>
      <c r="B137" s="324" t="s">
        <v>530</v>
      </c>
      <c r="C137" s="87">
        <f t="shared" si="9"/>
        <v>226</v>
      </c>
      <c r="D137" s="87">
        <f t="shared" si="9"/>
        <v>234</v>
      </c>
      <c r="E137" s="87">
        <f t="shared" si="9"/>
        <v>159</v>
      </c>
      <c r="F137" s="87">
        <f t="shared" si="9"/>
        <v>83</v>
      </c>
      <c r="G137" s="87">
        <f t="shared" si="9"/>
        <v>0</v>
      </c>
      <c r="H137" s="87">
        <f t="shared" si="9"/>
        <v>0</v>
      </c>
      <c r="I137" s="87">
        <f t="shared" si="9"/>
        <v>0</v>
      </c>
      <c r="J137" s="87">
        <f t="shared" si="9"/>
        <v>0</v>
      </c>
      <c r="K137" s="87">
        <f t="shared" si="9"/>
        <v>80</v>
      </c>
      <c r="L137" s="87">
        <f t="shared" si="9"/>
        <v>85</v>
      </c>
      <c r="M137" s="87">
        <f t="shared" si="9"/>
        <v>59</v>
      </c>
      <c r="N137" s="87">
        <f t="shared" si="9"/>
        <v>52</v>
      </c>
      <c r="O137" s="87">
        <f t="shared" si="9"/>
        <v>4</v>
      </c>
      <c r="P137" s="87">
        <f t="shared" si="9"/>
        <v>4</v>
      </c>
      <c r="Q137" s="87">
        <f t="shared" si="9"/>
        <v>4</v>
      </c>
      <c r="R137" s="392">
        <f t="shared" si="9"/>
        <v>3</v>
      </c>
    </row>
    <row r="138" spans="1:18" x14ac:dyDescent="0.2">
      <c r="A138" s="311" t="s">
        <v>537</v>
      </c>
      <c r="B138" s="324" t="s">
        <v>531</v>
      </c>
      <c r="C138" s="87">
        <f t="shared" si="9"/>
        <v>325</v>
      </c>
      <c r="D138" s="87">
        <f t="shared" si="9"/>
        <v>340</v>
      </c>
      <c r="E138" s="87">
        <f t="shared" si="9"/>
        <v>284</v>
      </c>
      <c r="F138" s="87">
        <f t="shared" si="9"/>
        <v>175</v>
      </c>
      <c r="G138" s="87">
        <f t="shared" si="9"/>
        <v>0</v>
      </c>
      <c r="H138" s="87">
        <f t="shared" si="9"/>
        <v>0</v>
      </c>
      <c r="I138" s="87">
        <f t="shared" si="9"/>
        <v>0</v>
      </c>
      <c r="J138" s="87">
        <f t="shared" si="9"/>
        <v>0</v>
      </c>
      <c r="K138" s="87">
        <f t="shared" si="9"/>
        <v>97</v>
      </c>
      <c r="L138" s="87">
        <f t="shared" si="9"/>
        <v>106</v>
      </c>
      <c r="M138" s="87">
        <f t="shared" si="9"/>
        <v>80</v>
      </c>
      <c r="N138" s="87">
        <f t="shared" si="9"/>
        <v>56</v>
      </c>
      <c r="O138" s="87">
        <f t="shared" si="9"/>
        <v>11</v>
      </c>
      <c r="P138" s="87">
        <f t="shared" si="9"/>
        <v>13</v>
      </c>
      <c r="Q138" s="87">
        <f t="shared" si="9"/>
        <v>8</v>
      </c>
      <c r="R138" s="392">
        <f t="shared" si="9"/>
        <v>7</v>
      </c>
    </row>
    <row r="139" spans="1:18" x14ac:dyDescent="0.2">
      <c r="A139" s="311" t="s">
        <v>544</v>
      </c>
      <c r="B139" s="324" t="s">
        <v>532</v>
      </c>
      <c r="C139" s="87">
        <f t="shared" si="9"/>
        <v>1364</v>
      </c>
      <c r="D139" s="87">
        <f t="shared" si="9"/>
        <v>1439</v>
      </c>
      <c r="E139" s="87">
        <f t="shared" si="9"/>
        <v>1241</v>
      </c>
      <c r="F139" s="87">
        <f t="shared" si="9"/>
        <v>818</v>
      </c>
      <c r="G139" s="87">
        <f t="shared" si="9"/>
        <v>0</v>
      </c>
      <c r="H139" s="87">
        <f t="shared" si="9"/>
        <v>0</v>
      </c>
      <c r="I139" s="87">
        <f t="shared" si="9"/>
        <v>0</v>
      </c>
      <c r="J139" s="87">
        <f t="shared" si="9"/>
        <v>0</v>
      </c>
      <c r="K139" s="87">
        <f t="shared" si="9"/>
        <v>375</v>
      </c>
      <c r="L139" s="87">
        <f t="shared" si="9"/>
        <v>460</v>
      </c>
      <c r="M139" s="87">
        <f t="shared" si="9"/>
        <v>309</v>
      </c>
      <c r="N139" s="87">
        <f t="shared" si="9"/>
        <v>242</v>
      </c>
      <c r="O139" s="87">
        <f t="shared" si="9"/>
        <v>107</v>
      </c>
      <c r="P139" s="87">
        <f t="shared" si="9"/>
        <v>108</v>
      </c>
      <c r="Q139" s="87">
        <f t="shared" si="9"/>
        <v>94</v>
      </c>
      <c r="R139" s="392">
        <f t="shared" si="9"/>
        <v>84</v>
      </c>
    </row>
    <row r="140" spans="1:18" x14ac:dyDescent="0.2">
      <c r="A140" s="311" t="s">
        <v>545</v>
      </c>
      <c r="B140" s="324" t="s">
        <v>533</v>
      </c>
      <c r="C140" s="87">
        <f t="shared" si="9"/>
        <v>0</v>
      </c>
      <c r="D140" s="87">
        <f t="shared" si="9"/>
        <v>0</v>
      </c>
      <c r="E140" s="87">
        <f t="shared" si="9"/>
        <v>0</v>
      </c>
      <c r="F140" s="87">
        <f t="shared" si="9"/>
        <v>0</v>
      </c>
      <c r="G140" s="87">
        <f t="shared" si="9"/>
        <v>0</v>
      </c>
      <c r="H140" s="87">
        <f t="shared" si="9"/>
        <v>0</v>
      </c>
      <c r="I140" s="87">
        <f t="shared" si="9"/>
        <v>0</v>
      </c>
      <c r="J140" s="87">
        <f t="shared" si="9"/>
        <v>0</v>
      </c>
      <c r="K140" s="87">
        <f t="shared" si="9"/>
        <v>0</v>
      </c>
      <c r="L140" s="87">
        <f t="shared" si="9"/>
        <v>0</v>
      </c>
      <c r="M140" s="87">
        <f t="shared" si="9"/>
        <v>0</v>
      </c>
      <c r="N140" s="87">
        <f t="shared" si="9"/>
        <v>0</v>
      </c>
      <c r="O140" s="87">
        <f t="shared" si="9"/>
        <v>0</v>
      </c>
      <c r="P140" s="87">
        <f t="shared" si="9"/>
        <v>0</v>
      </c>
      <c r="Q140" s="87">
        <f t="shared" si="9"/>
        <v>0</v>
      </c>
      <c r="R140" s="392">
        <f t="shared" si="9"/>
        <v>0</v>
      </c>
    </row>
    <row r="141" spans="1:18" x14ac:dyDescent="0.2">
      <c r="A141" s="311" t="s">
        <v>546</v>
      </c>
      <c r="B141" s="324" t="s">
        <v>534</v>
      </c>
      <c r="C141" s="87">
        <f t="shared" si="9"/>
        <v>1213</v>
      </c>
      <c r="D141" s="87">
        <f t="shared" si="9"/>
        <v>1551</v>
      </c>
      <c r="E141" s="87">
        <f t="shared" si="9"/>
        <v>597</v>
      </c>
      <c r="F141" s="87">
        <f t="shared" si="9"/>
        <v>398</v>
      </c>
      <c r="G141" s="87">
        <f t="shared" si="9"/>
        <v>0</v>
      </c>
      <c r="H141" s="87">
        <f t="shared" si="9"/>
        <v>0</v>
      </c>
      <c r="I141" s="87">
        <f t="shared" si="9"/>
        <v>0</v>
      </c>
      <c r="J141" s="87">
        <f t="shared" si="9"/>
        <v>0</v>
      </c>
      <c r="K141" s="87">
        <f t="shared" si="9"/>
        <v>22</v>
      </c>
      <c r="L141" s="87">
        <f t="shared" si="9"/>
        <v>23</v>
      </c>
      <c r="M141" s="87">
        <f t="shared" si="9"/>
        <v>14</v>
      </c>
      <c r="N141" s="87">
        <f t="shared" si="9"/>
        <v>11</v>
      </c>
      <c r="O141" s="87">
        <f t="shared" si="9"/>
        <v>0</v>
      </c>
      <c r="P141" s="87">
        <f t="shared" si="9"/>
        <v>0</v>
      </c>
      <c r="Q141" s="87">
        <f t="shared" si="9"/>
        <v>0</v>
      </c>
      <c r="R141" s="392">
        <f t="shared" si="9"/>
        <v>0</v>
      </c>
    </row>
    <row r="142" spans="1:18" x14ac:dyDescent="0.2">
      <c r="A142" s="311" t="s">
        <v>536</v>
      </c>
      <c r="B142" s="324" t="s">
        <v>535</v>
      </c>
      <c r="C142" s="87">
        <f t="shared" si="9"/>
        <v>0</v>
      </c>
      <c r="D142" s="87">
        <f t="shared" si="9"/>
        <v>0</v>
      </c>
      <c r="E142" s="87">
        <f t="shared" si="9"/>
        <v>0</v>
      </c>
      <c r="F142" s="87">
        <f t="shared" si="9"/>
        <v>0</v>
      </c>
      <c r="G142" s="87">
        <f t="shared" si="9"/>
        <v>0</v>
      </c>
      <c r="H142" s="87">
        <f t="shared" si="9"/>
        <v>0</v>
      </c>
      <c r="I142" s="87">
        <f t="shared" si="9"/>
        <v>0</v>
      </c>
      <c r="J142" s="87">
        <f t="shared" si="9"/>
        <v>0</v>
      </c>
      <c r="K142" s="87">
        <f t="shared" si="9"/>
        <v>0</v>
      </c>
      <c r="L142" s="87">
        <f t="shared" si="9"/>
        <v>0</v>
      </c>
      <c r="M142" s="87">
        <f t="shared" si="9"/>
        <v>0</v>
      </c>
      <c r="N142" s="87">
        <f t="shared" si="9"/>
        <v>0</v>
      </c>
      <c r="O142" s="87">
        <f t="shared" si="9"/>
        <v>0</v>
      </c>
      <c r="P142" s="87">
        <f t="shared" si="9"/>
        <v>0</v>
      </c>
      <c r="Q142" s="87">
        <f t="shared" si="9"/>
        <v>0</v>
      </c>
      <c r="R142" s="392">
        <f t="shared" si="9"/>
        <v>0</v>
      </c>
    </row>
    <row r="143" spans="1:18" ht="13.5" thickBot="1" x14ac:dyDescent="0.25">
      <c r="A143" s="64" t="s">
        <v>103</v>
      </c>
      <c r="B143" s="203" t="s">
        <v>90</v>
      </c>
      <c r="C143" s="96">
        <f t="shared" si="9"/>
        <v>8583</v>
      </c>
      <c r="D143" s="96">
        <f t="shared" si="9"/>
        <v>10054</v>
      </c>
      <c r="E143" s="96">
        <f t="shared" si="9"/>
        <v>5451</v>
      </c>
      <c r="F143" s="96">
        <f t="shared" si="9"/>
        <v>3426</v>
      </c>
      <c r="G143" s="96">
        <f t="shared" si="9"/>
        <v>1085</v>
      </c>
      <c r="H143" s="96">
        <f t="shared" si="9"/>
        <v>1085</v>
      </c>
      <c r="I143" s="96">
        <f t="shared" si="9"/>
        <v>761</v>
      </c>
      <c r="J143" s="96">
        <f t="shared" si="9"/>
        <v>426</v>
      </c>
      <c r="K143" s="96">
        <f t="shared" si="9"/>
        <v>1743</v>
      </c>
      <c r="L143" s="96">
        <f t="shared" si="9"/>
        <v>2112</v>
      </c>
      <c r="M143" s="96">
        <f t="shared" si="9"/>
        <v>1354</v>
      </c>
      <c r="N143" s="96">
        <f t="shared" si="9"/>
        <v>1071</v>
      </c>
      <c r="O143" s="96">
        <f t="shared" si="9"/>
        <v>185</v>
      </c>
      <c r="P143" s="96">
        <f t="shared" si="9"/>
        <v>190</v>
      </c>
      <c r="Q143" s="96">
        <f t="shared" si="9"/>
        <v>159</v>
      </c>
      <c r="R143" s="393">
        <f t="shared" si="9"/>
        <v>147</v>
      </c>
    </row>
    <row r="146" spans="1:5" ht="18" customHeight="1" x14ac:dyDescent="0.2">
      <c r="A146" s="281" t="s">
        <v>702</v>
      </c>
      <c r="D146" s="235"/>
      <c r="E146" s="235"/>
    </row>
    <row r="147" spans="1:5" x14ac:dyDescent="0.2">
      <c r="A147" s="236" t="s">
        <v>700</v>
      </c>
      <c r="C147" s="281"/>
      <c r="D147" s="235"/>
      <c r="E147" s="235"/>
    </row>
    <row r="148" spans="1:5" x14ac:dyDescent="0.2">
      <c r="A148" s="281" t="s">
        <v>701</v>
      </c>
      <c r="D148" s="235"/>
      <c r="E148" s="235"/>
    </row>
    <row r="149" spans="1:5" x14ac:dyDescent="0.2">
      <c r="A149" s="236"/>
      <c r="D149" s="235"/>
      <c r="E149" s="235"/>
    </row>
  </sheetData>
  <mergeCells count="16">
    <mergeCell ref="C32:R32"/>
    <mergeCell ref="C4:R4"/>
    <mergeCell ref="C18:R18"/>
    <mergeCell ref="A1:R1"/>
    <mergeCell ref="C2:F2"/>
    <mergeCell ref="G2:J2"/>
    <mergeCell ref="K2:N2"/>
    <mergeCell ref="O2:R2"/>
    <mergeCell ref="A2:B3"/>
    <mergeCell ref="C116:R116"/>
    <mergeCell ref="B130:R130"/>
    <mergeCell ref="C46:R46"/>
    <mergeCell ref="C60:R60"/>
    <mergeCell ref="C74:R74"/>
    <mergeCell ref="C88:R88"/>
    <mergeCell ref="C102:R102"/>
  </mergeCells>
  <pageMargins left="0.7" right="0.7" top="0.75" bottom="0.75" header="0.3" footer="0.3"/>
  <pageSetup paperSize="9"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37"/>
  <sheetViews>
    <sheetView zoomScale="80" zoomScaleNormal="80" workbookViewId="0">
      <selection activeCell="O8" sqref="O8"/>
    </sheetView>
  </sheetViews>
  <sheetFormatPr defaultColWidth="9.140625" defaultRowHeight="15" x14ac:dyDescent="0.25"/>
  <cols>
    <col min="1" max="1" width="39.57031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6.42578125" style="1" customWidth="1"/>
    <col min="14" max="14" width="11.85546875" style="1" customWidth="1"/>
    <col min="15" max="18" width="9.140625" style="25"/>
    <col min="19" max="16384" width="9.140625" style="1"/>
  </cols>
  <sheetData>
    <row r="1" spans="1:24" ht="42.75" customHeight="1" thickBot="1" x14ac:dyDescent="0.3">
      <c r="A1" s="564" t="s">
        <v>499</v>
      </c>
      <c r="B1" s="565"/>
      <c r="C1" s="565"/>
      <c r="D1" s="565"/>
      <c r="E1" s="565"/>
      <c r="F1" s="565"/>
      <c r="G1" s="565"/>
      <c r="H1" s="565"/>
      <c r="I1" s="565"/>
      <c r="J1" s="565"/>
      <c r="K1" s="565"/>
      <c r="L1" s="565"/>
      <c r="M1" s="566"/>
      <c r="N1" s="567"/>
    </row>
    <row r="2" spans="1:24" s="5" customFormat="1" ht="16.5" customHeight="1" thickBot="1" x14ac:dyDescent="0.25">
      <c r="A2" s="570" t="s">
        <v>627</v>
      </c>
      <c r="B2" s="571" t="s">
        <v>15</v>
      </c>
      <c r="C2" s="571"/>
      <c r="D2" s="571"/>
      <c r="E2" s="571"/>
      <c r="F2" s="571"/>
      <c r="G2" s="571"/>
      <c r="H2" s="571"/>
      <c r="I2" s="571"/>
      <c r="J2" s="571" t="s">
        <v>563</v>
      </c>
      <c r="K2" s="571"/>
      <c r="L2" s="571"/>
      <c r="M2" s="568" t="s">
        <v>500</v>
      </c>
      <c r="N2" s="569" t="s">
        <v>82</v>
      </c>
      <c r="Q2" s="1"/>
      <c r="R2" s="1"/>
      <c r="S2" s="1"/>
      <c r="T2" s="1"/>
    </row>
    <row r="3" spans="1:24" s="5" customFormat="1" ht="60" customHeight="1" thickBot="1" x14ac:dyDescent="0.25">
      <c r="A3" s="570"/>
      <c r="B3" s="399" t="s">
        <v>121</v>
      </c>
      <c r="C3" s="399" t="s">
        <v>16</v>
      </c>
      <c r="D3" s="399" t="s">
        <v>17</v>
      </c>
      <c r="E3" s="399" t="s">
        <v>18</v>
      </c>
      <c r="F3" s="399" t="s">
        <v>19</v>
      </c>
      <c r="G3" s="399" t="s">
        <v>20</v>
      </c>
      <c r="H3" s="399" t="s">
        <v>65</v>
      </c>
      <c r="I3" s="399" t="s">
        <v>547</v>
      </c>
      <c r="J3" s="399" t="s">
        <v>501</v>
      </c>
      <c r="K3" s="399" t="s">
        <v>598</v>
      </c>
      <c r="L3" s="399" t="s">
        <v>502</v>
      </c>
      <c r="M3" s="568"/>
      <c r="N3" s="569"/>
      <c r="Q3" s="1"/>
      <c r="R3" s="1"/>
      <c r="S3" s="1"/>
      <c r="T3" s="1"/>
    </row>
    <row r="4" spans="1:24" ht="15" customHeight="1" thickBot="1" x14ac:dyDescent="0.25">
      <c r="A4" s="266" t="s">
        <v>660</v>
      </c>
      <c r="B4" s="210">
        <v>60.097000000000008</v>
      </c>
      <c r="C4" s="211">
        <v>6.84</v>
      </c>
      <c r="D4" s="211">
        <v>16.204000000000001</v>
      </c>
      <c r="E4" s="211">
        <v>35.24</v>
      </c>
      <c r="F4" s="211">
        <v>1.6879999999999999</v>
      </c>
      <c r="G4" s="211">
        <v>0</v>
      </c>
      <c r="H4" s="211">
        <v>0.125</v>
      </c>
      <c r="I4" s="211">
        <v>0</v>
      </c>
      <c r="J4" s="211">
        <v>9.4670000000000005</v>
      </c>
      <c r="K4" s="211">
        <v>77.094999999999999</v>
      </c>
      <c r="L4" s="211">
        <v>9.7409999999999997</v>
      </c>
      <c r="M4" s="211">
        <v>49.801000000000002</v>
      </c>
      <c r="N4" s="212">
        <v>206.20099999999996</v>
      </c>
      <c r="O4" s="1"/>
      <c r="P4" s="1"/>
      <c r="Q4" s="1"/>
      <c r="R4" s="1"/>
    </row>
    <row r="5" spans="1:24" ht="15" customHeight="1" thickBot="1" x14ac:dyDescent="0.25">
      <c r="A5" s="213" t="s">
        <v>661</v>
      </c>
      <c r="B5" s="222">
        <v>8.9009999999999998</v>
      </c>
      <c r="C5" s="214">
        <v>0.8</v>
      </c>
      <c r="D5" s="214">
        <v>2.1880000000000002</v>
      </c>
      <c r="E5" s="214">
        <v>5.7880000000000003</v>
      </c>
      <c r="F5" s="214">
        <v>0</v>
      </c>
      <c r="G5" s="214">
        <v>0</v>
      </c>
      <c r="H5" s="214">
        <v>0.125</v>
      </c>
      <c r="I5" s="214">
        <v>0</v>
      </c>
      <c r="J5" s="214">
        <v>3.8239999999999998</v>
      </c>
      <c r="K5" s="214">
        <v>14.484999999999999</v>
      </c>
      <c r="L5" s="214">
        <v>3.9590000000000001</v>
      </c>
      <c r="M5" s="214">
        <v>24.065999999999999</v>
      </c>
      <c r="N5" s="212">
        <v>55.234999999999999</v>
      </c>
      <c r="O5" s="1"/>
      <c r="P5" s="1"/>
      <c r="Q5" s="1"/>
      <c r="R5" s="1"/>
    </row>
    <row r="6" spans="1:24" s="235" customFormat="1" ht="15" customHeight="1" thickBot="1" x14ac:dyDescent="0.25">
      <c r="A6" s="266" t="s">
        <v>662</v>
      </c>
      <c r="B6" s="210">
        <v>101.27199999999999</v>
      </c>
      <c r="C6" s="211">
        <v>11.438000000000001</v>
      </c>
      <c r="D6" s="211">
        <v>28.321000000000002</v>
      </c>
      <c r="E6" s="211">
        <v>58.47</v>
      </c>
      <c r="F6" s="211">
        <v>2.3650000000000002</v>
      </c>
      <c r="G6" s="211">
        <v>0.67800000000000005</v>
      </c>
      <c r="H6" s="211">
        <v>0</v>
      </c>
      <c r="I6" s="211">
        <v>0</v>
      </c>
      <c r="J6" s="211">
        <v>5.7190000000000003</v>
      </c>
      <c r="K6" s="211">
        <v>51.914999999999999</v>
      </c>
      <c r="L6" s="211">
        <v>0.85299999999999998</v>
      </c>
      <c r="M6" s="211">
        <v>32.779000000000003</v>
      </c>
      <c r="N6" s="212">
        <v>192.53799999999998</v>
      </c>
    </row>
    <row r="7" spans="1:24" ht="15" customHeight="1" thickBot="1" x14ac:dyDescent="0.3">
      <c r="A7" s="213" t="s">
        <v>663</v>
      </c>
      <c r="B7" s="222">
        <v>11.745000000000001</v>
      </c>
      <c r="C7" s="214">
        <v>0.625</v>
      </c>
      <c r="D7" s="214">
        <v>4.5</v>
      </c>
      <c r="E7" s="214">
        <v>5.2240000000000002</v>
      </c>
      <c r="F7" s="214">
        <v>1.25</v>
      </c>
      <c r="G7" s="214">
        <v>0.14599999999999999</v>
      </c>
      <c r="H7" s="214">
        <v>0</v>
      </c>
      <c r="I7" s="214">
        <v>0</v>
      </c>
      <c r="J7" s="214">
        <v>0</v>
      </c>
      <c r="K7" s="214">
        <v>1.1879999999999999</v>
      </c>
      <c r="L7" s="214">
        <v>0</v>
      </c>
      <c r="M7" s="214">
        <v>23.515999999999998</v>
      </c>
      <c r="N7" s="212">
        <v>36.448999999999998</v>
      </c>
    </row>
    <row r="8" spans="1:24" ht="15" customHeight="1" thickBot="1" x14ac:dyDescent="0.3">
      <c r="A8" s="266" t="s">
        <v>664</v>
      </c>
      <c r="B8" s="210">
        <v>46.92</v>
      </c>
      <c r="C8" s="215">
        <v>2.4889999999999999</v>
      </c>
      <c r="D8" s="215">
        <v>11.407</v>
      </c>
      <c r="E8" s="215">
        <v>28.536000000000001</v>
      </c>
      <c r="F8" s="215">
        <v>4.4880000000000004</v>
      </c>
      <c r="G8" s="215">
        <v>0</v>
      </c>
      <c r="H8" s="215">
        <v>0</v>
      </c>
      <c r="I8" s="215">
        <v>0</v>
      </c>
      <c r="J8" s="215">
        <v>0</v>
      </c>
      <c r="K8" s="215">
        <v>0</v>
      </c>
      <c r="L8" s="215">
        <v>0</v>
      </c>
      <c r="M8" s="215">
        <v>18.245000000000001</v>
      </c>
      <c r="N8" s="211">
        <v>65.165000000000006</v>
      </c>
    </row>
    <row r="9" spans="1:24" ht="15" customHeight="1" thickBot="1" x14ac:dyDescent="0.3">
      <c r="A9" s="213" t="s">
        <v>665</v>
      </c>
      <c r="B9" s="222">
        <v>13.295000000000002</v>
      </c>
      <c r="C9" s="214">
        <v>0.313</v>
      </c>
      <c r="D9" s="214">
        <v>1.968</v>
      </c>
      <c r="E9" s="214">
        <v>9.3260000000000005</v>
      </c>
      <c r="F9" s="214">
        <v>1.6879999999999999</v>
      </c>
      <c r="G9" s="214">
        <v>0</v>
      </c>
      <c r="H9" s="214">
        <v>0</v>
      </c>
      <c r="I9" s="214">
        <v>0</v>
      </c>
      <c r="J9" s="214">
        <v>0</v>
      </c>
      <c r="K9" s="214">
        <v>0</v>
      </c>
      <c r="L9" s="214">
        <v>0</v>
      </c>
      <c r="M9" s="214">
        <v>16.774000000000001</v>
      </c>
      <c r="N9" s="212">
        <v>30.069000000000003</v>
      </c>
    </row>
    <row r="10" spans="1:24" ht="15" customHeight="1" thickBot="1" x14ac:dyDescent="0.3">
      <c r="A10" s="267" t="s">
        <v>666</v>
      </c>
      <c r="B10" s="210">
        <v>93.72399999999999</v>
      </c>
      <c r="C10" s="215">
        <v>5.7460000000000004</v>
      </c>
      <c r="D10" s="215">
        <v>17.986999999999998</v>
      </c>
      <c r="E10" s="215">
        <v>60.997</v>
      </c>
      <c r="F10" s="215">
        <v>6.9589999999999996</v>
      </c>
      <c r="G10" s="215">
        <v>2.0350000000000001</v>
      </c>
      <c r="H10" s="215">
        <v>0</v>
      </c>
      <c r="I10" s="215">
        <v>0</v>
      </c>
      <c r="J10" s="215">
        <v>4.1029999999999998</v>
      </c>
      <c r="K10" s="215">
        <v>9.9369999999999994</v>
      </c>
      <c r="L10" s="215">
        <v>0</v>
      </c>
      <c r="M10" s="215">
        <v>29.891999999999999</v>
      </c>
      <c r="N10" s="211">
        <v>137.65599999999998</v>
      </c>
    </row>
    <row r="11" spans="1:24" ht="15" customHeight="1" thickBot="1" x14ac:dyDescent="0.3">
      <c r="A11" s="213" t="s">
        <v>667</v>
      </c>
      <c r="B11" s="222">
        <v>31.896000000000004</v>
      </c>
      <c r="C11" s="214">
        <v>0.39600000000000002</v>
      </c>
      <c r="D11" s="214">
        <v>1.9359999999999999</v>
      </c>
      <c r="E11" s="214">
        <v>25.111000000000001</v>
      </c>
      <c r="F11" s="214">
        <v>3.51</v>
      </c>
      <c r="G11" s="214">
        <v>0.94299999999999995</v>
      </c>
      <c r="H11" s="214">
        <v>0</v>
      </c>
      <c r="I11" s="214">
        <v>0</v>
      </c>
      <c r="J11" s="214">
        <v>0.871</v>
      </c>
      <c r="K11" s="214">
        <v>3.2949999999999999</v>
      </c>
      <c r="L11" s="214">
        <v>0</v>
      </c>
      <c r="M11" s="214">
        <v>18.715</v>
      </c>
      <c r="N11" s="212">
        <v>54.777000000000001</v>
      </c>
      <c r="S11" s="20"/>
    </row>
    <row r="12" spans="1:24" ht="12.75" customHeight="1" thickBot="1" x14ac:dyDescent="0.25">
      <c r="A12" s="266" t="s">
        <v>668</v>
      </c>
      <c r="B12" s="210">
        <v>48.817000000000007</v>
      </c>
      <c r="C12" s="215">
        <v>6.75</v>
      </c>
      <c r="D12" s="215">
        <v>12.503</v>
      </c>
      <c r="E12" s="215">
        <v>20.885000000000002</v>
      </c>
      <c r="F12" s="215">
        <v>8.6790000000000003</v>
      </c>
      <c r="G12" s="215">
        <v>0</v>
      </c>
      <c r="H12" s="215">
        <v>0</v>
      </c>
      <c r="I12" s="215">
        <v>0</v>
      </c>
      <c r="J12" s="215">
        <v>0</v>
      </c>
      <c r="K12" s="215">
        <v>0</v>
      </c>
      <c r="L12" s="215">
        <v>0</v>
      </c>
      <c r="M12" s="215">
        <v>28.742000000000001</v>
      </c>
      <c r="N12" s="211">
        <v>77.559000000000012</v>
      </c>
      <c r="O12" s="26"/>
      <c r="P12" s="26"/>
      <c r="Q12" s="26"/>
      <c r="R12" s="26"/>
      <c r="S12" s="20"/>
    </row>
    <row r="13" spans="1:24" s="235" customFormat="1" ht="15" customHeight="1" thickBot="1" x14ac:dyDescent="0.3">
      <c r="A13" s="213" t="s">
        <v>669</v>
      </c>
      <c r="B13" s="222">
        <v>11.093999999999999</v>
      </c>
      <c r="C13" s="214">
        <v>0</v>
      </c>
      <c r="D13" s="214">
        <v>3.0030000000000001</v>
      </c>
      <c r="E13" s="214">
        <v>4.952</v>
      </c>
      <c r="F13" s="214">
        <v>3.1389999999999998</v>
      </c>
      <c r="G13" s="214">
        <v>0</v>
      </c>
      <c r="H13" s="214">
        <v>0</v>
      </c>
      <c r="I13" s="214">
        <v>0</v>
      </c>
      <c r="J13" s="214">
        <v>0</v>
      </c>
      <c r="K13" s="214">
        <v>0</v>
      </c>
      <c r="L13" s="214">
        <v>0</v>
      </c>
      <c r="M13" s="214">
        <v>15.045999999999999</v>
      </c>
      <c r="N13" s="212">
        <v>26.14</v>
      </c>
      <c r="O13" s="25"/>
      <c r="P13" s="25"/>
      <c r="Q13" s="25"/>
      <c r="R13" s="25"/>
    </row>
    <row r="14" spans="1:24" ht="15" customHeight="1" thickBot="1" x14ac:dyDescent="0.3">
      <c r="A14" s="266" t="s">
        <v>670</v>
      </c>
      <c r="B14" s="210">
        <v>130.04299999999998</v>
      </c>
      <c r="C14" s="215">
        <v>9</v>
      </c>
      <c r="D14" s="215">
        <v>23.582000000000001</v>
      </c>
      <c r="E14" s="215">
        <v>93.635999999999996</v>
      </c>
      <c r="F14" s="215">
        <v>2.492</v>
      </c>
      <c r="G14" s="215">
        <v>1.333</v>
      </c>
      <c r="H14" s="215">
        <v>0</v>
      </c>
      <c r="I14" s="215">
        <v>0</v>
      </c>
      <c r="J14" s="215">
        <v>0.73899999999999999</v>
      </c>
      <c r="K14" s="215">
        <v>3.5550000000000002</v>
      </c>
      <c r="L14" s="215">
        <v>0.17499999999999999</v>
      </c>
      <c r="M14" s="215">
        <v>28.396999999999998</v>
      </c>
      <c r="N14" s="212">
        <v>162.90899999999999</v>
      </c>
      <c r="O14" s="37"/>
      <c r="P14" s="37"/>
      <c r="Q14" s="37"/>
      <c r="R14" s="37"/>
      <c r="S14" s="20"/>
    </row>
    <row r="15" spans="1:24" s="235" customFormat="1" ht="15" customHeight="1" thickBot="1" x14ac:dyDescent="0.3">
      <c r="A15" s="213" t="s">
        <v>671</v>
      </c>
      <c r="B15" s="222">
        <v>64.165999999999997</v>
      </c>
      <c r="C15" s="214">
        <v>2.5</v>
      </c>
      <c r="D15" s="214">
        <v>8.2390000000000008</v>
      </c>
      <c r="E15" s="214">
        <v>50.601999999999997</v>
      </c>
      <c r="F15" s="214">
        <v>2.492</v>
      </c>
      <c r="G15" s="214">
        <v>0.33300000000000002</v>
      </c>
      <c r="H15" s="214">
        <v>0</v>
      </c>
      <c r="I15" s="214">
        <v>0</v>
      </c>
      <c r="J15" s="214">
        <v>0.73899999999999999</v>
      </c>
      <c r="K15" s="214">
        <v>1.7290000000000001</v>
      </c>
      <c r="L15" s="214">
        <v>0.17499999999999999</v>
      </c>
      <c r="M15" s="214">
        <v>22.052</v>
      </c>
      <c r="N15" s="212">
        <v>88.86099999999999</v>
      </c>
      <c r="O15" s="25"/>
      <c r="P15" s="25"/>
      <c r="Q15" s="25"/>
      <c r="R15" s="25"/>
    </row>
    <row r="16" spans="1:24" ht="15" customHeight="1" thickBot="1" x14ac:dyDescent="0.25">
      <c r="A16" s="266" t="s">
        <v>672</v>
      </c>
      <c r="B16" s="210">
        <v>42.768999999999998</v>
      </c>
      <c r="C16" s="215">
        <v>2.5630000000000002</v>
      </c>
      <c r="D16" s="215">
        <v>10.917999999999999</v>
      </c>
      <c r="E16" s="215">
        <v>23.597999999999999</v>
      </c>
      <c r="F16" s="215">
        <v>5.6020000000000003</v>
      </c>
      <c r="G16" s="215">
        <v>8.7999999999999995E-2</v>
      </c>
      <c r="H16" s="215">
        <v>0</v>
      </c>
      <c r="I16" s="215">
        <v>0</v>
      </c>
      <c r="J16" s="215">
        <v>0</v>
      </c>
      <c r="K16" s="215">
        <v>3.4609999999999999</v>
      </c>
      <c r="L16" s="215">
        <v>0</v>
      </c>
      <c r="M16" s="215">
        <v>15.74</v>
      </c>
      <c r="N16" s="211">
        <v>61.97</v>
      </c>
      <c r="O16" s="50"/>
      <c r="P16" s="50"/>
      <c r="Q16" s="50"/>
      <c r="R16" s="50"/>
      <c r="S16" s="50"/>
      <c r="T16" s="50"/>
      <c r="U16" s="50"/>
      <c r="V16" s="50"/>
      <c r="W16" s="50"/>
      <c r="X16" s="50"/>
    </row>
    <row r="17" spans="1:19" ht="16.5" customHeight="1" thickBot="1" x14ac:dyDescent="0.3">
      <c r="A17" s="213" t="s">
        <v>673</v>
      </c>
      <c r="B17" s="222">
        <v>18.532</v>
      </c>
      <c r="C17" s="214">
        <v>1</v>
      </c>
      <c r="D17" s="214">
        <v>5.3550000000000004</v>
      </c>
      <c r="E17" s="214">
        <v>9.9979999999999993</v>
      </c>
      <c r="F17" s="214">
        <v>2.1789999999999998</v>
      </c>
      <c r="G17" s="214">
        <v>0</v>
      </c>
      <c r="H17" s="214">
        <v>0</v>
      </c>
      <c r="I17" s="214">
        <v>0</v>
      </c>
      <c r="J17" s="214">
        <v>0</v>
      </c>
      <c r="K17" s="214">
        <v>1.6279999999999999</v>
      </c>
      <c r="L17" s="214">
        <v>0</v>
      </c>
      <c r="M17" s="214">
        <v>11.542</v>
      </c>
      <c r="N17" s="212">
        <v>31.701999999999998</v>
      </c>
    </row>
    <row r="18" spans="1:19" ht="15" customHeight="1" thickBot="1" x14ac:dyDescent="0.3">
      <c r="A18" s="266" t="s">
        <v>674</v>
      </c>
      <c r="B18" s="210">
        <v>134.83699999999999</v>
      </c>
      <c r="C18" s="215">
        <v>20.077000000000002</v>
      </c>
      <c r="D18" s="215">
        <v>40.026000000000003</v>
      </c>
      <c r="E18" s="215">
        <v>72.659000000000006</v>
      </c>
      <c r="F18" s="215">
        <v>2.0750000000000002</v>
      </c>
      <c r="G18" s="215">
        <v>0</v>
      </c>
      <c r="H18" s="215">
        <v>0</v>
      </c>
      <c r="I18" s="215">
        <v>0</v>
      </c>
      <c r="J18" s="215">
        <v>13.323</v>
      </c>
      <c r="K18" s="215">
        <v>100.616</v>
      </c>
      <c r="L18" s="215">
        <v>2.7650000000000001</v>
      </c>
      <c r="M18" s="215">
        <v>38.402000000000001</v>
      </c>
      <c r="N18" s="211">
        <v>289.94299999999998</v>
      </c>
    </row>
    <row r="19" spans="1:19" s="25" customFormat="1" ht="15.75" thickBot="1" x14ac:dyDescent="0.3">
      <c r="A19" s="213" t="s">
        <v>675</v>
      </c>
      <c r="B19" s="222">
        <v>13.521000000000001</v>
      </c>
      <c r="C19" s="214">
        <v>1</v>
      </c>
      <c r="D19" s="214">
        <v>3.5</v>
      </c>
      <c r="E19" s="214">
        <v>8.0210000000000008</v>
      </c>
      <c r="F19" s="214">
        <v>1</v>
      </c>
      <c r="G19" s="214">
        <v>0</v>
      </c>
      <c r="H19" s="214">
        <v>0</v>
      </c>
      <c r="I19" s="214">
        <v>0</v>
      </c>
      <c r="J19" s="214">
        <v>1.5660000000000001</v>
      </c>
      <c r="K19" s="214">
        <v>17.251999999999999</v>
      </c>
      <c r="L19" s="214">
        <v>1.885</v>
      </c>
      <c r="M19" s="214">
        <v>19.559999999999999</v>
      </c>
      <c r="N19" s="212">
        <v>53.783999999999992</v>
      </c>
      <c r="S19" s="1"/>
    </row>
    <row r="20" spans="1:19" s="235" customFormat="1" ht="15" customHeight="1" thickBot="1" x14ac:dyDescent="0.25">
      <c r="A20" s="266" t="s">
        <v>676</v>
      </c>
      <c r="B20" s="210">
        <v>41.690999999999995</v>
      </c>
      <c r="C20" s="211">
        <v>2.569</v>
      </c>
      <c r="D20" s="211">
        <v>2.6880000000000002</v>
      </c>
      <c r="E20" s="211">
        <v>36.058</v>
      </c>
      <c r="F20" s="211">
        <v>0.30499999999999999</v>
      </c>
      <c r="G20" s="211">
        <v>7.0999999999999994E-2</v>
      </c>
      <c r="H20" s="211">
        <v>0</v>
      </c>
      <c r="I20" s="211">
        <v>0</v>
      </c>
      <c r="J20" s="211">
        <v>0</v>
      </c>
      <c r="K20" s="211">
        <v>6.2E-2</v>
      </c>
      <c r="L20" s="211">
        <v>0</v>
      </c>
      <c r="M20" s="211">
        <v>19.391999999999999</v>
      </c>
      <c r="N20" s="212">
        <v>61.144999999999996</v>
      </c>
    </row>
    <row r="21" spans="1:19" ht="15.75" thickBot="1" x14ac:dyDescent="0.3">
      <c r="A21" s="213" t="s">
        <v>677</v>
      </c>
      <c r="B21" s="222">
        <v>23.028000000000002</v>
      </c>
      <c r="C21" s="214">
        <v>0</v>
      </c>
      <c r="D21" s="214">
        <v>0.25</v>
      </c>
      <c r="E21" s="214">
        <v>22.484000000000002</v>
      </c>
      <c r="F21" s="214">
        <v>0.29399999999999998</v>
      </c>
      <c r="G21" s="214">
        <v>0</v>
      </c>
      <c r="H21" s="214">
        <v>0</v>
      </c>
      <c r="I21" s="214">
        <v>0</v>
      </c>
      <c r="J21" s="214">
        <v>0</v>
      </c>
      <c r="K21" s="214">
        <v>6.2E-2</v>
      </c>
      <c r="L21" s="214">
        <v>0</v>
      </c>
      <c r="M21" s="214">
        <v>13.967000000000001</v>
      </c>
      <c r="N21" s="212">
        <v>37.057000000000002</v>
      </c>
    </row>
    <row r="22" spans="1:19" s="235" customFormat="1" ht="12.75" customHeight="1" thickBot="1" x14ac:dyDescent="0.25">
      <c r="A22" s="266" t="s">
        <v>678</v>
      </c>
      <c r="B22" s="210">
        <v>17.078999999999997</v>
      </c>
      <c r="C22" s="215">
        <v>0</v>
      </c>
      <c r="D22" s="215">
        <v>1.875</v>
      </c>
      <c r="E22" s="215">
        <v>14.214</v>
      </c>
      <c r="F22" s="215">
        <v>0.81299999999999994</v>
      </c>
      <c r="G22" s="215">
        <v>0</v>
      </c>
      <c r="H22" s="215">
        <v>0.17699999999999999</v>
      </c>
      <c r="I22" s="215">
        <v>0</v>
      </c>
      <c r="J22" s="215">
        <v>4.6779999999999999</v>
      </c>
      <c r="K22" s="215">
        <v>50.28</v>
      </c>
      <c r="L22" s="215">
        <v>5.0330000000000004</v>
      </c>
      <c r="M22" s="215">
        <v>20.245000000000001</v>
      </c>
      <c r="N22" s="211">
        <v>97.315000000000012</v>
      </c>
      <c r="O22" s="26"/>
      <c r="P22" s="26"/>
      <c r="Q22" s="26"/>
      <c r="R22" s="26"/>
      <c r="S22" s="20"/>
    </row>
    <row r="23" spans="1:19" ht="15.75" thickBot="1" x14ac:dyDescent="0.3">
      <c r="A23" s="213" t="s">
        <v>737</v>
      </c>
      <c r="B23" s="222">
        <v>0.75</v>
      </c>
      <c r="C23" s="214">
        <v>0</v>
      </c>
      <c r="D23" s="214">
        <v>0</v>
      </c>
      <c r="E23" s="214">
        <v>0.75</v>
      </c>
      <c r="F23" s="214">
        <v>0</v>
      </c>
      <c r="G23" s="214">
        <v>0</v>
      </c>
      <c r="H23" s="214">
        <v>0</v>
      </c>
      <c r="I23" s="214">
        <v>0</v>
      </c>
      <c r="J23" s="214">
        <v>0</v>
      </c>
      <c r="K23" s="214">
        <v>6.7919999999999998</v>
      </c>
      <c r="L23" s="214">
        <v>1.8779999999999999</v>
      </c>
      <c r="M23" s="214">
        <v>11.423999999999999</v>
      </c>
      <c r="N23" s="212">
        <v>20.844000000000001</v>
      </c>
    </row>
    <row r="24" spans="1:19" ht="15.75" thickBot="1" x14ac:dyDescent="0.3">
      <c r="A24" s="266" t="s">
        <v>679</v>
      </c>
      <c r="B24" s="210">
        <v>33.022999999999996</v>
      </c>
      <c r="C24" s="215">
        <v>0</v>
      </c>
      <c r="D24" s="215">
        <v>0</v>
      </c>
      <c r="E24" s="215">
        <v>3.6819999999999999</v>
      </c>
      <c r="F24" s="215">
        <v>3.8530000000000002</v>
      </c>
      <c r="G24" s="215">
        <v>25.488</v>
      </c>
      <c r="H24" s="215">
        <v>0</v>
      </c>
      <c r="I24" s="215">
        <v>0</v>
      </c>
      <c r="J24" s="215">
        <v>0</v>
      </c>
      <c r="K24" s="215">
        <v>0</v>
      </c>
      <c r="L24" s="215">
        <v>0</v>
      </c>
      <c r="M24" s="215">
        <v>5.7770000000000001</v>
      </c>
      <c r="N24" s="211">
        <v>38.799999999999997</v>
      </c>
    </row>
    <row r="25" spans="1:19" ht="15.75" thickBot="1" x14ac:dyDescent="0.3">
      <c r="A25" s="213" t="s">
        <v>738</v>
      </c>
      <c r="B25" s="222">
        <v>26.337</v>
      </c>
      <c r="C25" s="214">
        <v>0</v>
      </c>
      <c r="D25" s="214">
        <v>0</v>
      </c>
      <c r="E25" s="214">
        <v>2.6819999999999999</v>
      </c>
      <c r="F25" s="214">
        <v>3.1669999999999998</v>
      </c>
      <c r="G25" s="214">
        <v>20.488</v>
      </c>
      <c r="H25" s="214">
        <v>0</v>
      </c>
      <c r="I25" s="214">
        <v>0</v>
      </c>
      <c r="J25" s="214">
        <v>0</v>
      </c>
      <c r="K25" s="214">
        <v>0</v>
      </c>
      <c r="L25" s="214">
        <v>0</v>
      </c>
      <c r="M25" s="214">
        <v>4.8899999999999997</v>
      </c>
      <c r="N25" s="212">
        <v>31.227</v>
      </c>
    </row>
    <row r="26" spans="1:19" ht="15.75" thickBot="1" x14ac:dyDescent="0.3">
      <c r="A26" s="267" t="s">
        <v>83</v>
      </c>
      <c r="B26" s="210">
        <v>2</v>
      </c>
      <c r="C26" s="216">
        <v>0</v>
      </c>
      <c r="D26" s="216">
        <v>1</v>
      </c>
      <c r="E26" s="216">
        <v>0</v>
      </c>
      <c r="F26" s="216">
        <v>0</v>
      </c>
      <c r="G26" s="216">
        <v>0</v>
      </c>
      <c r="H26" s="216">
        <v>1</v>
      </c>
      <c r="I26" s="216">
        <v>0</v>
      </c>
      <c r="J26" s="216">
        <v>0</v>
      </c>
      <c r="K26" s="216">
        <v>2.85</v>
      </c>
      <c r="L26" s="216">
        <v>0</v>
      </c>
      <c r="M26" s="216">
        <v>595.92499999999995</v>
      </c>
      <c r="N26" s="212">
        <v>600.77499999999998</v>
      </c>
    </row>
    <row r="27" spans="1:19" s="235" customFormat="1" ht="15.75" thickBot="1" x14ac:dyDescent="0.3">
      <c r="A27" s="213" t="s">
        <v>80</v>
      </c>
      <c r="B27" s="222">
        <v>0</v>
      </c>
      <c r="C27" s="214">
        <v>0</v>
      </c>
      <c r="D27" s="214">
        <v>0</v>
      </c>
      <c r="E27" s="214">
        <v>0</v>
      </c>
      <c r="F27" s="214">
        <v>0</v>
      </c>
      <c r="G27" s="214">
        <v>0</v>
      </c>
      <c r="H27" s="214">
        <v>0</v>
      </c>
      <c r="I27" s="214">
        <v>0</v>
      </c>
      <c r="J27" s="214">
        <v>0</v>
      </c>
      <c r="K27" s="214">
        <v>0</v>
      </c>
      <c r="L27" s="214">
        <v>0</v>
      </c>
      <c r="M27" s="214">
        <v>432.45800000000003</v>
      </c>
      <c r="N27" s="212">
        <v>432.45800000000003</v>
      </c>
      <c r="O27" s="25"/>
      <c r="P27" s="25"/>
      <c r="Q27" s="25"/>
      <c r="R27" s="25"/>
    </row>
    <row r="28" spans="1:19" ht="15.75" thickBot="1" x14ac:dyDescent="0.3">
      <c r="A28" s="217" t="s">
        <v>4</v>
      </c>
      <c r="B28" s="218">
        <v>752.27199999999993</v>
      </c>
      <c r="C28" s="218">
        <v>67.472000000000008</v>
      </c>
      <c r="D28" s="218">
        <v>166.511</v>
      </c>
      <c r="E28" s="218">
        <v>447.97500000000002</v>
      </c>
      <c r="F28" s="218">
        <v>39.31900000000001</v>
      </c>
      <c r="G28" s="218">
        <v>29.693000000000001</v>
      </c>
      <c r="H28" s="218">
        <v>1.302</v>
      </c>
      <c r="I28" s="218">
        <v>0</v>
      </c>
      <c r="J28" s="218">
        <v>38.029000000000003</v>
      </c>
      <c r="K28" s="218">
        <v>299.77100000000002</v>
      </c>
      <c r="L28" s="218">
        <v>18.567</v>
      </c>
      <c r="M28" s="218">
        <v>883.33700000000022</v>
      </c>
      <c r="N28" s="218">
        <v>1991.9759999999999</v>
      </c>
    </row>
    <row r="29" spans="1:19" ht="15.75" thickBot="1" x14ac:dyDescent="0.3">
      <c r="A29" s="219" t="s">
        <v>72</v>
      </c>
      <c r="B29" s="220">
        <v>223.26499999999996</v>
      </c>
      <c r="C29" s="221">
        <v>6.6340000000000003</v>
      </c>
      <c r="D29" s="221">
        <v>30.939000000000004</v>
      </c>
      <c r="E29" s="221">
        <v>144.93799999999999</v>
      </c>
      <c r="F29" s="221">
        <v>18.719000000000001</v>
      </c>
      <c r="G29" s="221">
        <v>21.91</v>
      </c>
      <c r="H29" s="221">
        <v>0.125</v>
      </c>
      <c r="I29" s="221">
        <v>0</v>
      </c>
      <c r="J29" s="221">
        <v>7</v>
      </c>
      <c r="K29" s="221">
        <v>46.430999999999997</v>
      </c>
      <c r="L29" s="221">
        <v>7.8970000000000002</v>
      </c>
      <c r="M29" s="221">
        <v>614.01</v>
      </c>
      <c r="N29" s="405">
        <v>898.60299999999995</v>
      </c>
    </row>
    <row r="32" spans="1:19" x14ac:dyDescent="0.25">
      <c r="A32" s="572" t="s">
        <v>689</v>
      </c>
      <c r="B32" s="572"/>
      <c r="C32" s="572"/>
      <c r="D32" s="572"/>
      <c r="E32" s="572"/>
      <c r="F32" s="572"/>
      <c r="G32" s="572"/>
      <c r="H32" s="572"/>
      <c r="I32" s="572"/>
      <c r="J32" s="572"/>
      <c r="K32" s="572"/>
      <c r="L32" s="572"/>
      <c r="M32" s="572"/>
      <c r="N32" s="572"/>
    </row>
    <row r="33" spans="1:14" x14ac:dyDescent="0.25">
      <c r="A33" s="573" t="s">
        <v>503</v>
      </c>
      <c r="B33" s="573"/>
      <c r="C33" s="573"/>
      <c r="D33" s="573"/>
      <c r="E33" s="573"/>
      <c r="F33" s="573"/>
      <c r="G33" s="573"/>
      <c r="H33" s="573"/>
      <c r="I33" s="573"/>
      <c r="J33" s="573"/>
      <c r="K33" s="573"/>
      <c r="L33" s="573"/>
      <c r="M33" s="573"/>
      <c r="N33" s="573"/>
    </row>
    <row r="34" spans="1:14" ht="45" customHeight="1" x14ac:dyDescent="0.25">
      <c r="A34" s="572" t="s">
        <v>690</v>
      </c>
      <c r="B34" s="572"/>
      <c r="C34" s="572"/>
      <c r="D34" s="572"/>
      <c r="E34" s="572"/>
      <c r="F34" s="572"/>
      <c r="G34" s="572"/>
      <c r="H34" s="572"/>
      <c r="I34" s="572"/>
      <c r="J34" s="572"/>
      <c r="K34" s="572"/>
      <c r="L34" s="572"/>
      <c r="M34" s="572"/>
      <c r="N34" s="572"/>
    </row>
    <row r="35" spans="1:14" x14ac:dyDescent="0.25">
      <c r="A35" s="572" t="s">
        <v>505</v>
      </c>
      <c r="B35" s="572"/>
      <c r="C35" s="572"/>
      <c r="D35" s="572"/>
      <c r="E35" s="572"/>
      <c r="F35" s="572"/>
      <c r="G35" s="572"/>
      <c r="H35" s="572"/>
      <c r="I35" s="572"/>
      <c r="J35" s="572"/>
      <c r="K35" s="572"/>
      <c r="L35" s="572"/>
      <c r="M35" s="572"/>
      <c r="N35" s="572"/>
    </row>
    <row r="36" spans="1:14" x14ac:dyDescent="0.25">
      <c r="A36" s="572" t="s">
        <v>506</v>
      </c>
      <c r="B36" s="572"/>
      <c r="C36" s="572"/>
      <c r="D36" s="572"/>
      <c r="E36" s="572"/>
      <c r="F36" s="572"/>
      <c r="G36" s="572"/>
      <c r="H36" s="572"/>
      <c r="I36" s="572"/>
      <c r="J36" s="572"/>
      <c r="K36" s="572"/>
      <c r="L36" s="572"/>
      <c r="M36" s="572"/>
      <c r="N36" s="572"/>
    </row>
    <row r="37" spans="1:14" x14ac:dyDescent="0.25">
      <c r="A37" s="572" t="s">
        <v>691</v>
      </c>
      <c r="B37" s="572"/>
      <c r="C37" s="572"/>
      <c r="D37" s="572"/>
      <c r="E37" s="572"/>
      <c r="F37" s="572"/>
      <c r="G37" s="572"/>
      <c r="H37" s="572"/>
      <c r="I37" s="572"/>
      <c r="J37" s="572"/>
      <c r="K37" s="572"/>
      <c r="L37" s="572"/>
      <c r="M37" s="572"/>
      <c r="N37" s="572"/>
    </row>
  </sheetData>
  <mergeCells count="12">
    <mergeCell ref="A37:N37"/>
    <mergeCell ref="A32:N32"/>
    <mergeCell ref="A33:N33"/>
    <mergeCell ref="A34:N34"/>
    <mergeCell ref="A35:N35"/>
    <mergeCell ref="A36:N36"/>
    <mergeCell ref="A1:N1"/>
    <mergeCell ref="M2:M3"/>
    <mergeCell ref="N2:N3"/>
    <mergeCell ref="A2:A3"/>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C36" sqref="C36"/>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79" t="s">
        <v>564</v>
      </c>
      <c r="B1" s="580"/>
      <c r="C1" s="580"/>
      <c r="D1" s="580"/>
      <c r="E1" s="580"/>
      <c r="F1" s="580"/>
      <c r="G1" s="580"/>
      <c r="H1" s="580"/>
      <c r="I1" s="580"/>
      <c r="J1" s="580"/>
      <c r="K1" s="580"/>
      <c r="L1" s="580"/>
      <c r="M1" s="580"/>
      <c r="N1" s="580"/>
      <c r="O1" s="580"/>
      <c r="P1" s="580"/>
      <c r="Q1" s="580"/>
      <c r="R1" s="580"/>
      <c r="S1" s="580"/>
      <c r="T1" s="580"/>
      <c r="U1" s="580"/>
      <c r="V1" s="580"/>
      <c r="W1" s="580"/>
      <c r="X1" s="580"/>
      <c r="Y1" s="581"/>
    </row>
    <row r="2" spans="1:25" s="5" customFormat="1" ht="17.25" customHeight="1" x14ac:dyDescent="0.2">
      <c r="A2" s="592" t="s">
        <v>627</v>
      </c>
      <c r="B2" s="574" t="s">
        <v>15</v>
      </c>
      <c r="C2" s="575"/>
      <c r="D2" s="575"/>
      <c r="E2" s="575"/>
      <c r="F2" s="575"/>
      <c r="G2" s="575"/>
      <c r="H2" s="575"/>
      <c r="I2" s="575"/>
      <c r="J2" s="575"/>
      <c r="K2" s="575"/>
      <c r="L2" s="575"/>
      <c r="M2" s="575"/>
      <c r="N2" s="575"/>
      <c r="O2" s="576"/>
      <c r="P2" s="574" t="s">
        <v>563</v>
      </c>
      <c r="Q2" s="575"/>
      <c r="R2" s="575"/>
      <c r="S2" s="575"/>
      <c r="T2" s="575"/>
      <c r="U2" s="575"/>
      <c r="V2" s="582" t="s">
        <v>500</v>
      </c>
      <c r="W2" s="583"/>
      <c r="X2" s="586" t="s">
        <v>4</v>
      </c>
      <c r="Y2" s="589" t="s">
        <v>122</v>
      </c>
    </row>
    <row r="3" spans="1:25" s="5" customFormat="1" ht="52.5" customHeight="1" x14ac:dyDescent="0.2">
      <c r="A3" s="593"/>
      <c r="B3" s="495" t="s">
        <v>16</v>
      </c>
      <c r="C3" s="495"/>
      <c r="D3" s="495" t="s">
        <v>17</v>
      </c>
      <c r="E3" s="495"/>
      <c r="F3" s="495" t="s">
        <v>18</v>
      </c>
      <c r="G3" s="495"/>
      <c r="H3" s="495" t="s">
        <v>19</v>
      </c>
      <c r="I3" s="495"/>
      <c r="J3" s="495" t="s">
        <v>20</v>
      </c>
      <c r="K3" s="495"/>
      <c r="L3" s="495" t="s">
        <v>52</v>
      </c>
      <c r="M3" s="495"/>
      <c r="N3" s="491" t="s">
        <v>547</v>
      </c>
      <c r="O3" s="496"/>
      <c r="P3" s="491" t="s">
        <v>501</v>
      </c>
      <c r="Q3" s="496"/>
      <c r="R3" s="491" t="s">
        <v>598</v>
      </c>
      <c r="S3" s="496"/>
      <c r="T3" s="491" t="s">
        <v>502</v>
      </c>
      <c r="U3" s="496"/>
      <c r="V3" s="584"/>
      <c r="W3" s="585"/>
      <c r="X3" s="587"/>
      <c r="Y3" s="590"/>
    </row>
    <row r="4" spans="1:25" s="5" customFormat="1" ht="13.5" customHeight="1" thickBot="1" x14ac:dyDescent="0.25">
      <c r="A4" s="594"/>
      <c r="B4" s="225" t="s">
        <v>4</v>
      </c>
      <c r="C4" s="225" t="s">
        <v>21</v>
      </c>
      <c r="D4" s="225" t="s">
        <v>4</v>
      </c>
      <c r="E4" s="225" t="s">
        <v>21</v>
      </c>
      <c r="F4" s="225" t="s">
        <v>4</v>
      </c>
      <c r="G4" s="225" t="s">
        <v>21</v>
      </c>
      <c r="H4" s="225" t="s">
        <v>4</v>
      </c>
      <c r="I4" s="225" t="s">
        <v>21</v>
      </c>
      <c r="J4" s="225" t="s">
        <v>4</v>
      </c>
      <c r="K4" s="225" t="s">
        <v>21</v>
      </c>
      <c r="L4" s="225" t="s">
        <v>4</v>
      </c>
      <c r="M4" s="225" t="s">
        <v>21</v>
      </c>
      <c r="N4" s="225" t="s">
        <v>4</v>
      </c>
      <c r="O4" s="225" t="s">
        <v>21</v>
      </c>
      <c r="P4" s="225" t="s">
        <v>4</v>
      </c>
      <c r="Q4" s="225" t="s">
        <v>21</v>
      </c>
      <c r="R4" s="225" t="s">
        <v>4</v>
      </c>
      <c r="S4" s="225" t="s">
        <v>21</v>
      </c>
      <c r="T4" s="225" t="s">
        <v>4</v>
      </c>
      <c r="U4" s="225" t="s">
        <v>21</v>
      </c>
      <c r="V4" s="225" t="s">
        <v>4</v>
      </c>
      <c r="W4" s="225" t="s">
        <v>21</v>
      </c>
      <c r="X4" s="588"/>
      <c r="Y4" s="591"/>
    </row>
    <row r="5" spans="1:25" s="6" customFormat="1" ht="12.75" customHeight="1" x14ac:dyDescent="0.2">
      <c r="A5" s="229" t="s">
        <v>22</v>
      </c>
      <c r="B5" s="230">
        <v>0</v>
      </c>
      <c r="C5" s="230">
        <v>0</v>
      </c>
      <c r="D5" s="230">
        <v>0</v>
      </c>
      <c r="E5" s="230">
        <v>0</v>
      </c>
      <c r="F5" s="230">
        <v>10</v>
      </c>
      <c r="G5" s="230">
        <v>5</v>
      </c>
      <c r="H5" s="230">
        <v>5</v>
      </c>
      <c r="I5" s="230">
        <v>1</v>
      </c>
      <c r="J5" s="230">
        <v>7</v>
      </c>
      <c r="K5" s="230">
        <v>4</v>
      </c>
      <c r="L5" s="230">
        <v>1</v>
      </c>
      <c r="M5" s="230">
        <v>1</v>
      </c>
      <c r="N5" s="230">
        <v>0</v>
      </c>
      <c r="O5" s="230">
        <v>0</v>
      </c>
      <c r="P5" s="230">
        <v>0</v>
      </c>
      <c r="Q5" s="230">
        <v>0</v>
      </c>
      <c r="R5" s="230">
        <v>118</v>
      </c>
      <c r="S5" s="230">
        <v>25</v>
      </c>
      <c r="T5" s="230">
        <v>8</v>
      </c>
      <c r="U5" s="230">
        <v>3</v>
      </c>
      <c r="V5" s="230">
        <v>67</v>
      </c>
      <c r="W5" s="230">
        <v>45</v>
      </c>
      <c r="X5" s="233">
        <v>216</v>
      </c>
      <c r="Y5" s="227">
        <v>84</v>
      </c>
    </row>
    <row r="6" spans="1:25" s="6" customFormat="1" ht="12.75" customHeight="1" x14ac:dyDescent="0.2">
      <c r="A6" s="224" t="s">
        <v>23</v>
      </c>
      <c r="B6" s="231">
        <v>0</v>
      </c>
      <c r="C6" s="231">
        <v>0</v>
      </c>
      <c r="D6" s="231">
        <v>10</v>
      </c>
      <c r="E6" s="231">
        <v>2</v>
      </c>
      <c r="F6" s="231">
        <v>162</v>
      </c>
      <c r="G6" s="231">
        <v>48</v>
      </c>
      <c r="H6" s="231">
        <v>20</v>
      </c>
      <c r="I6" s="231">
        <v>11</v>
      </c>
      <c r="J6" s="231">
        <v>8</v>
      </c>
      <c r="K6" s="231">
        <v>6</v>
      </c>
      <c r="L6" s="231">
        <v>0</v>
      </c>
      <c r="M6" s="231">
        <v>0</v>
      </c>
      <c r="N6" s="231">
        <v>0</v>
      </c>
      <c r="O6" s="231">
        <v>0</v>
      </c>
      <c r="P6" s="231">
        <v>66</v>
      </c>
      <c r="Q6" s="231">
        <v>15</v>
      </c>
      <c r="R6" s="231">
        <v>139</v>
      </c>
      <c r="S6" s="231">
        <v>24</v>
      </c>
      <c r="T6" s="231">
        <v>6</v>
      </c>
      <c r="U6" s="231">
        <v>3</v>
      </c>
      <c r="V6" s="231">
        <v>155</v>
      </c>
      <c r="W6" s="231">
        <v>99</v>
      </c>
      <c r="X6" s="232">
        <v>566</v>
      </c>
      <c r="Y6" s="228">
        <v>208</v>
      </c>
    </row>
    <row r="7" spans="1:25" s="6" customFormat="1" ht="12.75" customHeight="1" x14ac:dyDescent="0.2">
      <c r="A7" s="224" t="s">
        <v>24</v>
      </c>
      <c r="B7" s="231">
        <v>11</v>
      </c>
      <c r="C7" s="231">
        <v>1</v>
      </c>
      <c r="D7" s="231">
        <v>78</v>
      </c>
      <c r="E7" s="231">
        <v>7</v>
      </c>
      <c r="F7" s="231">
        <v>234</v>
      </c>
      <c r="G7" s="231">
        <v>78</v>
      </c>
      <c r="H7" s="231">
        <v>19</v>
      </c>
      <c r="I7" s="231">
        <v>11</v>
      </c>
      <c r="J7" s="231">
        <v>13</v>
      </c>
      <c r="K7" s="231">
        <v>11</v>
      </c>
      <c r="L7" s="231">
        <v>0</v>
      </c>
      <c r="M7" s="231">
        <v>0</v>
      </c>
      <c r="N7" s="231">
        <v>0</v>
      </c>
      <c r="O7" s="231">
        <v>0</v>
      </c>
      <c r="P7" s="231">
        <v>1</v>
      </c>
      <c r="Q7" s="231">
        <v>1</v>
      </c>
      <c r="R7" s="231">
        <v>71</v>
      </c>
      <c r="S7" s="231">
        <v>11</v>
      </c>
      <c r="T7" s="231">
        <v>8</v>
      </c>
      <c r="U7" s="231">
        <v>4</v>
      </c>
      <c r="V7" s="231">
        <v>286</v>
      </c>
      <c r="W7" s="231">
        <v>209</v>
      </c>
      <c r="X7" s="232">
        <v>721</v>
      </c>
      <c r="Y7" s="228">
        <v>333</v>
      </c>
    </row>
    <row r="8" spans="1:25" s="6" customFormat="1" ht="12.75" customHeight="1" x14ac:dyDescent="0.2">
      <c r="A8" s="224" t="s">
        <v>25</v>
      </c>
      <c r="B8" s="231">
        <v>11</v>
      </c>
      <c r="C8" s="231">
        <v>2</v>
      </c>
      <c r="D8" s="231">
        <v>30</v>
      </c>
      <c r="E8" s="231">
        <v>10</v>
      </c>
      <c r="F8" s="231">
        <v>97</v>
      </c>
      <c r="G8" s="231">
        <v>47</v>
      </c>
      <c r="H8" s="231">
        <v>4</v>
      </c>
      <c r="I8" s="231">
        <v>2</v>
      </c>
      <c r="J8" s="231">
        <v>3</v>
      </c>
      <c r="K8" s="231">
        <v>2</v>
      </c>
      <c r="L8" s="231">
        <v>1</v>
      </c>
      <c r="M8" s="231">
        <v>0</v>
      </c>
      <c r="N8" s="231">
        <v>0</v>
      </c>
      <c r="O8" s="231">
        <v>0</v>
      </c>
      <c r="P8" s="231">
        <v>0</v>
      </c>
      <c r="Q8" s="231">
        <v>0</v>
      </c>
      <c r="R8" s="231">
        <v>14</v>
      </c>
      <c r="S8" s="231">
        <v>1</v>
      </c>
      <c r="T8" s="231">
        <v>5</v>
      </c>
      <c r="U8" s="231">
        <v>4</v>
      </c>
      <c r="V8" s="231">
        <v>221</v>
      </c>
      <c r="W8" s="231">
        <v>160</v>
      </c>
      <c r="X8" s="232">
        <v>386</v>
      </c>
      <c r="Y8" s="228">
        <v>228</v>
      </c>
    </row>
    <row r="9" spans="1:25" s="6" customFormat="1" x14ac:dyDescent="0.2">
      <c r="A9" s="224" t="s">
        <v>26</v>
      </c>
      <c r="B9" s="231">
        <v>24</v>
      </c>
      <c r="C9" s="231">
        <v>3</v>
      </c>
      <c r="D9" s="231">
        <v>47</v>
      </c>
      <c r="E9" s="231">
        <v>13</v>
      </c>
      <c r="F9" s="231">
        <v>59</v>
      </c>
      <c r="G9" s="231">
        <v>17</v>
      </c>
      <c r="H9" s="231">
        <v>7</v>
      </c>
      <c r="I9" s="231">
        <v>2</v>
      </c>
      <c r="J9" s="231">
        <v>2</v>
      </c>
      <c r="K9" s="231">
        <v>2</v>
      </c>
      <c r="L9" s="231">
        <v>0</v>
      </c>
      <c r="M9" s="231">
        <v>0</v>
      </c>
      <c r="N9" s="231">
        <v>0</v>
      </c>
      <c r="O9" s="231">
        <v>0</v>
      </c>
      <c r="P9" s="231">
        <v>1</v>
      </c>
      <c r="Q9" s="231">
        <v>0</v>
      </c>
      <c r="R9" s="231">
        <v>14</v>
      </c>
      <c r="S9" s="231">
        <v>4</v>
      </c>
      <c r="T9" s="231">
        <v>2</v>
      </c>
      <c r="U9" s="231">
        <v>1</v>
      </c>
      <c r="V9" s="231">
        <v>132</v>
      </c>
      <c r="W9" s="231">
        <v>92</v>
      </c>
      <c r="X9" s="232">
        <v>288</v>
      </c>
      <c r="Y9" s="228">
        <v>134</v>
      </c>
    </row>
    <row r="10" spans="1:25" s="6" customFormat="1" x14ac:dyDescent="0.2">
      <c r="A10" s="224" t="s">
        <v>27</v>
      </c>
      <c r="B10" s="231">
        <v>47</v>
      </c>
      <c r="C10" s="231">
        <v>5</v>
      </c>
      <c r="D10" s="231">
        <v>35</v>
      </c>
      <c r="E10" s="231">
        <v>6</v>
      </c>
      <c r="F10" s="231">
        <v>12</v>
      </c>
      <c r="G10" s="231">
        <v>4</v>
      </c>
      <c r="H10" s="231">
        <v>0</v>
      </c>
      <c r="I10" s="231">
        <v>0</v>
      </c>
      <c r="J10" s="231">
        <v>2</v>
      </c>
      <c r="K10" s="231">
        <v>1</v>
      </c>
      <c r="L10" s="231">
        <v>0</v>
      </c>
      <c r="M10" s="231">
        <v>0</v>
      </c>
      <c r="N10" s="231">
        <v>0</v>
      </c>
      <c r="O10" s="231">
        <v>0</v>
      </c>
      <c r="P10" s="231">
        <v>0</v>
      </c>
      <c r="Q10" s="231">
        <v>0</v>
      </c>
      <c r="R10" s="231">
        <v>9</v>
      </c>
      <c r="S10" s="231">
        <v>0</v>
      </c>
      <c r="T10" s="231">
        <v>1</v>
      </c>
      <c r="U10" s="231">
        <v>1</v>
      </c>
      <c r="V10" s="231">
        <v>42</v>
      </c>
      <c r="W10" s="231">
        <v>29</v>
      </c>
      <c r="X10" s="232">
        <v>148</v>
      </c>
      <c r="Y10" s="228">
        <v>46</v>
      </c>
    </row>
    <row r="11" spans="1:25" ht="13.5" thickBot="1" x14ac:dyDescent="0.25">
      <c r="A11" s="223" t="s">
        <v>4</v>
      </c>
      <c r="B11" s="226">
        <v>93</v>
      </c>
      <c r="C11" s="226">
        <v>11</v>
      </c>
      <c r="D11" s="226">
        <v>200</v>
      </c>
      <c r="E11" s="226">
        <v>38</v>
      </c>
      <c r="F11" s="226">
        <v>574</v>
      </c>
      <c r="G11" s="226">
        <v>199</v>
      </c>
      <c r="H11" s="226">
        <v>55</v>
      </c>
      <c r="I11" s="226">
        <v>27</v>
      </c>
      <c r="J11" s="226">
        <v>35</v>
      </c>
      <c r="K11" s="226">
        <v>26</v>
      </c>
      <c r="L11" s="226">
        <v>2</v>
      </c>
      <c r="M11" s="226">
        <v>1</v>
      </c>
      <c r="N11" s="226">
        <v>0</v>
      </c>
      <c r="O11" s="226">
        <v>0</v>
      </c>
      <c r="P11" s="226">
        <v>68</v>
      </c>
      <c r="Q11" s="226">
        <v>16</v>
      </c>
      <c r="R11" s="226">
        <v>365</v>
      </c>
      <c r="S11" s="226">
        <v>65</v>
      </c>
      <c r="T11" s="226">
        <v>30</v>
      </c>
      <c r="U11" s="226">
        <v>16</v>
      </c>
      <c r="V11" s="226">
        <v>903</v>
      </c>
      <c r="W11" s="226">
        <v>634</v>
      </c>
      <c r="X11" s="226">
        <v>2325</v>
      </c>
      <c r="Y11" s="234">
        <v>1033</v>
      </c>
    </row>
    <row r="12" spans="1:25" ht="15" customHeight="1" x14ac:dyDescent="0.2"/>
    <row r="13" spans="1:25" ht="15" customHeight="1" x14ac:dyDescent="0.2"/>
    <row r="14" spans="1:25" ht="15" customHeight="1" x14ac:dyDescent="0.2">
      <c r="A14" s="510" t="s">
        <v>509</v>
      </c>
      <c r="B14" s="510"/>
      <c r="C14" s="510"/>
      <c r="D14" s="510"/>
      <c r="E14" s="510"/>
      <c r="F14" s="510"/>
      <c r="G14" s="510"/>
      <c r="H14" s="510"/>
      <c r="I14" s="510"/>
      <c r="J14" s="510"/>
      <c r="K14" s="510"/>
      <c r="L14" s="510"/>
      <c r="M14" s="510"/>
      <c r="N14" s="510"/>
      <c r="O14" s="510"/>
      <c r="P14" s="510"/>
      <c r="Q14" s="510"/>
      <c r="R14" s="510"/>
      <c r="S14" s="510"/>
      <c r="T14" s="510"/>
      <c r="U14" s="510"/>
      <c r="V14" s="510"/>
      <c r="W14" s="510"/>
      <c r="X14" s="510"/>
      <c r="Y14" s="510"/>
    </row>
    <row r="15" spans="1:25" ht="15" customHeight="1" x14ac:dyDescent="0.2">
      <c r="A15" s="578" t="s">
        <v>503</v>
      </c>
      <c r="B15" s="578"/>
      <c r="C15" s="578"/>
      <c r="D15" s="578"/>
      <c r="E15" s="578"/>
      <c r="F15" s="578"/>
      <c r="G15" s="578"/>
      <c r="H15" s="578"/>
      <c r="I15" s="578"/>
      <c r="J15" s="578"/>
      <c r="K15" s="578"/>
      <c r="L15" s="578"/>
      <c r="M15" s="578"/>
      <c r="N15" s="578"/>
      <c r="O15" s="578"/>
      <c r="P15" s="578"/>
      <c r="Q15" s="578"/>
      <c r="R15" s="578"/>
      <c r="S15" s="578"/>
      <c r="T15" s="578"/>
      <c r="U15" s="578"/>
      <c r="V15" s="578"/>
      <c r="W15" s="578"/>
      <c r="X15" s="578"/>
      <c r="Y15" s="578"/>
    </row>
    <row r="16" spans="1:25" ht="45" customHeight="1" x14ac:dyDescent="0.2">
      <c r="A16" s="572" t="s">
        <v>504</v>
      </c>
      <c r="B16" s="572"/>
      <c r="C16" s="572"/>
      <c r="D16" s="572"/>
      <c r="E16" s="572"/>
      <c r="F16" s="572"/>
      <c r="G16" s="572"/>
      <c r="H16" s="572"/>
      <c r="I16" s="572"/>
      <c r="J16" s="572"/>
      <c r="K16" s="572"/>
      <c r="L16" s="572"/>
      <c r="M16" s="572"/>
      <c r="N16" s="572"/>
      <c r="O16" s="572"/>
      <c r="P16" s="572"/>
      <c r="Q16" s="572"/>
      <c r="R16" s="572"/>
      <c r="S16" s="572"/>
      <c r="T16" s="572"/>
      <c r="U16" s="572"/>
      <c r="V16" s="572"/>
      <c r="W16" s="572"/>
      <c r="X16" s="572"/>
      <c r="Y16" s="572"/>
    </row>
    <row r="17" spans="1:25" ht="15" customHeight="1" x14ac:dyDescent="0.2">
      <c r="A17" s="572" t="s">
        <v>505</v>
      </c>
      <c r="B17" s="572"/>
      <c r="C17" s="572"/>
      <c r="D17" s="572"/>
      <c r="E17" s="572"/>
      <c r="F17" s="572"/>
      <c r="G17" s="572"/>
      <c r="H17" s="572"/>
      <c r="I17" s="572"/>
      <c r="J17" s="572"/>
      <c r="K17" s="572"/>
      <c r="L17" s="572"/>
      <c r="M17" s="572"/>
      <c r="N17" s="572"/>
      <c r="O17" s="572"/>
      <c r="P17" s="572"/>
      <c r="Q17" s="572"/>
      <c r="R17" s="572"/>
      <c r="S17" s="572"/>
      <c r="T17" s="572"/>
      <c r="U17" s="572"/>
      <c r="V17" s="572"/>
      <c r="W17" s="572"/>
      <c r="X17" s="572"/>
      <c r="Y17" s="572"/>
    </row>
    <row r="18" spans="1:25" ht="15" customHeight="1" x14ac:dyDescent="0.2">
      <c r="A18" s="572" t="s">
        <v>506</v>
      </c>
      <c r="B18" s="572"/>
      <c r="C18" s="572"/>
      <c r="D18" s="572"/>
      <c r="E18" s="572"/>
      <c r="F18" s="572"/>
      <c r="G18" s="572"/>
      <c r="H18" s="572"/>
      <c r="I18" s="572"/>
      <c r="J18" s="572"/>
      <c r="K18" s="572"/>
      <c r="L18" s="572"/>
      <c r="M18" s="572"/>
      <c r="N18" s="572"/>
      <c r="O18" s="572"/>
      <c r="P18" s="572"/>
      <c r="Q18" s="572"/>
      <c r="R18" s="572"/>
      <c r="S18" s="572"/>
      <c r="T18" s="572"/>
      <c r="U18" s="572"/>
      <c r="V18" s="572"/>
      <c r="W18" s="572"/>
      <c r="X18" s="572"/>
      <c r="Y18" s="572"/>
    </row>
    <row r="19" spans="1:25" x14ac:dyDescent="0.2">
      <c r="A19" s="577"/>
      <c r="B19" s="577"/>
      <c r="C19" s="577"/>
      <c r="D19" s="577"/>
      <c r="E19" s="577"/>
      <c r="F19" s="577"/>
      <c r="G19" s="577"/>
      <c r="H19" s="577"/>
      <c r="I19" s="577"/>
      <c r="J19" s="577"/>
      <c r="K19" s="577"/>
      <c r="L19" s="577"/>
      <c r="M19" s="577"/>
      <c r="N19" s="110"/>
      <c r="O19" s="110"/>
    </row>
    <row r="21" spans="1:25" ht="15" x14ac:dyDescent="0.25">
      <c r="A21" s="107"/>
      <c r="B21" s="20"/>
      <c r="C21" s="20"/>
      <c r="D21" s="20"/>
    </row>
    <row r="22" spans="1:25" ht="15" x14ac:dyDescent="0.25">
      <c r="A22" s="107"/>
      <c r="B22" s="20"/>
      <c r="C22" s="20"/>
      <c r="D22" s="20"/>
    </row>
    <row r="23" spans="1:25" ht="15" x14ac:dyDescent="0.25">
      <c r="A23" s="107"/>
      <c r="B23" s="20"/>
      <c r="C23" s="20"/>
      <c r="D23" s="20"/>
    </row>
  </sheetData>
  <mergeCells count="23">
    <mergeCell ref="A1:Y1"/>
    <mergeCell ref="V2:W3"/>
    <mergeCell ref="X2:X4"/>
    <mergeCell ref="Y2:Y4"/>
    <mergeCell ref="B3:C3"/>
    <mergeCell ref="D3:E3"/>
    <mergeCell ref="F3:G3"/>
    <mergeCell ref="N3:O3"/>
    <mergeCell ref="H3:I3"/>
    <mergeCell ref="J3:K3"/>
    <mergeCell ref="L3:M3"/>
    <mergeCell ref="P3:Q3"/>
    <mergeCell ref="R3:S3"/>
    <mergeCell ref="T3:U3"/>
    <mergeCell ref="A2:A4"/>
    <mergeCell ref="P2:U2"/>
    <mergeCell ref="B2:O2"/>
    <mergeCell ref="A18:Y18"/>
    <mergeCell ref="A19:M19"/>
    <mergeCell ref="A14:Y14"/>
    <mergeCell ref="A15:Y15"/>
    <mergeCell ref="A16:Y16"/>
    <mergeCell ref="A17:Y17"/>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124"/>
  <sheetViews>
    <sheetView zoomScaleNormal="100" workbookViewId="0">
      <selection activeCell="N126" sqref="N126"/>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516" t="s">
        <v>454</v>
      </c>
      <c r="B1" s="601"/>
      <c r="C1" s="601"/>
      <c r="D1" s="601"/>
      <c r="E1" s="601"/>
      <c r="F1" s="601"/>
      <c r="G1" s="601"/>
      <c r="H1" s="601"/>
      <c r="I1" s="601"/>
      <c r="J1" s="601"/>
      <c r="K1" s="601"/>
      <c r="L1" s="601"/>
      <c r="M1" s="602"/>
      <c r="O1" s="40"/>
    </row>
    <row r="2" spans="1:18" s="5" customFormat="1" ht="30" customHeight="1" x14ac:dyDescent="0.2">
      <c r="A2" s="239" t="s">
        <v>627</v>
      </c>
      <c r="B2" s="604" t="s">
        <v>15</v>
      </c>
      <c r="C2" s="605"/>
      <c r="D2" s="605"/>
      <c r="E2" s="605"/>
      <c r="F2" s="605"/>
      <c r="G2" s="605"/>
      <c r="H2" s="605"/>
      <c r="I2" s="606"/>
      <c r="J2" s="600" t="s">
        <v>599</v>
      </c>
      <c r="K2" s="600"/>
      <c r="L2" s="400" t="s">
        <v>4</v>
      </c>
      <c r="M2" s="258" t="s">
        <v>122</v>
      </c>
      <c r="N2" s="54"/>
      <c r="O2" s="23"/>
      <c r="Q2" s="23"/>
      <c r="R2" s="23"/>
    </row>
    <row r="3" spans="1:18" s="5" customFormat="1" ht="18" customHeight="1" x14ac:dyDescent="0.2">
      <c r="A3" s="244" t="s">
        <v>660</v>
      </c>
      <c r="B3" s="597"/>
      <c r="C3" s="597"/>
      <c r="D3" s="597"/>
      <c r="E3" s="597"/>
      <c r="F3" s="597"/>
      <c r="G3" s="597"/>
      <c r="H3" s="597"/>
      <c r="I3" s="597"/>
      <c r="J3" s="597"/>
      <c r="K3" s="597"/>
      <c r="L3" s="597"/>
      <c r="M3" s="253"/>
    </row>
    <row r="4" spans="1:18" s="5" customFormat="1" ht="18" customHeight="1" x14ac:dyDescent="0.2">
      <c r="A4" s="260"/>
      <c r="B4" s="603" t="s">
        <v>30</v>
      </c>
      <c r="C4" s="603"/>
      <c r="D4" s="603" t="s">
        <v>31</v>
      </c>
      <c r="E4" s="603"/>
      <c r="F4" s="603" t="s">
        <v>33</v>
      </c>
      <c r="G4" s="603"/>
      <c r="H4" s="603" t="s">
        <v>32</v>
      </c>
      <c r="I4" s="603"/>
      <c r="J4" s="504" t="s">
        <v>4</v>
      </c>
      <c r="K4" s="504" t="s">
        <v>21</v>
      </c>
      <c r="L4" s="600"/>
      <c r="M4" s="595"/>
    </row>
    <row r="5" spans="1:18" s="5" customFormat="1" ht="15" customHeight="1" x14ac:dyDescent="0.2">
      <c r="A5" s="259" t="s">
        <v>28</v>
      </c>
      <c r="B5" s="398" t="s">
        <v>4</v>
      </c>
      <c r="C5" s="398" t="s">
        <v>21</v>
      </c>
      <c r="D5" s="398" t="s">
        <v>4</v>
      </c>
      <c r="E5" s="398" t="s">
        <v>21</v>
      </c>
      <c r="F5" s="398" t="s">
        <v>4</v>
      </c>
      <c r="G5" s="398" t="s">
        <v>21</v>
      </c>
      <c r="H5" s="398" t="s">
        <v>4</v>
      </c>
      <c r="I5" s="398" t="s">
        <v>21</v>
      </c>
      <c r="J5" s="504"/>
      <c r="K5" s="504"/>
      <c r="L5" s="600"/>
      <c r="M5" s="596"/>
    </row>
    <row r="6" spans="1:18" s="6" customFormat="1" ht="12.75" customHeight="1" x14ac:dyDescent="0.2">
      <c r="A6" s="243" t="s">
        <v>29</v>
      </c>
      <c r="B6" s="251">
        <v>1</v>
      </c>
      <c r="C6" s="251">
        <v>0</v>
      </c>
      <c r="D6" s="251">
        <v>0</v>
      </c>
      <c r="E6" s="251">
        <v>0</v>
      </c>
      <c r="F6" s="251">
        <v>5</v>
      </c>
      <c r="G6" s="251">
        <v>2</v>
      </c>
      <c r="H6" s="251">
        <v>2</v>
      </c>
      <c r="I6" s="251">
        <v>1</v>
      </c>
      <c r="J6" s="251">
        <v>8</v>
      </c>
      <c r="K6" s="251">
        <v>1</v>
      </c>
      <c r="L6" s="254">
        <v>16</v>
      </c>
      <c r="M6" s="250">
        <v>4</v>
      </c>
    </row>
    <row r="7" spans="1:18" s="6" customFormat="1" ht="12.75" customHeight="1" x14ac:dyDescent="0.2">
      <c r="A7" s="243" t="s">
        <v>87</v>
      </c>
      <c r="B7" s="251">
        <v>3</v>
      </c>
      <c r="C7" s="251">
        <v>0</v>
      </c>
      <c r="D7" s="251">
        <v>4</v>
      </c>
      <c r="E7" s="251">
        <v>0</v>
      </c>
      <c r="F7" s="251">
        <v>4</v>
      </c>
      <c r="G7" s="251">
        <v>1</v>
      </c>
      <c r="H7" s="251">
        <v>4</v>
      </c>
      <c r="I7" s="251">
        <v>1</v>
      </c>
      <c r="J7" s="251">
        <v>20</v>
      </c>
      <c r="K7" s="251">
        <v>4</v>
      </c>
      <c r="L7" s="254">
        <v>35</v>
      </c>
      <c r="M7" s="250">
        <v>6</v>
      </c>
    </row>
    <row r="8" spans="1:18" s="6" customFormat="1" ht="12.75" customHeight="1" x14ac:dyDescent="0.2">
      <c r="A8" s="243" t="s">
        <v>88</v>
      </c>
      <c r="B8" s="251">
        <v>3</v>
      </c>
      <c r="C8" s="251">
        <v>0</v>
      </c>
      <c r="D8" s="251">
        <v>0</v>
      </c>
      <c r="E8" s="251">
        <v>0</v>
      </c>
      <c r="F8" s="251">
        <v>2</v>
      </c>
      <c r="G8" s="251">
        <v>0</v>
      </c>
      <c r="H8" s="251">
        <v>2</v>
      </c>
      <c r="I8" s="251">
        <v>0</v>
      </c>
      <c r="J8" s="251">
        <v>4</v>
      </c>
      <c r="K8" s="251">
        <v>1</v>
      </c>
      <c r="L8" s="254">
        <v>11</v>
      </c>
      <c r="M8" s="250">
        <v>1</v>
      </c>
    </row>
    <row r="9" spans="1:18" s="6" customFormat="1" ht="12.75" customHeight="1" x14ac:dyDescent="0.2">
      <c r="A9" s="243" t="s">
        <v>452</v>
      </c>
      <c r="B9" s="251">
        <v>3</v>
      </c>
      <c r="C9" s="251">
        <v>1</v>
      </c>
      <c r="D9" s="251">
        <v>12</v>
      </c>
      <c r="E9" s="251">
        <v>2</v>
      </c>
      <c r="F9" s="251">
        <v>11</v>
      </c>
      <c r="G9" s="251">
        <v>2</v>
      </c>
      <c r="H9" s="251">
        <v>13</v>
      </c>
      <c r="I9" s="251">
        <v>1</v>
      </c>
      <c r="J9" s="251">
        <v>67</v>
      </c>
      <c r="K9" s="251">
        <v>14</v>
      </c>
      <c r="L9" s="254">
        <v>106</v>
      </c>
      <c r="M9" s="250">
        <v>20</v>
      </c>
    </row>
    <row r="10" spans="1:18" s="6" customFormat="1" ht="12.75" customHeight="1" x14ac:dyDescent="0.2">
      <c r="A10" s="257" t="s">
        <v>453</v>
      </c>
      <c r="B10" s="251">
        <v>0</v>
      </c>
      <c r="C10" s="251">
        <v>0</v>
      </c>
      <c r="D10" s="251">
        <v>0</v>
      </c>
      <c r="E10" s="251">
        <v>0</v>
      </c>
      <c r="F10" s="251">
        <v>0</v>
      </c>
      <c r="G10" s="251">
        <v>0</v>
      </c>
      <c r="H10" s="251">
        <v>0</v>
      </c>
      <c r="I10" s="251">
        <v>0</v>
      </c>
      <c r="J10" s="251">
        <v>0</v>
      </c>
      <c r="K10" s="251">
        <v>0</v>
      </c>
      <c r="L10" s="254">
        <v>0</v>
      </c>
      <c r="M10" s="250">
        <v>0</v>
      </c>
    </row>
    <row r="11" spans="1:18" s="6" customFormat="1" x14ac:dyDescent="0.2">
      <c r="A11" s="240" t="s">
        <v>4</v>
      </c>
      <c r="B11" s="254">
        <v>10</v>
      </c>
      <c r="C11" s="254">
        <v>1</v>
      </c>
      <c r="D11" s="254">
        <v>16</v>
      </c>
      <c r="E11" s="254">
        <v>2</v>
      </c>
      <c r="F11" s="254">
        <v>22</v>
      </c>
      <c r="G11" s="254">
        <v>5</v>
      </c>
      <c r="H11" s="254">
        <v>21</v>
      </c>
      <c r="I11" s="254">
        <v>3</v>
      </c>
      <c r="J11" s="254">
        <v>99</v>
      </c>
      <c r="K11" s="254">
        <v>20</v>
      </c>
      <c r="L11" s="254">
        <v>168</v>
      </c>
      <c r="M11" s="250">
        <v>31</v>
      </c>
    </row>
    <row r="12" spans="1:18" s="6" customFormat="1" ht="25.5" x14ac:dyDescent="0.2">
      <c r="A12" s="244" t="s">
        <v>662</v>
      </c>
      <c r="B12" s="597"/>
      <c r="C12" s="597"/>
      <c r="D12" s="597"/>
      <c r="E12" s="597"/>
      <c r="F12" s="597"/>
      <c r="G12" s="597"/>
      <c r="H12" s="597"/>
      <c r="I12" s="597"/>
      <c r="J12" s="597"/>
      <c r="K12" s="597"/>
      <c r="L12" s="597"/>
      <c r="M12" s="253"/>
    </row>
    <row r="13" spans="1:18" s="6" customFormat="1" ht="12.75" customHeight="1" x14ac:dyDescent="0.2">
      <c r="A13" s="252"/>
      <c r="B13" s="600" t="s">
        <v>30</v>
      </c>
      <c r="C13" s="600"/>
      <c r="D13" s="600" t="s">
        <v>31</v>
      </c>
      <c r="E13" s="600"/>
      <c r="F13" s="600" t="s">
        <v>33</v>
      </c>
      <c r="G13" s="600"/>
      <c r="H13" s="600" t="s">
        <v>32</v>
      </c>
      <c r="I13" s="600"/>
      <c r="J13" s="600" t="s">
        <v>4</v>
      </c>
      <c r="K13" s="600" t="s">
        <v>21</v>
      </c>
      <c r="L13" s="600"/>
      <c r="M13" s="595"/>
    </row>
    <row r="14" spans="1:18" s="6" customFormat="1" ht="15" customHeight="1" x14ac:dyDescent="0.2">
      <c r="A14" s="243" t="s">
        <v>28</v>
      </c>
      <c r="B14" s="401" t="s">
        <v>4</v>
      </c>
      <c r="C14" s="401" t="s">
        <v>21</v>
      </c>
      <c r="D14" s="401" t="s">
        <v>4</v>
      </c>
      <c r="E14" s="401" t="s">
        <v>21</v>
      </c>
      <c r="F14" s="401" t="s">
        <v>4</v>
      </c>
      <c r="G14" s="401" t="s">
        <v>21</v>
      </c>
      <c r="H14" s="401" t="s">
        <v>4</v>
      </c>
      <c r="I14" s="401" t="s">
        <v>21</v>
      </c>
      <c r="J14" s="600"/>
      <c r="K14" s="600"/>
      <c r="L14" s="600"/>
      <c r="M14" s="596"/>
    </row>
    <row r="15" spans="1:18" s="6" customFormat="1" x14ac:dyDescent="0.2">
      <c r="A15" s="243" t="s">
        <v>29</v>
      </c>
      <c r="B15" s="247">
        <v>2</v>
      </c>
      <c r="C15" s="247">
        <v>0</v>
      </c>
      <c r="D15" s="247">
        <v>4</v>
      </c>
      <c r="E15" s="247">
        <v>1</v>
      </c>
      <c r="F15" s="247">
        <v>2</v>
      </c>
      <c r="G15" s="247">
        <v>0</v>
      </c>
      <c r="H15" s="247">
        <v>1</v>
      </c>
      <c r="I15" s="247">
        <v>0</v>
      </c>
      <c r="J15" s="247">
        <v>5</v>
      </c>
      <c r="K15" s="247">
        <v>0</v>
      </c>
      <c r="L15" s="254">
        <v>14</v>
      </c>
      <c r="M15" s="250">
        <v>1</v>
      </c>
    </row>
    <row r="16" spans="1:18" s="6" customFormat="1" x14ac:dyDescent="0.2">
      <c r="A16" s="243" t="s">
        <v>87</v>
      </c>
      <c r="B16" s="247">
        <v>1</v>
      </c>
      <c r="C16" s="247">
        <v>0</v>
      </c>
      <c r="D16" s="247">
        <v>1</v>
      </c>
      <c r="E16" s="247">
        <v>0</v>
      </c>
      <c r="F16" s="247">
        <v>3</v>
      </c>
      <c r="G16" s="247">
        <v>0</v>
      </c>
      <c r="H16" s="247">
        <v>1</v>
      </c>
      <c r="I16" s="247">
        <v>0</v>
      </c>
      <c r="J16" s="247">
        <v>10</v>
      </c>
      <c r="K16" s="247">
        <v>1</v>
      </c>
      <c r="L16" s="254">
        <v>16</v>
      </c>
      <c r="M16" s="250">
        <v>1</v>
      </c>
    </row>
    <row r="17" spans="1:13" s="6" customFormat="1" x14ac:dyDescent="0.2">
      <c r="A17" s="243" t="s">
        <v>88</v>
      </c>
      <c r="B17" s="247">
        <v>3</v>
      </c>
      <c r="C17" s="247">
        <v>1</v>
      </c>
      <c r="D17" s="247">
        <v>4</v>
      </c>
      <c r="E17" s="247">
        <v>2</v>
      </c>
      <c r="F17" s="247">
        <v>4</v>
      </c>
      <c r="G17" s="247">
        <v>2</v>
      </c>
      <c r="H17" s="247">
        <v>1</v>
      </c>
      <c r="I17" s="247">
        <v>0</v>
      </c>
      <c r="J17" s="247">
        <v>2</v>
      </c>
      <c r="K17" s="247">
        <v>0</v>
      </c>
      <c r="L17" s="254">
        <v>14</v>
      </c>
      <c r="M17" s="250">
        <v>5</v>
      </c>
    </row>
    <row r="18" spans="1:13" s="6" customFormat="1" x14ac:dyDescent="0.2">
      <c r="A18" s="243" t="s">
        <v>452</v>
      </c>
      <c r="B18" s="247">
        <v>9</v>
      </c>
      <c r="C18" s="247">
        <v>0</v>
      </c>
      <c r="D18" s="247">
        <v>23</v>
      </c>
      <c r="E18" s="247">
        <v>3</v>
      </c>
      <c r="F18" s="247">
        <v>54</v>
      </c>
      <c r="G18" s="247">
        <v>4</v>
      </c>
      <c r="H18" s="247">
        <v>1</v>
      </c>
      <c r="I18" s="247">
        <v>1</v>
      </c>
      <c r="J18" s="247">
        <v>52</v>
      </c>
      <c r="K18" s="247">
        <v>1</v>
      </c>
      <c r="L18" s="254">
        <v>139</v>
      </c>
      <c r="M18" s="250">
        <v>9</v>
      </c>
    </row>
    <row r="19" spans="1:13" s="6" customFormat="1" x14ac:dyDescent="0.2">
      <c r="A19" s="257" t="s">
        <v>453</v>
      </c>
      <c r="B19" s="247">
        <v>0</v>
      </c>
      <c r="C19" s="247">
        <v>0</v>
      </c>
      <c r="D19" s="247">
        <v>0</v>
      </c>
      <c r="E19" s="247">
        <v>0</v>
      </c>
      <c r="F19" s="247">
        <v>0</v>
      </c>
      <c r="G19" s="247">
        <v>0</v>
      </c>
      <c r="H19" s="247">
        <v>0</v>
      </c>
      <c r="I19" s="247">
        <v>0</v>
      </c>
      <c r="J19" s="247">
        <v>0</v>
      </c>
      <c r="K19" s="247">
        <v>0</v>
      </c>
      <c r="L19" s="254">
        <v>0</v>
      </c>
      <c r="M19" s="250">
        <v>0</v>
      </c>
    </row>
    <row r="20" spans="1:13" x14ac:dyDescent="0.2">
      <c r="A20" s="240" t="s">
        <v>4</v>
      </c>
      <c r="B20" s="254">
        <v>15</v>
      </c>
      <c r="C20" s="254">
        <v>1</v>
      </c>
      <c r="D20" s="254">
        <v>32</v>
      </c>
      <c r="E20" s="254">
        <v>6</v>
      </c>
      <c r="F20" s="254">
        <v>63</v>
      </c>
      <c r="G20" s="254">
        <v>6</v>
      </c>
      <c r="H20" s="254">
        <v>4</v>
      </c>
      <c r="I20" s="254">
        <v>1</v>
      </c>
      <c r="J20" s="254">
        <v>69</v>
      </c>
      <c r="K20" s="254">
        <v>2</v>
      </c>
      <c r="L20" s="254">
        <v>183</v>
      </c>
      <c r="M20" s="250">
        <v>16</v>
      </c>
    </row>
    <row r="21" spans="1:13" ht="15" customHeight="1" x14ac:dyDescent="0.2">
      <c r="A21" s="244" t="s">
        <v>664</v>
      </c>
      <c r="B21" s="597"/>
      <c r="C21" s="597"/>
      <c r="D21" s="597"/>
      <c r="E21" s="597"/>
      <c r="F21" s="597"/>
      <c r="G21" s="597"/>
      <c r="H21" s="597"/>
      <c r="I21" s="597"/>
      <c r="J21" s="597"/>
      <c r="K21" s="597"/>
      <c r="L21" s="597"/>
      <c r="M21" s="253"/>
    </row>
    <row r="22" spans="1:13" ht="12.75" customHeight="1" x14ac:dyDescent="0.2">
      <c r="A22" s="252"/>
      <c r="B22" s="598" t="s">
        <v>30</v>
      </c>
      <c r="C22" s="599"/>
      <c r="D22" s="598" t="s">
        <v>31</v>
      </c>
      <c r="E22" s="599"/>
      <c r="F22" s="598" t="s">
        <v>33</v>
      </c>
      <c r="G22" s="599"/>
      <c r="H22" s="598" t="s">
        <v>32</v>
      </c>
      <c r="I22" s="599"/>
      <c r="J22" s="600" t="s">
        <v>4</v>
      </c>
      <c r="K22" s="600" t="s">
        <v>21</v>
      </c>
      <c r="L22" s="600"/>
      <c r="M22" s="595"/>
    </row>
    <row r="23" spans="1:13" ht="15" customHeight="1" x14ac:dyDescent="0.2">
      <c r="A23" s="243" t="s">
        <v>28</v>
      </c>
      <c r="B23" s="401" t="s">
        <v>4</v>
      </c>
      <c r="C23" s="401" t="s">
        <v>21</v>
      </c>
      <c r="D23" s="401" t="s">
        <v>4</v>
      </c>
      <c r="E23" s="401" t="s">
        <v>21</v>
      </c>
      <c r="F23" s="401" t="s">
        <v>4</v>
      </c>
      <c r="G23" s="401" t="s">
        <v>21</v>
      </c>
      <c r="H23" s="401" t="s">
        <v>4</v>
      </c>
      <c r="I23" s="401" t="s">
        <v>21</v>
      </c>
      <c r="J23" s="600"/>
      <c r="K23" s="600"/>
      <c r="L23" s="600"/>
      <c r="M23" s="596"/>
    </row>
    <row r="24" spans="1:13" x14ac:dyDescent="0.2">
      <c r="A24" s="243" t="s">
        <v>29</v>
      </c>
      <c r="B24" s="247">
        <v>4</v>
      </c>
      <c r="C24" s="247">
        <v>0</v>
      </c>
      <c r="D24" s="247">
        <v>3</v>
      </c>
      <c r="E24" s="247">
        <v>0</v>
      </c>
      <c r="F24" s="247">
        <v>23</v>
      </c>
      <c r="G24" s="247">
        <v>4</v>
      </c>
      <c r="H24" s="247">
        <v>13</v>
      </c>
      <c r="I24" s="247">
        <v>5</v>
      </c>
      <c r="J24" s="247">
        <v>0</v>
      </c>
      <c r="K24" s="247">
        <v>0</v>
      </c>
      <c r="L24" s="254">
        <v>43</v>
      </c>
      <c r="M24" s="250">
        <v>9</v>
      </c>
    </row>
    <row r="25" spans="1:13" x14ac:dyDescent="0.2">
      <c r="A25" s="243" t="s">
        <v>87</v>
      </c>
      <c r="B25" s="247">
        <v>2</v>
      </c>
      <c r="C25" s="247">
        <v>1</v>
      </c>
      <c r="D25" s="247">
        <v>5</v>
      </c>
      <c r="E25" s="247">
        <v>0</v>
      </c>
      <c r="F25" s="247">
        <v>12</v>
      </c>
      <c r="G25" s="247">
        <v>2</v>
      </c>
      <c r="H25" s="247">
        <v>5</v>
      </c>
      <c r="I25" s="247">
        <v>3</v>
      </c>
      <c r="J25" s="247">
        <v>0</v>
      </c>
      <c r="K25" s="247">
        <v>0</v>
      </c>
      <c r="L25" s="254">
        <v>24</v>
      </c>
      <c r="M25" s="250">
        <v>6</v>
      </c>
    </row>
    <row r="26" spans="1:13" x14ac:dyDescent="0.2">
      <c r="A26" s="243" t="s">
        <v>88</v>
      </c>
      <c r="B26" s="247">
        <v>0</v>
      </c>
      <c r="C26" s="247">
        <v>0</v>
      </c>
      <c r="D26" s="247">
        <v>1</v>
      </c>
      <c r="E26" s="247">
        <v>0</v>
      </c>
      <c r="F26" s="247">
        <v>4</v>
      </c>
      <c r="G26" s="247">
        <v>2</v>
      </c>
      <c r="H26" s="247">
        <v>0</v>
      </c>
      <c r="I26" s="247">
        <v>0</v>
      </c>
      <c r="J26" s="247">
        <v>0</v>
      </c>
      <c r="K26" s="247">
        <v>0</v>
      </c>
      <c r="L26" s="254">
        <v>5</v>
      </c>
      <c r="M26" s="250">
        <v>2</v>
      </c>
    </row>
    <row r="27" spans="1:13" x14ac:dyDescent="0.2">
      <c r="A27" s="243" t="s">
        <v>452</v>
      </c>
      <c r="B27" s="247">
        <v>1</v>
      </c>
      <c r="C27" s="247">
        <v>0</v>
      </c>
      <c r="D27" s="247">
        <v>8</v>
      </c>
      <c r="E27" s="247">
        <v>2</v>
      </c>
      <c r="F27" s="247">
        <v>13</v>
      </c>
      <c r="G27" s="247">
        <v>5</v>
      </c>
      <c r="H27" s="247">
        <v>3</v>
      </c>
      <c r="I27" s="247">
        <v>1</v>
      </c>
      <c r="J27" s="247">
        <v>0</v>
      </c>
      <c r="K27" s="247">
        <v>0</v>
      </c>
      <c r="L27" s="254">
        <v>25</v>
      </c>
      <c r="M27" s="250">
        <v>8</v>
      </c>
    </row>
    <row r="28" spans="1:13" x14ac:dyDescent="0.2">
      <c r="A28" s="257" t="s">
        <v>453</v>
      </c>
      <c r="B28" s="247">
        <v>0</v>
      </c>
      <c r="C28" s="247">
        <v>0</v>
      </c>
      <c r="D28" s="247">
        <v>0</v>
      </c>
      <c r="E28" s="247">
        <v>0</v>
      </c>
      <c r="F28" s="247">
        <v>0</v>
      </c>
      <c r="G28" s="247">
        <v>0</v>
      </c>
      <c r="H28" s="247">
        <v>0</v>
      </c>
      <c r="I28" s="247">
        <v>0</v>
      </c>
      <c r="J28" s="247">
        <v>0</v>
      </c>
      <c r="K28" s="247">
        <v>0</v>
      </c>
      <c r="L28" s="254">
        <v>0</v>
      </c>
      <c r="M28" s="250">
        <v>0</v>
      </c>
    </row>
    <row r="29" spans="1:13" ht="12.75" customHeight="1" x14ac:dyDescent="0.2">
      <c r="A29" s="240" t="s">
        <v>4</v>
      </c>
      <c r="B29" s="254">
        <v>7</v>
      </c>
      <c r="C29" s="254">
        <v>1</v>
      </c>
      <c r="D29" s="254">
        <v>17</v>
      </c>
      <c r="E29" s="254">
        <v>2</v>
      </c>
      <c r="F29" s="254">
        <v>52</v>
      </c>
      <c r="G29" s="254">
        <v>13</v>
      </c>
      <c r="H29" s="254">
        <v>21</v>
      </c>
      <c r="I29" s="254">
        <v>9</v>
      </c>
      <c r="J29" s="254">
        <v>0</v>
      </c>
      <c r="K29" s="254">
        <v>0</v>
      </c>
      <c r="L29" s="254">
        <v>97</v>
      </c>
      <c r="M29" s="250">
        <v>25</v>
      </c>
    </row>
    <row r="30" spans="1:13" x14ac:dyDescent="0.2">
      <c r="A30" s="244" t="s">
        <v>666</v>
      </c>
      <c r="B30" s="597"/>
      <c r="C30" s="597"/>
      <c r="D30" s="597"/>
      <c r="E30" s="597"/>
      <c r="F30" s="597"/>
      <c r="G30" s="597"/>
      <c r="H30" s="597"/>
      <c r="I30" s="597"/>
      <c r="J30" s="597"/>
      <c r="K30" s="597"/>
      <c r="L30" s="597"/>
      <c r="M30" s="253"/>
    </row>
    <row r="31" spans="1:13" ht="12.75" customHeight="1" x14ac:dyDescent="0.2">
      <c r="A31" s="252"/>
      <c r="B31" s="598" t="s">
        <v>30</v>
      </c>
      <c r="C31" s="599"/>
      <c r="D31" s="598" t="s">
        <v>31</v>
      </c>
      <c r="E31" s="599"/>
      <c r="F31" s="598" t="s">
        <v>33</v>
      </c>
      <c r="G31" s="599"/>
      <c r="H31" s="598" t="s">
        <v>32</v>
      </c>
      <c r="I31" s="599"/>
      <c r="J31" s="600" t="s">
        <v>4</v>
      </c>
      <c r="K31" s="600" t="s">
        <v>21</v>
      </c>
      <c r="L31" s="600"/>
      <c r="M31" s="595"/>
    </row>
    <row r="32" spans="1:13" ht="12.75" customHeight="1" x14ac:dyDescent="0.2">
      <c r="A32" s="243" t="s">
        <v>28</v>
      </c>
      <c r="B32" s="401" t="s">
        <v>4</v>
      </c>
      <c r="C32" s="401" t="s">
        <v>21</v>
      </c>
      <c r="D32" s="401" t="s">
        <v>4</v>
      </c>
      <c r="E32" s="401" t="s">
        <v>21</v>
      </c>
      <c r="F32" s="401" t="s">
        <v>4</v>
      </c>
      <c r="G32" s="401" t="s">
        <v>21</v>
      </c>
      <c r="H32" s="401" t="s">
        <v>4</v>
      </c>
      <c r="I32" s="401" t="s">
        <v>21</v>
      </c>
      <c r="J32" s="600"/>
      <c r="K32" s="600"/>
      <c r="L32" s="600"/>
      <c r="M32" s="596"/>
    </row>
    <row r="33" spans="1:13" x14ac:dyDescent="0.2">
      <c r="A33" s="243" t="s">
        <v>29</v>
      </c>
      <c r="B33" s="247">
        <v>1</v>
      </c>
      <c r="C33" s="247">
        <v>1</v>
      </c>
      <c r="D33" s="247">
        <v>3</v>
      </c>
      <c r="E33" s="247">
        <v>1</v>
      </c>
      <c r="F33" s="247">
        <v>6</v>
      </c>
      <c r="G33" s="247">
        <v>2</v>
      </c>
      <c r="H33" s="247">
        <v>2</v>
      </c>
      <c r="I33" s="247">
        <v>1</v>
      </c>
      <c r="J33" s="247">
        <v>8</v>
      </c>
      <c r="K33" s="247">
        <v>5</v>
      </c>
      <c r="L33" s="254">
        <v>20</v>
      </c>
      <c r="M33" s="250">
        <v>10</v>
      </c>
    </row>
    <row r="34" spans="1:13" x14ac:dyDescent="0.2">
      <c r="A34" s="243" t="s">
        <v>87</v>
      </c>
      <c r="B34" s="247">
        <v>4</v>
      </c>
      <c r="C34" s="247">
        <v>1</v>
      </c>
      <c r="D34" s="247">
        <v>3</v>
      </c>
      <c r="E34" s="247">
        <v>0</v>
      </c>
      <c r="F34" s="247">
        <v>21</v>
      </c>
      <c r="G34" s="247">
        <v>12</v>
      </c>
      <c r="H34" s="247">
        <v>5</v>
      </c>
      <c r="I34" s="247">
        <v>5</v>
      </c>
      <c r="J34" s="247">
        <v>12</v>
      </c>
      <c r="K34" s="247">
        <v>5</v>
      </c>
      <c r="L34" s="254">
        <v>45</v>
      </c>
      <c r="M34" s="250">
        <v>23</v>
      </c>
    </row>
    <row r="35" spans="1:13" x14ac:dyDescent="0.2">
      <c r="A35" s="243" t="s">
        <v>88</v>
      </c>
      <c r="B35" s="247">
        <v>0</v>
      </c>
      <c r="C35" s="247">
        <v>0</v>
      </c>
      <c r="D35" s="247">
        <v>0</v>
      </c>
      <c r="E35" s="247">
        <v>0</v>
      </c>
      <c r="F35" s="247">
        <v>2</v>
      </c>
      <c r="G35" s="247">
        <v>1</v>
      </c>
      <c r="H35" s="247">
        <v>1</v>
      </c>
      <c r="I35" s="247">
        <v>0</v>
      </c>
      <c r="J35" s="247">
        <v>2</v>
      </c>
      <c r="K35" s="247">
        <v>0</v>
      </c>
      <c r="L35" s="254">
        <v>5</v>
      </c>
      <c r="M35" s="250">
        <v>1</v>
      </c>
    </row>
    <row r="36" spans="1:13" x14ac:dyDescent="0.2">
      <c r="A36" s="243" t="s">
        <v>452</v>
      </c>
      <c r="B36" s="247">
        <v>5</v>
      </c>
      <c r="C36" s="247">
        <v>0</v>
      </c>
      <c r="D36" s="247">
        <v>16</v>
      </c>
      <c r="E36" s="247">
        <v>2</v>
      </c>
      <c r="F36" s="247">
        <v>51</v>
      </c>
      <c r="G36" s="247">
        <v>19</v>
      </c>
      <c r="H36" s="247">
        <v>4</v>
      </c>
      <c r="I36" s="247">
        <v>2</v>
      </c>
      <c r="J36" s="247">
        <v>1</v>
      </c>
      <c r="K36" s="247">
        <v>1</v>
      </c>
      <c r="L36" s="254">
        <v>77</v>
      </c>
      <c r="M36" s="250">
        <v>24</v>
      </c>
    </row>
    <row r="37" spans="1:13" ht="12.75" customHeight="1" x14ac:dyDescent="0.2">
      <c r="A37" s="257" t="s">
        <v>453</v>
      </c>
      <c r="B37" s="247">
        <v>0</v>
      </c>
      <c r="C37" s="247">
        <v>0</v>
      </c>
      <c r="D37" s="247">
        <v>0</v>
      </c>
      <c r="E37" s="247">
        <v>0</v>
      </c>
      <c r="F37" s="247">
        <v>0</v>
      </c>
      <c r="G37" s="247">
        <v>0</v>
      </c>
      <c r="H37" s="247">
        <v>0</v>
      </c>
      <c r="I37" s="247">
        <v>0</v>
      </c>
      <c r="J37" s="247">
        <v>0</v>
      </c>
      <c r="K37" s="247">
        <v>0</v>
      </c>
      <c r="L37" s="254">
        <v>0</v>
      </c>
      <c r="M37" s="250">
        <v>0</v>
      </c>
    </row>
    <row r="38" spans="1:13" x14ac:dyDescent="0.2">
      <c r="A38" s="240" t="s">
        <v>4</v>
      </c>
      <c r="B38" s="254">
        <v>10</v>
      </c>
      <c r="C38" s="254">
        <v>2</v>
      </c>
      <c r="D38" s="254">
        <v>22</v>
      </c>
      <c r="E38" s="254">
        <v>3</v>
      </c>
      <c r="F38" s="254">
        <v>80</v>
      </c>
      <c r="G38" s="254">
        <v>34</v>
      </c>
      <c r="H38" s="254">
        <v>12</v>
      </c>
      <c r="I38" s="254">
        <v>8</v>
      </c>
      <c r="J38" s="254">
        <v>23</v>
      </c>
      <c r="K38" s="254">
        <v>11</v>
      </c>
      <c r="L38" s="254">
        <v>147</v>
      </c>
      <c r="M38" s="250">
        <v>58</v>
      </c>
    </row>
    <row r="39" spans="1:13" ht="38.25" x14ac:dyDescent="0.2">
      <c r="A39" s="244" t="s">
        <v>680</v>
      </c>
      <c r="B39" s="597"/>
      <c r="C39" s="597"/>
      <c r="D39" s="597"/>
      <c r="E39" s="597"/>
      <c r="F39" s="597"/>
      <c r="G39" s="597"/>
      <c r="H39" s="597"/>
      <c r="I39" s="597"/>
      <c r="J39" s="597"/>
      <c r="K39" s="597"/>
      <c r="L39" s="597"/>
      <c r="M39" s="253"/>
    </row>
    <row r="40" spans="1:13" s="20" customFormat="1" x14ac:dyDescent="0.2">
      <c r="A40" s="252"/>
      <c r="B40" s="598" t="s">
        <v>30</v>
      </c>
      <c r="C40" s="599"/>
      <c r="D40" s="598" t="s">
        <v>31</v>
      </c>
      <c r="E40" s="599"/>
      <c r="F40" s="598" t="s">
        <v>33</v>
      </c>
      <c r="G40" s="599"/>
      <c r="H40" s="598" t="s">
        <v>32</v>
      </c>
      <c r="I40" s="599"/>
      <c r="J40" s="600" t="s">
        <v>4</v>
      </c>
      <c r="K40" s="600" t="s">
        <v>21</v>
      </c>
      <c r="L40" s="600"/>
      <c r="M40" s="595"/>
    </row>
    <row r="41" spans="1:13" s="20" customFormat="1" ht="25.5" x14ac:dyDescent="0.2">
      <c r="A41" s="243" t="s">
        <v>28</v>
      </c>
      <c r="B41" s="401" t="s">
        <v>4</v>
      </c>
      <c r="C41" s="401" t="s">
        <v>21</v>
      </c>
      <c r="D41" s="401" t="s">
        <v>4</v>
      </c>
      <c r="E41" s="401" t="s">
        <v>21</v>
      </c>
      <c r="F41" s="401" t="s">
        <v>4</v>
      </c>
      <c r="G41" s="401" t="s">
        <v>21</v>
      </c>
      <c r="H41" s="401" t="s">
        <v>4</v>
      </c>
      <c r="I41" s="401" t="s">
        <v>21</v>
      </c>
      <c r="J41" s="600"/>
      <c r="K41" s="600"/>
      <c r="L41" s="600"/>
      <c r="M41" s="596"/>
    </row>
    <row r="42" spans="1:13" x14ac:dyDescent="0.2">
      <c r="A42" s="243" t="s">
        <v>29</v>
      </c>
      <c r="B42" s="247">
        <v>0</v>
      </c>
      <c r="C42" s="247">
        <v>0</v>
      </c>
      <c r="D42" s="247">
        <v>0</v>
      </c>
      <c r="E42" s="247">
        <v>0</v>
      </c>
      <c r="F42" s="247">
        <v>0</v>
      </c>
      <c r="G42" s="247">
        <v>0</v>
      </c>
      <c r="H42" s="247">
        <v>4</v>
      </c>
      <c r="I42" s="247">
        <v>2</v>
      </c>
      <c r="J42" s="247">
        <v>0</v>
      </c>
      <c r="K42" s="247">
        <v>0</v>
      </c>
      <c r="L42" s="254">
        <v>4</v>
      </c>
      <c r="M42" s="250">
        <v>2</v>
      </c>
    </row>
    <row r="43" spans="1:13" ht="15" customHeight="1" x14ac:dyDescent="0.2">
      <c r="A43" s="243" t="s">
        <v>87</v>
      </c>
      <c r="B43" s="247">
        <v>0</v>
      </c>
      <c r="C43" s="247">
        <v>0</v>
      </c>
      <c r="D43" s="247">
        <v>1</v>
      </c>
      <c r="E43" s="247">
        <v>0</v>
      </c>
      <c r="F43" s="247">
        <v>1</v>
      </c>
      <c r="G43" s="247">
        <v>0</v>
      </c>
      <c r="H43" s="247">
        <v>2</v>
      </c>
      <c r="I43" s="247">
        <v>1</v>
      </c>
      <c r="J43" s="247">
        <v>0</v>
      </c>
      <c r="K43" s="247">
        <v>0</v>
      </c>
      <c r="L43" s="254">
        <v>4</v>
      </c>
      <c r="M43" s="250">
        <v>1</v>
      </c>
    </row>
    <row r="44" spans="1:13" ht="15" customHeight="1" x14ac:dyDescent="0.2">
      <c r="A44" s="243" t="s">
        <v>88</v>
      </c>
      <c r="B44" s="247">
        <v>0</v>
      </c>
      <c r="C44" s="247">
        <v>0</v>
      </c>
      <c r="D44" s="247">
        <v>0</v>
      </c>
      <c r="E44" s="247">
        <v>0</v>
      </c>
      <c r="F44" s="247">
        <v>1</v>
      </c>
      <c r="G44" s="247">
        <v>1</v>
      </c>
      <c r="H44" s="247">
        <v>0</v>
      </c>
      <c r="I44" s="247">
        <v>0</v>
      </c>
      <c r="J44" s="247">
        <v>0</v>
      </c>
      <c r="K44" s="247">
        <v>0</v>
      </c>
      <c r="L44" s="254">
        <v>1</v>
      </c>
      <c r="M44" s="250">
        <v>1</v>
      </c>
    </row>
    <row r="45" spans="1:13" ht="12.75" customHeight="1" x14ac:dyDescent="0.2">
      <c r="A45" s="243" t="s">
        <v>452</v>
      </c>
      <c r="B45" s="247">
        <v>7</v>
      </c>
      <c r="C45" s="247">
        <v>0</v>
      </c>
      <c r="D45" s="247">
        <v>12</v>
      </c>
      <c r="E45" s="247">
        <v>3</v>
      </c>
      <c r="F45" s="247">
        <v>2</v>
      </c>
      <c r="G45" s="247">
        <v>0</v>
      </c>
      <c r="H45" s="247">
        <v>26</v>
      </c>
      <c r="I45" s="247">
        <v>7</v>
      </c>
      <c r="J45" s="247">
        <v>0</v>
      </c>
      <c r="K45" s="247">
        <v>0</v>
      </c>
      <c r="L45" s="254">
        <v>47</v>
      </c>
      <c r="M45" s="250">
        <v>10</v>
      </c>
    </row>
    <row r="46" spans="1:13" x14ac:dyDescent="0.2">
      <c r="A46" s="257" t="s">
        <v>453</v>
      </c>
      <c r="B46" s="247">
        <v>0</v>
      </c>
      <c r="C46" s="247">
        <v>0</v>
      </c>
      <c r="D46" s="247">
        <v>0</v>
      </c>
      <c r="E46" s="247">
        <v>0</v>
      </c>
      <c r="F46" s="247">
        <v>0</v>
      </c>
      <c r="G46" s="247">
        <v>0</v>
      </c>
      <c r="H46" s="247">
        <v>0</v>
      </c>
      <c r="I46" s="247">
        <v>0</v>
      </c>
      <c r="J46" s="247">
        <v>0</v>
      </c>
      <c r="K46" s="247">
        <v>0</v>
      </c>
      <c r="L46" s="254">
        <v>0</v>
      </c>
      <c r="M46" s="250">
        <v>0</v>
      </c>
    </row>
    <row r="47" spans="1:13" x14ac:dyDescent="0.2">
      <c r="A47" s="240" t="s">
        <v>4</v>
      </c>
      <c r="B47" s="254">
        <v>7</v>
      </c>
      <c r="C47" s="254">
        <v>0</v>
      </c>
      <c r="D47" s="254">
        <v>13</v>
      </c>
      <c r="E47" s="254">
        <v>3</v>
      </c>
      <c r="F47" s="254">
        <v>4</v>
      </c>
      <c r="G47" s="254">
        <v>1</v>
      </c>
      <c r="H47" s="254">
        <v>32</v>
      </c>
      <c r="I47" s="254">
        <v>10</v>
      </c>
      <c r="J47" s="254">
        <v>0</v>
      </c>
      <c r="K47" s="254">
        <v>0</v>
      </c>
      <c r="L47" s="254">
        <v>56</v>
      </c>
      <c r="M47" s="250">
        <v>14</v>
      </c>
    </row>
    <row r="48" spans="1:13" x14ac:dyDescent="0.2">
      <c r="A48" s="244" t="s">
        <v>670</v>
      </c>
      <c r="B48" s="597"/>
      <c r="C48" s="597"/>
      <c r="D48" s="597"/>
      <c r="E48" s="597"/>
      <c r="F48" s="597"/>
      <c r="G48" s="597"/>
      <c r="H48" s="597"/>
      <c r="I48" s="597"/>
      <c r="J48" s="597"/>
      <c r="K48" s="597"/>
      <c r="L48" s="597"/>
      <c r="M48" s="253"/>
    </row>
    <row r="49" spans="1:13" x14ac:dyDescent="0.2">
      <c r="A49" s="252"/>
      <c r="B49" s="598" t="s">
        <v>30</v>
      </c>
      <c r="C49" s="599"/>
      <c r="D49" s="598" t="s">
        <v>31</v>
      </c>
      <c r="E49" s="599"/>
      <c r="F49" s="598" t="s">
        <v>33</v>
      </c>
      <c r="G49" s="599"/>
      <c r="H49" s="598" t="s">
        <v>32</v>
      </c>
      <c r="I49" s="599"/>
      <c r="J49" s="600" t="s">
        <v>4</v>
      </c>
      <c r="K49" s="600" t="s">
        <v>21</v>
      </c>
      <c r="L49" s="600"/>
      <c r="M49" s="595"/>
    </row>
    <row r="50" spans="1:13" ht="25.5" x14ac:dyDescent="0.2">
      <c r="A50" s="243" t="s">
        <v>28</v>
      </c>
      <c r="B50" s="401" t="s">
        <v>4</v>
      </c>
      <c r="C50" s="401" t="s">
        <v>21</v>
      </c>
      <c r="D50" s="401" t="s">
        <v>4</v>
      </c>
      <c r="E50" s="401" t="s">
        <v>21</v>
      </c>
      <c r="F50" s="401" t="s">
        <v>4</v>
      </c>
      <c r="G50" s="401" t="s">
        <v>21</v>
      </c>
      <c r="H50" s="401" t="s">
        <v>4</v>
      </c>
      <c r="I50" s="401" t="s">
        <v>21</v>
      </c>
      <c r="J50" s="600"/>
      <c r="K50" s="600"/>
      <c r="L50" s="600"/>
      <c r="M50" s="596"/>
    </row>
    <row r="51" spans="1:13" x14ac:dyDescent="0.2">
      <c r="A51" s="243" t="s">
        <v>29</v>
      </c>
      <c r="B51" s="247">
        <v>0</v>
      </c>
      <c r="C51" s="247">
        <v>0</v>
      </c>
      <c r="D51" s="247">
        <v>3</v>
      </c>
      <c r="E51" s="247">
        <v>1</v>
      </c>
      <c r="F51" s="247">
        <v>3</v>
      </c>
      <c r="G51" s="247">
        <v>2</v>
      </c>
      <c r="H51" s="247">
        <v>6</v>
      </c>
      <c r="I51" s="247">
        <v>5</v>
      </c>
      <c r="J51" s="247">
        <v>3</v>
      </c>
      <c r="K51" s="247">
        <v>1</v>
      </c>
      <c r="L51" s="254">
        <v>15</v>
      </c>
      <c r="M51" s="250">
        <v>9</v>
      </c>
    </row>
    <row r="52" spans="1:13" x14ac:dyDescent="0.2">
      <c r="A52" s="243" t="s">
        <v>87</v>
      </c>
      <c r="B52" s="247">
        <v>4</v>
      </c>
      <c r="C52" s="247">
        <v>3</v>
      </c>
      <c r="D52" s="247">
        <v>4</v>
      </c>
      <c r="E52" s="247">
        <v>2</v>
      </c>
      <c r="F52" s="247">
        <v>11</v>
      </c>
      <c r="G52" s="247">
        <v>6</v>
      </c>
      <c r="H52" s="247">
        <v>7</v>
      </c>
      <c r="I52" s="247">
        <v>5</v>
      </c>
      <c r="J52" s="247">
        <v>1</v>
      </c>
      <c r="K52" s="247">
        <v>1</v>
      </c>
      <c r="L52" s="254">
        <v>27</v>
      </c>
      <c r="M52" s="250">
        <v>17</v>
      </c>
    </row>
    <row r="53" spans="1:13" ht="12.75" customHeight="1" x14ac:dyDescent="0.2">
      <c r="A53" s="243" t="s">
        <v>88</v>
      </c>
      <c r="B53" s="247">
        <v>0</v>
      </c>
      <c r="C53" s="247">
        <v>0</v>
      </c>
      <c r="D53" s="247">
        <v>1</v>
      </c>
      <c r="E53" s="247">
        <v>1</v>
      </c>
      <c r="F53" s="247">
        <v>3</v>
      </c>
      <c r="G53" s="247">
        <v>1</v>
      </c>
      <c r="H53" s="247">
        <v>1</v>
      </c>
      <c r="I53" s="247">
        <v>1</v>
      </c>
      <c r="J53" s="247">
        <v>0</v>
      </c>
      <c r="K53" s="247">
        <v>0</v>
      </c>
      <c r="L53" s="254">
        <v>5</v>
      </c>
      <c r="M53" s="250">
        <v>3</v>
      </c>
    </row>
    <row r="54" spans="1:13" x14ac:dyDescent="0.2">
      <c r="A54" s="243" t="s">
        <v>452</v>
      </c>
      <c r="B54" s="247">
        <v>7</v>
      </c>
      <c r="C54" s="247">
        <v>1</v>
      </c>
      <c r="D54" s="247">
        <v>20</v>
      </c>
      <c r="E54" s="247">
        <v>6</v>
      </c>
      <c r="F54" s="247">
        <v>67</v>
      </c>
      <c r="G54" s="247">
        <v>40</v>
      </c>
      <c r="H54" s="247">
        <v>21</v>
      </c>
      <c r="I54" s="247">
        <v>9</v>
      </c>
      <c r="J54" s="247">
        <v>2</v>
      </c>
      <c r="K54" s="247">
        <v>1</v>
      </c>
      <c r="L54" s="254">
        <v>117</v>
      </c>
      <c r="M54" s="250">
        <v>57</v>
      </c>
    </row>
    <row r="55" spans="1:13" x14ac:dyDescent="0.2">
      <c r="A55" s="257" t="s">
        <v>453</v>
      </c>
      <c r="B55" s="247">
        <v>0</v>
      </c>
      <c r="C55" s="247">
        <v>0</v>
      </c>
      <c r="D55" s="247">
        <v>0</v>
      </c>
      <c r="E55" s="247">
        <v>0</v>
      </c>
      <c r="F55" s="247">
        <v>0</v>
      </c>
      <c r="G55" s="247">
        <v>0</v>
      </c>
      <c r="H55" s="247">
        <v>0</v>
      </c>
      <c r="I55" s="247">
        <v>0</v>
      </c>
      <c r="J55" s="247">
        <v>0</v>
      </c>
      <c r="K55" s="247">
        <v>0</v>
      </c>
      <c r="L55" s="254">
        <v>0</v>
      </c>
      <c r="M55" s="250">
        <v>0</v>
      </c>
    </row>
    <row r="56" spans="1:13" x14ac:dyDescent="0.2">
      <c r="A56" s="240" t="s">
        <v>4</v>
      </c>
      <c r="B56" s="254">
        <v>11</v>
      </c>
      <c r="C56" s="254">
        <v>4</v>
      </c>
      <c r="D56" s="254">
        <v>28</v>
      </c>
      <c r="E56" s="254">
        <v>10</v>
      </c>
      <c r="F56" s="254">
        <v>84</v>
      </c>
      <c r="G56" s="254">
        <v>49</v>
      </c>
      <c r="H56" s="254">
        <v>35</v>
      </c>
      <c r="I56" s="254">
        <v>20</v>
      </c>
      <c r="J56" s="254">
        <v>6</v>
      </c>
      <c r="K56" s="254">
        <v>3</v>
      </c>
      <c r="L56" s="254">
        <v>164</v>
      </c>
      <c r="M56" s="250">
        <v>86</v>
      </c>
    </row>
    <row r="57" spans="1:13" x14ac:dyDescent="0.2">
      <c r="A57" s="244" t="s">
        <v>672</v>
      </c>
      <c r="B57" s="597"/>
      <c r="C57" s="597"/>
      <c r="D57" s="597"/>
      <c r="E57" s="597"/>
      <c r="F57" s="597"/>
      <c r="G57" s="597"/>
      <c r="H57" s="597"/>
      <c r="I57" s="597"/>
      <c r="J57" s="597"/>
      <c r="K57" s="597"/>
      <c r="L57" s="597"/>
      <c r="M57" s="253"/>
    </row>
    <row r="58" spans="1:13" x14ac:dyDescent="0.2">
      <c r="A58" s="252"/>
      <c r="B58" s="598" t="s">
        <v>30</v>
      </c>
      <c r="C58" s="599"/>
      <c r="D58" s="598" t="s">
        <v>31</v>
      </c>
      <c r="E58" s="599"/>
      <c r="F58" s="598" t="s">
        <v>33</v>
      </c>
      <c r="G58" s="599"/>
      <c r="H58" s="598" t="s">
        <v>32</v>
      </c>
      <c r="I58" s="599"/>
      <c r="J58" s="600" t="s">
        <v>4</v>
      </c>
      <c r="K58" s="600" t="s">
        <v>21</v>
      </c>
      <c r="L58" s="600"/>
      <c r="M58" s="595"/>
    </row>
    <row r="59" spans="1:13" ht="25.5" x14ac:dyDescent="0.2">
      <c r="A59" s="243" t="s">
        <v>28</v>
      </c>
      <c r="B59" s="401" t="s">
        <v>4</v>
      </c>
      <c r="C59" s="401" t="s">
        <v>21</v>
      </c>
      <c r="D59" s="401" t="s">
        <v>4</v>
      </c>
      <c r="E59" s="401" t="s">
        <v>21</v>
      </c>
      <c r="F59" s="401" t="s">
        <v>4</v>
      </c>
      <c r="G59" s="401" t="s">
        <v>21</v>
      </c>
      <c r="H59" s="401" t="s">
        <v>4</v>
      </c>
      <c r="I59" s="401" t="s">
        <v>21</v>
      </c>
      <c r="J59" s="600"/>
      <c r="K59" s="600"/>
      <c r="L59" s="600"/>
      <c r="M59" s="596"/>
    </row>
    <row r="60" spans="1:13" x14ac:dyDescent="0.2">
      <c r="A60" s="243" t="s">
        <v>29</v>
      </c>
      <c r="B60" s="247">
        <v>0</v>
      </c>
      <c r="C60" s="247">
        <v>0</v>
      </c>
      <c r="D60" s="247">
        <v>3</v>
      </c>
      <c r="E60" s="247">
        <v>2</v>
      </c>
      <c r="F60" s="247">
        <v>5</v>
      </c>
      <c r="G60" s="247">
        <v>2</v>
      </c>
      <c r="H60" s="247">
        <v>1</v>
      </c>
      <c r="I60" s="247">
        <v>0</v>
      </c>
      <c r="J60" s="247">
        <v>1</v>
      </c>
      <c r="K60" s="247">
        <v>1</v>
      </c>
      <c r="L60" s="254">
        <v>10</v>
      </c>
      <c r="M60" s="250">
        <v>5</v>
      </c>
    </row>
    <row r="61" spans="1:13" ht="12.75" customHeight="1" x14ac:dyDescent="0.2">
      <c r="A61" s="243" t="s">
        <v>87</v>
      </c>
      <c r="B61" s="247">
        <v>0</v>
      </c>
      <c r="C61" s="247">
        <v>0</v>
      </c>
      <c r="D61" s="247">
        <v>4</v>
      </c>
      <c r="E61" s="247">
        <v>1</v>
      </c>
      <c r="F61" s="247">
        <v>3</v>
      </c>
      <c r="G61" s="247">
        <v>0</v>
      </c>
      <c r="H61" s="247">
        <v>2</v>
      </c>
      <c r="I61" s="247">
        <v>1</v>
      </c>
      <c r="J61" s="247">
        <v>1</v>
      </c>
      <c r="K61" s="247">
        <v>1</v>
      </c>
      <c r="L61" s="254">
        <v>10</v>
      </c>
      <c r="M61" s="250">
        <v>3</v>
      </c>
    </row>
    <row r="62" spans="1:13" x14ac:dyDescent="0.2">
      <c r="A62" s="243" t="s">
        <v>88</v>
      </c>
      <c r="B62" s="247">
        <v>1</v>
      </c>
      <c r="C62" s="247">
        <v>0</v>
      </c>
      <c r="D62" s="247">
        <v>0</v>
      </c>
      <c r="E62" s="247">
        <v>0</v>
      </c>
      <c r="F62" s="247">
        <v>0</v>
      </c>
      <c r="G62" s="247">
        <v>0</v>
      </c>
      <c r="H62" s="247">
        <v>0</v>
      </c>
      <c r="I62" s="247">
        <v>0</v>
      </c>
      <c r="J62" s="247">
        <v>1</v>
      </c>
      <c r="K62" s="247">
        <v>0</v>
      </c>
      <c r="L62" s="254">
        <v>2</v>
      </c>
      <c r="M62" s="250">
        <v>0</v>
      </c>
    </row>
    <row r="63" spans="1:13" x14ac:dyDescent="0.2">
      <c r="A63" s="243" t="s">
        <v>452</v>
      </c>
      <c r="B63" s="247">
        <v>2</v>
      </c>
      <c r="C63" s="247">
        <v>1</v>
      </c>
      <c r="D63" s="247">
        <v>8</v>
      </c>
      <c r="E63" s="247">
        <v>4</v>
      </c>
      <c r="F63" s="247">
        <v>20</v>
      </c>
      <c r="G63" s="247">
        <v>9</v>
      </c>
      <c r="H63" s="247">
        <v>7</v>
      </c>
      <c r="I63" s="247">
        <v>3</v>
      </c>
      <c r="J63" s="247">
        <v>2</v>
      </c>
      <c r="K63" s="247">
        <v>1</v>
      </c>
      <c r="L63" s="254">
        <v>39</v>
      </c>
      <c r="M63" s="250">
        <v>18</v>
      </c>
    </row>
    <row r="64" spans="1:13" x14ac:dyDescent="0.2">
      <c r="A64" s="257" t="s">
        <v>453</v>
      </c>
      <c r="B64" s="247">
        <v>0</v>
      </c>
      <c r="C64" s="247">
        <v>0</v>
      </c>
      <c r="D64" s="247">
        <v>0</v>
      </c>
      <c r="E64" s="247">
        <v>0</v>
      </c>
      <c r="F64" s="247">
        <v>0</v>
      </c>
      <c r="G64" s="247">
        <v>0</v>
      </c>
      <c r="H64" s="247">
        <v>0</v>
      </c>
      <c r="I64" s="247">
        <v>0</v>
      </c>
      <c r="J64" s="247">
        <v>0</v>
      </c>
      <c r="K64" s="247">
        <v>0</v>
      </c>
      <c r="L64" s="254">
        <v>0</v>
      </c>
      <c r="M64" s="250">
        <v>0</v>
      </c>
    </row>
    <row r="65" spans="1:13" x14ac:dyDescent="0.2">
      <c r="A65" s="240" t="s">
        <v>4</v>
      </c>
      <c r="B65" s="254">
        <v>3</v>
      </c>
      <c r="C65" s="254">
        <v>1</v>
      </c>
      <c r="D65" s="254">
        <v>15</v>
      </c>
      <c r="E65" s="254">
        <v>7</v>
      </c>
      <c r="F65" s="254">
        <v>28</v>
      </c>
      <c r="G65" s="254">
        <v>11</v>
      </c>
      <c r="H65" s="254">
        <v>10</v>
      </c>
      <c r="I65" s="254">
        <v>4</v>
      </c>
      <c r="J65" s="254">
        <v>5</v>
      </c>
      <c r="K65" s="254">
        <v>3</v>
      </c>
      <c r="L65" s="254">
        <v>61</v>
      </c>
      <c r="M65" s="250">
        <v>26</v>
      </c>
    </row>
    <row r="66" spans="1:13" ht="25.5" x14ac:dyDescent="0.2">
      <c r="A66" s="244" t="s">
        <v>674</v>
      </c>
      <c r="B66" s="597"/>
      <c r="C66" s="597"/>
      <c r="D66" s="597"/>
      <c r="E66" s="597"/>
      <c r="F66" s="597"/>
      <c r="G66" s="597"/>
      <c r="H66" s="597"/>
      <c r="I66" s="597"/>
      <c r="J66" s="597"/>
      <c r="K66" s="597"/>
      <c r="L66" s="597"/>
      <c r="M66" s="253"/>
    </row>
    <row r="67" spans="1:13" x14ac:dyDescent="0.2">
      <c r="A67" s="252"/>
      <c r="B67" s="598" t="s">
        <v>30</v>
      </c>
      <c r="C67" s="599"/>
      <c r="D67" s="598" t="s">
        <v>31</v>
      </c>
      <c r="E67" s="599"/>
      <c r="F67" s="598" t="s">
        <v>33</v>
      </c>
      <c r="G67" s="599"/>
      <c r="H67" s="598" t="s">
        <v>32</v>
      </c>
      <c r="I67" s="599"/>
      <c r="J67" s="600" t="s">
        <v>4</v>
      </c>
      <c r="K67" s="600" t="s">
        <v>21</v>
      </c>
      <c r="L67" s="600"/>
      <c r="M67" s="595"/>
    </row>
    <row r="68" spans="1:13" ht="25.5" x14ac:dyDescent="0.2">
      <c r="A68" s="243" t="s">
        <v>28</v>
      </c>
      <c r="B68" s="401" t="s">
        <v>4</v>
      </c>
      <c r="C68" s="401" t="s">
        <v>21</v>
      </c>
      <c r="D68" s="401" t="s">
        <v>4</v>
      </c>
      <c r="E68" s="401" t="s">
        <v>21</v>
      </c>
      <c r="F68" s="401" t="s">
        <v>4</v>
      </c>
      <c r="G68" s="401" t="s">
        <v>21</v>
      </c>
      <c r="H68" s="401" t="s">
        <v>4</v>
      </c>
      <c r="I68" s="401" t="s">
        <v>21</v>
      </c>
      <c r="J68" s="600"/>
      <c r="K68" s="600"/>
      <c r="L68" s="600"/>
      <c r="M68" s="596"/>
    </row>
    <row r="69" spans="1:13" ht="12.75" customHeight="1" x14ac:dyDescent="0.2">
      <c r="A69" s="243" t="s">
        <v>29</v>
      </c>
      <c r="B69" s="247">
        <v>5</v>
      </c>
      <c r="C69" s="247">
        <v>0</v>
      </c>
      <c r="D69" s="247">
        <v>3</v>
      </c>
      <c r="E69" s="247">
        <v>0</v>
      </c>
      <c r="F69" s="247">
        <v>11</v>
      </c>
      <c r="G69" s="247">
        <v>1</v>
      </c>
      <c r="H69" s="247">
        <v>0</v>
      </c>
      <c r="I69" s="247">
        <v>0</v>
      </c>
      <c r="J69" s="247">
        <v>20</v>
      </c>
      <c r="K69" s="247">
        <v>7</v>
      </c>
      <c r="L69" s="254">
        <v>39</v>
      </c>
      <c r="M69" s="250">
        <v>8</v>
      </c>
    </row>
    <row r="70" spans="1:13" x14ac:dyDescent="0.2">
      <c r="A70" s="243" t="s">
        <v>87</v>
      </c>
      <c r="B70" s="247">
        <v>3</v>
      </c>
      <c r="C70" s="247">
        <v>0</v>
      </c>
      <c r="D70" s="247">
        <v>4</v>
      </c>
      <c r="E70" s="247">
        <v>1</v>
      </c>
      <c r="F70" s="247">
        <v>5</v>
      </c>
      <c r="G70" s="247">
        <v>1</v>
      </c>
      <c r="H70" s="247">
        <v>0</v>
      </c>
      <c r="I70" s="247">
        <v>0</v>
      </c>
      <c r="J70" s="247">
        <v>38</v>
      </c>
      <c r="K70" s="247">
        <v>7</v>
      </c>
      <c r="L70" s="254">
        <v>50</v>
      </c>
      <c r="M70" s="250">
        <v>9</v>
      </c>
    </row>
    <row r="71" spans="1:13" x14ac:dyDescent="0.2">
      <c r="A71" s="243" t="s">
        <v>88</v>
      </c>
      <c r="B71" s="247">
        <v>0</v>
      </c>
      <c r="C71" s="247">
        <v>0</v>
      </c>
      <c r="D71" s="247">
        <v>2</v>
      </c>
      <c r="E71" s="247">
        <v>0</v>
      </c>
      <c r="F71" s="247">
        <v>5</v>
      </c>
      <c r="G71" s="247">
        <v>1</v>
      </c>
      <c r="H71" s="247">
        <v>1</v>
      </c>
      <c r="I71" s="247">
        <v>0</v>
      </c>
      <c r="J71" s="247">
        <v>16</v>
      </c>
      <c r="K71" s="247">
        <v>1</v>
      </c>
      <c r="L71" s="254">
        <v>24</v>
      </c>
      <c r="M71" s="250">
        <v>2</v>
      </c>
    </row>
    <row r="72" spans="1:13" x14ac:dyDescent="0.2">
      <c r="A72" s="243" t="s">
        <v>452</v>
      </c>
      <c r="B72" s="247">
        <v>18</v>
      </c>
      <c r="C72" s="247">
        <v>1</v>
      </c>
      <c r="D72" s="247">
        <v>38</v>
      </c>
      <c r="E72" s="247">
        <v>3</v>
      </c>
      <c r="F72" s="247">
        <v>51</v>
      </c>
      <c r="G72" s="247">
        <v>4</v>
      </c>
      <c r="H72" s="247">
        <v>14</v>
      </c>
      <c r="I72" s="247">
        <v>4</v>
      </c>
      <c r="J72" s="247">
        <v>72</v>
      </c>
      <c r="K72" s="247">
        <v>13</v>
      </c>
      <c r="L72" s="254">
        <v>193</v>
      </c>
      <c r="M72" s="250">
        <v>25</v>
      </c>
    </row>
    <row r="73" spans="1:13" x14ac:dyDescent="0.2">
      <c r="A73" s="257" t="s">
        <v>453</v>
      </c>
      <c r="B73" s="247">
        <v>0</v>
      </c>
      <c r="C73" s="247">
        <v>0</v>
      </c>
      <c r="D73" s="247"/>
      <c r="E73" s="247">
        <v>0</v>
      </c>
      <c r="F73" s="247">
        <v>0</v>
      </c>
      <c r="G73" s="247">
        <v>0</v>
      </c>
      <c r="H73" s="247">
        <v>0</v>
      </c>
      <c r="I73" s="247">
        <v>0</v>
      </c>
      <c r="J73" s="247">
        <v>0</v>
      </c>
      <c r="K73" s="247">
        <v>0</v>
      </c>
      <c r="L73" s="254">
        <v>0</v>
      </c>
      <c r="M73" s="250">
        <v>0</v>
      </c>
    </row>
    <row r="74" spans="1:13" x14ac:dyDescent="0.2">
      <c r="A74" s="240" t="s">
        <v>4</v>
      </c>
      <c r="B74" s="254">
        <v>26</v>
      </c>
      <c r="C74" s="254">
        <v>1</v>
      </c>
      <c r="D74" s="254">
        <v>47</v>
      </c>
      <c r="E74" s="254">
        <v>4</v>
      </c>
      <c r="F74" s="254">
        <v>72</v>
      </c>
      <c r="G74" s="254">
        <v>7</v>
      </c>
      <c r="H74" s="254">
        <v>15</v>
      </c>
      <c r="I74" s="254">
        <v>4</v>
      </c>
      <c r="J74" s="254">
        <v>146</v>
      </c>
      <c r="K74" s="254">
        <v>28</v>
      </c>
      <c r="L74" s="254">
        <v>306</v>
      </c>
      <c r="M74" s="250">
        <v>44</v>
      </c>
    </row>
    <row r="75" spans="1:13" ht="25.5" x14ac:dyDescent="0.2">
      <c r="A75" s="244" t="s">
        <v>676</v>
      </c>
      <c r="B75" s="597"/>
      <c r="C75" s="597"/>
      <c r="D75" s="597"/>
      <c r="E75" s="597"/>
      <c r="F75" s="597"/>
      <c r="G75" s="597"/>
      <c r="H75" s="597"/>
      <c r="I75" s="597"/>
      <c r="J75" s="597"/>
      <c r="K75" s="597"/>
      <c r="L75" s="597"/>
      <c r="M75" s="253"/>
    </row>
    <row r="76" spans="1:13" x14ac:dyDescent="0.2">
      <c r="A76" s="252"/>
      <c r="B76" s="598" t="s">
        <v>30</v>
      </c>
      <c r="C76" s="599"/>
      <c r="D76" s="598" t="s">
        <v>31</v>
      </c>
      <c r="E76" s="599"/>
      <c r="F76" s="598" t="s">
        <v>33</v>
      </c>
      <c r="G76" s="599"/>
      <c r="H76" s="598" t="s">
        <v>32</v>
      </c>
      <c r="I76" s="599"/>
      <c r="J76" s="600" t="s">
        <v>4</v>
      </c>
      <c r="K76" s="600" t="s">
        <v>21</v>
      </c>
      <c r="L76" s="600"/>
      <c r="M76" s="595"/>
    </row>
    <row r="77" spans="1:13" ht="25.5" x14ac:dyDescent="0.2">
      <c r="A77" s="243" t="s">
        <v>28</v>
      </c>
      <c r="B77" s="401" t="s">
        <v>4</v>
      </c>
      <c r="C77" s="401" t="s">
        <v>21</v>
      </c>
      <c r="D77" s="401" t="s">
        <v>4</v>
      </c>
      <c r="E77" s="401" t="s">
        <v>21</v>
      </c>
      <c r="F77" s="401" t="s">
        <v>4</v>
      </c>
      <c r="G77" s="401" t="s">
        <v>21</v>
      </c>
      <c r="H77" s="401" t="s">
        <v>4</v>
      </c>
      <c r="I77" s="401" t="s">
        <v>21</v>
      </c>
      <c r="J77" s="600"/>
      <c r="K77" s="600"/>
      <c r="L77" s="600"/>
      <c r="M77" s="596"/>
    </row>
    <row r="78" spans="1:13" ht="12.75" customHeight="1" x14ac:dyDescent="0.2">
      <c r="A78" s="243" t="s">
        <v>29</v>
      </c>
      <c r="B78" s="247">
        <v>2</v>
      </c>
      <c r="C78" s="247">
        <v>0</v>
      </c>
      <c r="D78" s="247">
        <v>5</v>
      </c>
      <c r="E78" s="247">
        <v>1</v>
      </c>
      <c r="F78" s="247">
        <v>12</v>
      </c>
      <c r="G78" s="247">
        <v>5</v>
      </c>
      <c r="H78" s="247">
        <v>1</v>
      </c>
      <c r="I78" s="247">
        <v>0</v>
      </c>
      <c r="J78" s="247">
        <v>0</v>
      </c>
      <c r="K78" s="247">
        <v>0</v>
      </c>
      <c r="L78" s="254">
        <v>20</v>
      </c>
      <c r="M78" s="250">
        <v>6</v>
      </c>
    </row>
    <row r="79" spans="1:13" x14ac:dyDescent="0.2">
      <c r="A79" s="243" t="s">
        <v>87</v>
      </c>
      <c r="B79" s="247">
        <v>0</v>
      </c>
      <c r="C79" s="247">
        <v>0</v>
      </c>
      <c r="D79" s="247">
        <v>0</v>
      </c>
      <c r="E79" s="247">
        <v>0</v>
      </c>
      <c r="F79" s="247">
        <v>4</v>
      </c>
      <c r="G79" s="247">
        <v>3</v>
      </c>
      <c r="H79" s="247">
        <v>10</v>
      </c>
      <c r="I79" s="247">
        <v>8</v>
      </c>
      <c r="J79" s="247">
        <v>0</v>
      </c>
      <c r="K79" s="247">
        <v>0</v>
      </c>
      <c r="L79" s="254">
        <v>14</v>
      </c>
      <c r="M79" s="250">
        <v>11</v>
      </c>
    </row>
    <row r="80" spans="1:13" x14ac:dyDescent="0.2">
      <c r="A80" s="243" t="s">
        <v>88</v>
      </c>
      <c r="B80" s="247">
        <v>0</v>
      </c>
      <c r="C80" s="247">
        <v>0</v>
      </c>
      <c r="D80" s="247">
        <v>0</v>
      </c>
      <c r="E80" s="247">
        <v>0</v>
      </c>
      <c r="F80" s="247">
        <v>0</v>
      </c>
      <c r="G80" s="247">
        <v>0</v>
      </c>
      <c r="H80" s="247">
        <v>0</v>
      </c>
      <c r="I80" s="247">
        <v>0</v>
      </c>
      <c r="J80" s="247">
        <v>0</v>
      </c>
      <c r="K80" s="247">
        <v>0</v>
      </c>
      <c r="L80" s="254">
        <v>0</v>
      </c>
      <c r="M80" s="250">
        <v>0</v>
      </c>
    </row>
    <row r="81" spans="1:13" x14ac:dyDescent="0.2">
      <c r="A81" s="243" t="s">
        <v>452</v>
      </c>
      <c r="B81" s="247">
        <v>2</v>
      </c>
      <c r="C81" s="247">
        <v>0</v>
      </c>
      <c r="D81" s="247">
        <v>2</v>
      </c>
      <c r="E81" s="247">
        <v>0</v>
      </c>
      <c r="F81" s="247">
        <v>13</v>
      </c>
      <c r="G81" s="247">
        <v>6</v>
      </c>
      <c r="H81" s="247">
        <v>15</v>
      </c>
      <c r="I81" s="247">
        <v>13</v>
      </c>
      <c r="J81" s="247">
        <v>1</v>
      </c>
      <c r="K81" s="247">
        <v>1</v>
      </c>
      <c r="L81" s="254">
        <v>33</v>
      </c>
      <c r="M81" s="250">
        <v>20</v>
      </c>
    </row>
    <row r="82" spans="1:13" x14ac:dyDescent="0.2">
      <c r="A82" s="257" t="s">
        <v>453</v>
      </c>
      <c r="B82" s="247">
        <v>0</v>
      </c>
      <c r="C82" s="247">
        <v>0</v>
      </c>
      <c r="D82" s="247">
        <v>0</v>
      </c>
      <c r="E82" s="247">
        <v>0</v>
      </c>
      <c r="F82" s="247">
        <v>0</v>
      </c>
      <c r="G82" s="247">
        <v>0</v>
      </c>
      <c r="H82" s="247">
        <v>0</v>
      </c>
      <c r="I82" s="247">
        <v>0</v>
      </c>
      <c r="J82" s="247">
        <v>0</v>
      </c>
      <c r="K82" s="247">
        <v>0</v>
      </c>
      <c r="L82" s="254">
        <v>0</v>
      </c>
      <c r="M82" s="250">
        <v>0</v>
      </c>
    </row>
    <row r="83" spans="1:13" x14ac:dyDescent="0.2">
      <c r="A83" s="240" t="s">
        <v>4</v>
      </c>
      <c r="B83" s="254">
        <v>4</v>
      </c>
      <c r="C83" s="254">
        <v>0</v>
      </c>
      <c r="D83" s="254">
        <v>7</v>
      </c>
      <c r="E83" s="254">
        <v>1</v>
      </c>
      <c r="F83" s="254">
        <v>29</v>
      </c>
      <c r="G83" s="254">
        <v>14</v>
      </c>
      <c r="H83" s="254">
        <v>26</v>
      </c>
      <c r="I83" s="254">
        <v>21</v>
      </c>
      <c r="J83" s="254">
        <v>1</v>
      </c>
      <c r="K83" s="254">
        <v>1</v>
      </c>
      <c r="L83" s="254">
        <v>67</v>
      </c>
      <c r="M83" s="250">
        <v>37</v>
      </c>
    </row>
    <row r="84" spans="1:13" ht="38.25" x14ac:dyDescent="0.2">
      <c r="A84" s="244" t="s">
        <v>681</v>
      </c>
      <c r="B84" s="597"/>
      <c r="C84" s="597"/>
      <c r="D84" s="597"/>
      <c r="E84" s="597"/>
      <c r="F84" s="597"/>
      <c r="G84" s="597"/>
      <c r="H84" s="597"/>
      <c r="I84" s="597"/>
      <c r="J84" s="597"/>
      <c r="K84" s="597"/>
      <c r="L84" s="597"/>
      <c r="M84" s="253"/>
    </row>
    <row r="85" spans="1:13" x14ac:dyDescent="0.2">
      <c r="A85" s="252"/>
      <c r="B85" s="598" t="s">
        <v>30</v>
      </c>
      <c r="C85" s="599"/>
      <c r="D85" s="598" t="s">
        <v>31</v>
      </c>
      <c r="E85" s="599"/>
      <c r="F85" s="598" t="s">
        <v>33</v>
      </c>
      <c r="G85" s="599"/>
      <c r="H85" s="598" t="s">
        <v>32</v>
      </c>
      <c r="I85" s="599"/>
      <c r="J85" s="600" t="s">
        <v>4</v>
      </c>
      <c r="K85" s="600" t="s">
        <v>21</v>
      </c>
      <c r="L85" s="600"/>
      <c r="M85" s="595"/>
    </row>
    <row r="86" spans="1:13" ht="25.5" x14ac:dyDescent="0.2">
      <c r="A86" s="243" t="s">
        <v>28</v>
      </c>
      <c r="B86" s="401" t="s">
        <v>4</v>
      </c>
      <c r="C86" s="401" t="s">
        <v>21</v>
      </c>
      <c r="D86" s="401" t="s">
        <v>4</v>
      </c>
      <c r="E86" s="401" t="s">
        <v>21</v>
      </c>
      <c r="F86" s="401" t="s">
        <v>4</v>
      </c>
      <c r="G86" s="401" t="s">
        <v>21</v>
      </c>
      <c r="H86" s="401" t="s">
        <v>4</v>
      </c>
      <c r="I86" s="401" t="s">
        <v>21</v>
      </c>
      <c r="J86" s="600"/>
      <c r="K86" s="600"/>
      <c r="L86" s="600"/>
      <c r="M86" s="596"/>
    </row>
    <row r="87" spans="1:13" ht="12.75" customHeight="1" x14ac:dyDescent="0.2">
      <c r="A87" s="243" t="s">
        <v>29</v>
      </c>
      <c r="B87" s="247">
        <v>0</v>
      </c>
      <c r="C87" s="247">
        <v>0</v>
      </c>
      <c r="D87" s="247">
        <v>0</v>
      </c>
      <c r="E87" s="247">
        <v>0</v>
      </c>
      <c r="F87" s="247">
        <v>0</v>
      </c>
      <c r="G87" s="247">
        <v>0</v>
      </c>
      <c r="H87" s="247">
        <v>0</v>
      </c>
      <c r="I87" s="247">
        <v>0</v>
      </c>
      <c r="J87" s="247">
        <v>24</v>
      </c>
      <c r="K87" s="247">
        <v>5</v>
      </c>
      <c r="L87" s="254">
        <v>24</v>
      </c>
      <c r="M87" s="250">
        <v>5</v>
      </c>
    </row>
    <row r="88" spans="1:13" x14ac:dyDescent="0.2">
      <c r="A88" s="243" t="s">
        <v>87</v>
      </c>
      <c r="B88" s="247">
        <v>0</v>
      </c>
      <c r="C88" s="247">
        <v>0</v>
      </c>
      <c r="D88" s="247">
        <v>0</v>
      </c>
      <c r="E88" s="247">
        <v>0</v>
      </c>
      <c r="F88" s="247">
        <v>0</v>
      </c>
      <c r="G88" s="247">
        <v>0</v>
      </c>
      <c r="H88" s="247">
        <v>0</v>
      </c>
      <c r="I88" s="247">
        <v>0</v>
      </c>
      <c r="J88" s="247">
        <v>8</v>
      </c>
      <c r="K88" s="247">
        <v>4</v>
      </c>
      <c r="L88" s="254">
        <v>8</v>
      </c>
      <c r="M88" s="250">
        <v>4</v>
      </c>
    </row>
    <row r="89" spans="1:13" x14ac:dyDescent="0.2">
      <c r="A89" s="243" t="s">
        <v>88</v>
      </c>
      <c r="B89" s="247">
        <v>0</v>
      </c>
      <c r="C89" s="247">
        <v>0</v>
      </c>
      <c r="D89" s="247">
        <v>0</v>
      </c>
      <c r="E89" s="247">
        <v>0</v>
      </c>
      <c r="F89" s="247">
        <v>1</v>
      </c>
      <c r="G89" s="247">
        <v>0</v>
      </c>
      <c r="H89" s="247">
        <v>0</v>
      </c>
      <c r="I89" s="247">
        <v>0</v>
      </c>
      <c r="J89" s="247">
        <v>5</v>
      </c>
      <c r="K89" s="247">
        <v>1</v>
      </c>
      <c r="L89" s="254">
        <v>6</v>
      </c>
      <c r="M89" s="250">
        <v>1</v>
      </c>
    </row>
    <row r="90" spans="1:13" x14ac:dyDescent="0.2">
      <c r="A90" s="243" t="s">
        <v>452</v>
      </c>
      <c r="B90" s="247">
        <v>0</v>
      </c>
      <c r="C90" s="247">
        <v>0</v>
      </c>
      <c r="D90" s="247">
        <v>2</v>
      </c>
      <c r="E90" s="247">
        <v>0</v>
      </c>
      <c r="F90" s="247">
        <v>13</v>
      </c>
      <c r="G90" s="247">
        <v>1</v>
      </c>
      <c r="H90" s="247">
        <v>2</v>
      </c>
      <c r="I90" s="247">
        <v>0</v>
      </c>
      <c r="J90" s="247">
        <v>44</v>
      </c>
      <c r="K90" s="247">
        <v>3</v>
      </c>
      <c r="L90" s="254">
        <v>61</v>
      </c>
      <c r="M90" s="250">
        <v>4</v>
      </c>
    </row>
    <row r="91" spans="1:13" x14ac:dyDescent="0.2">
      <c r="A91" s="257" t="s">
        <v>453</v>
      </c>
      <c r="B91" s="247">
        <v>0</v>
      </c>
      <c r="C91" s="247">
        <v>0</v>
      </c>
      <c r="D91" s="247">
        <v>0</v>
      </c>
      <c r="E91" s="247">
        <v>0</v>
      </c>
      <c r="F91" s="247">
        <v>0</v>
      </c>
      <c r="G91" s="247">
        <v>0</v>
      </c>
      <c r="H91" s="247">
        <v>0</v>
      </c>
      <c r="I91" s="247">
        <v>0</v>
      </c>
      <c r="J91" s="247">
        <v>0</v>
      </c>
      <c r="K91" s="247">
        <v>0</v>
      </c>
      <c r="L91" s="254">
        <v>0</v>
      </c>
      <c r="M91" s="250">
        <v>0</v>
      </c>
    </row>
    <row r="92" spans="1:13" x14ac:dyDescent="0.2">
      <c r="A92" s="240" t="s">
        <v>4</v>
      </c>
      <c r="B92" s="254">
        <v>0</v>
      </c>
      <c r="C92" s="254">
        <v>0</v>
      </c>
      <c r="D92" s="254">
        <v>2</v>
      </c>
      <c r="E92" s="254">
        <v>0</v>
      </c>
      <c r="F92" s="254">
        <v>14</v>
      </c>
      <c r="G92" s="254">
        <v>1</v>
      </c>
      <c r="H92" s="254">
        <v>2</v>
      </c>
      <c r="I92" s="254">
        <v>0</v>
      </c>
      <c r="J92" s="254">
        <v>81</v>
      </c>
      <c r="K92" s="254">
        <v>13</v>
      </c>
      <c r="L92" s="254">
        <v>99</v>
      </c>
      <c r="M92" s="250">
        <v>14</v>
      </c>
    </row>
    <row r="93" spans="1:13" ht="25.5" x14ac:dyDescent="0.2">
      <c r="A93" s="244" t="s">
        <v>679</v>
      </c>
      <c r="B93" s="597"/>
      <c r="C93" s="597"/>
      <c r="D93" s="597"/>
      <c r="E93" s="597"/>
      <c r="F93" s="597"/>
      <c r="G93" s="597"/>
      <c r="H93" s="597"/>
      <c r="I93" s="597"/>
      <c r="J93" s="597"/>
      <c r="K93" s="597"/>
      <c r="L93" s="597"/>
      <c r="M93" s="253"/>
    </row>
    <row r="94" spans="1:13" x14ac:dyDescent="0.2">
      <c r="A94" s="252"/>
      <c r="B94" s="598" t="s">
        <v>30</v>
      </c>
      <c r="C94" s="599"/>
      <c r="D94" s="598" t="s">
        <v>31</v>
      </c>
      <c r="E94" s="599"/>
      <c r="F94" s="598" t="s">
        <v>33</v>
      </c>
      <c r="G94" s="599"/>
      <c r="H94" s="598" t="s">
        <v>32</v>
      </c>
      <c r="I94" s="599"/>
      <c r="J94" s="600" t="s">
        <v>4</v>
      </c>
      <c r="K94" s="600" t="s">
        <v>21</v>
      </c>
      <c r="L94" s="600"/>
      <c r="M94" s="595"/>
    </row>
    <row r="95" spans="1:13" ht="25.5" x14ac:dyDescent="0.2">
      <c r="A95" s="243" t="s">
        <v>28</v>
      </c>
      <c r="B95" s="401" t="s">
        <v>4</v>
      </c>
      <c r="C95" s="401" t="s">
        <v>21</v>
      </c>
      <c r="D95" s="401" t="s">
        <v>4</v>
      </c>
      <c r="E95" s="401" t="s">
        <v>21</v>
      </c>
      <c r="F95" s="401" t="s">
        <v>4</v>
      </c>
      <c r="G95" s="401" t="s">
        <v>21</v>
      </c>
      <c r="H95" s="401" t="s">
        <v>4</v>
      </c>
      <c r="I95" s="401" t="s">
        <v>21</v>
      </c>
      <c r="J95" s="600"/>
      <c r="K95" s="600"/>
      <c r="L95" s="600"/>
      <c r="M95" s="596"/>
    </row>
    <row r="96" spans="1:13" x14ac:dyDescent="0.2">
      <c r="A96" s="243" t="s">
        <v>29</v>
      </c>
      <c r="B96" s="247">
        <v>0</v>
      </c>
      <c r="C96" s="247">
        <v>0</v>
      </c>
      <c r="D96" s="247">
        <v>0</v>
      </c>
      <c r="E96" s="247">
        <v>0</v>
      </c>
      <c r="F96" s="247">
        <v>0</v>
      </c>
      <c r="G96" s="247">
        <v>0</v>
      </c>
      <c r="H96" s="247">
        <v>0</v>
      </c>
      <c r="I96" s="247">
        <v>0</v>
      </c>
      <c r="J96" s="247">
        <v>0</v>
      </c>
      <c r="K96" s="247">
        <v>0</v>
      </c>
      <c r="L96" s="254">
        <v>0</v>
      </c>
      <c r="M96" s="250">
        <v>0</v>
      </c>
    </row>
    <row r="97" spans="1:13" x14ac:dyDescent="0.2">
      <c r="A97" s="243" t="s">
        <v>87</v>
      </c>
      <c r="B97" s="247">
        <v>0</v>
      </c>
      <c r="C97" s="247">
        <v>0</v>
      </c>
      <c r="D97" s="247">
        <v>0</v>
      </c>
      <c r="E97" s="247">
        <v>0</v>
      </c>
      <c r="F97" s="247">
        <v>1</v>
      </c>
      <c r="G97" s="247">
        <v>1</v>
      </c>
      <c r="H97" s="247">
        <v>3</v>
      </c>
      <c r="I97" s="247">
        <v>3</v>
      </c>
      <c r="J97" s="247">
        <v>0</v>
      </c>
      <c r="K97" s="247">
        <v>0</v>
      </c>
      <c r="L97" s="254">
        <v>4</v>
      </c>
      <c r="M97" s="250">
        <v>4</v>
      </c>
    </row>
    <row r="98" spans="1:13" x14ac:dyDescent="0.2">
      <c r="A98" s="243" t="s">
        <v>88</v>
      </c>
      <c r="B98" s="247">
        <v>0</v>
      </c>
      <c r="C98" s="247">
        <v>0</v>
      </c>
      <c r="D98" s="247">
        <v>0</v>
      </c>
      <c r="E98" s="247">
        <v>0</v>
      </c>
      <c r="F98" s="247">
        <v>0</v>
      </c>
      <c r="G98" s="247">
        <v>0</v>
      </c>
      <c r="H98" s="247">
        <v>2</v>
      </c>
      <c r="I98" s="247">
        <v>1</v>
      </c>
      <c r="J98" s="247">
        <v>0</v>
      </c>
      <c r="K98" s="247">
        <v>0</v>
      </c>
      <c r="L98" s="254">
        <v>2</v>
      </c>
      <c r="M98" s="250">
        <v>1</v>
      </c>
    </row>
    <row r="99" spans="1:13" x14ac:dyDescent="0.2">
      <c r="A99" s="243" t="s">
        <v>452</v>
      </c>
      <c r="B99" s="247">
        <v>0</v>
      </c>
      <c r="C99" s="247">
        <v>0</v>
      </c>
      <c r="D99" s="247">
        <v>0</v>
      </c>
      <c r="E99" s="247">
        <v>0</v>
      </c>
      <c r="F99" s="247">
        <v>5</v>
      </c>
      <c r="G99" s="247">
        <v>4</v>
      </c>
      <c r="H99" s="247">
        <v>28</v>
      </c>
      <c r="I99" s="247">
        <v>23</v>
      </c>
      <c r="J99" s="247">
        <v>0</v>
      </c>
      <c r="K99" s="247">
        <v>0</v>
      </c>
      <c r="L99" s="254">
        <v>33</v>
      </c>
      <c r="M99" s="250">
        <v>27</v>
      </c>
    </row>
    <row r="100" spans="1:13" x14ac:dyDescent="0.2">
      <c r="A100" s="257" t="s">
        <v>453</v>
      </c>
      <c r="B100" s="247">
        <v>0</v>
      </c>
      <c r="C100" s="247">
        <v>0</v>
      </c>
      <c r="D100" s="247">
        <v>0</v>
      </c>
      <c r="E100" s="247">
        <v>0</v>
      </c>
      <c r="F100" s="247">
        <v>0</v>
      </c>
      <c r="G100" s="247">
        <v>0</v>
      </c>
      <c r="H100" s="247">
        <v>0</v>
      </c>
      <c r="I100" s="247">
        <v>0</v>
      </c>
      <c r="J100" s="247">
        <v>0</v>
      </c>
      <c r="K100" s="247">
        <v>0</v>
      </c>
      <c r="L100" s="254">
        <v>0</v>
      </c>
      <c r="M100" s="250">
        <v>0</v>
      </c>
    </row>
    <row r="101" spans="1:13" x14ac:dyDescent="0.2">
      <c r="A101" s="240" t="s">
        <v>4</v>
      </c>
      <c r="B101" s="254">
        <v>0</v>
      </c>
      <c r="C101" s="254">
        <v>0</v>
      </c>
      <c r="D101" s="254">
        <v>0</v>
      </c>
      <c r="E101" s="254">
        <v>0</v>
      </c>
      <c r="F101" s="254">
        <v>6</v>
      </c>
      <c r="G101" s="254">
        <v>5</v>
      </c>
      <c r="H101" s="254">
        <v>33</v>
      </c>
      <c r="I101" s="254">
        <v>27</v>
      </c>
      <c r="J101" s="254">
        <v>0</v>
      </c>
      <c r="K101" s="254">
        <v>0</v>
      </c>
      <c r="L101" s="254">
        <v>39</v>
      </c>
      <c r="M101" s="250">
        <v>32</v>
      </c>
    </row>
    <row r="102" spans="1:13" ht="25.5" x14ac:dyDescent="0.2">
      <c r="A102" s="249" t="s">
        <v>458</v>
      </c>
      <c r="B102" s="607"/>
      <c r="C102" s="608"/>
      <c r="D102" s="608"/>
      <c r="E102" s="608"/>
      <c r="F102" s="608"/>
      <c r="G102" s="608"/>
      <c r="H102" s="608"/>
      <c r="I102" s="608"/>
      <c r="J102" s="608"/>
      <c r="K102" s="608"/>
      <c r="L102" s="608"/>
      <c r="M102" s="609"/>
    </row>
    <row r="103" spans="1:13" x14ac:dyDescent="0.2">
      <c r="A103" s="252"/>
      <c r="B103" s="600" t="s">
        <v>30</v>
      </c>
      <c r="C103" s="600"/>
      <c r="D103" s="600" t="s">
        <v>31</v>
      </c>
      <c r="E103" s="600"/>
      <c r="F103" s="600" t="s">
        <v>33</v>
      </c>
      <c r="G103" s="600"/>
      <c r="H103" s="600" t="s">
        <v>32</v>
      </c>
      <c r="I103" s="600"/>
      <c r="J103" s="600" t="s">
        <v>4</v>
      </c>
      <c r="K103" s="600" t="s">
        <v>21</v>
      </c>
      <c r="L103" s="600"/>
      <c r="M103" s="595"/>
    </row>
    <row r="104" spans="1:13" ht="25.5" x14ac:dyDescent="0.2">
      <c r="A104" s="243" t="s">
        <v>28</v>
      </c>
      <c r="B104" s="401" t="s">
        <v>4</v>
      </c>
      <c r="C104" s="401" t="s">
        <v>21</v>
      </c>
      <c r="D104" s="401" t="s">
        <v>4</v>
      </c>
      <c r="E104" s="401" t="s">
        <v>21</v>
      </c>
      <c r="F104" s="401" t="s">
        <v>4</v>
      </c>
      <c r="G104" s="401" t="s">
        <v>21</v>
      </c>
      <c r="H104" s="401" t="s">
        <v>4</v>
      </c>
      <c r="I104" s="401" t="s">
        <v>21</v>
      </c>
      <c r="J104" s="600"/>
      <c r="K104" s="600"/>
      <c r="L104" s="600"/>
      <c r="M104" s="596"/>
    </row>
    <row r="105" spans="1:13" x14ac:dyDescent="0.2">
      <c r="A105" s="243" t="s">
        <v>29</v>
      </c>
      <c r="B105" s="247">
        <v>0</v>
      </c>
      <c r="C105" s="247">
        <v>0</v>
      </c>
      <c r="D105" s="247">
        <v>0</v>
      </c>
      <c r="E105" s="247">
        <v>0</v>
      </c>
      <c r="F105" s="247">
        <v>0</v>
      </c>
      <c r="G105" s="247">
        <v>0</v>
      </c>
      <c r="H105" s="247">
        <v>0</v>
      </c>
      <c r="I105" s="247">
        <v>0</v>
      </c>
      <c r="J105" s="247">
        <v>0</v>
      </c>
      <c r="K105" s="247">
        <v>0</v>
      </c>
      <c r="L105" s="254">
        <v>0</v>
      </c>
      <c r="M105" s="250">
        <v>0</v>
      </c>
    </row>
    <row r="106" spans="1:13" x14ac:dyDescent="0.2">
      <c r="A106" s="243" t="s">
        <v>87</v>
      </c>
      <c r="B106" s="247">
        <v>0</v>
      </c>
      <c r="C106" s="247">
        <v>0</v>
      </c>
      <c r="D106" s="247">
        <v>0</v>
      </c>
      <c r="E106" s="247">
        <v>0</v>
      </c>
      <c r="F106" s="247">
        <v>0</v>
      </c>
      <c r="G106" s="247">
        <v>0</v>
      </c>
      <c r="H106" s="247">
        <v>0</v>
      </c>
      <c r="I106" s="247">
        <v>0</v>
      </c>
      <c r="J106" s="247">
        <v>0</v>
      </c>
      <c r="K106" s="247">
        <v>0</v>
      </c>
      <c r="L106" s="254">
        <v>0</v>
      </c>
      <c r="M106" s="250">
        <v>0</v>
      </c>
    </row>
    <row r="107" spans="1:13" x14ac:dyDescent="0.2">
      <c r="A107" s="243" t="s">
        <v>88</v>
      </c>
      <c r="B107" s="247">
        <v>0</v>
      </c>
      <c r="C107" s="247">
        <v>0</v>
      </c>
      <c r="D107" s="247">
        <v>0</v>
      </c>
      <c r="E107" s="247">
        <v>0</v>
      </c>
      <c r="F107" s="247">
        <v>0</v>
      </c>
      <c r="G107" s="247">
        <v>0</v>
      </c>
      <c r="H107" s="247">
        <v>0</v>
      </c>
      <c r="I107" s="247">
        <v>0</v>
      </c>
      <c r="J107" s="247">
        <v>0</v>
      </c>
      <c r="K107" s="247">
        <v>0</v>
      </c>
      <c r="L107" s="254">
        <v>0</v>
      </c>
      <c r="M107" s="250">
        <v>0</v>
      </c>
    </row>
    <row r="108" spans="1:13" x14ac:dyDescent="0.2">
      <c r="A108" s="243" t="s">
        <v>452</v>
      </c>
      <c r="B108" s="247">
        <v>0</v>
      </c>
      <c r="C108" s="247">
        <v>0</v>
      </c>
      <c r="D108" s="247">
        <v>1</v>
      </c>
      <c r="E108" s="247">
        <v>0</v>
      </c>
      <c r="F108" s="247">
        <v>0</v>
      </c>
      <c r="G108" s="247">
        <v>0</v>
      </c>
      <c r="H108" s="247">
        <v>1</v>
      </c>
      <c r="I108" s="247">
        <v>0</v>
      </c>
      <c r="J108" s="247">
        <v>3</v>
      </c>
      <c r="K108" s="247">
        <v>0</v>
      </c>
      <c r="L108" s="254">
        <v>5</v>
      </c>
      <c r="M108" s="250">
        <v>0</v>
      </c>
    </row>
    <row r="109" spans="1:13" x14ac:dyDescent="0.2">
      <c r="A109" s="257" t="s">
        <v>453</v>
      </c>
      <c r="B109" s="247"/>
      <c r="C109" s="247"/>
      <c r="D109" s="247"/>
      <c r="E109" s="247"/>
      <c r="F109" s="247"/>
      <c r="G109" s="247"/>
      <c r="H109" s="247"/>
      <c r="I109" s="247"/>
      <c r="J109" s="247"/>
      <c r="K109" s="247"/>
      <c r="L109" s="254">
        <v>0</v>
      </c>
      <c r="M109" s="250">
        <v>0</v>
      </c>
    </row>
    <row r="110" spans="1:13" x14ac:dyDescent="0.2">
      <c r="A110" s="242" t="s">
        <v>4</v>
      </c>
      <c r="B110" s="254">
        <v>0</v>
      </c>
      <c r="C110" s="254">
        <v>0</v>
      </c>
      <c r="D110" s="254">
        <v>1</v>
      </c>
      <c r="E110" s="254">
        <v>0</v>
      </c>
      <c r="F110" s="254">
        <v>0</v>
      </c>
      <c r="G110" s="254">
        <v>0</v>
      </c>
      <c r="H110" s="254">
        <v>1</v>
      </c>
      <c r="I110" s="254">
        <v>0</v>
      </c>
      <c r="J110" s="254">
        <v>3</v>
      </c>
      <c r="K110" s="254">
        <v>0</v>
      </c>
      <c r="L110" s="254">
        <v>5</v>
      </c>
      <c r="M110" s="250">
        <v>0</v>
      </c>
    </row>
    <row r="111" spans="1:13" ht="25.5" x14ac:dyDescent="0.2">
      <c r="A111" s="249" t="s">
        <v>717</v>
      </c>
      <c r="B111" s="607"/>
      <c r="C111" s="608"/>
      <c r="D111" s="608"/>
      <c r="E111" s="608"/>
      <c r="F111" s="608"/>
      <c r="G111" s="608"/>
      <c r="H111" s="608"/>
      <c r="I111" s="608"/>
      <c r="J111" s="608"/>
      <c r="K111" s="608"/>
      <c r="L111" s="608"/>
      <c r="M111" s="609"/>
    </row>
    <row r="112" spans="1:13" x14ac:dyDescent="0.2">
      <c r="A112" s="252"/>
      <c r="B112" s="600" t="s">
        <v>30</v>
      </c>
      <c r="C112" s="600"/>
      <c r="D112" s="600" t="s">
        <v>31</v>
      </c>
      <c r="E112" s="600"/>
      <c r="F112" s="600" t="s">
        <v>33</v>
      </c>
      <c r="G112" s="600"/>
      <c r="H112" s="600" t="s">
        <v>32</v>
      </c>
      <c r="I112" s="600"/>
      <c r="J112" s="600" t="s">
        <v>4</v>
      </c>
      <c r="K112" s="600" t="s">
        <v>21</v>
      </c>
      <c r="L112" s="600"/>
      <c r="M112" s="595"/>
    </row>
    <row r="113" spans="1:13" ht="25.5" x14ac:dyDescent="0.2">
      <c r="A113" s="243" t="s">
        <v>28</v>
      </c>
      <c r="B113" s="401" t="s">
        <v>4</v>
      </c>
      <c r="C113" s="401" t="s">
        <v>21</v>
      </c>
      <c r="D113" s="401" t="s">
        <v>4</v>
      </c>
      <c r="E113" s="401" t="s">
        <v>21</v>
      </c>
      <c r="F113" s="401" t="s">
        <v>4</v>
      </c>
      <c r="G113" s="401" t="s">
        <v>21</v>
      </c>
      <c r="H113" s="401" t="s">
        <v>4</v>
      </c>
      <c r="I113" s="401" t="s">
        <v>21</v>
      </c>
      <c r="J113" s="600"/>
      <c r="K113" s="600"/>
      <c r="L113" s="600"/>
      <c r="M113" s="596"/>
    </row>
    <row r="114" spans="1:13" x14ac:dyDescent="0.2">
      <c r="A114" s="243" t="s">
        <v>29</v>
      </c>
      <c r="B114" s="247">
        <v>15</v>
      </c>
      <c r="C114" s="247">
        <v>1</v>
      </c>
      <c r="D114" s="247">
        <v>24</v>
      </c>
      <c r="E114" s="247">
        <v>6</v>
      </c>
      <c r="F114" s="247">
        <v>67</v>
      </c>
      <c r="G114" s="247">
        <v>18</v>
      </c>
      <c r="H114" s="247">
        <v>30</v>
      </c>
      <c r="I114" s="247">
        <v>14</v>
      </c>
      <c r="J114" s="247">
        <v>69</v>
      </c>
      <c r="K114" s="247">
        <v>20</v>
      </c>
      <c r="L114" s="254">
        <v>205</v>
      </c>
      <c r="M114" s="250">
        <v>59</v>
      </c>
    </row>
    <row r="115" spans="1:13" x14ac:dyDescent="0.2">
      <c r="A115" s="243" t="s">
        <v>87</v>
      </c>
      <c r="B115" s="247">
        <v>17</v>
      </c>
      <c r="C115" s="247">
        <v>5</v>
      </c>
      <c r="D115" s="247">
        <v>26</v>
      </c>
      <c r="E115" s="247">
        <v>4</v>
      </c>
      <c r="F115" s="247">
        <v>65</v>
      </c>
      <c r="G115" s="247">
        <v>26</v>
      </c>
      <c r="H115" s="247">
        <v>39</v>
      </c>
      <c r="I115" s="247">
        <v>27</v>
      </c>
      <c r="J115" s="247">
        <v>90</v>
      </c>
      <c r="K115" s="247">
        <v>23</v>
      </c>
      <c r="L115" s="254">
        <v>237</v>
      </c>
      <c r="M115" s="250">
        <v>85</v>
      </c>
    </row>
    <row r="116" spans="1:13" x14ac:dyDescent="0.2">
      <c r="A116" s="243" t="s">
        <v>88</v>
      </c>
      <c r="B116" s="247">
        <v>7</v>
      </c>
      <c r="C116" s="247">
        <v>1</v>
      </c>
      <c r="D116" s="247">
        <v>8</v>
      </c>
      <c r="E116" s="247">
        <v>3</v>
      </c>
      <c r="F116" s="247">
        <v>22</v>
      </c>
      <c r="G116" s="247">
        <v>8</v>
      </c>
      <c r="H116" s="247">
        <v>8</v>
      </c>
      <c r="I116" s="247">
        <v>2</v>
      </c>
      <c r="J116" s="247">
        <v>30</v>
      </c>
      <c r="K116" s="247">
        <v>3</v>
      </c>
      <c r="L116" s="254">
        <v>75</v>
      </c>
      <c r="M116" s="250">
        <v>17</v>
      </c>
    </row>
    <row r="117" spans="1:13" x14ac:dyDescent="0.2">
      <c r="A117" s="243" t="s">
        <v>452</v>
      </c>
      <c r="B117" s="247">
        <v>54</v>
      </c>
      <c r="C117" s="247">
        <v>4</v>
      </c>
      <c r="D117" s="247">
        <v>142</v>
      </c>
      <c r="E117" s="247">
        <v>25</v>
      </c>
      <c r="F117" s="247">
        <v>300</v>
      </c>
      <c r="G117" s="247">
        <v>94</v>
      </c>
      <c r="H117" s="247">
        <v>135</v>
      </c>
      <c r="I117" s="247">
        <v>64</v>
      </c>
      <c r="J117" s="247">
        <v>244</v>
      </c>
      <c r="K117" s="247">
        <v>35</v>
      </c>
      <c r="L117" s="254">
        <v>875</v>
      </c>
      <c r="M117" s="250">
        <v>222</v>
      </c>
    </row>
    <row r="118" spans="1:13" x14ac:dyDescent="0.2">
      <c r="A118" s="257" t="s">
        <v>453</v>
      </c>
      <c r="B118" s="247"/>
      <c r="C118" s="247"/>
      <c r="D118" s="247"/>
      <c r="E118" s="247"/>
      <c r="F118" s="247"/>
      <c r="G118" s="247">
        <v>0</v>
      </c>
      <c r="H118" s="247"/>
      <c r="I118" s="247"/>
      <c r="J118" s="247"/>
      <c r="K118" s="247"/>
      <c r="L118" s="254">
        <v>0</v>
      </c>
      <c r="M118" s="250">
        <v>0</v>
      </c>
    </row>
    <row r="119" spans="1:13" ht="13.5" thickBot="1" x14ac:dyDescent="0.25">
      <c r="A119" s="242" t="s">
        <v>4</v>
      </c>
      <c r="B119" s="254">
        <v>93</v>
      </c>
      <c r="C119" s="254">
        <v>11</v>
      </c>
      <c r="D119" s="254">
        <v>200</v>
      </c>
      <c r="E119" s="254">
        <v>38</v>
      </c>
      <c r="F119" s="254">
        <v>454</v>
      </c>
      <c r="G119" s="254">
        <v>146</v>
      </c>
      <c r="H119" s="254">
        <v>212</v>
      </c>
      <c r="I119" s="254">
        <v>107</v>
      </c>
      <c r="J119" s="254">
        <v>433</v>
      </c>
      <c r="K119" s="254">
        <v>81</v>
      </c>
      <c r="L119" s="254">
        <v>1392</v>
      </c>
      <c r="M119" s="250">
        <v>383</v>
      </c>
    </row>
    <row r="120" spans="1:13" ht="13.5" thickBot="1" x14ac:dyDescent="0.25">
      <c r="A120" s="245" t="s">
        <v>91</v>
      </c>
      <c r="B120" s="255">
        <v>93</v>
      </c>
      <c r="C120" s="255">
        <v>11</v>
      </c>
      <c r="D120" s="255">
        <v>200</v>
      </c>
      <c r="E120" s="255">
        <v>38</v>
      </c>
      <c r="F120" s="255">
        <v>454</v>
      </c>
      <c r="G120" s="255">
        <v>146</v>
      </c>
      <c r="H120" s="255">
        <v>212</v>
      </c>
      <c r="I120" s="255">
        <v>107</v>
      </c>
      <c r="J120" s="255">
        <v>433</v>
      </c>
      <c r="K120" s="255">
        <v>81</v>
      </c>
      <c r="L120" s="255">
        <v>1392</v>
      </c>
      <c r="M120" s="256">
        <v>383</v>
      </c>
    </row>
    <row r="121" spans="1:13" x14ac:dyDescent="0.2">
      <c r="A121" s="236"/>
      <c r="B121" s="241"/>
      <c r="C121" s="241"/>
      <c r="D121" s="241"/>
      <c r="E121" s="241"/>
      <c r="F121" s="241"/>
      <c r="G121" s="241"/>
      <c r="H121" s="241"/>
      <c r="I121" s="241"/>
      <c r="J121" s="241"/>
      <c r="K121" s="241"/>
      <c r="L121" s="241"/>
      <c r="M121" s="241"/>
    </row>
    <row r="122" spans="1:13" ht="15" x14ac:dyDescent="0.25">
      <c r="A122" s="281" t="s">
        <v>686</v>
      </c>
      <c r="B122" s="280"/>
      <c r="C122" s="280"/>
      <c r="D122" s="280"/>
      <c r="E122" s="280"/>
      <c r="F122" s="280"/>
      <c r="G122" s="280"/>
      <c r="H122" s="280"/>
      <c r="I122" s="280"/>
      <c r="J122" s="280"/>
      <c r="K122" s="280"/>
      <c r="L122" s="280"/>
      <c r="M122" s="280"/>
    </row>
    <row r="123" spans="1:13" x14ac:dyDescent="0.2">
      <c r="A123" s="572" t="s">
        <v>687</v>
      </c>
      <c r="B123" s="572"/>
      <c r="C123" s="572"/>
      <c r="D123" s="572"/>
      <c r="E123" s="572"/>
      <c r="F123" s="572"/>
      <c r="G123" s="572"/>
      <c r="H123" s="572"/>
      <c r="I123" s="572"/>
      <c r="J123" s="572"/>
      <c r="K123" s="572"/>
      <c r="L123" s="572"/>
      <c r="M123" s="572"/>
    </row>
    <row r="124" spans="1:13" x14ac:dyDescent="0.2">
      <c r="A124" s="515" t="s">
        <v>688</v>
      </c>
      <c r="B124" s="515"/>
      <c r="C124" s="515"/>
      <c r="D124" s="515"/>
      <c r="E124" s="515"/>
      <c r="F124" s="515"/>
      <c r="G124" s="515"/>
      <c r="H124" s="515"/>
      <c r="I124" s="515"/>
      <c r="J124" s="515"/>
      <c r="K124" s="515"/>
      <c r="L124" s="515"/>
      <c r="M124" s="515"/>
    </row>
  </sheetData>
  <mergeCells count="122">
    <mergeCell ref="A123:M123"/>
    <mergeCell ref="A124:M124"/>
    <mergeCell ref="B30:L30"/>
    <mergeCell ref="D31:E31"/>
    <mergeCell ref="F31:G31"/>
    <mergeCell ref="H31:I31"/>
    <mergeCell ref="J31:J32"/>
    <mergeCell ref="K31:K32"/>
    <mergeCell ref="B111:M111"/>
    <mergeCell ref="B112:C112"/>
    <mergeCell ref="D112:E112"/>
    <mergeCell ref="F112:G112"/>
    <mergeCell ref="H112:I112"/>
    <mergeCell ref="J112:J113"/>
    <mergeCell ref="K112:K113"/>
    <mergeCell ref="L112:L113"/>
    <mergeCell ref="M112:M113"/>
    <mergeCell ref="K103:K104"/>
    <mergeCell ref="B66:L66"/>
    <mergeCell ref="B67:C67"/>
    <mergeCell ref="M103:M104"/>
    <mergeCell ref="F67:G67"/>
    <mergeCell ref="M49:M50"/>
    <mergeCell ref="B48:L48"/>
    <mergeCell ref="L103:L104"/>
    <mergeCell ref="B103:C103"/>
    <mergeCell ref="D103:E103"/>
    <mergeCell ref="F103:G103"/>
    <mergeCell ref="H67:I67"/>
    <mergeCell ref="B40:C40"/>
    <mergeCell ref="L67:L68"/>
    <mergeCell ref="B84:L84"/>
    <mergeCell ref="H103:I103"/>
    <mergeCell ref="J103:J104"/>
    <mergeCell ref="K40:K41"/>
    <mergeCell ref="L40:L41"/>
    <mergeCell ref="B85:C85"/>
    <mergeCell ref="D85:E85"/>
    <mergeCell ref="F85:G85"/>
    <mergeCell ref="H85:I85"/>
    <mergeCell ref="J85:J86"/>
    <mergeCell ref="D67:E67"/>
    <mergeCell ref="B102:M102"/>
    <mergeCell ref="B93:L93"/>
    <mergeCell ref="B94:C94"/>
    <mergeCell ref="D94:E94"/>
    <mergeCell ref="F94:G94"/>
    <mergeCell ref="H94:I94"/>
    <mergeCell ref="F22:G22"/>
    <mergeCell ref="H22:I22"/>
    <mergeCell ref="M22:M23"/>
    <mergeCell ref="M31:M32"/>
    <mergeCell ref="M40:M41"/>
    <mergeCell ref="M4:M5"/>
    <mergeCell ref="M13:M14"/>
    <mergeCell ref="K4:K5"/>
    <mergeCell ref="F4:G4"/>
    <mergeCell ref="K13:K14"/>
    <mergeCell ref="L4:L5"/>
    <mergeCell ref="L13:L14"/>
    <mergeCell ref="F13:G13"/>
    <mergeCell ref="B12:L12"/>
    <mergeCell ref="L31:L32"/>
    <mergeCell ref="B39:L39"/>
    <mergeCell ref="B22:C22"/>
    <mergeCell ref="D22:E22"/>
    <mergeCell ref="J94:J95"/>
    <mergeCell ref="K94:K95"/>
    <mergeCell ref="L94:L95"/>
    <mergeCell ref="M94:M95"/>
    <mergeCell ref="J22:J23"/>
    <mergeCell ref="K22:K23"/>
    <mergeCell ref="L22:L23"/>
    <mergeCell ref="B31:C31"/>
    <mergeCell ref="D40:E40"/>
    <mergeCell ref="F40:G40"/>
    <mergeCell ref="H40:I40"/>
    <mergeCell ref="J40:J41"/>
    <mergeCell ref="F76:G76"/>
    <mergeCell ref="H76:I76"/>
    <mergeCell ref="B49:C49"/>
    <mergeCell ref="D49:E49"/>
    <mergeCell ref="F49:G49"/>
    <mergeCell ref="H49:I49"/>
    <mergeCell ref="J49:J50"/>
    <mergeCell ref="K49:K50"/>
    <mergeCell ref="L49:L50"/>
    <mergeCell ref="L76:L77"/>
    <mergeCell ref="J76:J77"/>
    <mergeCell ref="K76:K77"/>
    <mergeCell ref="A1:M1"/>
    <mergeCell ref="J4:J5"/>
    <mergeCell ref="J13:J14"/>
    <mergeCell ref="D13:E13"/>
    <mergeCell ref="H13:I13"/>
    <mergeCell ref="H4:I4"/>
    <mergeCell ref="B21:L21"/>
    <mergeCell ref="B4:C4"/>
    <mergeCell ref="D4:E4"/>
    <mergeCell ref="B2:I2"/>
    <mergeCell ref="J2:K2"/>
    <mergeCell ref="B13:C13"/>
    <mergeCell ref="B3:L3"/>
    <mergeCell ref="M85:M86"/>
    <mergeCell ref="B57:L57"/>
    <mergeCell ref="B58:C58"/>
    <mergeCell ref="D58:E58"/>
    <mergeCell ref="F58:G58"/>
    <mergeCell ref="H58:I58"/>
    <mergeCell ref="J58:J59"/>
    <mergeCell ref="K58:K59"/>
    <mergeCell ref="L58:L59"/>
    <mergeCell ref="K85:K86"/>
    <mergeCell ref="L85:L86"/>
    <mergeCell ref="M58:M59"/>
    <mergeCell ref="M67:M68"/>
    <mergeCell ref="B75:L75"/>
    <mergeCell ref="B76:C76"/>
    <mergeCell ref="D76:E76"/>
    <mergeCell ref="M76:M77"/>
    <mergeCell ref="J67:J68"/>
    <mergeCell ref="K67:K68"/>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O40"/>
  <sheetViews>
    <sheetView zoomScale="90" zoomScaleNormal="90" workbookViewId="0">
      <selection activeCell="M16" sqref="M16"/>
    </sheetView>
  </sheetViews>
  <sheetFormatPr defaultColWidth="9.140625" defaultRowHeight="15" x14ac:dyDescent="0.25"/>
  <cols>
    <col min="1" max="1" width="39.42578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2.42578125" style="1" customWidth="1"/>
    <col min="8" max="8" width="17.7109375" style="1" customWidth="1"/>
    <col min="9" max="9" width="21.42578125" style="1" customWidth="1"/>
    <col min="10" max="10" width="11.85546875" style="1" customWidth="1"/>
    <col min="11" max="14" width="9.140625" style="25"/>
    <col min="15" max="16384" width="9.140625" style="1"/>
  </cols>
  <sheetData>
    <row r="1" spans="1:15" ht="42.75" customHeight="1" thickBot="1" x14ac:dyDescent="0.3">
      <c r="A1" s="564" t="s">
        <v>440</v>
      </c>
      <c r="B1" s="565"/>
      <c r="C1" s="565"/>
      <c r="D1" s="565"/>
      <c r="E1" s="565"/>
      <c r="F1" s="565"/>
      <c r="G1" s="565"/>
      <c r="H1" s="565"/>
      <c r="I1" s="566"/>
      <c r="J1" s="567"/>
    </row>
    <row r="2" spans="1:15" s="5" customFormat="1" ht="21.75" customHeight="1" x14ac:dyDescent="0.2">
      <c r="A2" s="612" t="s">
        <v>627</v>
      </c>
      <c r="B2" s="613" t="s">
        <v>441</v>
      </c>
      <c r="C2" s="613" t="s">
        <v>442</v>
      </c>
      <c r="D2" s="614" t="s">
        <v>443</v>
      </c>
      <c r="E2" s="614" t="s">
        <v>444</v>
      </c>
      <c r="F2" s="614" t="s">
        <v>548</v>
      </c>
      <c r="G2" s="614" t="s">
        <v>445</v>
      </c>
      <c r="H2" s="614" t="s">
        <v>692</v>
      </c>
      <c r="I2" s="614" t="s">
        <v>565</v>
      </c>
      <c r="J2" s="615" t="s">
        <v>549</v>
      </c>
    </row>
    <row r="3" spans="1:15" s="5" customFormat="1" ht="39" customHeight="1" x14ac:dyDescent="0.2">
      <c r="A3" s="612"/>
      <c r="B3" s="613"/>
      <c r="C3" s="613"/>
      <c r="D3" s="614"/>
      <c r="E3" s="614"/>
      <c r="F3" s="614"/>
      <c r="G3" s="614"/>
      <c r="H3" s="614"/>
      <c r="I3" s="614"/>
      <c r="J3" s="615"/>
    </row>
    <row r="4" spans="1:15" ht="26.25" customHeight="1" x14ac:dyDescent="0.2">
      <c r="A4" s="249" t="s">
        <v>699</v>
      </c>
      <c r="B4" s="282">
        <v>1</v>
      </c>
      <c r="C4" s="282">
        <v>4</v>
      </c>
      <c r="D4" s="282">
        <v>65</v>
      </c>
      <c r="E4" s="282">
        <v>42</v>
      </c>
      <c r="F4" s="282">
        <v>1</v>
      </c>
      <c r="G4" s="282">
        <v>13</v>
      </c>
      <c r="H4" s="283"/>
      <c r="I4" s="284"/>
      <c r="J4" s="406">
        <f>SUM(B4:I4)</f>
        <v>126</v>
      </c>
      <c r="K4" s="1"/>
      <c r="L4" s="1"/>
      <c r="M4" s="1"/>
      <c r="N4" s="1"/>
    </row>
    <row r="5" spans="1:15" ht="15" customHeight="1" x14ac:dyDescent="0.2">
      <c r="A5" s="407" t="s">
        <v>94</v>
      </c>
      <c r="B5" s="302">
        <v>0</v>
      </c>
      <c r="C5" s="302">
        <v>2</v>
      </c>
      <c r="D5" s="302">
        <v>19</v>
      </c>
      <c r="E5" s="302">
        <v>2</v>
      </c>
      <c r="F5" s="302">
        <v>1</v>
      </c>
      <c r="G5" s="302">
        <v>1</v>
      </c>
      <c r="H5" s="285"/>
      <c r="I5" s="286"/>
      <c r="J5" s="406">
        <f>SUM(B5:I5)</f>
        <v>25</v>
      </c>
      <c r="K5" s="1"/>
      <c r="L5" s="1"/>
      <c r="M5" s="1"/>
      <c r="N5" s="1"/>
    </row>
    <row r="6" spans="1:15" ht="15" customHeight="1" x14ac:dyDescent="0.25">
      <c r="A6" s="249" t="s">
        <v>660</v>
      </c>
      <c r="B6" s="282">
        <v>1</v>
      </c>
      <c r="C6" s="282">
        <v>5</v>
      </c>
      <c r="D6" s="282">
        <v>18</v>
      </c>
      <c r="E6" s="282">
        <v>30</v>
      </c>
      <c r="F6" s="282">
        <v>1</v>
      </c>
      <c r="G6" s="283"/>
      <c r="H6" s="284"/>
      <c r="I6" s="282">
        <v>7</v>
      </c>
      <c r="J6" s="406">
        <f t="shared" ref="J6:J29" si="0">SUM(B6:I6)</f>
        <v>62</v>
      </c>
    </row>
    <row r="7" spans="1:15" ht="15" customHeight="1" x14ac:dyDescent="0.25">
      <c r="A7" s="407" t="s">
        <v>94</v>
      </c>
      <c r="B7" s="302">
        <v>0</v>
      </c>
      <c r="C7" s="302">
        <v>0</v>
      </c>
      <c r="D7" s="302">
        <v>3</v>
      </c>
      <c r="E7" s="302">
        <v>2</v>
      </c>
      <c r="F7" s="302">
        <v>0</v>
      </c>
      <c r="G7" s="285"/>
      <c r="H7" s="286"/>
      <c r="I7" s="302">
        <v>1</v>
      </c>
      <c r="J7" s="406">
        <f t="shared" si="0"/>
        <v>6</v>
      </c>
    </row>
    <row r="8" spans="1:15" ht="15" customHeight="1" x14ac:dyDescent="0.25">
      <c r="A8" s="249" t="s">
        <v>662</v>
      </c>
      <c r="B8" s="287">
        <v>1</v>
      </c>
      <c r="C8" s="287">
        <v>4</v>
      </c>
      <c r="D8" s="287">
        <v>17</v>
      </c>
      <c r="E8" s="287">
        <v>31</v>
      </c>
      <c r="F8" s="287">
        <v>1</v>
      </c>
      <c r="G8" s="283"/>
      <c r="H8" s="284"/>
      <c r="I8" s="287">
        <v>6</v>
      </c>
      <c r="J8" s="406">
        <f t="shared" si="0"/>
        <v>60</v>
      </c>
    </row>
    <row r="9" spans="1:15" ht="15" customHeight="1" x14ac:dyDescent="0.25">
      <c r="A9" s="407" t="s">
        <v>94</v>
      </c>
      <c r="B9" s="288">
        <v>0</v>
      </c>
      <c r="C9" s="288">
        <v>0</v>
      </c>
      <c r="D9" s="288">
        <v>3</v>
      </c>
      <c r="E9" s="288">
        <v>2</v>
      </c>
      <c r="F9" s="288">
        <v>1</v>
      </c>
      <c r="G9" s="289"/>
      <c r="H9" s="290"/>
      <c r="I9" s="288">
        <v>0</v>
      </c>
      <c r="J9" s="406">
        <f>SUM(B9:I9)</f>
        <v>6</v>
      </c>
    </row>
    <row r="10" spans="1:15" s="235" customFormat="1" ht="15" customHeight="1" x14ac:dyDescent="0.25">
      <c r="A10" s="249" t="s">
        <v>664</v>
      </c>
      <c r="B10" s="287">
        <v>1</v>
      </c>
      <c r="C10" s="287">
        <v>3</v>
      </c>
      <c r="D10" s="287">
        <v>18</v>
      </c>
      <c r="E10" s="287">
        <v>39</v>
      </c>
      <c r="F10" s="287">
        <v>1</v>
      </c>
      <c r="G10" s="283"/>
      <c r="H10" s="284"/>
      <c r="I10" s="287">
        <v>11</v>
      </c>
      <c r="J10" s="406">
        <f t="shared" si="0"/>
        <v>73</v>
      </c>
      <c r="K10" s="25"/>
      <c r="L10" s="25"/>
      <c r="M10" s="25"/>
      <c r="N10" s="25"/>
    </row>
    <row r="11" spans="1:15" ht="15" customHeight="1" x14ac:dyDescent="0.25">
      <c r="A11" s="407" t="s">
        <v>94</v>
      </c>
      <c r="B11" s="302">
        <v>0</v>
      </c>
      <c r="C11" s="302">
        <v>1</v>
      </c>
      <c r="D11" s="302">
        <v>5</v>
      </c>
      <c r="E11" s="302">
        <v>11</v>
      </c>
      <c r="F11" s="302">
        <v>1</v>
      </c>
      <c r="G11" s="285"/>
      <c r="H11" s="286"/>
      <c r="I11" s="302">
        <v>3</v>
      </c>
      <c r="J11" s="406">
        <f t="shared" si="0"/>
        <v>21</v>
      </c>
    </row>
    <row r="12" spans="1:15" ht="15" customHeight="1" x14ac:dyDescent="0.25">
      <c r="A12" s="249" t="s">
        <v>666</v>
      </c>
      <c r="B12" s="282">
        <v>1</v>
      </c>
      <c r="C12" s="282">
        <v>3</v>
      </c>
      <c r="D12" s="282">
        <v>15</v>
      </c>
      <c r="E12" s="282">
        <v>25</v>
      </c>
      <c r="F12" s="282">
        <v>1</v>
      </c>
      <c r="G12" s="283"/>
      <c r="H12" s="410"/>
      <c r="I12" s="282">
        <v>10</v>
      </c>
      <c r="J12" s="406">
        <f t="shared" si="0"/>
        <v>55</v>
      </c>
    </row>
    <row r="13" spans="1:15" ht="15" customHeight="1" x14ac:dyDescent="0.25">
      <c r="A13" s="407" t="s">
        <v>94</v>
      </c>
      <c r="B13" s="302">
        <v>0</v>
      </c>
      <c r="C13" s="302">
        <v>2</v>
      </c>
      <c r="D13" s="302">
        <v>3</v>
      </c>
      <c r="E13" s="302">
        <v>3</v>
      </c>
      <c r="F13" s="302">
        <v>0</v>
      </c>
      <c r="G13" s="285"/>
      <c r="H13" s="286"/>
      <c r="I13" s="302">
        <v>4</v>
      </c>
      <c r="J13" s="406">
        <f t="shared" si="0"/>
        <v>12</v>
      </c>
    </row>
    <row r="14" spans="1:15" s="235" customFormat="1" ht="15" customHeight="1" x14ac:dyDescent="0.25">
      <c r="A14" s="249" t="s">
        <v>668</v>
      </c>
      <c r="B14" s="282">
        <v>1</v>
      </c>
      <c r="C14" s="282">
        <v>4</v>
      </c>
      <c r="D14" s="282">
        <v>12</v>
      </c>
      <c r="E14" s="282">
        <v>9</v>
      </c>
      <c r="F14" s="282">
        <v>1</v>
      </c>
      <c r="G14" s="283"/>
      <c r="H14" s="410"/>
      <c r="I14" s="282">
        <v>1</v>
      </c>
      <c r="J14" s="406">
        <f t="shared" si="0"/>
        <v>28</v>
      </c>
      <c r="K14" s="25"/>
      <c r="L14" s="25"/>
      <c r="M14" s="25"/>
      <c r="N14" s="25"/>
    </row>
    <row r="15" spans="1:15" ht="15" customHeight="1" x14ac:dyDescent="0.25">
      <c r="A15" s="407" t="s">
        <v>94</v>
      </c>
      <c r="B15" s="302">
        <v>0</v>
      </c>
      <c r="C15" s="302">
        <v>0</v>
      </c>
      <c r="D15" s="302">
        <v>4</v>
      </c>
      <c r="E15" s="302">
        <v>1</v>
      </c>
      <c r="F15" s="302">
        <v>0</v>
      </c>
      <c r="G15" s="285"/>
      <c r="H15" s="286"/>
      <c r="I15" s="302">
        <v>0</v>
      </c>
      <c r="J15" s="406">
        <f>SUM(B15:I15)</f>
        <v>5</v>
      </c>
      <c r="O15" s="20"/>
    </row>
    <row r="16" spans="1:15" ht="15" customHeight="1" x14ac:dyDescent="0.25">
      <c r="A16" s="249" t="s">
        <v>670</v>
      </c>
      <c r="B16" s="282">
        <v>1</v>
      </c>
      <c r="C16" s="282">
        <v>5</v>
      </c>
      <c r="D16" s="282">
        <v>21</v>
      </c>
      <c r="E16" s="282">
        <v>25</v>
      </c>
      <c r="F16" s="282">
        <v>1</v>
      </c>
      <c r="G16" s="283"/>
      <c r="H16" s="410"/>
      <c r="I16" s="282">
        <v>14</v>
      </c>
      <c r="J16" s="406">
        <f t="shared" si="0"/>
        <v>67</v>
      </c>
      <c r="O16" s="20"/>
    </row>
    <row r="17" spans="1:15" ht="15" customHeight="1" x14ac:dyDescent="0.25">
      <c r="A17" s="407" t="s">
        <v>94</v>
      </c>
      <c r="B17" s="302">
        <v>0</v>
      </c>
      <c r="C17" s="302">
        <v>1</v>
      </c>
      <c r="D17" s="302">
        <v>11</v>
      </c>
      <c r="E17" s="302">
        <v>9</v>
      </c>
      <c r="F17" s="302">
        <v>0</v>
      </c>
      <c r="G17" s="285"/>
      <c r="H17" s="286"/>
      <c r="I17" s="302">
        <v>9</v>
      </c>
      <c r="J17" s="406">
        <f t="shared" si="0"/>
        <v>30</v>
      </c>
      <c r="O17" s="20"/>
    </row>
    <row r="18" spans="1:15" ht="15" customHeight="1" x14ac:dyDescent="0.2">
      <c r="A18" s="249" t="s">
        <v>672</v>
      </c>
      <c r="B18" s="282">
        <v>1</v>
      </c>
      <c r="C18" s="282">
        <v>4</v>
      </c>
      <c r="D18" s="282">
        <v>15</v>
      </c>
      <c r="E18" s="282">
        <v>25</v>
      </c>
      <c r="F18" s="282">
        <v>1</v>
      </c>
      <c r="G18" s="283"/>
      <c r="H18" s="410"/>
      <c r="I18" s="282">
        <v>5</v>
      </c>
      <c r="J18" s="406">
        <f t="shared" si="0"/>
        <v>51</v>
      </c>
      <c r="K18" s="26"/>
      <c r="L18" s="26"/>
      <c r="M18" s="26"/>
      <c r="N18" s="26"/>
      <c r="O18" s="20"/>
    </row>
    <row r="19" spans="1:15" s="235" customFormat="1" ht="15" customHeight="1" x14ac:dyDescent="0.25">
      <c r="A19" s="407" t="s">
        <v>94</v>
      </c>
      <c r="B19" s="302">
        <v>1</v>
      </c>
      <c r="C19" s="302">
        <v>0</v>
      </c>
      <c r="D19" s="302">
        <v>6</v>
      </c>
      <c r="E19" s="302">
        <v>7</v>
      </c>
      <c r="F19" s="302">
        <v>1</v>
      </c>
      <c r="G19" s="285"/>
      <c r="H19" s="286"/>
      <c r="I19" s="302">
        <v>4</v>
      </c>
      <c r="J19" s="406">
        <f t="shared" si="0"/>
        <v>19</v>
      </c>
      <c r="K19" s="25"/>
      <c r="L19" s="25"/>
      <c r="M19" s="25"/>
      <c r="N19" s="25"/>
      <c r="O19" s="20"/>
    </row>
    <row r="20" spans="1:15" ht="15" customHeight="1" x14ac:dyDescent="0.2">
      <c r="A20" s="249" t="s">
        <v>674</v>
      </c>
      <c r="B20" s="282">
        <v>1</v>
      </c>
      <c r="C20" s="282">
        <v>4</v>
      </c>
      <c r="D20" s="282">
        <v>18</v>
      </c>
      <c r="E20" s="282">
        <v>33</v>
      </c>
      <c r="F20" s="282">
        <v>1</v>
      </c>
      <c r="G20" s="283"/>
      <c r="H20" s="410"/>
      <c r="I20" s="282">
        <v>7</v>
      </c>
      <c r="J20" s="406">
        <f t="shared" si="0"/>
        <v>64</v>
      </c>
      <c r="K20" s="26"/>
      <c r="L20" s="26"/>
      <c r="M20" s="26"/>
      <c r="N20" s="26"/>
      <c r="O20" s="20"/>
    </row>
    <row r="21" spans="1:15" ht="15" customHeight="1" x14ac:dyDescent="0.2">
      <c r="A21" s="407" t="s">
        <v>94</v>
      </c>
      <c r="B21" s="302">
        <v>1</v>
      </c>
      <c r="C21" s="302">
        <v>0</v>
      </c>
      <c r="D21" s="302">
        <v>4</v>
      </c>
      <c r="E21" s="302">
        <v>2</v>
      </c>
      <c r="F21" s="302">
        <v>0</v>
      </c>
      <c r="G21" s="285"/>
      <c r="H21" s="286"/>
      <c r="I21" s="302">
        <v>0</v>
      </c>
      <c r="J21" s="406">
        <f t="shared" si="0"/>
        <v>7</v>
      </c>
      <c r="K21" s="26"/>
      <c r="L21" s="26"/>
      <c r="M21" s="26"/>
      <c r="N21" s="26"/>
      <c r="O21" s="20"/>
    </row>
    <row r="22" spans="1:15" s="235" customFormat="1" ht="15" customHeight="1" x14ac:dyDescent="0.25">
      <c r="A22" s="249" t="s">
        <v>676</v>
      </c>
      <c r="B22" s="287">
        <v>1</v>
      </c>
      <c r="C22" s="287">
        <v>3</v>
      </c>
      <c r="D22" s="287">
        <v>12</v>
      </c>
      <c r="E22" s="287">
        <v>18</v>
      </c>
      <c r="F22" s="287">
        <v>1</v>
      </c>
      <c r="G22" s="283"/>
      <c r="H22" s="284"/>
      <c r="I22" s="287">
        <v>3</v>
      </c>
      <c r="J22" s="406">
        <f t="shared" si="0"/>
        <v>38</v>
      </c>
      <c r="K22" s="25"/>
      <c r="L22" s="25"/>
      <c r="M22" s="25"/>
      <c r="N22" s="25"/>
    </row>
    <row r="23" spans="1:15" s="235" customFormat="1" ht="15" customHeight="1" x14ac:dyDescent="0.25">
      <c r="A23" s="407" t="s">
        <v>94</v>
      </c>
      <c r="B23" s="302">
        <v>0</v>
      </c>
      <c r="C23" s="302">
        <v>2</v>
      </c>
      <c r="D23" s="302">
        <v>9</v>
      </c>
      <c r="E23" s="302">
        <v>5</v>
      </c>
      <c r="F23" s="302">
        <v>0</v>
      </c>
      <c r="G23" s="285"/>
      <c r="H23" s="286"/>
      <c r="I23" s="302">
        <v>2</v>
      </c>
      <c r="J23" s="406">
        <f t="shared" si="0"/>
        <v>18</v>
      </c>
      <c r="K23" s="25"/>
      <c r="L23" s="25"/>
      <c r="M23" s="25"/>
      <c r="N23" s="25"/>
      <c r="O23" s="20"/>
    </row>
    <row r="24" spans="1:15" ht="15" customHeight="1" x14ac:dyDescent="0.2">
      <c r="A24" s="249" t="s">
        <v>678</v>
      </c>
      <c r="B24" s="283"/>
      <c r="C24" s="283"/>
      <c r="D24" s="283"/>
      <c r="E24" s="283"/>
      <c r="F24" s="283"/>
      <c r="G24" s="283"/>
      <c r="H24" s="282">
        <v>1</v>
      </c>
      <c r="I24" s="282">
        <v>6</v>
      </c>
      <c r="J24" s="406">
        <f t="shared" si="0"/>
        <v>7</v>
      </c>
      <c r="K24" s="1"/>
      <c r="L24" s="1"/>
      <c r="M24" s="1"/>
      <c r="N24" s="1"/>
    </row>
    <row r="25" spans="1:15" ht="15" customHeight="1" x14ac:dyDescent="0.2">
      <c r="A25" s="407" t="s">
        <v>94</v>
      </c>
      <c r="B25" s="285"/>
      <c r="C25" s="285"/>
      <c r="D25" s="285"/>
      <c r="E25" s="285"/>
      <c r="F25" s="285"/>
      <c r="G25" s="285"/>
      <c r="H25" s="302">
        <v>0</v>
      </c>
      <c r="I25" s="302">
        <v>0</v>
      </c>
      <c r="J25" s="406">
        <f t="shared" si="0"/>
        <v>0</v>
      </c>
      <c r="K25" s="1"/>
      <c r="L25" s="1"/>
      <c r="M25" s="1"/>
      <c r="N25" s="1"/>
    </row>
    <row r="26" spans="1:15" ht="12.75" x14ac:dyDescent="0.2">
      <c r="A26" s="249" t="s">
        <v>679</v>
      </c>
      <c r="B26" s="283"/>
      <c r="C26" s="283"/>
      <c r="D26" s="283"/>
      <c r="E26" s="283"/>
      <c r="F26" s="283"/>
      <c r="G26" s="283"/>
      <c r="H26" s="282">
        <v>1</v>
      </c>
      <c r="I26" s="282">
        <v>4</v>
      </c>
      <c r="J26" s="406">
        <f t="shared" si="0"/>
        <v>5</v>
      </c>
      <c r="K26" s="1"/>
      <c r="L26" s="1"/>
      <c r="M26" s="1"/>
      <c r="N26" s="1"/>
    </row>
    <row r="27" spans="1:15" ht="13.5" thickBot="1" x14ac:dyDescent="0.25">
      <c r="A27" s="407" t="s">
        <v>94</v>
      </c>
      <c r="B27" s="285"/>
      <c r="C27" s="285"/>
      <c r="D27" s="285"/>
      <c r="E27" s="285"/>
      <c r="F27" s="285"/>
      <c r="G27" s="285"/>
      <c r="H27" s="302">
        <v>1</v>
      </c>
      <c r="I27" s="302">
        <v>4</v>
      </c>
      <c r="J27" s="406">
        <f t="shared" si="0"/>
        <v>5</v>
      </c>
      <c r="K27" s="1"/>
      <c r="L27" s="1"/>
      <c r="M27" s="1"/>
      <c r="N27" s="1"/>
    </row>
    <row r="28" spans="1:15" ht="12.75" x14ac:dyDescent="0.2">
      <c r="A28" s="93" t="s">
        <v>522</v>
      </c>
      <c r="B28" s="123"/>
      <c r="C28" s="123"/>
      <c r="D28" s="123"/>
      <c r="E28" s="123"/>
      <c r="F28" s="123"/>
      <c r="G28" s="119"/>
      <c r="H28" s="65">
        <v>0</v>
      </c>
      <c r="I28" s="65">
        <v>0</v>
      </c>
      <c r="J28" s="94">
        <f t="shared" si="0"/>
        <v>0</v>
      </c>
      <c r="K28" s="1"/>
      <c r="L28" s="1"/>
      <c r="M28" s="1"/>
      <c r="N28" s="1"/>
    </row>
    <row r="29" spans="1:15" ht="13.5" thickBot="1" x14ac:dyDescent="0.25">
      <c r="A29" s="98" t="s">
        <v>94</v>
      </c>
      <c r="B29" s="291"/>
      <c r="C29" s="291"/>
      <c r="D29" s="291"/>
      <c r="E29" s="291"/>
      <c r="F29" s="291"/>
      <c r="G29" s="120"/>
      <c r="H29" s="136">
        <v>0</v>
      </c>
      <c r="I29" s="136">
        <v>0</v>
      </c>
      <c r="J29" s="185">
        <f t="shared" si="0"/>
        <v>0</v>
      </c>
      <c r="K29" s="1"/>
      <c r="L29" s="1"/>
      <c r="M29" s="1"/>
      <c r="N29" s="1"/>
    </row>
    <row r="30" spans="1:15" ht="25.5" x14ac:dyDescent="0.2">
      <c r="A30" s="111" t="s">
        <v>566</v>
      </c>
      <c r="B30" s="103">
        <f>B22+B20+B18+B16+B14+B12+B10+B8+B6</f>
        <v>9</v>
      </c>
      <c r="C30" s="103">
        <f>C22+C20+C18+C16+C14+C12+C10+C8+C6</f>
        <v>35</v>
      </c>
      <c r="D30" s="103">
        <f>D22+D20+D18+D16+D14+D12+D10+D8+D6</f>
        <v>146</v>
      </c>
      <c r="E30" s="103">
        <f>E22+E20+E18+E16+E14+E12+E10+E8+E6</f>
        <v>235</v>
      </c>
      <c r="F30" s="103">
        <f>F22+F20+F18+F16+F14+F12+F10+F8+F6</f>
        <v>9</v>
      </c>
      <c r="G30" s="121"/>
      <c r="H30" s="103">
        <f>H24+H26+H28</f>
        <v>2</v>
      </c>
      <c r="I30" s="103">
        <f>I6+I8+I10+I12+I14+I16+I18+I20+I22+I24+I26+I28</f>
        <v>74</v>
      </c>
      <c r="J30" s="408">
        <f>J6+J8+J10+J12+J14+J16+J18+J20+J22+J24+J26+J28</f>
        <v>510</v>
      </c>
      <c r="K30" s="1"/>
      <c r="L30" s="1"/>
      <c r="M30" s="1"/>
      <c r="N30" s="1"/>
    </row>
    <row r="31" spans="1:15" ht="13.5" thickBot="1" x14ac:dyDescent="0.25">
      <c r="A31" s="98" t="s">
        <v>94</v>
      </c>
      <c r="B31" s="66">
        <f>B5+B7+B9+B11+B13+B15+B17+B19+B21+B23</f>
        <v>2</v>
      </c>
      <c r="C31" s="66">
        <f>C5+C7+C9+C11+C13+C15+C17+C19+C21+C23</f>
        <v>8</v>
      </c>
      <c r="D31" s="66">
        <f>D7+D9+D11+D13+D15+D17+D19+D21+D23</f>
        <v>48</v>
      </c>
      <c r="E31" s="66">
        <f>E7+E9+E11+E13+E15+E17+E19+E21+E23</f>
        <v>42</v>
      </c>
      <c r="F31" s="66">
        <f>F7+F9+F11+F13+F15+F17+F19+F21+F23</f>
        <v>3</v>
      </c>
      <c r="G31" s="291"/>
      <c r="H31" s="66">
        <f>H25+H27+H29</f>
        <v>1</v>
      </c>
      <c r="I31" s="66">
        <f>I7+I9+I11+I13+I15+I17+I19+I21+I23+I25+I27+I29</f>
        <v>27</v>
      </c>
      <c r="J31" s="409">
        <f>J7+J9+J11+J13+J15+J17+J19+J21+J23+J25+J27+J29</f>
        <v>129</v>
      </c>
      <c r="K31" s="1"/>
      <c r="L31" s="1"/>
      <c r="M31" s="1"/>
      <c r="N31" s="1"/>
    </row>
    <row r="32" spans="1:15" ht="12.75" x14ac:dyDescent="0.2">
      <c r="A32" s="122" t="s">
        <v>550</v>
      </c>
      <c r="B32" s="95">
        <f t="shared" ref="B32:J33" si="1">B30+B4</f>
        <v>10</v>
      </c>
      <c r="C32" s="95">
        <f t="shared" si="1"/>
        <v>39</v>
      </c>
      <c r="D32" s="95">
        <f t="shared" si="1"/>
        <v>211</v>
      </c>
      <c r="E32" s="95">
        <f t="shared" si="1"/>
        <v>277</v>
      </c>
      <c r="F32" s="95">
        <f t="shared" si="1"/>
        <v>10</v>
      </c>
      <c r="G32" s="95">
        <f t="shared" si="1"/>
        <v>13</v>
      </c>
      <c r="H32" s="95">
        <f t="shared" si="1"/>
        <v>2</v>
      </c>
      <c r="I32" s="95">
        <f t="shared" si="1"/>
        <v>74</v>
      </c>
      <c r="J32" s="411">
        <f t="shared" si="1"/>
        <v>636</v>
      </c>
      <c r="K32" s="1"/>
      <c r="L32" s="1"/>
      <c r="M32" s="1"/>
      <c r="N32" s="1"/>
    </row>
    <row r="33" spans="1:10" s="1" customFormat="1" ht="13.5" thickBot="1" x14ac:dyDescent="0.25">
      <c r="A33" s="98" t="s">
        <v>94</v>
      </c>
      <c r="B33" s="66">
        <f t="shared" si="1"/>
        <v>2</v>
      </c>
      <c r="C33" s="66">
        <f t="shared" si="1"/>
        <v>10</v>
      </c>
      <c r="D33" s="66">
        <f t="shared" si="1"/>
        <v>67</v>
      </c>
      <c r="E33" s="66">
        <f t="shared" si="1"/>
        <v>44</v>
      </c>
      <c r="F33" s="66">
        <f t="shared" si="1"/>
        <v>4</v>
      </c>
      <c r="G33" s="66">
        <f t="shared" si="1"/>
        <v>1</v>
      </c>
      <c r="H33" s="66">
        <f t="shared" si="1"/>
        <v>1</v>
      </c>
      <c r="I33" s="66">
        <f t="shared" si="1"/>
        <v>27</v>
      </c>
      <c r="J33" s="185">
        <f t="shared" si="1"/>
        <v>154</v>
      </c>
    </row>
    <row r="35" spans="1:10" ht="26.25" customHeight="1" x14ac:dyDescent="0.25">
      <c r="A35" s="610" t="s">
        <v>693</v>
      </c>
      <c r="B35" s="610"/>
      <c r="C35" s="610"/>
      <c r="D35" s="610"/>
      <c r="E35" s="610"/>
      <c r="F35" s="610"/>
      <c r="G35" s="610"/>
      <c r="H35" s="610"/>
      <c r="I35" s="610"/>
      <c r="J35" s="610"/>
    </row>
    <row r="36" spans="1:10" x14ac:dyDescent="0.25">
      <c r="A36" s="522" t="s">
        <v>694</v>
      </c>
      <c r="B36" s="522"/>
      <c r="C36" s="522"/>
      <c r="D36" s="522"/>
      <c r="E36" s="522"/>
      <c r="F36" s="522"/>
      <c r="G36" s="522"/>
      <c r="H36" s="522"/>
      <c r="I36" s="522"/>
      <c r="J36" s="522"/>
    </row>
    <row r="37" spans="1:10" x14ac:dyDescent="0.25">
      <c r="A37" s="611" t="s">
        <v>695</v>
      </c>
      <c r="B37" s="611"/>
      <c r="C37" s="611"/>
      <c r="D37" s="611"/>
      <c r="E37" s="611"/>
      <c r="F37" s="611"/>
      <c r="G37" s="611"/>
      <c r="H37" s="611"/>
      <c r="I37" s="611"/>
      <c r="J37" s="611"/>
    </row>
    <row r="38" spans="1:10" ht="29.25" customHeight="1" x14ac:dyDescent="0.25">
      <c r="A38" s="611" t="s">
        <v>696</v>
      </c>
      <c r="B38" s="611"/>
      <c r="C38" s="611"/>
      <c r="D38" s="611"/>
      <c r="E38" s="611"/>
      <c r="F38" s="611"/>
      <c r="G38" s="611"/>
      <c r="H38" s="611"/>
      <c r="I38" s="611"/>
      <c r="J38" s="611"/>
    </row>
    <row r="39" spans="1:10" ht="25.5" customHeight="1" x14ac:dyDescent="0.25">
      <c r="A39" s="518" t="s">
        <v>697</v>
      </c>
      <c r="B39" s="518"/>
      <c r="C39" s="518"/>
      <c r="D39" s="518"/>
      <c r="E39" s="518"/>
      <c r="F39" s="518"/>
      <c r="G39" s="518"/>
      <c r="H39" s="518"/>
      <c r="I39" s="518"/>
      <c r="J39" s="518"/>
    </row>
    <row r="40" spans="1:10" x14ac:dyDescent="0.25">
      <c r="A40" s="522" t="s">
        <v>698</v>
      </c>
      <c r="B40" s="522"/>
      <c r="C40" s="522"/>
      <c r="D40" s="522"/>
      <c r="E40" s="522"/>
      <c r="F40" s="522"/>
      <c r="G40" s="522"/>
      <c r="H40" s="522"/>
      <c r="I40" s="522"/>
      <c r="J40" s="522"/>
    </row>
  </sheetData>
  <mergeCells count="17">
    <mergeCell ref="A1:J1"/>
    <mergeCell ref="A2:A3"/>
    <mergeCell ref="B2:B3"/>
    <mergeCell ref="C2:C3"/>
    <mergeCell ref="D2:D3"/>
    <mergeCell ref="E2:E3"/>
    <mergeCell ref="F2:F3"/>
    <mergeCell ref="G2:G3"/>
    <mergeCell ref="H2:H3"/>
    <mergeCell ref="I2:I3"/>
    <mergeCell ref="J2:J3"/>
    <mergeCell ref="A40:J40"/>
    <mergeCell ref="A35:J35"/>
    <mergeCell ref="A36:J36"/>
    <mergeCell ref="A37:J37"/>
    <mergeCell ref="A38:J38"/>
    <mergeCell ref="A39:J39"/>
  </mergeCells>
  <pageMargins left="0.7" right="0.7" top="0.75" bottom="0.75" header="0.3" footer="0.3"/>
  <pageSetup paperSize="9" scale="8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114"/>
  <sheetViews>
    <sheetView zoomScale="90" zoomScaleNormal="90" workbookViewId="0">
      <selection activeCell="M75" sqref="M75"/>
    </sheetView>
  </sheetViews>
  <sheetFormatPr defaultColWidth="9.140625" defaultRowHeight="12.75" x14ac:dyDescent="0.2"/>
  <cols>
    <col min="1" max="1" width="33.7109375" style="236"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3" ht="42.75" customHeight="1" thickBot="1" x14ac:dyDescent="0.25">
      <c r="A1" s="617" t="s">
        <v>507</v>
      </c>
      <c r="B1" s="618"/>
      <c r="C1" s="618"/>
      <c r="D1" s="618"/>
      <c r="E1" s="618"/>
      <c r="F1" s="618"/>
      <c r="G1" s="618"/>
      <c r="H1" s="618"/>
      <c r="I1" s="618"/>
      <c r="J1" s="618"/>
      <c r="K1" s="619"/>
      <c r="L1" s="235"/>
      <c r="M1" s="235"/>
    </row>
    <row r="2" spans="1:13" s="5" customFormat="1" ht="18.75" customHeight="1" thickBot="1" x14ac:dyDescent="0.25">
      <c r="A2" s="616" t="s">
        <v>682</v>
      </c>
      <c r="B2" s="570" t="s">
        <v>15</v>
      </c>
      <c r="C2" s="570"/>
      <c r="D2" s="570"/>
      <c r="E2" s="570"/>
      <c r="F2" s="570"/>
      <c r="G2" s="570"/>
      <c r="H2" s="571" t="s">
        <v>563</v>
      </c>
      <c r="I2" s="571"/>
      <c r="J2" s="571"/>
      <c r="K2" s="570" t="s">
        <v>500</v>
      </c>
      <c r="L2" s="237"/>
      <c r="M2" s="237"/>
    </row>
    <row r="3" spans="1:13" s="5" customFormat="1" ht="58.9" customHeight="1" thickBot="1" x14ac:dyDescent="0.25">
      <c r="A3" s="616"/>
      <c r="B3" s="270" t="s">
        <v>16</v>
      </c>
      <c r="C3" s="270" t="s">
        <v>17</v>
      </c>
      <c r="D3" s="270" t="s">
        <v>18</v>
      </c>
      <c r="E3" s="270" t="s">
        <v>19</v>
      </c>
      <c r="F3" s="270" t="s">
        <v>20</v>
      </c>
      <c r="G3" s="270" t="s">
        <v>52</v>
      </c>
      <c r="H3" s="270" t="s">
        <v>501</v>
      </c>
      <c r="I3" s="270" t="s">
        <v>600</v>
      </c>
      <c r="J3" s="270" t="s">
        <v>502</v>
      </c>
      <c r="K3" s="570"/>
      <c r="L3" s="237"/>
      <c r="M3" s="237"/>
    </row>
    <row r="4" spans="1:13" s="6" customFormat="1" ht="13.5" thickBot="1" x14ac:dyDescent="0.25">
      <c r="A4" s="266" t="s">
        <v>660</v>
      </c>
      <c r="B4" s="271">
        <v>0</v>
      </c>
      <c r="C4" s="271">
        <v>0</v>
      </c>
      <c r="D4" s="271">
        <v>3.2930000000000001</v>
      </c>
      <c r="E4" s="271">
        <v>0</v>
      </c>
      <c r="F4" s="271">
        <v>0</v>
      </c>
      <c r="G4" s="271">
        <v>0</v>
      </c>
      <c r="H4" s="271">
        <v>0</v>
      </c>
      <c r="I4" s="271">
        <v>6.4740000000000002</v>
      </c>
      <c r="J4" s="271">
        <v>0</v>
      </c>
      <c r="K4" s="271">
        <v>2.335</v>
      </c>
      <c r="L4" s="238"/>
      <c r="M4" s="238"/>
    </row>
    <row r="5" spans="1:13" s="6" customFormat="1" ht="13.5" thickBot="1" x14ac:dyDescent="0.25">
      <c r="A5" s="272" t="s">
        <v>474</v>
      </c>
      <c r="B5" s="273">
        <v>0</v>
      </c>
      <c r="C5" s="273">
        <v>0</v>
      </c>
      <c r="D5" s="273">
        <v>0</v>
      </c>
      <c r="E5" s="273">
        <v>0</v>
      </c>
      <c r="F5" s="273">
        <v>0</v>
      </c>
      <c r="G5" s="273">
        <v>0</v>
      </c>
      <c r="H5" s="273">
        <v>0</v>
      </c>
      <c r="I5" s="273">
        <v>0</v>
      </c>
      <c r="J5" s="273">
        <v>0</v>
      </c>
      <c r="K5" s="273">
        <v>0</v>
      </c>
      <c r="L5" s="238"/>
      <c r="M5" s="238"/>
    </row>
    <row r="6" spans="1:13" s="6" customFormat="1" ht="13.5" thickBot="1" x14ac:dyDescent="0.25">
      <c r="A6" s="272" t="s">
        <v>475</v>
      </c>
      <c r="B6" s="273">
        <v>0</v>
      </c>
      <c r="C6" s="273">
        <v>0</v>
      </c>
      <c r="D6" s="273">
        <v>0</v>
      </c>
      <c r="E6" s="273">
        <v>0</v>
      </c>
      <c r="F6" s="273">
        <v>0</v>
      </c>
      <c r="G6" s="273">
        <v>0</v>
      </c>
      <c r="H6" s="273">
        <v>0</v>
      </c>
      <c r="I6" s="273">
        <v>0</v>
      </c>
      <c r="J6" s="273">
        <v>0</v>
      </c>
      <c r="K6" s="273">
        <v>0</v>
      </c>
      <c r="L6" s="238"/>
      <c r="M6" s="238"/>
    </row>
    <row r="7" spans="1:13" s="6" customFormat="1" ht="13.5" thickBot="1" x14ac:dyDescent="0.25">
      <c r="A7" s="272" t="s">
        <v>471</v>
      </c>
      <c r="B7" s="273">
        <v>0</v>
      </c>
      <c r="C7" s="273">
        <v>0</v>
      </c>
      <c r="D7" s="273">
        <v>0</v>
      </c>
      <c r="E7" s="273">
        <v>0</v>
      </c>
      <c r="F7" s="273">
        <v>0</v>
      </c>
      <c r="G7" s="273">
        <v>0</v>
      </c>
      <c r="H7" s="273">
        <v>0</v>
      </c>
      <c r="I7" s="273">
        <v>0</v>
      </c>
      <c r="J7" s="273">
        <v>0</v>
      </c>
      <c r="K7" s="273">
        <v>0</v>
      </c>
      <c r="L7" s="238"/>
      <c r="M7" s="238"/>
    </row>
    <row r="8" spans="1:13" s="6" customFormat="1" ht="13.5" thickBot="1" x14ac:dyDescent="0.25">
      <c r="A8" s="272" t="s">
        <v>472</v>
      </c>
      <c r="B8" s="273">
        <v>0</v>
      </c>
      <c r="C8" s="274">
        <v>0</v>
      </c>
      <c r="D8" s="274">
        <v>2.46</v>
      </c>
      <c r="E8" s="274">
        <v>0</v>
      </c>
      <c r="F8" s="274">
        <v>0</v>
      </c>
      <c r="G8" s="274">
        <v>0</v>
      </c>
      <c r="H8" s="274">
        <v>0</v>
      </c>
      <c r="I8" s="274">
        <v>2.7810000000000001</v>
      </c>
      <c r="J8" s="274">
        <v>0</v>
      </c>
      <c r="K8" s="274">
        <v>0.23899999999999999</v>
      </c>
      <c r="L8" s="238"/>
      <c r="M8" s="238"/>
    </row>
    <row r="9" spans="1:13" s="6" customFormat="1" ht="13.5" thickBot="1" x14ac:dyDescent="0.25">
      <c r="A9" s="272" t="s">
        <v>473</v>
      </c>
      <c r="B9" s="273">
        <v>0</v>
      </c>
      <c r="C9" s="274">
        <v>0</v>
      </c>
      <c r="D9" s="274">
        <v>0</v>
      </c>
      <c r="E9" s="274">
        <v>0</v>
      </c>
      <c r="F9" s="274">
        <v>0</v>
      </c>
      <c r="G9" s="274">
        <v>0</v>
      </c>
      <c r="H9" s="274">
        <v>0</v>
      </c>
      <c r="I9" s="274">
        <v>0</v>
      </c>
      <c r="J9" s="274">
        <v>0</v>
      </c>
      <c r="K9" s="274">
        <v>1.0960000000000001</v>
      </c>
      <c r="L9" s="238"/>
      <c r="M9" s="238"/>
    </row>
    <row r="10" spans="1:13" s="6" customFormat="1" ht="13.5" thickBot="1" x14ac:dyDescent="0.25">
      <c r="A10" s="272" t="s">
        <v>476</v>
      </c>
      <c r="B10" s="273">
        <v>0</v>
      </c>
      <c r="C10" s="274">
        <v>0</v>
      </c>
      <c r="D10" s="274">
        <v>0.83299999999999996</v>
      </c>
      <c r="E10" s="274">
        <v>0</v>
      </c>
      <c r="F10" s="274">
        <v>0</v>
      </c>
      <c r="G10" s="274">
        <v>0</v>
      </c>
      <c r="H10" s="274">
        <v>0</v>
      </c>
      <c r="I10" s="274">
        <v>3.6930000000000001</v>
      </c>
      <c r="J10" s="274">
        <v>0</v>
      </c>
      <c r="K10" s="274">
        <v>1</v>
      </c>
      <c r="L10" s="238"/>
      <c r="M10" s="238"/>
    </row>
    <row r="11" spans="1:13" s="6" customFormat="1" ht="30" customHeight="1" thickBot="1" x14ac:dyDescent="0.25">
      <c r="A11" s="272" t="s">
        <v>508</v>
      </c>
      <c r="B11" s="273">
        <v>0</v>
      </c>
      <c r="C11" s="274">
        <v>0</v>
      </c>
      <c r="D11" s="274">
        <v>0.25</v>
      </c>
      <c r="E11" s="274">
        <v>0</v>
      </c>
      <c r="F11" s="274">
        <v>0</v>
      </c>
      <c r="G11" s="274">
        <v>0</v>
      </c>
      <c r="H11" s="274">
        <v>0</v>
      </c>
      <c r="I11" s="274">
        <v>0.85799999999999998</v>
      </c>
      <c r="J11" s="274">
        <v>0</v>
      </c>
      <c r="K11" s="274">
        <v>0</v>
      </c>
      <c r="L11" s="238"/>
      <c r="M11" s="238"/>
    </row>
    <row r="12" spans="1:13" s="6" customFormat="1" ht="13.5" thickBot="1" x14ac:dyDescent="0.25">
      <c r="A12" s="266" t="s">
        <v>662</v>
      </c>
      <c r="B12" s="271">
        <v>0.625</v>
      </c>
      <c r="C12" s="271">
        <v>0</v>
      </c>
      <c r="D12" s="271">
        <v>1.9330000000000001</v>
      </c>
      <c r="E12" s="271">
        <v>0</v>
      </c>
      <c r="F12" s="271">
        <v>0</v>
      </c>
      <c r="G12" s="271">
        <v>0</v>
      </c>
      <c r="H12" s="271">
        <v>0.90200000000000002</v>
      </c>
      <c r="I12" s="271">
        <v>0.432</v>
      </c>
      <c r="J12" s="271">
        <v>0</v>
      </c>
      <c r="K12" s="271">
        <v>0</v>
      </c>
      <c r="L12" s="238"/>
      <c r="M12" s="238"/>
    </row>
    <row r="13" spans="1:13" s="6" customFormat="1" ht="13.5" thickBot="1" x14ac:dyDescent="0.25">
      <c r="A13" s="272" t="s">
        <v>474</v>
      </c>
      <c r="B13" s="273">
        <v>0.625</v>
      </c>
      <c r="C13" s="274">
        <v>0</v>
      </c>
      <c r="D13" s="274">
        <v>0</v>
      </c>
      <c r="E13" s="274">
        <v>0</v>
      </c>
      <c r="F13" s="274">
        <v>0</v>
      </c>
      <c r="G13" s="274">
        <v>0</v>
      </c>
      <c r="H13" s="274">
        <v>0</v>
      </c>
      <c r="I13" s="274">
        <v>0</v>
      </c>
      <c r="J13" s="274">
        <v>0</v>
      </c>
      <c r="K13" s="274">
        <v>0</v>
      </c>
      <c r="L13" s="238"/>
      <c r="M13" s="238"/>
    </row>
    <row r="14" spans="1:13" s="6" customFormat="1" ht="13.5" thickBot="1" x14ac:dyDescent="0.25">
      <c r="A14" s="272" t="s">
        <v>475</v>
      </c>
      <c r="B14" s="273">
        <v>0</v>
      </c>
      <c r="C14" s="273">
        <v>0</v>
      </c>
      <c r="D14" s="273">
        <v>0</v>
      </c>
      <c r="E14" s="273">
        <v>0</v>
      </c>
      <c r="F14" s="273">
        <v>0</v>
      </c>
      <c r="G14" s="273">
        <v>0</v>
      </c>
      <c r="H14" s="273">
        <v>0</v>
      </c>
      <c r="I14" s="273">
        <v>0</v>
      </c>
      <c r="J14" s="273">
        <v>0</v>
      </c>
      <c r="K14" s="273">
        <v>0</v>
      </c>
      <c r="L14" s="238"/>
      <c r="M14" s="238"/>
    </row>
    <row r="15" spans="1:13" s="6" customFormat="1" ht="13.5" thickBot="1" x14ac:dyDescent="0.25">
      <c r="A15" s="272" t="s">
        <v>471</v>
      </c>
      <c r="B15" s="273">
        <v>0</v>
      </c>
      <c r="C15" s="273">
        <v>0</v>
      </c>
      <c r="D15" s="273">
        <v>0</v>
      </c>
      <c r="E15" s="273">
        <v>0</v>
      </c>
      <c r="F15" s="273">
        <v>0</v>
      </c>
      <c r="G15" s="273">
        <v>0</v>
      </c>
      <c r="H15" s="273">
        <v>0</v>
      </c>
      <c r="I15" s="273">
        <v>0</v>
      </c>
      <c r="J15" s="273">
        <v>0</v>
      </c>
      <c r="K15" s="273">
        <v>0</v>
      </c>
      <c r="L15" s="238"/>
      <c r="M15" s="238"/>
    </row>
    <row r="16" spans="1:13" s="6" customFormat="1" ht="13.5" thickBot="1" x14ac:dyDescent="0.25">
      <c r="A16" s="272" t="s">
        <v>472</v>
      </c>
      <c r="B16" s="273">
        <v>0</v>
      </c>
      <c r="C16" s="273">
        <v>0</v>
      </c>
      <c r="D16" s="273">
        <v>0</v>
      </c>
      <c r="E16" s="273">
        <v>0</v>
      </c>
      <c r="F16" s="273">
        <v>0</v>
      </c>
      <c r="G16" s="273">
        <v>0</v>
      </c>
      <c r="H16" s="273">
        <v>0</v>
      </c>
      <c r="I16" s="273">
        <v>0</v>
      </c>
      <c r="J16" s="273">
        <v>0</v>
      </c>
      <c r="K16" s="273">
        <v>0</v>
      </c>
      <c r="L16" s="238"/>
      <c r="M16" s="238"/>
    </row>
    <row r="17" spans="1:13" s="6" customFormat="1" ht="13.5" thickBot="1" x14ac:dyDescent="0.25">
      <c r="A17" s="272" t="s">
        <v>473</v>
      </c>
      <c r="B17" s="273">
        <v>0</v>
      </c>
      <c r="C17" s="274">
        <v>0</v>
      </c>
      <c r="D17" s="274">
        <v>0.67500000000000004</v>
      </c>
      <c r="E17" s="274">
        <v>0</v>
      </c>
      <c r="F17" s="274">
        <v>0</v>
      </c>
      <c r="G17" s="274">
        <v>0</v>
      </c>
      <c r="H17" s="274">
        <v>0</v>
      </c>
      <c r="I17" s="274">
        <v>0</v>
      </c>
      <c r="J17" s="274">
        <v>0</v>
      </c>
      <c r="K17" s="274">
        <v>0</v>
      </c>
      <c r="L17" s="238"/>
      <c r="M17" s="238"/>
    </row>
    <row r="18" spans="1:13" s="6" customFormat="1" ht="13.5" thickBot="1" x14ac:dyDescent="0.25">
      <c r="A18" s="272" t="s">
        <v>476</v>
      </c>
      <c r="B18" s="273">
        <v>0</v>
      </c>
      <c r="C18" s="274">
        <v>0</v>
      </c>
      <c r="D18" s="274">
        <v>1.258</v>
      </c>
      <c r="E18" s="274">
        <v>0</v>
      </c>
      <c r="F18" s="274">
        <v>0</v>
      </c>
      <c r="G18" s="274">
        <v>0</v>
      </c>
      <c r="H18" s="274">
        <v>0.90200000000000002</v>
      </c>
      <c r="I18" s="274">
        <v>0.432</v>
      </c>
      <c r="J18" s="274">
        <v>0</v>
      </c>
      <c r="K18" s="274">
        <v>0</v>
      </c>
      <c r="L18" s="238"/>
      <c r="M18" s="238"/>
    </row>
    <row r="19" spans="1:13" s="263" customFormat="1" ht="30" customHeight="1" thickBot="1" x14ac:dyDescent="0.25">
      <c r="A19" s="272" t="s">
        <v>508</v>
      </c>
      <c r="B19" s="273">
        <v>0</v>
      </c>
      <c r="C19" s="274">
        <v>0</v>
      </c>
      <c r="D19" s="274">
        <v>1</v>
      </c>
      <c r="E19" s="274">
        <v>0</v>
      </c>
      <c r="F19" s="274">
        <v>0</v>
      </c>
      <c r="G19" s="274">
        <v>0</v>
      </c>
      <c r="H19" s="274">
        <v>0</v>
      </c>
      <c r="I19" s="274">
        <v>0</v>
      </c>
      <c r="J19" s="274">
        <v>0</v>
      </c>
      <c r="K19" s="274">
        <v>0</v>
      </c>
    </row>
    <row r="20" spans="1:13" s="6" customFormat="1" ht="12.75" customHeight="1" thickBot="1" x14ac:dyDescent="0.25">
      <c r="A20" s="266" t="s">
        <v>664</v>
      </c>
      <c r="B20" s="271">
        <v>0</v>
      </c>
      <c r="C20" s="271">
        <v>0</v>
      </c>
      <c r="D20" s="271">
        <v>0.5</v>
      </c>
      <c r="E20" s="271">
        <v>0</v>
      </c>
      <c r="F20" s="271">
        <v>0</v>
      </c>
      <c r="G20" s="271">
        <v>0</v>
      </c>
      <c r="H20" s="271">
        <v>0</v>
      </c>
      <c r="I20" s="271">
        <v>0</v>
      </c>
      <c r="J20" s="271">
        <v>0</v>
      </c>
      <c r="K20" s="271">
        <v>0</v>
      </c>
      <c r="L20" s="238"/>
      <c r="M20" s="238"/>
    </row>
    <row r="21" spans="1:13" s="6" customFormat="1" ht="15" customHeight="1" thickBot="1" x14ac:dyDescent="0.25">
      <c r="A21" s="272" t="s">
        <v>474</v>
      </c>
      <c r="B21" s="273">
        <v>0</v>
      </c>
      <c r="C21" s="273">
        <v>0</v>
      </c>
      <c r="D21" s="273">
        <v>0</v>
      </c>
      <c r="E21" s="273">
        <v>0</v>
      </c>
      <c r="F21" s="273">
        <v>0</v>
      </c>
      <c r="G21" s="273">
        <v>0</v>
      </c>
      <c r="H21" s="273">
        <v>0</v>
      </c>
      <c r="I21" s="273">
        <v>0</v>
      </c>
      <c r="J21" s="273">
        <v>0</v>
      </c>
      <c r="K21" s="273">
        <v>0</v>
      </c>
      <c r="L21" s="238"/>
      <c r="M21" s="238"/>
    </row>
    <row r="22" spans="1:13" s="6" customFormat="1" ht="15" customHeight="1" thickBot="1" x14ac:dyDescent="0.25">
      <c r="A22" s="272" t="s">
        <v>475</v>
      </c>
      <c r="B22" s="273">
        <v>0</v>
      </c>
      <c r="C22" s="273">
        <v>0</v>
      </c>
      <c r="D22" s="273">
        <v>0</v>
      </c>
      <c r="E22" s="273">
        <v>0</v>
      </c>
      <c r="F22" s="273">
        <v>0</v>
      </c>
      <c r="G22" s="273">
        <v>0</v>
      </c>
      <c r="H22" s="273">
        <v>0</v>
      </c>
      <c r="I22" s="273">
        <v>0</v>
      </c>
      <c r="J22" s="273">
        <v>0</v>
      </c>
      <c r="K22" s="273">
        <v>0</v>
      </c>
      <c r="L22" s="238"/>
      <c r="M22" s="238"/>
    </row>
    <row r="23" spans="1:13" s="6" customFormat="1" ht="15" customHeight="1" thickBot="1" x14ac:dyDescent="0.25">
      <c r="A23" s="272" t="s">
        <v>471</v>
      </c>
      <c r="B23" s="273">
        <v>0</v>
      </c>
      <c r="C23" s="273">
        <v>0</v>
      </c>
      <c r="D23" s="273">
        <v>0</v>
      </c>
      <c r="E23" s="273">
        <v>0</v>
      </c>
      <c r="F23" s="273">
        <v>0</v>
      </c>
      <c r="G23" s="273">
        <v>0</v>
      </c>
      <c r="H23" s="273">
        <v>0</v>
      </c>
      <c r="I23" s="273">
        <v>0</v>
      </c>
      <c r="J23" s="273">
        <v>0</v>
      </c>
      <c r="K23" s="273">
        <v>0</v>
      </c>
      <c r="L23" s="238"/>
      <c r="M23" s="238"/>
    </row>
    <row r="24" spans="1:13" s="6" customFormat="1" ht="15" customHeight="1" thickBot="1" x14ac:dyDescent="0.25">
      <c r="A24" s="272" t="s">
        <v>472</v>
      </c>
      <c r="B24" s="273">
        <v>0</v>
      </c>
      <c r="C24" s="274">
        <v>0</v>
      </c>
      <c r="D24" s="274">
        <v>0.5</v>
      </c>
      <c r="E24" s="274">
        <v>0</v>
      </c>
      <c r="F24" s="274">
        <v>0</v>
      </c>
      <c r="G24" s="274">
        <v>0</v>
      </c>
      <c r="H24" s="274">
        <v>0</v>
      </c>
      <c r="I24" s="274">
        <v>0</v>
      </c>
      <c r="J24" s="274">
        <v>0</v>
      </c>
      <c r="K24" s="274">
        <v>0</v>
      </c>
      <c r="L24" s="238"/>
      <c r="M24" s="238"/>
    </row>
    <row r="25" spans="1:13" s="6" customFormat="1" ht="15" customHeight="1" thickBot="1" x14ac:dyDescent="0.25">
      <c r="A25" s="272" t="s">
        <v>473</v>
      </c>
      <c r="B25" s="273">
        <v>0</v>
      </c>
      <c r="C25" s="273">
        <v>0</v>
      </c>
      <c r="D25" s="273">
        <v>0</v>
      </c>
      <c r="E25" s="273">
        <v>0</v>
      </c>
      <c r="F25" s="273">
        <v>0</v>
      </c>
      <c r="G25" s="273">
        <v>0</v>
      </c>
      <c r="H25" s="273">
        <v>0</v>
      </c>
      <c r="I25" s="273">
        <v>0</v>
      </c>
      <c r="J25" s="273">
        <v>0</v>
      </c>
      <c r="K25" s="273">
        <v>0</v>
      </c>
      <c r="L25" s="238"/>
      <c r="M25" s="238"/>
    </row>
    <row r="26" spans="1:13" s="6" customFormat="1" ht="15" customHeight="1" thickBot="1" x14ac:dyDescent="0.25">
      <c r="A26" s="272" t="s">
        <v>476</v>
      </c>
      <c r="B26" s="273">
        <v>0</v>
      </c>
      <c r="C26" s="273">
        <v>0</v>
      </c>
      <c r="D26" s="273">
        <v>0</v>
      </c>
      <c r="E26" s="273">
        <v>0</v>
      </c>
      <c r="F26" s="273">
        <v>0</v>
      </c>
      <c r="G26" s="273">
        <v>0</v>
      </c>
      <c r="H26" s="273">
        <v>0</v>
      </c>
      <c r="I26" s="273">
        <v>0</v>
      </c>
      <c r="J26" s="273">
        <v>0</v>
      </c>
      <c r="K26" s="273">
        <v>0</v>
      </c>
      <c r="L26" s="238"/>
      <c r="M26" s="238"/>
    </row>
    <row r="27" spans="1:13" s="263" customFormat="1" ht="30" customHeight="1" thickBot="1" x14ac:dyDescent="0.25">
      <c r="A27" s="272" t="s">
        <v>508</v>
      </c>
      <c r="B27" s="273">
        <v>0</v>
      </c>
      <c r="C27" s="274">
        <v>0</v>
      </c>
      <c r="D27" s="274">
        <v>0</v>
      </c>
      <c r="E27" s="274">
        <v>0</v>
      </c>
      <c r="F27" s="274">
        <v>0</v>
      </c>
      <c r="G27" s="274">
        <v>0</v>
      </c>
      <c r="H27" s="274">
        <v>0</v>
      </c>
      <c r="I27" s="274">
        <v>0</v>
      </c>
      <c r="J27" s="274">
        <v>0</v>
      </c>
      <c r="K27" s="274">
        <v>0</v>
      </c>
    </row>
    <row r="28" spans="1:13" ht="13.5" thickBot="1" x14ac:dyDescent="0.25">
      <c r="A28" s="266" t="s">
        <v>666</v>
      </c>
      <c r="B28" s="271">
        <v>0</v>
      </c>
      <c r="C28" s="271">
        <v>1</v>
      </c>
      <c r="D28" s="271">
        <v>3.2709999999999999</v>
      </c>
      <c r="E28" s="271">
        <v>0.125</v>
      </c>
      <c r="F28" s="271">
        <v>0</v>
      </c>
      <c r="G28" s="271">
        <v>0</v>
      </c>
      <c r="H28" s="271">
        <v>0</v>
      </c>
      <c r="I28" s="271">
        <v>1</v>
      </c>
      <c r="J28" s="271">
        <v>0</v>
      </c>
      <c r="K28" s="271">
        <v>0.16200000000000001</v>
      </c>
      <c r="L28" s="235"/>
      <c r="M28" s="235"/>
    </row>
    <row r="29" spans="1:13" ht="13.5" thickBot="1" x14ac:dyDescent="0.25">
      <c r="A29" s="272" t="s">
        <v>474</v>
      </c>
      <c r="B29" s="273">
        <v>0</v>
      </c>
      <c r="C29" s="274">
        <v>1</v>
      </c>
      <c r="D29" s="274">
        <v>1.397</v>
      </c>
      <c r="E29" s="274">
        <v>0</v>
      </c>
      <c r="F29" s="274">
        <v>0</v>
      </c>
      <c r="G29" s="274">
        <v>0</v>
      </c>
      <c r="H29" s="274">
        <v>0</v>
      </c>
      <c r="I29" s="274">
        <v>0</v>
      </c>
      <c r="J29" s="274">
        <v>0</v>
      </c>
      <c r="K29" s="274">
        <v>0</v>
      </c>
      <c r="L29" s="235"/>
      <c r="M29" s="235"/>
    </row>
    <row r="30" spans="1:13" ht="13.5" thickBot="1" x14ac:dyDescent="0.25">
      <c r="A30" s="272" t="s">
        <v>475</v>
      </c>
      <c r="B30" s="273">
        <v>0</v>
      </c>
      <c r="C30" s="274">
        <v>0</v>
      </c>
      <c r="D30" s="274">
        <v>0.249</v>
      </c>
      <c r="E30" s="274">
        <v>0.125</v>
      </c>
      <c r="F30" s="274">
        <v>0</v>
      </c>
      <c r="G30" s="274">
        <v>0</v>
      </c>
      <c r="H30" s="274">
        <v>0</v>
      </c>
      <c r="I30" s="274">
        <v>0</v>
      </c>
      <c r="J30" s="274">
        <v>0</v>
      </c>
      <c r="K30" s="274">
        <v>0</v>
      </c>
      <c r="L30" s="235"/>
      <c r="M30" s="235"/>
    </row>
    <row r="31" spans="1:13" ht="13.5" thickBot="1" x14ac:dyDescent="0.25">
      <c r="A31" s="272" t="s">
        <v>471</v>
      </c>
      <c r="B31" s="273">
        <v>0</v>
      </c>
      <c r="C31" s="273">
        <v>0</v>
      </c>
      <c r="D31" s="273">
        <v>0</v>
      </c>
      <c r="E31" s="273">
        <v>0</v>
      </c>
      <c r="F31" s="273">
        <v>0</v>
      </c>
      <c r="G31" s="273">
        <v>0</v>
      </c>
      <c r="H31" s="273">
        <v>0</v>
      </c>
      <c r="I31" s="273">
        <v>0</v>
      </c>
      <c r="J31" s="273">
        <v>0</v>
      </c>
      <c r="K31" s="273">
        <v>0</v>
      </c>
      <c r="L31" s="235"/>
      <c r="M31" s="235"/>
    </row>
    <row r="32" spans="1:13" ht="13.5" thickBot="1" x14ac:dyDescent="0.25">
      <c r="A32" s="272" t="s">
        <v>683</v>
      </c>
      <c r="B32" s="273">
        <v>0</v>
      </c>
      <c r="C32" s="274">
        <v>0</v>
      </c>
      <c r="D32" s="274">
        <v>0</v>
      </c>
      <c r="E32" s="274">
        <v>0</v>
      </c>
      <c r="F32" s="274">
        <v>0</v>
      </c>
      <c r="G32" s="274">
        <v>0</v>
      </c>
      <c r="H32" s="274">
        <v>0</v>
      </c>
      <c r="I32" s="274">
        <v>0.125</v>
      </c>
      <c r="J32" s="274">
        <v>0</v>
      </c>
      <c r="K32" s="274">
        <v>0</v>
      </c>
      <c r="L32" s="235"/>
      <c r="M32" s="235"/>
    </row>
    <row r="33" spans="1:23" ht="13.5" thickBot="1" x14ac:dyDescent="0.25">
      <c r="A33" s="272" t="s">
        <v>473</v>
      </c>
      <c r="B33" s="273">
        <v>0</v>
      </c>
      <c r="C33" s="274">
        <v>0</v>
      </c>
      <c r="D33" s="274">
        <v>0</v>
      </c>
      <c r="E33" s="274">
        <v>0</v>
      </c>
      <c r="F33" s="274">
        <v>0</v>
      </c>
      <c r="G33" s="274">
        <v>0</v>
      </c>
      <c r="H33" s="274">
        <v>0</v>
      </c>
      <c r="I33" s="274">
        <v>0.5</v>
      </c>
      <c r="J33" s="274">
        <v>0</v>
      </c>
      <c r="K33" s="274">
        <v>0.107</v>
      </c>
      <c r="L33" s="235"/>
      <c r="M33" s="235"/>
    </row>
    <row r="34" spans="1:23" ht="13.5" thickBot="1" x14ac:dyDescent="0.25">
      <c r="A34" s="272" t="s">
        <v>476</v>
      </c>
      <c r="B34" s="273">
        <v>0</v>
      </c>
      <c r="C34" s="274">
        <v>0</v>
      </c>
      <c r="D34" s="274">
        <v>1.625</v>
      </c>
      <c r="E34" s="274">
        <v>0</v>
      </c>
      <c r="F34" s="274">
        <v>0</v>
      </c>
      <c r="G34" s="274">
        <v>0</v>
      </c>
      <c r="H34" s="274">
        <v>0</v>
      </c>
      <c r="I34" s="274">
        <v>0.75</v>
      </c>
      <c r="J34" s="274">
        <v>0</v>
      </c>
      <c r="K34" s="274">
        <v>5.5E-2</v>
      </c>
      <c r="L34" s="235"/>
      <c r="M34" s="235"/>
    </row>
    <row r="35" spans="1:23" s="263" customFormat="1" ht="30" customHeight="1" thickBot="1" x14ac:dyDescent="0.25">
      <c r="A35" s="272" t="s">
        <v>508</v>
      </c>
      <c r="B35" s="273">
        <v>0</v>
      </c>
      <c r="C35" s="274">
        <v>0</v>
      </c>
      <c r="D35" s="274">
        <v>2.0219999999999998</v>
      </c>
      <c r="E35" s="274">
        <v>0.125</v>
      </c>
      <c r="F35" s="274">
        <v>0</v>
      </c>
      <c r="G35" s="274">
        <v>0</v>
      </c>
      <c r="H35" s="274">
        <v>0</v>
      </c>
      <c r="I35" s="274">
        <v>0.125</v>
      </c>
      <c r="J35" s="274">
        <v>0</v>
      </c>
      <c r="K35" s="274">
        <v>0</v>
      </c>
    </row>
    <row r="36" spans="1:23" ht="26.45" customHeight="1" thickBot="1" x14ac:dyDescent="0.25">
      <c r="A36" s="266" t="s">
        <v>668</v>
      </c>
      <c r="B36" s="271">
        <v>0</v>
      </c>
      <c r="C36" s="271">
        <v>0</v>
      </c>
      <c r="D36" s="271">
        <v>2</v>
      </c>
      <c r="E36" s="271">
        <v>0</v>
      </c>
      <c r="F36" s="271">
        <v>0</v>
      </c>
      <c r="G36" s="271">
        <v>0</v>
      </c>
      <c r="H36" s="271">
        <v>0</v>
      </c>
      <c r="I36" s="271">
        <v>0</v>
      </c>
      <c r="J36" s="271">
        <v>0</v>
      </c>
      <c r="K36" s="271">
        <v>2</v>
      </c>
      <c r="L36" s="235"/>
      <c r="M36" s="235"/>
    </row>
    <row r="37" spans="1:23" ht="12.75" customHeight="1" thickBot="1" x14ac:dyDescent="0.25">
      <c r="A37" s="272" t="s">
        <v>474</v>
      </c>
      <c r="B37" s="273">
        <v>0</v>
      </c>
      <c r="C37" s="273">
        <v>0</v>
      </c>
      <c r="D37" s="273">
        <v>0</v>
      </c>
      <c r="E37" s="273">
        <v>0</v>
      </c>
      <c r="F37" s="273">
        <v>0</v>
      </c>
      <c r="G37" s="273">
        <v>0</v>
      </c>
      <c r="H37" s="273">
        <v>0</v>
      </c>
      <c r="I37" s="273">
        <v>0</v>
      </c>
      <c r="J37" s="273">
        <v>0</v>
      </c>
      <c r="K37" s="273">
        <v>0</v>
      </c>
      <c r="L37" s="235"/>
      <c r="M37" s="235"/>
    </row>
    <row r="38" spans="1:23" ht="15" customHeight="1" thickBot="1" x14ac:dyDescent="0.25">
      <c r="A38" s="272" t="s">
        <v>475</v>
      </c>
      <c r="B38" s="273">
        <v>0</v>
      </c>
      <c r="C38" s="273">
        <v>0</v>
      </c>
      <c r="D38" s="273">
        <v>0</v>
      </c>
      <c r="E38" s="273">
        <v>0</v>
      </c>
      <c r="F38" s="273">
        <v>0</v>
      </c>
      <c r="G38" s="273">
        <v>0</v>
      </c>
      <c r="H38" s="273">
        <v>0</v>
      </c>
      <c r="I38" s="273">
        <v>0</v>
      </c>
      <c r="J38" s="273">
        <v>0</v>
      </c>
      <c r="K38" s="273">
        <v>0</v>
      </c>
      <c r="L38" s="235"/>
      <c r="M38" s="235"/>
    </row>
    <row r="39" spans="1:23" ht="18" customHeight="1" thickBot="1" x14ac:dyDescent="0.25">
      <c r="A39" s="272" t="s">
        <v>471</v>
      </c>
      <c r="B39" s="273">
        <v>0</v>
      </c>
      <c r="C39" s="273">
        <v>0</v>
      </c>
      <c r="D39" s="273">
        <v>0</v>
      </c>
      <c r="E39" s="273">
        <v>0</v>
      </c>
      <c r="F39" s="273">
        <v>0</v>
      </c>
      <c r="G39" s="273">
        <v>0</v>
      </c>
      <c r="H39" s="273">
        <v>0</v>
      </c>
      <c r="I39" s="273">
        <v>0</v>
      </c>
      <c r="J39" s="273">
        <v>0</v>
      </c>
      <c r="K39" s="273">
        <v>0</v>
      </c>
      <c r="L39" s="246"/>
      <c r="M39" s="246"/>
      <c r="N39" s="50"/>
      <c r="O39" s="50"/>
      <c r="P39" s="50"/>
      <c r="Q39" s="50"/>
      <c r="R39" s="50"/>
      <c r="S39" s="50"/>
      <c r="T39" s="50"/>
      <c r="U39" s="50"/>
      <c r="V39" s="50"/>
    </row>
    <row r="40" spans="1:23" ht="16.5" customHeight="1" thickBot="1" x14ac:dyDescent="0.25">
      <c r="A40" s="272" t="s">
        <v>472</v>
      </c>
      <c r="B40" s="273">
        <v>0</v>
      </c>
      <c r="C40" s="274">
        <v>0</v>
      </c>
      <c r="D40" s="274">
        <v>2</v>
      </c>
      <c r="E40" s="274">
        <v>0</v>
      </c>
      <c r="F40" s="274">
        <v>0</v>
      </c>
      <c r="G40" s="274">
        <v>0</v>
      </c>
      <c r="H40" s="274">
        <v>0</v>
      </c>
      <c r="I40" s="274">
        <v>0</v>
      </c>
      <c r="J40" s="274">
        <v>0</v>
      </c>
      <c r="K40" s="274">
        <v>1</v>
      </c>
      <c r="L40" s="246"/>
      <c r="M40" s="246"/>
      <c r="N40" s="50"/>
      <c r="O40" s="50"/>
      <c r="P40" s="50"/>
      <c r="Q40" s="50"/>
      <c r="R40" s="50"/>
      <c r="S40" s="50"/>
      <c r="T40" s="50"/>
      <c r="U40" s="50"/>
      <c r="V40" s="50"/>
      <c r="W40" s="50"/>
    </row>
    <row r="41" spans="1:23" ht="12.75" customHeight="1" thickBot="1" x14ac:dyDescent="0.25">
      <c r="A41" s="272" t="s">
        <v>473</v>
      </c>
      <c r="B41" s="273">
        <v>0</v>
      </c>
      <c r="C41" s="273">
        <v>0</v>
      </c>
      <c r="D41" s="273">
        <v>0</v>
      </c>
      <c r="E41" s="273">
        <v>0</v>
      </c>
      <c r="F41" s="273">
        <v>0</v>
      </c>
      <c r="G41" s="273">
        <v>0</v>
      </c>
      <c r="H41" s="273">
        <v>0</v>
      </c>
      <c r="I41" s="273">
        <v>0</v>
      </c>
      <c r="J41" s="273">
        <v>0</v>
      </c>
      <c r="K41" s="273">
        <v>1</v>
      </c>
      <c r="L41" s="248"/>
      <c r="M41" s="248"/>
    </row>
    <row r="42" spans="1:23" ht="12" customHeight="1" thickBot="1" x14ac:dyDescent="0.25">
      <c r="A42" s="272" t="s">
        <v>476</v>
      </c>
      <c r="B42" s="273">
        <v>0</v>
      </c>
      <c r="C42" s="273">
        <v>0</v>
      </c>
      <c r="D42" s="273">
        <v>0</v>
      </c>
      <c r="E42" s="273">
        <v>0</v>
      </c>
      <c r="F42" s="273">
        <v>0</v>
      </c>
      <c r="G42" s="273">
        <v>0</v>
      </c>
      <c r="H42" s="273">
        <v>0</v>
      </c>
      <c r="I42" s="273">
        <v>0</v>
      </c>
      <c r="J42" s="273">
        <v>0</v>
      </c>
      <c r="K42" s="273">
        <v>0</v>
      </c>
      <c r="L42" s="235"/>
      <c r="M42" s="235"/>
    </row>
    <row r="43" spans="1:23" s="263" customFormat="1" ht="30" customHeight="1" thickBot="1" x14ac:dyDescent="0.25">
      <c r="A43" s="272" t="s">
        <v>508</v>
      </c>
      <c r="B43" s="273">
        <v>0</v>
      </c>
      <c r="C43" s="274">
        <v>0</v>
      </c>
      <c r="D43" s="274">
        <v>1</v>
      </c>
      <c r="E43" s="274">
        <v>0</v>
      </c>
      <c r="F43" s="274">
        <v>0</v>
      </c>
      <c r="G43" s="274">
        <v>0</v>
      </c>
      <c r="H43" s="274">
        <v>0</v>
      </c>
      <c r="I43" s="274">
        <v>0</v>
      </c>
      <c r="J43" s="274">
        <v>0</v>
      </c>
      <c r="K43" s="274">
        <v>0</v>
      </c>
    </row>
    <row r="44" spans="1:23" ht="13.5" thickBot="1" x14ac:dyDescent="0.25">
      <c r="A44" s="266" t="s">
        <v>670</v>
      </c>
      <c r="B44" s="271">
        <v>0</v>
      </c>
      <c r="C44" s="271">
        <v>2</v>
      </c>
      <c r="D44" s="271">
        <v>3.5</v>
      </c>
      <c r="E44" s="271">
        <v>4.2000000000000003E-2</v>
      </c>
      <c r="F44" s="271">
        <v>1.333</v>
      </c>
      <c r="G44" s="271">
        <v>0</v>
      </c>
      <c r="H44" s="271">
        <v>0</v>
      </c>
      <c r="I44" s="271">
        <v>0</v>
      </c>
      <c r="J44" s="271">
        <v>0</v>
      </c>
      <c r="K44" s="271">
        <v>0.13400000000000001</v>
      </c>
      <c r="L44" s="235"/>
      <c r="M44" s="235"/>
    </row>
    <row r="45" spans="1:23" ht="13.5" thickBot="1" x14ac:dyDescent="0.25">
      <c r="A45" s="272" t="s">
        <v>474</v>
      </c>
      <c r="B45" s="273">
        <v>0</v>
      </c>
      <c r="C45" s="274">
        <v>0</v>
      </c>
      <c r="D45" s="274">
        <v>0</v>
      </c>
      <c r="E45" s="274">
        <v>0</v>
      </c>
      <c r="F45" s="274">
        <v>1</v>
      </c>
      <c r="G45" s="274">
        <v>0</v>
      </c>
      <c r="H45" s="274">
        <v>0</v>
      </c>
      <c r="I45" s="274">
        <v>0</v>
      </c>
      <c r="J45" s="274">
        <v>0</v>
      </c>
      <c r="K45" s="274">
        <v>0</v>
      </c>
      <c r="L45" s="235"/>
      <c r="M45" s="235"/>
    </row>
    <row r="46" spans="1:23" ht="13.5" thickBot="1" x14ac:dyDescent="0.25">
      <c r="A46" s="272" t="s">
        <v>475</v>
      </c>
      <c r="B46" s="273">
        <v>0</v>
      </c>
      <c r="C46" s="274">
        <v>0</v>
      </c>
      <c r="D46" s="274">
        <v>0.5</v>
      </c>
      <c r="E46" s="274">
        <v>0</v>
      </c>
      <c r="F46" s="274">
        <v>0</v>
      </c>
      <c r="G46" s="274">
        <v>0</v>
      </c>
      <c r="H46" s="274">
        <v>0</v>
      </c>
      <c r="I46" s="274">
        <v>0</v>
      </c>
      <c r="J46" s="274">
        <v>0</v>
      </c>
      <c r="K46" s="274">
        <v>0</v>
      </c>
      <c r="L46" s="235"/>
      <c r="M46" s="235"/>
    </row>
    <row r="47" spans="1:23" ht="13.5" thickBot="1" x14ac:dyDescent="0.25">
      <c r="A47" s="272" t="s">
        <v>471</v>
      </c>
      <c r="B47" s="273">
        <v>0</v>
      </c>
      <c r="C47" s="274">
        <v>0</v>
      </c>
      <c r="D47" s="274">
        <v>1</v>
      </c>
      <c r="E47" s="274">
        <v>0</v>
      </c>
      <c r="F47" s="274">
        <v>0</v>
      </c>
      <c r="G47" s="274">
        <v>0</v>
      </c>
      <c r="H47" s="274">
        <v>0</v>
      </c>
      <c r="I47" s="274">
        <v>0</v>
      </c>
      <c r="J47" s="274">
        <v>0</v>
      </c>
      <c r="K47" s="274">
        <v>0</v>
      </c>
      <c r="L47" s="235"/>
      <c r="M47" s="235"/>
    </row>
    <row r="48" spans="1:23" ht="13.5" thickBot="1" x14ac:dyDescent="0.25">
      <c r="A48" s="272" t="s">
        <v>472</v>
      </c>
      <c r="B48" s="273">
        <v>0</v>
      </c>
      <c r="C48" s="274">
        <v>0</v>
      </c>
      <c r="D48" s="274">
        <v>0</v>
      </c>
      <c r="E48" s="274">
        <v>0</v>
      </c>
      <c r="F48" s="274">
        <v>0</v>
      </c>
      <c r="G48" s="274">
        <v>0</v>
      </c>
      <c r="H48" s="274">
        <v>0</v>
      </c>
      <c r="I48" s="274">
        <v>0</v>
      </c>
      <c r="J48" s="274">
        <v>0</v>
      </c>
      <c r="K48" s="274">
        <v>0.13400000000000001</v>
      </c>
      <c r="L48" s="235"/>
      <c r="M48" s="235"/>
    </row>
    <row r="49" spans="1:13" ht="13.5" thickBot="1" x14ac:dyDescent="0.25">
      <c r="A49" s="272" t="s">
        <v>473</v>
      </c>
      <c r="B49" s="273">
        <v>0</v>
      </c>
      <c r="C49" s="274">
        <v>1</v>
      </c>
      <c r="D49" s="274">
        <v>0</v>
      </c>
      <c r="E49" s="274">
        <v>0</v>
      </c>
      <c r="F49" s="274">
        <v>0.33300000000000002</v>
      </c>
      <c r="G49" s="274">
        <v>0</v>
      </c>
      <c r="H49" s="274">
        <v>0</v>
      </c>
      <c r="I49" s="274">
        <v>0</v>
      </c>
      <c r="J49" s="274">
        <v>0</v>
      </c>
      <c r="K49" s="274">
        <v>0</v>
      </c>
      <c r="L49" s="235"/>
      <c r="M49" s="235"/>
    </row>
    <row r="50" spans="1:13" ht="13.5" thickBot="1" x14ac:dyDescent="0.25">
      <c r="A50" s="272" t="s">
        <v>476</v>
      </c>
      <c r="B50" s="273">
        <v>0</v>
      </c>
      <c r="C50" s="274">
        <v>1</v>
      </c>
      <c r="D50" s="274">
        <v>2</v>
      </c>
      <c r="E50" s="274">
        <v>4.2000000000000003E-2</v>
      </c>
      <c r="F50" s="274">
        <v>0</v>
      </c>
      <c r="G50" s="274"/>
      <c r="H50" s="274"/>
      <c r="I50" s="274"/>
      <c r="J50" s="274"/>
      <c r="K50" s="274"/>
      <c r="L50" s="235"/>
      <c r="M50" s="235"/>
    </row>
    <row r="51" spans="1:13" s="263" customFormat="1" ht="30" customHeight="1" thickBot="1" x14ac:dyDescent="0.25">
      <c r="A51" s="272" t="s">
        <v>508</v>
      </c>
      <c r="B51" s="273">
        <v>0</v>
      </c>
      <c r="C51" s="274">
        <v>1</v>
      </c>
      <c r="D51" s="274">
        <v>0</v>
      </c>
      <c r="E51" s="274">
        <v>4.2000000000000003E-2</v>
      </c>
      <c r="F51" s="274">
        <v>0.33300000000000002</v>
      </c>
      <c r="G51" s="274">
        <v>0</v>
      </c>
      <c r="H51" s="274">
        <v>0</v>
      </c>
      <c r="I51" s="274">
        <v>0</v>
      </c>
      <c r="J51" s="274">
        <v>0</v>
      </c>
      <c r="K51" s="274">
        <v>6.7000000000000004E-2</v>
      </c>
    </row>
    <row r="52" spans="1:13" ht="13.5" thickBot="1" x14ac:dyDescent="0.25">
      <c r="A52" s="266" t="s">
        <v>672</v>
      </c>
      <c r="B52" s="271">
        <v>0.56299999999999994</v>
      </c>
      <c r="C52" s="271">
        <v>0</v>
      </c>
      <c r="D52" s="271">
        <v>0</v>
      </c>
      <c r="E52" s="271">
        <v>0</v>
      </c>
      <c r="F52" s="271">
        <v>0</v>
      </c>
      <c r="G52" s="271">
        <v>0</v>
      </c>
      <c r="H52" s="271">
        <v>0</v>
      </c>
      <c r="I52" s="271">
        <v>0.25</v>
      </c>
      <c r="J52" s="271">
        <v>0</v>
      </c>
      <c r="K52" s="271">
        <v>0</v>
      </c>
      <c r="L52" s="235"/>
      <c r="M52" s="235"/>
    </row>
    <row r="53" spans="1:13" ht="13.5" thickBot="1" x14ac:dyDescent="0.25">
      <c r="A53" s="272" t="s">
        <v>474</v>
      </c>
      <c r="B53" s="273">
        <v>0</v>
      </c>
      <c r="C53" s="273">
        <v>0</v>
      </c>
      <c r="D53" s="273">
        <v>0</v>
      </c>
      <c r="E53" s="273">
        <v>0</v>
      </c>
      <c r="F53" s="273">
        <v>0</v>
      </c>
      <c r="G53" s="273">
        <v>0</v>
      </c>
      <c r="H53" s="273">
        <v>0</v>
      </c>
      <c r="I53" s="273">
        <v>0</v>
      </c>
      <c r="J53" s="273">
        <v>0</v>
      </c>
      <c r="K53" s="273">
        <v>0</v>
      </c>
      <c r="L53" s="235"/>
      <c r="M53" s="235"/>
    </row>
    <row r="54" spans="1:13" ht="13.5" thickBot="1" x14ac:dyDescent="0.25">
      <c r="A54" s="272" t="s">
        <v>475</v>
      </c>
      <c r="B54" s="273">
        <v>0</v>
      </c>
      <c r="C54" s="273">
        <v>0</v>
      </c>
      <c r="D54" s="273">
        <v>0</v>
      </c>
      <c r="E54" s="273">
        <v>0</v>
      </c>
      <c r="F54" s="273">
        <v>0</v>
      </c>
      <c r="G54" s="273">
        <v>0</v>
      </c>
      <c r="H54" s="273">
        <v>0</v>
      </c>
      <c r="I54" s="273">
        <v>0</v>
      </c>
      <c r="J54" s="273">
        <v>0</v>
      </c>
      <c r="K54" s="273">
        <v>0</v>
      </c>
      <c r="L54" s="235"/>
      <c r="M54" s="235"/>
    </row>
    <row r="55" spans="1:13" ht="13.5" thickBot="1" x14ac:dyDescent="0.25">
      <c r="A55" s="272" t="s">
        <v>471</v>
      </c>
      <c r="B55" s="273">
        <v>0</v>
      </c>
      <c r="C55" s="273">
        <v>0</v>
      </c>
      <c r="D55" s="273">
        <v>0</v>
      </c>
      <c r="E55" s="273">
        <v>0</v>
      </c>
      <c r="F55" s="273">
        <v>0</v>
      </c>
      <c r="G55" s="273">
        <v>0</v>
      </c>
      <c r="H55" s="273">
        <v>0</v>
      </c>
      <c r="I55" s="273">
        <v>0</v>
      </c>
      <c r="J55" s="273">
        <v>0</v>
      </c>
      <c r="K55" s="273">
        <v>0</v>
      </c>
      <c r="L55" s="235"/>
      <c r="M55" s="235"/>
    </row>
    <row r="56" spans="1:13" ht="13.5" thickBot="1" x14ac:dyDescent="0.25">
      <c r="A56" s="272" t="s">
        <v>472</v>
      </c>
      <c r="B56" s="273">
        <v>0.56299999999999994</v>
      </c>
      <c r="C56" s="273">
        <v>0</v>
      </c>
      <c r="D56" s="273">
        <v>0</v>
      </c>
      <c r="E56" s="273">
        <v>0</v>
      </c>
      <c r="F56" s="273">
        <v>0</v>
      </c>
      <c r="G56" s="273">
        <v>0</v>
      </c>
      <c r="H56" s="273">
        <v>0</v>
      </c>
      <c r="I56" s="273">
        <v>0.25</v>
      </c>
      <c r="J56" s="273">
        <v>0</v>
      </c>
      <c r="K56" s="274">
        <v>0</v>
      </c>
      <c r="L56" s="235"/>
      <c r="M56" s="235"/>
    </row>
    <row r="57" spans="1:13" ht="13.5" thickBot="1" x14ac:dyDescent="0.25">
      <c r="A57" s="272" t="s">
        <v>473</v>
      </c>
      <c r="B57" s="273">
        <v>0</v>
      </c>
      <c r="C57" s="273">
        <v>0</v>
      </c>
      <c r="D57" s="273">
        <v>0</v>
      </c>
      <c r="E57" s="273">
        <v>0</v>
      </c>
      <c r="F57" s="273">
        <v>0</v>
      </c>
      <c r="G57" s="273">
        <v>0</v>
      </c>
      <c r="H57" s="273">
        <v>0</v>
      </c>
      <c r="I57" s="273">
        <v>0</v>
      </c>
      <c r="J57" s="273">
        <v>0</v>
      </c>
      <c r="K57" s="273">
        <v>0</v>
      </c>
      <c r="L57" s="235"/>
      <c r="M57" s="235"/>
    </row>
    <row r="58" spans="1:13" ht="13.5" thickBot="1" x14ac:dyDescent="0.25">
      <c r="A58" s="272" t="s">
        <v>476</v>
      </c>
      <c r="B58" s="273">
        <v>0</v>
      </c>
      <c r="C58" s="273">
        <v>0</v>
      </c>
      <c r="D58" s="273">
        <v>0</v>
      </c>
      <c r="E58" s="273">
        <v>0</v>
      </c>
      <c r="F58" s="273">
        <v>0</v>
      </c>
      <c r="G58" s="273">
        <v>0</v>
      </c>
      <c r="H58" s="273">
        <v>0</v>
      </c>
      <c r="I58" s="273">
        <v>0</v>
      </c>
      <c r="J58" s="273">
        <v>0</v>
      </c>
      <c r="K58" s="273">
        <v>0</v>
      </c>
      <c r="L58" s="235"/>
      <c r="M58" s="235"/>
    </row>
    <row r="59" spans="1:13" s="263" customFormat="1" ht="30" customHeight="1" thickBot="1" x14ac:dyDescent="0.25">
      <c r="A59" s="272" t="s">
        <v>508</v>
      </c>
      <c r="B59" s="273">
        <v>0</v>
      </c>
      <c r="C59" s="274">
        <v>0</v>
      </c>
      <c r="D59" s="274">
        <v>0</v>
      </c>
      <c r="E59" s="274">
        <v>0</v>
      </c>
      <c r="F59" s="274">
        <v>0</v>
      </c>
      <c r="G59" s="274">
        <v>0</v>
      </c>
      <c r="H59" s="274">
        <v>0</v>
      </c>
      <c r="I59" s="274">
        <v>0.25</v>
      </c>
      <c r="J59" s="274">
        <v>0</v>
      </c>
      <c r="K59" s="274">
        <v>0</v>
      </c>
    </row>
    <row r="60" spans="1:13" ht="13.5" thickBot="1" x14ac:dyDescent="0.25">
      <c r="A60" s="266" t="s">
        <v>684</v>
      </c>
      <c r="B60" s="271">
        <v>1</v>
      </c>
      <c r="C60" s="271">
        <v>1</v>
      </c>
      <c r="D60" s="271">
        <v>2.677</v>
      </c>
      <c r="E60" s="271">
        <v>0</v>
      </c>
      <c r="F60" s="271">
        <v>0</v>
      </c>
      <c r="G60" s="271">
        <v>0</v>
      </c>
      <c r="H60" s="271">
        <v>0.80700000000000005</v>
      </c>
      <c r="I60" s="271">
        <v>7.7919999999999998</v>
      </c>
      <c r="J60" s="271">
        <v>0</v>
      </c>
      <c r="K60" s="271">
        <v>0</v>
      </c>
      <c r="L60" s="235"/>
      <c r="M60" s="235"/>
    </row>
    <row r="61" spans="1:13" ht="13.5" thickBot="1" x14ac:dyDescent="0.25">
      <c r="A61" s="272" t="s">
        <v>474</v>
      </c>
      <c r="B61" s="273">
        <v>0</v>
      </c>
      <c r="C61" s="273">
        <v>0</v>
      </c>
      <c r="D61" s="273">
        <v>0</v>
      </c>
      <c r="E61" s="273">
        <v>0</v>
      </c>
      <c r="F61" s="273">
        <v>0</v>
      </c>
      <c r="G61" s="273">
        <v>0</v>
      </c>
      <c r="H61" s="273">
        <v>0</v>
      </c>
      <c r="I61" s="273">
        <v>0</v>
      </c>
      <c r="J61" s="273">
        <v>0</v>
      </c>
      <c r="K61" s="273">
        <v>0</v>
      </c>
      <c r="L61" s="235"/>
      <c r="M61" s="235"/>
    </row>
    <row r="62" spans="1:13" ht="13.5" thickBot="1" x14ac:dyDescent="0.25">
      <c r="A62" s="272" t="s">
        <v>475</v>
      </c>
      <c r="B62" s="273">
        <v>0</v>
      </c>
      <c r="C62" s="273">
        <v>0</v>
      </c>
      <c r="D62" s="273">
        <v>0</v>
      </c>
      <c r="E62" s="273">
        <v>0</v>
      </c>
      <c r="F62" s="273">
        <v>0</v>
      </c>
      <c r="G62" s="273">
        <v>0</v>
      </c>
      <c r="H62" s="273">
        <v>0</v>
      </c>
      <c r="I62" s="273">
        <v>0</v>
      </c>
      <c r="J62" s="273">
        <v>0</v>
      </c>
      <c r="K62" s="273">
        <v>0</v>
      </c>
      <c r="L62" s="235"/>
      <c r="M62" s="235"/>
    </row>
    <row r="63" spans="1:13" ht="13.5" thickBot="1" x14ac:dyDescent="0.25">
      <c r="A63" s="272" t="s">
        <v>471</v>
      </c>
      <c r="B63" s="273">
        <v>0</v>
      </c>
      <c r="C63" s="273">
        <v>0</v>
      </c>
      <c r="D63" s="273">
        <v>0</v>
      </c>
      <c r="E63" s="273">
        <v>0</v>
      </c>
      <c r="F63" s="273">
        <v>0</v>
      </c>
      <c r="G63" s="273">
        <v>0</v>
      </c>
      <c r="H63" s="273">
        <v>0</v>
      </c>
      <c r="I63" s="273">
        <v>0</v>
      </c>
      <c r="J63" s="273">
        <v>0</v>
      </c>
      <c r="K63" s="273">
        <v>0</v>
      </c>
      <c r="L63" s="235"/>
      <c r="M63" s="235"/>
    </row>
    <row r="64" spans="1:13" ht="13.5" thickBot="1" x14ac:dyDescent="0.25">
      <c r="A64" s="272" t="s">
        <v>472</v>
      </c>
      <c r="B64" s="273">
        <v>1</v>
      </c>
      <c r="C64" s="274">
        <v>0</v>
      </c>
      <c r="D64" s="274">
        <v>1.079</v>
      </c>
      <c r="E64" s="274">
        <v>0</v>
      </c>
      <c r="F64" s="274">
        <v>0</v>
      </c>
      <c r="G64" s="274">
        <v>0</v>
      </c>
      <c r="H64" s="274">
        <v>0</v>
      </c>
      <c r="I64" s="274">
        <v>4.8940000000000001</v>
      </c>
      <c r="J64" s="274">
        <v>0</v>
      </c>
      <c r="K64" s="274">
        <v>0</v>
      </c>
      <c r="L64" s="235"/>
      <c r="M64" s="235"/>
    </row>
    <row r="65" spans="1:13" ht="13.5" thickBot="1" x14ac:dyDescent="0.25">
      <c r="A65" s="272" t="s">
        <v>473</v>
      </c>
      <c r="B65" s="273">
        <v>0</v>
      </c>
      <c r="C65" s="274">
        <v>0</v>
      </c>
      <c r="D65" s="274">
        <v>0.68100000000000005</v>
      </c>
      <c r="E65" s="274">
        <v>0</v>
      </c>
      <c r="F65" s="274">
        <v>0</v>
      </c>
      <c r="G65" s="274">
        <v>0</v>
      </c>
      <c r="H65" s="274">
        <v>0</v>
      </c>
      <c r="I65" s="274">
        <v>0.5</v>
      </c>
      <c r="J65" s="274">
        <v>0</v>
      </c>
      <c r="K65" s="274">
        <v>0</v>
      </c>
      <c r="L65" s="235"/>
      <c r="M65" s="235"/>
    </row>
    <row r="66" spans="1:13" ht="13.5" thickBot="1" x14ac:dyDescent="0.25">
      <c r="A66" s="272" t="s">
        <v>476</v>
      </c>
      <c r="B66" s="273">
        <v>0</v>
      </c>
      <c r="C66" s="274">
        <v>1</v>
      </c>
      <c r="D66" s="274">
        <v>0.91700000000000004</v>
      </c>
      <c r="E66" s="274">
        <v>0</v>
      </c>
      <c r="F66" s="274">
        <v>0</v>
      </c>
      <c r="G66" s="274">
        <v>0</v>
      </c>
      <c r="H66" s="274">
        <v>0.80700000000000005</v>
      </c>
      <c r="I66" s="274">
        <v>2.3980000000000001</v>
      </c>
      <c r="J66" s="274">
        <v>0</v>
      </c>
      <c r="K66" s="274">
        <v>0</v>
      </c>
      <c r="L66" s="235"/>
      <c r="M66" s="235"/>
    </row>
    <row r="67" spans="1:13" ht="15" customHeight="1" thickBot="1" x14ac:dyDescent="0.25">
      <c r="A67" s="272" t="s">
        <v>508</v>
      </c>
      <c r="B67" s="273">
        <v>0</v>
      </c>
      <c r="C67" s="274">
        <v>0</v>
      </c>
      <c r="D67" s="274">
        <v>0.11700000000000001</v>
      </c>
      <c r="E67" s="274">
        <v>0</v>
      </c>
      <c r="F67" s="274">
        <v>0</v>
      </c>
      <c r="G67" s="274">
        <v>0</v>
      </c>
      <c r="H67" s="274">
        <v>0</v>
      </c>
      <c r="I67" s="274">
        <v>3.1669999999999998</v>
      </c>
      <c r="J67" s="274">
        <v>0</v>
      </c>
      <c r="K67" s="274">
        <v>0</v>
      </c>
      <c r="L67" s="235"/>
      <c r="M67" s="235"/>
    </row>
    <row r="68" spans="1:13" ht="13.5" thickBot="1" x14ac:dyDescent="0.25">
      <c r="A68" s="266" t="s">
        <v>676</v>
      </c>
      <c r="B68" s="271">
        <v>0</v>
      </c>
      <c r="C68" s="271">
        <v>0</v>
      </c>
      <c r="D68" s="271">
        <v>5.3999999999999999E-2</v>
      </c>
      <c r="E68" s="271">
        <v>0</v>
      </c>
      <c r="F68" s="271">
        <v>0</v>
      </c>
      <c r="G68" s="271">
        <v>0</v>
      </c>
      <c r="H68" s="271">
        <v>0</v>
      </c>
      <c r="I68" s="271">
        <v>0</v>
      </c>
      <c r="J68" s="271">
        <v>0</v>
      </c>
      <c r="K68" s="271">
        <v>0</v>
      </c>
      <c r="L68" s="235"/>
      <c r="M68" s="235"/>
    </row>
    <row r="69" spans="1:13" ht="13.5" thickBot="1" x14ac:dyDescent="0.25">
      <c r="A69" s="272" t="s">
        <v>474</v>
      </c>
      <c r="B69" s="273">
        <v>0</v>
      </c>
      <c r="C69" s="273">
        <v>0</v>
      </c>
      <c r="D69" s="273">
        <v>0</v>
      </c>
      <c r="E69" s="273">
        <v>0</v>
      </c>
      <c r="F69" s="273">
        <v>0</v>
      </c>
      <c r="G69" s="273">
        <v>0</v>
      </c>
      <c r="H69" s="273">
        <v>0</v>
      </c>
      <c r="I69" s="273">
        <v>0</v>
      </c>
      <c r="J69" s="273">
        <v>0</v>
      </c>
      <c r="K69" s="273">
        <v>0</v>
      </c>
      <c r="L69" s="235"/>
      <c r="M69" s="235"/>
    </row>
    <row r="70" spans="1:13" ht="13.5" thickBot="1" x14ac:dyDescent="0.25">
      <c r="A70" s="272" t="s">
        <v>475</v>
      </c>
      <c r="B70" s="273">
        <v>0</v>
      </c>
      <c r="C70" s="273">
        <v>0</v>
      </c>
      <c r="D70" s="273">
        <v>0</v>
      </c>
      <c r="E70" s="273">
        <v>0</v>
      </c>
      <c r="F70" s="273">
        <v>0</v>
      </c>
      <c r="G70" s="273">
        <v>0</v>
      </c>
      <c r="H70" s="273">
        <v>0</v>
      </c>
      <c r="I70" s="273">
        <v>0</v>
      </c>
      <c r="J70" s="273">
        <v>0</v>
      </c>
      <c r="K70" s="273">
        <v>0</v>
      </c>
      <c r="L70" s="235"/>
      <c r="M70" s="235"/>
    </row>
    <row r="71" spans="1:13" ht="13.5" thickBot="1" x14ac:dyDescent="0.25">
      <c r="A71" s="272" t="s">
        <v>471</v>
      </c>
      <c r="B71" s="273">
        <v>0</v>
      </c>
      <c r="C71" s="273">
        <v>0</v>
      </c>
      <c r="D71" s="273">
        <v>0</v>
      </c>
      <c r="E71" s="273">
        <v>0</v>
      </c>
      <c r="F71" s="273">
        <v>0</v>
      </c>
      <c r="G71" s="273">
        <v>0</v>
      </c>
      <c r="H71" s="273">
        <v>0</v>
      </c>
      <c r="I71" s="273">
        <v>0</v>
      </c>
      <c r="J71" s="273">
        <v>0</v>
      </c>
      <c r="K71" s="273">
        <v>0</v>
      </c>
      <c r="L71" s="235"/>
      <c r="M71" s="235"/>
    </row>
    <row r="72" spans="1:13" ht="13.5" thickBot="1" x14ac:dyDescent="0.25">
      <c r="A72" s="272" t="s">
        <v>472</v>
      </c>
      <c r="B72" s="273">
        <v>0</v>
      </c>
      <c r="C72" s="274">
        <v>0</v>
      </c>
      <c r="D72" s="274">
        <v>5.3999999999999999E-2</v>
      </c>
      <c r="E72" s="274">
        <v>0</v>
      </c>
      <c r="F72" s="274">
        <v>0</v>
      </c>
      <c r="G72" s="274">
        <v>0</v>
      </c>
      <c r="H72" s="274">
        <v>0</v>
      </c>
      <c r="I72" s="274">
        <v>0</v>
      </c>
      <c r="J72" s="274">
        <v>0</v>
      </c>
      <c r="K72" s="274">
        <v>0</v>
      </c>
      <c r="L72" s="235"/>
      <c r="M72" s="235"/>
    </row>
    <row r="73" spans="1:13" ht="13.5" thickBot="1" x14ac:dyDescent="0.25">
      <c r="A73" s="272" t="s">
        <v>473</v>
      </c>
      <c r="B73" s="273">
        <v>0</v>
      </c>
      <c r="C73" s="273">
        <v>0</v>
      </c>
      <c r="D73" s="273">
        <v>0</v>
      </c>
      <c r="E73" s="273">
        <v>0</v>
      </c>
      <c r="F73" s="273">
        <v>0</v>
      </c>
      <c r="G73" s="273">
        <v>0</v>
      </c>
      <c r="H73" s="273">
        <v>0</v>
      </c>
      <c r="I73" s="273">
        <v>0</v>
      </c>
      <c r="J73" s="273">
        <v>0</v>
      </c>
      <c r="K73" s="273">
        <v>0</v>
      </c>
      <c r="L73" s="235"/>
      <c r="M73" s="235"/>
    </row>
    <row r="74" spans="1:13" ht="13.5" thickBot="1" x14ac:dyDescent="0.25">
      <c r="A74" s="272" t="s">
        <v>476</v>
      </c>
      <c r="B74" s="273">
        <v>0</v>
      </c>
      <c r="C74" s="273">
        <v>0</v>
      </c>
      <c r="D74" s="273">
        <v>0</v>
      </c>
      <c r="E74" s="273">
        <v>0</v>
      </c>
      <c r="F74" s="273">
        <v>0</v>
      </c>
      <c r="G74" s="273">
        <v>0</v>
      </c>
      <c r="H74" s="273">
        <v>0</v>
      </c>
      <c r="I74" s="273">
        <v>0</v>
      </c>
      <c r="J74" s="273">
        <v>0</v>
      </c>
      <c r="K74" s="273">
        <v>0</v>
      </c>
      <c r="L74" s="235"/>
      <c r="M74" s="235"/>
    </row>
    <row r="75" spans="1:13" s="263" customFormat="1" ht="30" customHeight="1" thickBot="1" x14ac:dyDescent="0.25">
      <c r="A75" s="272" t="s">
        <v>508</v>
      </c>
      <c r="B75" s="273">
        <v>0</v>
      </c>
      <c r="C75" s="274">
        <v>0</v>
      </c>
      <c r="D75" s="274">
        <v>0</v>
      </c>
      <c r="E75" s="274">
        <v>0</v>
      </c>
      <c r="F75" s="274">
        <v>0</v>
      </c>
      <c r="G75" s="274">
        <v>0</v>
      </c>
      <c r="H75" s="274">
        <v>0</v>
      </c>
      <c r="I75" s="274">
        <v>0</v>
      </c>
      <c r="J75" s="274">
        <v>0</v>
      </c>
      <c r="K75" s="274">
        <v>0</v>
      </c>
    </row>
    <row r="76" spans="1:13" ht="32.450000000000003" customHeight="1" thickBot="1" x14ac:dyDescent="0.25">
      <c r="A76" s="266" t="s">
        <v>685</v>
      </c>
      <c r="B76" s="271">
        <v>0</v>
      </c>
      <c r="C76" s="271">
        <v>1</v>
      </c>
      <c r="D76" s="271">
        <v>0</v>
      </c>
      <c r="E76" s="271">
        <v>0</v>
      </c>
      <c r="F76" s="271">
        <v>0</v>
      </c>
      <c r="G76" s="271">
        <v>0</v>
      </c>
      <c r="H76" s="271">
        <v>1.548</v>
      </c>
      <c r="I76" s="271">
        <v>12.523</v>
      </c>
      <c r="J76" s="271">
        <v>0</v>
      </c>
      <c r="K76" s="271">
        <v>1.137</v>
      </c>
      <c r="L76" s="235"/>
      <c r="M76" s="235"/>
    </row>
    <row r="77" spans="1:13" ht="13.5" thickBot="1" x14ac:dyDescent="0.25">
      <c r="A77" s="272" t="s">
        <v>474</v>
      </c>
      <c r="B77" s="273">
        <v>0</v>
      </c>
      <c r="C77" s="273">
        <v>0</v>
      </c>
      <c r="D77" s="273">
        <v>0</v>
      </c>
      <c r="E77" s="273">
        <v>0</v>
      </c>
      <c r="F77" s="273">
        <v>0</v>
      </c>
      <c r="G77" s="273">
        <v>0</v>
      </c>
      <c r="H77" s="273">
        <v>0</v>
      </c>
      <c r="I77" s="273">
        <v>0</v>
      </c>
      <c r="J77" s="273">
        <v>0</v>
      </c>
      <c r="K77" s="273">
        <v>0</v>
      </c>
      <c r="L77" s="235"/>
      <c r="M77" s="235"/>
    </row>
    <row r="78" spans="1:13" ht="13.5" thickBot="1" x14ac:dyDescent="0.25">
      <c r="A78" s="272" t="s">
        <v>475</v>
      </c>
      <c r="B78" s="273">
        <v>0</v>
      </c>
      <c r="C78" s="273">
        <v>0</v>
      </c>
      <c r="D78" s="273">
        <v>0</v>
      </c>
      <c r="E78" s="273">
        <v>0</v>
      </c>
      <c r="F78" s="273">
        <v>0</v>
      </c>
      <c r="G78" s="273">
        <v>0</v>
      </c>
      <c r="H78" s="273">
        <v>0</v>
      </c>
      <c r="I78" s="273">
        <v>0</v>
      </c>
      <c r="J78" s="273">
        <v>0</v>
      </c>
      <c r="K78" s="273">
        <v>0</v>
      </c>
      <c r="L78" s="235"/>
      <c r="M78" s="235"/>
    </row>
    <row r="79" spans="1:13" ht="13.5" thickBot="1" x14ac:dyDescent="0.25">
      <c r="A79" s="272" t="s">
        <v>471</v>
      </c>
      <c r="B79" s="273">
        <v>0</v>
      </c>
      <c r="C79" s="274">
        <v>0</v>
      </c>
      <c r="D79" s="274">
        <v>0</v>
      </c>
      <c r="E79" s="274">
        <v>0</v>
      </c>
      <c r="F79" s="274">
        <v>0</v>
      </c>
      <c r="G79" s="274">
        <v>0</v>
      </c>
      <c r="H79" s="274">
        <v>0</v>
      </c>
      <c r="I79" s="274">
        <v>1</v>
      </c>
      <c r="J79" s="274">
        <v>0</v>
      </c>
      <c r="K79" s="274">
        <v>0</v>
      </c>
      <c r="L79" s="235"/>
      <c r="M79" s="235"/>
    </row>
    <row r="80" spans="1:13" ht="13.5" thickBot="1" x14ac:dyDescent="0.25">
      <c r="A80" s="272" t="s">
        <v>472</v>
      </c>
      <c r="B80" s="273">
        <v>0</v>
      </c>
      <c r="C80" s="274">
        <v>1</v>
      </c>
      <c r="D80" s="274">
        <v>0</v>
      </c>
      <c r="E80" s="274">
        <v>0</v>
      </c>
      <c r="F80" s="274">
        <v>0</v>
      </c>
      <c r="G80" s="274">
        <v>0</v>
      </c>
      <c r="H80" s="274">
        <v>0</v>
      </c>
      <c r="I80" s="274">
        <v>0.45800000000000002</v>
      </c>
      <c r="J80" s="274">
        <v>0</v>
      </c>
      <c r="K80" s="274">
        <v>0.5</v>
      </c>
      <c r="L80" s="235"/>
      <c r="M80" s="235"/>
    </row>
    <row r="81" spans="1:13" ht="13.5" thickBot="1" x14ac:dyDescent="0.25">
      <c r="A81" s="272" t="s">
        <v>473</v>
      </c>
      <c r="B81" s="273">
        <v>0</v>
      </c>
      <c r="C81" s="274">
        <v>0</v>
      </c>
      <c r="D81" s="274">
        <v>0</v>
      </c>
      <c r="E81" s="274">
        <v>0</v>
      </c>
      <c r="F81" s="274">
        <v>0</v>
      </c>
      <c r="G81" s="274">
        <v>0</v>
      </c>
      <c r="H81" s="274">
        <v>0.92400000000000004</v>
      </c>
      <c r="I81" s="274">
        <v>0.20100000000000001</v>
      </c>
      <c r="J81" s="274">
        <v>0</v>
      </c>
      <c r="K81" s="274">
        <v>0.2</v>
      </c>
      <c r="L81" s="235"/>
      <c r="M81" s="235"/>
    </row>
    <row r="82" spans="1:13" ht="13.5" thickBot="1" x14ac:dyDescent="0.25">
      <c r="A82" s="272" t="s">
        <v>476</v>
      </c>
      <c r="B82" s="273">
        <v>0</v>
      </c>
      <c r="C82" s="274">
        <v>0</v>
      </c>
      <c r="D82" s="274">
        <v>0</v>
      </c>
      <c r="E82" s="274">
        <v>0</v>
      </c>
      <c r="F82" s="274">
        <v>0</v>
      </c>
      <c r="G82" s="274">
        <v>0</v>
      </c>
      <c r="H82" s="274">
        <v>0.92400000000000004</v>
      </c>
      <c r="I82" s="274">
        <v>10.564</v>
      </c>
      <c r="J82" s="274">
        <v>0</v>
      </c>
      <c r="K82" s="274">
        <v>0.437</v>
      </c>
      <c r="L82" s="235"/>
      <c r="M82" s="235"/>
    </row>
    <row r="83" spans="1:13" s="263" customFormat="1" ht="30" customHeight="1" thickBot="1" x14ac:dyDescent="0.25">
      <c r="A83" s="272" t="s">
        <v>508</v>
      </c>
      <c r="B83" s="273">
        <v>0</v>
      </c>
      <c r="C83" s="274">
        <v>0</v>
      </c>
      <c r="D83" s="274">
        <v>0</v>
      </c>
      <c r="E83" s="274">
        <v>0</v>
      </c>
      <c r="F83" s="274">
        <v>0</v>
      </c>
      <c r="G83" s="274">
        <v>0</v>
      </c>
      <c r="H83" s="274">
        <v>0</v>
      </c>
      <c r="I83" s="274">
        <v>2.2360000000000002</v>
      </c>
      <c r="J83" s="274">
        <v>0</v>
      </c>
      <c r="K83" s="274">
        <v>0.3</v>
      </c>
    </row>
    <row r="84" spans="1:13" ht="13.5" thickBot="1" x14ac:dyDescent="0.25">
      <c r="A84" s="266" t="s">
        <v>679</v>
      </c>
      <c r="B84" s="271">
        <v>0</v>
      </c>
      <c r="C84" s="271">
        <v>0</v>
      </c>
      <c r="D84" s="271">
        <v>0</v>
      </c>
      <c r="E84" s="271">
        <v>1</v>
      </c>
      <c r="F84" s="271">
        <v>6.1609999999999996</v>
      </c>
      <c r="G84" s="271">
        <v>0</v>
      </c>
      <c r="H84" s="271">
        <v>0</v>
      </c>
      <c r="I84" s="271">
        <v>0</v>
      </c>
      <c r="J84" s="271">
        <v>0</v>
      </c>
      <c r="K84" s="271">
        <v>0.125</v>
      </c>
      <c r="L84" s="235"/>
      <c r="M84" s="235"/>
    </row>
    <row r="85" spans="1:13" ht="13.5" thickBot="1" x14ac:dyDescent="0.25">
      <c r="A85" s="272" t="s">
        <v>474</v>
      </c>
      <c r="B85" s="275">
        <v>0</v>
      </c>
      <c r="C85" s="275">
        <v>0</v>
      </c>
      <c r="D85" s="275">
        <v>0</v>
      </c>
      <c r="E85" s="275">
        <v>0</v>
      </c>
      <c r="F85" s="275">
        <v>0</v>
      </c>
      <c r="G85" s="275">
        <v>0</v>
      </c>
      <c r="H85" s="275">
        <v>0</v>
      </c>
      <c r="I85" s="275">
        <v>0</v>
      </c>
      <c r="J85" s="275">
        <v>0</v>
      </c>
      <c r="K85" s="275">
        <v>0</v>
      </c>
      <c r="L85" s="235"/>
      <c r="M85" s="235"/>
    </row>
    <row r="86" spans="1:13" ht="13.5" thickBot="1" x14ac:dyDescent="0.25">
      <c r="A86" s="272" t="s">
        <v>475</v>
      </c>
      <c r="B86" s="275">
        <v>0</v>
      </c>
      <c r="C86" s="276">
        <v>0</v>
      </c>
      <c r="D86" s="276">
        <v>0</v>
      </c>
      <c r="E86" s="276">
        <v>0</v>
      </c>
      <c r="F86" s="276">
        <v>2</v>
      </c>
      <c r="G86" s="276">
        <v>0</v>
      </c>
      <c r="H86" s="276">
        <v>0</v>
      </c>
      <c r="I86" s="276">
        <v>0</v>
      </c>
      <c r="J86" s="276">
        <v>0</v>
      </c>
      <c r="K86" s="276">
        <v>0</v>
      </c>
      <c r="L86" s="235"/>
      <c r="M86" s="235"/>
    </row>
    <row r="87" spans="1:13" ht="13.5" thickBot="1" x14ac:dyDescent="0.25">
      <c r="A87" s="272" t="s">
        <v>471</v>
      </c>
      <c r="B87" s="275">
        <v>0</v>
      </c>
      <c r="C87" s="275">
        <v>0</v>
      </c>
      <c r="D87" s="275">
        <v>0</v>
      </c>
      <c r="E87" s="275">
        <v>0</v>
      </c>
      <c r="F87" s="275">
        <v>0</v>
      </c>
      <c r="G87" s="275">
        <v>0</v>
      </c>
      <c r="H87" s="275">
        <v>0</v>
      </c>
      <c r="I87" s="275">
        <v>0</v>
      </c>
      <c r="J87" s="275">
        <v>0</v>
      </c>
      <c r="K87" s="275">
        <v>0</v>
      </c>
      <c r="L87" s="235"/>
      <c r="M87" s="235"/>
    </row>
    <row r="88" spans="1:13" ht="13.5" thickBot="1" x14ac:dyDescent="0.25">
      <c r="A88" s="272" t="s">
        <v>472</v>
      </c>
      <c r="B88" s="275">
        <v>0</v>
      </c>
      <c r="C88" s="275">
        <v>0</v>
      </c>
      <c r="D88" s="275">
        <v>0</v>
      </c>
      <c r="E88" s="275">
        <v>0</v>
      </c>
      <c r="F88" s="275">
        <v>0</v>
      </c>
      <c r="G88" s="275">
        <v>0</v>
      </c>
      <c r="H88" s="275">
        <v>0</v>
      </c>
      <c r="I88" s="275">
        <v>0</v>
      </c>
      <c r="J88" s="275">
        <v>0</v>
      </c>
      <c r="K88" s="275">
        <v>0</v>
      </c>
      <c r="L88" s="235"/>
      <c r="M88" s="235"/>
    </row>
    <row r="89" spans="1:13" ht="13.5" thickBot="1" x14ac:dyDescent="0.25">
      <c r="A89" s="272" t="s">
        <v>473</v>
      </c>
      <c r="B89" s="275">
        <v>0</v>
      </c>
      <c r="C89" s="275">
        <v>0</v>
      </c>
      <c r="D89" s="275">
        <v>0</v>
      </c>
      <c r="E89" s="275">
        <v>0</v>
      </c>
      <c r="F89" s="275">
        <v>0</v>
      </c>
      <c r="G89" s="275">
        <v>0</v>
      </c>
      <c r="H89" s="275">
        <v>0</v>
      </c>
      <c r="I89" s="275">
        <v>0</v>
      </c>
      <c r="J89" s="275">
        <v>0</v>
      </c>
      <c r="K89" s="275">
        <v>0</v>
      </c>
      <c r="L89" s="235"/>
      <c r="M89" s="235"/>
    </row>
    <row r="90" spans="1:13" ht="13.5" thickBot="1" x14ac:dyDescent="0.25">
      <c r="A90" s="272" t="s">
        <v>476</v>
      </c>
      <c r="B90" s="275">
        <v>0</v>
      </c>
      <c r="C90" s="276">
        <v>0</v>
      </c>
      <c r="D90" s="276">
        <v>0</v>
      </c>
      <c r="E90" s="276">
        <v>1</v>
      </c>
      <c r="F90" s="276">
        <v>4.1609999999999996</v>
      </c>
      <c r="G90" s="276">
        <v>0</v>
      </c>
      <c r="H90" s="276">
        <v>0</v>
      </c>
      <c r="I90" s="276">
        <v>0</v>
      </c>
      <c r="J90" s="276">
        <v>0</v>
      </c>
      <c r="K90" s="276">
        <v>0.125</v>
      </c>
      <c r="L90" s="235"/>
      <c r="M90" s="235"/>
    </row>
    <row r="91" spans="1:13" s="263" customFormat="1" ht="30" customHeight="1" thickBot="1" x14ac:dyDescent="0.25">
      <c r="A91" s="272" t="s">
        <v>508</v>
      </c>
      <c r="B91" s="273">
        <v>0</v>
      </c>
      <c r="C91" s="274">
        <v>0</v>
      </c>
      <c r="D91" s="274">
        <v>0</v>
      </c>
      <c r="E91" s="274">
        <v>1</v>
      </c>
      <c r="F91" s="274">
        <v>3.161</v>
      </c>
      <c r="G91" s="274">
        <v>0</v>
      </c>
      <c r="H91" s="274">
        <v>0</v>
      </c>
      <c r="I91" s="274">
        <v>0</v>
      </c>
      <c r="J91" s="274">
        <v>0</v>
      </c>
      <c r="K91" s="274">
        <v>0.125</v>
      </c>
    </row>
    <row r="92" spans="1:13" ht="13.5" thickBot="1" x14ac:dyDescent="0.25">
      <c r="A92" s="267" t="s">
        <v>83</v>
      </c>
      <c r="B92" s="277">
        <v>0</v>
      </c>
      <c r="C92" s="277">
        <v>0</v>
      </c>
      <c r="D92" s="277">
        <v>0</v>
      </c>
      <c r="E92" s="277">
        <v>0</v>
      </c>
      <c r="F92" s="277">
        <v>0</v>
      </c>
      <c r="G92" s="277">
        <v>0</v>
      </c>
      <c r="H92" s="277">
        <v>0</v>
      </c>
      <c r="I92" s="277">
        <v>0</v>
      </c>
      <c r="J92" s="277">
        <v>0</v>
      </c>
      <c r="K92" s="271">
        <v>11.129</v>
      </c>
      <c r="L92" s="235"/>
      <c r="M92" s="235"/>
    </row>
    <row r="93" spans="1:13" ht="13.5" thickBot="1" x14ac:dyDescent="0.25">
      <c r="A93" s="272" t="s">
        <v>474</v>
      </c>
      <c r="B93" s="273">
        <v>0</v>
      </c>
      <c r="C93" s="273">
        <v>0</v>
      </c>
      <c r="D93" s="273">
        <v>0</v>
      </c>
      <c r="E93" s="273">
        <v>0</v>
      </c>
      <c r="F93" s="273">
        <v>0</v>
      </c>
      <c r="G93" s="273">
        <v>0</v>
      </c>
      <c r="H93" s="273">
        <v>0</v>
      </c>
      <c r="I93" s="273">
        <v>0</v>
      </c>
      <c r="J93" s="273">
        <v>0</v>
      </c>
      <c r="K93" s="274">
        <v>3.4000000000000002E-2</v>
      </c>
      <c r="L93" s="235"/>
      <c r="M93" s="235"/>
    </row>
    <row r="94" spans="1:13" ht="13.5" thickBot="1" x14ac:dyDescent="0.25">
      <c r="A94" s="272" t="s">
        <v>475</v>
      </c>
      <c r="B94" s="273">
        <v>0</v>
      </c>
      <c r="C94" s="273">
        <v>0</v>
      </c>
      <c r="D94" s="273">
        <v>0</v>
      </c>
      <c r="E94" s="273">
        <v>0</v>
      </c>
      <c r="F94" s="273">
        <v>0</v>
      </c>
      <c r="G94" s="273">
        <v>0</v>
      </c>
      <c r="H94" s="273">
        <v>0</v>
      </c>
      <c r="I94" s="273">
        <v>0</v>
      </c>
      <c r="J94" s="273">
        <v>0</v>
      </c>
      <c r="K94" s="274">
        <v>0.38900000000000001</v>
      </c>
      <c r="L94" s="235"/>
      <c r="M94" s="235"/>
    </row>
    <row r="95" spans="1:13" ht="13.5" thickBot="1" x14ac:dyDescent="0.25">
      <c r="A95" s="272" t="s">
        <v>471</v>
      </c>
      <c r="B95" s="273">
        <v>0</v>
      </c>
      <c r="C95" s="273">
        <v>0</v>
      </c>
      <c r="D95" s="273">
        <v>0</v>
      </c>
      <c r="E95" s="273">
        <v>0</v>
      </c>
      <c r="F95" s="273">
        <v>0</v>
      </c>
      <c r="G95" s="273">
        <v>0</v>
      </c>
      <c r="H95" s="273">
        <v>0</v>
      </c>
      <c r="I95" s="273">
        <v>0</v>
      </c>
      <c r="J95" s="273">
        <v>0</v>
      </c>
      <c r="K95" s="274">
        <v>0.39300000000000002</v>
      </c>
      <c r="L95" s="235"/>
      <c r="M95" s="235"/>
    </row>
    <row r="96" spans="1:13" ht="13.5" thickBot="1" x14ac:dyDescent="0.25">
      <c r="A96" s="272" t="s">
        <v>472</v>
      </c>
      <c r="B96" s="273">
        <v>0</v>
      </c>
      <c r="C96" s="273">
        <v>0</v>
      </c>
      <c r="D96" s="273">
        <v>0</v>
      </c>
      <c r="E96" s="273">
        <v>0</v>
      </c>
      <c r="F96" s="273">
        <v>0</v>
      </c>
      <c r="G96" s="273">
        <v>0</v>
      </c>
      <c r="H96" s="273">
        <v>0</v>
      </c>
      <c r="I96" s="273">
        <v>0</v>
      </c>
      <c r="J96" s="273">
        <v>0</v>
      </c>
      <c r="K96" s="274">
        <v>5.2649999999999997</v>
      </c>
      <c r="L96" s="235"/>
      <c r="M96" s="235"/>
    </row>
    <row r="97" spans="1:13" ht="13.5" thickBot="1" x14ac:dyDescent="0.25">
      <c r="A97" s="272" t="s">
        <v>473</v>
      </c>
      <c r="B97" s="273">
        <v>0</v>
      </c>
      <c r="C97" s="273">
        <v>0</v>
      </c>
      <c r="D97" s="273">
        <v>0</v>
      </c>
      <c r="E97" s="273">
        <v>0</v>
      </c>
      <c r="F97" s="273">
        <v>0</v>
      </c>
      <c r="G97" s="273">
        <v>0</v>
      </c>
      <c r="H97" s="273">
        <v>0</v>
      </c>
      <c r="I97" s="273">
        <v>0</v>
      </c>
      <c r="J97" s="273">
        <v>0</v>
      </c>
      <c r="K97" s="274">
        <v>2.0230000000000001</v>
      </c>
      <c r="L97" s="263"/>
      <c r="M97" s="263"/>
    </row>
    <row r="98" spans="1:13" ht="13.5" thickBot="1" x14ac:dyDescent="0.25">
      <c r="A98" s="272" t="s">
        <v>476</v>
      </c>
      <c r="B98" s="273">
        <v>0</v>
      </c>
      <c r="C98" s="273">
        <v>0</v>
      </c>
      <c r="D98" s="273">
        <v>0</v>
      </c>
      <c r="E98" s="273">
        <v>0</v>
      </c>
      <c r="F98" s="273">
        <v>0</v>
      </c>
      <c r="G98" s="273">
        <v>0</v>
      </c>
      <c r="H98" s="273">
        <v>0</v>
      </c>
      <c r="I98" s="273">
        <v>0</v>
      </c>
      <c r="J98" s="273">
        <v>0</v>
      </c>
      <c r="K98" s="274">
        <v>3.0249999999999999</v>
      </c>
      <c r="L98" s="263"/>
      <c r="M98" s="263"/>
    </row>
    <row r="99" spans="1:13" s="263" customFormat="1" ht="30" customHeight="1" thickBot="1" x14ac:dyDescent="0.25">
      <c r="A99" s="272" t="s">
        <v>508</v>
      </c>
      <c r="B99" s="273">
        <v>0</v>
      </c>
      <c r="C99" s="274">
        <v>0</v>
      </c>
      <c r="D99" s="274">
        <v>0</v>
      </c>
      <c r="E99" s="274">
        <v>0</v>
      </c>
      <c r="F99" s="274">
        <v>0</v>
      </c>
      <c r="G99" s="274">
        <v>0</v>
      </c>
      <c r="H99" s="274">
        <v>0</v>
      </c>
      <c r="I99" s="274">
        <v>0</v>
      </c>
      <c r="J99" s="274">
        <v>0</v>
      </c>
      <c r="K99" s="274">
        <v>9.452</v>
      </c>
    </row>
    <row r="100" spans="1:13" ht="15.75" thickBot="1" x14ac:dyDescent="0.3">
      <c r="A100" s="278" t="s">
        <v>91</v>
      </c>
      <c r="B100" s="279">
        <v>2.1879999999999997</v>
      </c>
      <c r="C100" s="279">
        <v>5</v>
      </c>
      <c r="D100" s="279">
        <v>17.227999999999998</v>
      </c>
      <c r="E100" s="279">
        <v>1.167</v>
      </c>
      <c r="F100" s="279">
        <v>7.4939999999999998</v>
      </c>
      <c r="G100" s="279">
        <v>0</v>
      </c>
      <c r="H100" s="279">
        <v>3.2570000000000001</v>
      </c>
      <c r="I100" s="279">
        <v>28.470999999999997</v>
      </c>
      <c r="J100" s="279">
        <v>0</v>
      </c>
      <c r="K100" s="279">
        <v>17.022000000000002</v>
      </c>
      <c r="L100" s="262"/>
      <c r="M100" s="262"/>
    </row>
    <row r="101" spans="1:13" ht="15.75" thickBot="1" x14ac:dyDescent="0.3">
      <c r="A101" s="272" t="s">
        <v>474</v>
      </c>
      <c r="B101" s="268">
        <v>0.625</v>
      </c>
      <c r="C101" s="269">
        <v>1</v>
      </c>
      <c r="D101" s="269">
        <v>1.397</v>
      </c>
      <c r="E101" s="269">
        <v>0</v>
      </c>
      <c r="F101" s="269">
        <v>1</v>
      </c>
      <c r="G101" s="269">
        <v>0</v>
      </c>
      <c r="H101" s="269">
        <v>0</v>
      </c>
      <c r="I101" s="269">
        <v>0</v>
      </c>
      <c r="J101" s="269">
        <v>0</v>
      </c>
      <c r="K101" s="269">
        <v>3.4000000000000002E-2</v>
      </c>
      <c r="L101" s="262"/>
      <c r="M101" s="262"/>
    </row>
    <row r="102" spans="1:13" ht="15.75" thickBot="1" x14ac:dyDescent="0.3">
      <c r="A102" s="272" t="s">
        <v>475</v>
      </c>
      <c r="B102" s="268">
        <v>0</v>
      </c>
      <c r="C102" s="269">
        <v>0</v>
      </c>
      <c r="D102" s="269">
        <v>0.749</v>
      </c>
      <c r="E102" s="269">
        <v>0.125</v>
      </c>
      <c r="F102" s="269">
        <v>2</v>
      </c>
      <c r="G102" s="269">
        <v>0</v>
      </c>
      <c r="H102" s="269">
        <v>0</v>
      </c>
      <c r="I102" s="269">
        <v>1</v>
      </c>
      <c r="J102" s="269">
        <v>0</v>
      </c>
      <c r="K102" s="269">
        <v>0.38900000000000001</v>
      </c>
      <c r="L102" s="262"/>
      <c r="M102" s="262"/>
    </row>
    <row r="103" spans="1:13" ht="15.75" thickBot="1" x14ac:dyDescent="0.3">
      <c r="A103" s="272" t="s">
        <v>471</v>
      </c>
      <c r="B103" s="268">
        <v>0</v>
      </c>
      <c r="C103" s="269">
        <v>0</v>
      </c>
      <c r="D103" s="269">
        <v>1</v>
      </c>
      <c r="E103" s="269">
        <v>0</v>
      </c>
      <c r="F103" s="269">
        <v>0</v>
      </c>
      <c r="G103" s="269">
        <v>0</v>
      </c>
      <c r="H103" s="269">
        <v>0</v>
      </c>
      <c r="I103" s="269">
        <v>0</v>
      </c>
      <c r="J103" s="269">
        <v>0</v>
      </c>
      <c r="K103" s="269">
        <v>0.39300000000000002</v>
      </c>
      <c r="L103" s="262"/>
      <c r="M103" s="262"/>
    </row>
    <row r="104" spans="1:13" ht="15.75" thickBot="1" x14ac:dyDescent="0.3">
      <c r="A104" s="272" t="s">
        <v>472</v>
      </c>
      <c r="B104" s="268">
        <v>1.5629999999999999</v>
      </c>
      <c r="C104" s="269">
        <v>1</v>
      </c>
      <c r="D104" s="269">
        <v>6.093</v>
      </c>
      <c r="E104" s="269">
        <v>0</v>
      </c>
      <c r="F104" s="269">
        <v>0</v>
      </c>
      <c r="G104" s="269">
        <v>0</v>
      </c>
      <c r="H104" s="269">
        <v>0</v>
      </c>
      <c r="I104" s="269">
        <v>8.5079999999999991</v>
      </c>
      <c r="J104" s="269">
        <v>0</v>
      </c>
      <c r="K104" s="269">
        <v>7.1379999999999999</v>
      </c>
      <c r="L104" s="262"/>
      <c r="M104" s="262"/>
    </row>
    <row r="105" spans="1:13" ht="15.75" thickBot="1" x14ac:dyDescent="0.3">
      <c r="A105" s="272" t="s">
        <v>473</v>
      </c>
      <c r="B105" s="268">
        <v>0</v>
      </c>
      <c r="C105" s="269">
        <v>1</v>
      </c>
      <c r="D105" s="269">
        <v>1.3560000000000001</v>
      </c>
      <c r="E105" s="269">
        <v>0</v>
      </c>
      <c r="F105" s="269">
        <v>0.33300000000000002</v>
      </c>
      <c r="G105" s="269">
        <v>0</v>
      </c>
      <c r="H105" s="269">
        <v>0.92400000000000004</v>
      </c>
      <c r="I105" s="269">
        <v>1.2010000000000001</v>
      </c>
      <c r="J105" s="269">
        <v>0</v>
      </c>
      <c r="K105" s="269">
        <v>4.4260000000000002</v>
      </c>
      <c r="L105" s="262"/>
      <c r="M105" s="262"/>
    </row>
    <row r="106" spans="1:13" ht="15.75" thickBot="1" x14ac:dyDescent="0.3">
      <c r="A106" s="272" t="s">
        <v>476</v>
      </c>
      <c r="B106" s="268">
        <v>0</v>
      </c>
      <c r="C106" s="269">
        <v>2</v>
      </c>
      <c r="D106" s="269">
        <v>6.633</v>
      </c>
      <c r="E106" s="269">
        <v>1.042</v>
      </c>
      <c r="F106" s="269">
        <v>4.1609999999999996</v>
      </c>
      <c r="G106" s="269">
        <v>0</v>
      </c>
      <c r="H106" s="269">
        <v>1.7310000000000001</v>
      </c>
      <c r="I106" s="269">
        <v>18.364000000000001</v>
      </c>
      <c r="J106" s="269">
        <v>0</v>
      </c>
      <c r="K106" s="269">
        <v>4.6419999999999995</v>
      </c>
      <c r="L106" s="262"/>
      <c r="M106" s="262"/>
    </row>
    <row r="107" spans="1:13" s="263" customFormat="1" ht="30" customHeight="1" thickBot="1" x14ac:dyDescent="0.25">
      <c r="A107" s="272" t="s">
        <v>508</v>
      </c>
      <c r="B107" s="273">
        <v>0</v>
      </c>
      <c r="C107" s="274">
        <v>1</v>
      </c>
      <c r="D107" s="274">
        <v>4.3889999999999993</v>
      </c>
      <c r="E107" s="274">
        <v>1.167</v>
      </c>
      <c r="F107" s="274">
        <v>3.4940000000000002</v>
      </c>
      <c r="G107" s="274">
        <v>0</v>
      </c>
      <c r="H107" s="274">
        <v>0</v>
      </c>
      <c r="I107" s="274">
        <v>6.6360000000000001</v>
      </c>
      <c r="J107" s="274">
        <v>0</v>
      </c>
      <c r="K107" s="274">
        <v>9.9440000000000008</v>
      </c>
    </row>
    <row r="108" spans="1:13" ht="15" x14ac:dyDescent="0.25">
      <c r="A108" s="100"/>
      <c r="B108" s="265"/>
      <c r="C108" s="262"/>
      <c r="D108" s="262"/>
      <c r="E108" s="262"/>
      <c r="F108" s="262"/>
      <c r="G108" s="262"/>
      <c r="H108" s="262"/>
      <c r="I108" s="262"/>
      <c r="J108" s="262"/>
      <c r="K108" s="262"/>
      <c r="L108" s="262"/>
      <c r="M108" s="262"/>
    </row>
    <row r="109" spans="1:13" ht="15" x14ac:dyDescent="0.25">
      <c r="A109" s="620" t="s">
        <v>138</v>
      </c>
      <c r="B109" s="620"/>
      <c r="C109" s="620"/>
      <c r="D109" s="620"/>
      <c r="E109" s="620"/>
      <c r="F109" s="620"/>
      <c r="G109" s="620"/>
      <c r="H109" s="620"/>
      <c r="I109" s="620"/>
      <c r="J109" s="620"/>
      <c r="K109" s="620"/>
      <c r="L109" s="262"/>
      <c r="M109" s="262"/>
    </row>
    <row r="110" spans="1:13" ht="15" x14ac:dyDescent="0.25">
      <c r="A110" s="611" t="s">
        <v>503</v>
      </c>
      <c r="B110" s="611"/>
      <c r="C110" s="611"/>
      <c r="D110" s="611"/>
      <c r="E110" s="611"/>
      <c r="F110" s="611"/>
      <c r="G110" s="611"/>
      <c r="H110" s="611"/>
      <c r="I110" s="611"/>
      <c r="J110" s="611"/>
      <c r="K110" s="611"/>
      <c r="L110" s="262"/>
      <c r="M110" s="262"/>
    </row>
    <row r="111" spans="1:13" ht="42.75" customHeight="1" x14ac:dyDescent="0.2">
      <c r="A111" s="572" t="s">
        <v>504</v>
      </c>
      <c r="B111" s="572"/>
      <c r="C111" s="572"/>
      <c r="D111" s="572"/>
      <c r="E111" s="572"/>
      <c r="F111" s="572"/>
      <c r="G111" s="572"/>
      <c r="H111" s="572"/>
      <c r="I111" s="572"/>
      <c r="J111" s="572"/>
      <c r="K111" s="572"/>
      <c r="L111" s="264"/>
      <c r="M111" s="264"/>
    </row>
    <row r="112" spans="1:13" ht="30" customHeight="1" x14ac:dyDescent="0.2">
      <c r="A112" s="572" t="s">
        <v>505</v>
      </c>
      <c r="B112" s="572"/>
      <c r="C112" s="572"/>
      <c r="D112" s="572"/>
      <c r="E112" s="572"/>
      <c r="F112" s="572"/>
      <c r="G112" s="572"/>
      <c r="H112" s="572"/>
      <c r="I112" s="572"/>
      <c r="J112" s="572"/>
      <c r="K112" s="572"/>
      <c r="L112" s="264"/>
      <c r="M112" s="264"/>
    </row>
    <row r="113" spans="1:13" ht="17.25" customHeight="1" x14ac:dyDescent="0.2">
      <c r="A113" s="572" t="s">
        <v>506</v>
      </c>
      <c r="B113" s="572"/>
      <c r="C113" s="572"/>
      <c r="D113" s="572"/>
      <c r="E113" s="572"/>
      <c r="F113" s="572"/>
      <c r="G113" s="572"/>
      <c r="H113" s="572"/>
      <c r="I113" s="572"/>
      <c r="J113" s="572"/>
      <c r="K113" s="572"/>
      <c r="L113" s="572"/>
      <c r="M113" s="572"/>
    </row>
    <row r="114" spans="1:13" ht="15" x14ac:dyDescent="0.25">
      <c r="A114" s="611" t="s">
        <v>512</v>
      </c>
      <c r="B114" s="611"/>
      <c r="C114" s="611"/>
      <c r="D114" s="611"/>
      <c r="E114" s="611"/>
      <c r="F114" s="611"/>
      <c r="G114" s="611"/>
      <c r="H114" s="611"/>
      <c r="I114" s="611"/>
      <c r="J114" s="611"/>
      <c r="K114" s="611"/>
      <c r="L114" s="262"/>
      <c r="M114" s="262"/>
    </row>
  </sheetData>
  <mergeCells count="11">
    <mergeCell ref="A111:K111"/>
    <mergeCell ref="A112:K112"/>
    <mergeCell ref="A113:M113"/>
    <mergeCell ref="A114:K114"/>
    <mergeCell ref="A109:K109"/>
    <mergeCell ref="A110:K110"/>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44"/>
  <sheetViews>
    <sheetView zoomScale="90" zoomScaleNormal="90" workbookViewId="0">
      <selection activeCell="H7" sqref="H7"/>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622" t="s">
        <v>457</v>
      </c>
      <c r="B1" s="623"/>
      <c r="C1" s="624"/>
      <c r="D1" s="624"/>
      <c r="E1" s="625"/>
    </row>
    <row r="2" spans="1:5" s="5" customFormat="1" ht="38.25" customHeight="1" x14ac:dyDescent="0.2">
      <c r="A2" s="634" t="s">
        <v>627</v>
      </c>
      <c r="B2" s="626" t="s">
        <v>34</v>
      </c>
      <c r="C2" s="627"/>
      <c r="D2" s="628"/>
      <c r="E2" s="629" t="s">
        <v>436</v>
      </c>
    </row>
    <row r="3" spans="1:5" s="5" customFormat="1" ht="15" customHeight="1" x14ac:dyDescent="0.2">
      <c r="A3" s="635"/>
      <c r="B3" s="632" t="s">
        <v>104</v>
      </c>
      <c r="C3" s="632"/>
      <c r="D3" s="633" t="s">
        <v>465</v>
      </c>
      <c r="E3" s="630"/>
    </row>
    <row r="4" spans="1:5" s="5" customFormat="1" ht="51" x14ac:dyDescent="0.2">
      <c r="A4" s="636"/>
      <c r="B4" s="402" t="s">
        <v>71</v>
      </c>
      <c r="C4" s="402" t="s">
        <v>139</v>
      </c>
      <c r="D4" s="633"/>
      <c r="E4" s="631"/>
    </row>
    <row r="5" spans="1:5" s="6" customFormat="1" x14ac:dyDescent="0.2">
      <c r="A5" s="244" t="s">
        <v>618</v>
      </c>
      <c r="B5" s="419"/>
      <c r="C5" s="420"/>
      <c r="D5" s="420"/>
      <c r="E5" s="412"/>
    </row>
    <row r="6" spans="1:5" s="6" customFormat="1" x14ac:dyDescent="0.2">
      <c r="A6" s="224" t="s">
        <v>576</v>
      </c>
      <c r="B6" s="421">
        <v>2</v>
      </c>
      <c r="C6" s="422">
        <v>2</v>
      </c>
      <c r="D6" s="422"/>
      <c r="E6" s="30">
        <v>47.5</v>
      </c>
    </row>
    <row r="7" spans="1:5" s="6" customFormat="1" x14ac:dyDescent="0.2">
      <c r="A7" s="224" t="s">
        <v>94</v>
      </c>
      <c r="B7" s="421">
        <v>0</v>
      </c>
      <c r="C7" s="422">
        <v>0</v>
      </c>
      <c r="D7" s="422"/>
      <c r="E7" s="30"/>
    </row>
    <row r="8" spans="1:5" s="6" customFormat="1" x14ac:dyDescent="0.2">
      <c r="A8" s="224" t="s">
        <v>577</v>
      </c>
      <c r="B8" s="421">
        <v>4</v>
      </c>
      <c r="C8" s="422">
        <v>4</v>
      </c>
      <c r="D8" s="422">
        <v>1</v>
      </c>
      <c r="E8" s="30">
        <v>39.799999999999997</v>
      </c>
    </row>
    <row r="9" spans="1:5" s="6" customFormat="1" x14ac:dyDescent="0.2">
      <c r="A9" s="224" t="s">
        <v>94</v>
      </c>
      <c r="B9" s="421">
        <v>0</v>
      </c>
      <c r="C9" s="422">
        <v>0</v>
      </c>
      <c r="D9" s="422">
        <v>0</v>
      </c>
      <c r="E9" s="30"/>
    </row>
    <row r="10" spans="1:5" s="6" customFormat="1" x14ac:dyDescent="0.2">
      <c r="A10" s="244" t="s">
        <v>619</v>
      </c>
      <c r="B10" s="419"/>
      <c r="C10" s="420"/>
      <c r="D10" s="420"/>
      <c r="E10" s="412"/>
    </row>
    <row r="11" spans="1:5" s="6" customFormat="1" x14ac:dyDescent="0.2">
      <c r="A11" s="224" t="s">
        <v>576</v>
      </c>
      <c r="B11" s="421"/>
      <c r="C11" s="422"/>
      <c r="D11" s="422">
        <v>1</v>
      </c>
      <c r="E11" s="30">
        <v>55</v>
      </c>
    </row>
    <row r="12" spans="1:5" s="6" customFormat="1" x14ac:dyDescent="0.2">
      <c r="A12" s="224" t="s">
        <v>94</v>
      </c>
      <c r="B12" s="421"/>
      <c r="C12" s="422"/>
      <c r="D12" s="422">
        <v>0</v>
      </c>
      <c r="E12" s="30"/>
    </row>
    <row r="13" spans="1:5" s="6" customFormat="1" x14ac:dyDescent="0.2">
      <c r="A13" s="224" t="s">
        <v>577</v>
      </c>
      <c r="B13" s="421"/>
      <c r="C13" s="422"/>
      <c r="D13" s="422"/>
      <c r="E13" s="30"/>
    </row>
    <row r="14" spans="1:5" s="6" customFormat="1" x14ac:dyDescent="0.2">
      <c r="A14" s="224" t="s">
        <v>94</v>
      </c>
      <c r="B14" s="421"/>
      <c r="C14" s="422"/>
      <c r="D14" s="422"/>
      <c r="E14" s="30"/>
    </row>
    <row r="15" spans="1:5" x14ac:dyDescent="0.2">
      <c r="A15" s="244" t="s">
        <v>620</v>
      </c>
      <c r="B15" s="419"/>
      <c r="C15" s="420"/>
      <c r="D15" s="420"/>
      <c r="E15" s="412"/>
    </row>
    <row r="16" spans="1:5" x14ac:dyDescent="0.2">
      <c r="A16" s="224" t="s">
        <v>576</v>
      </c>
      <c r="B16" s="421">
        <v>0</v>
      </c>
      <c r="C16" s="422">
        <v>0</v>
      </c>
      <c r="D16" s="422"/>
      <c r="E16" s="30"/>
    </row>
    <row r="17" spans="1:8" x14ac:dyDescent="0.2">
      <c r="A17" s="224" t="s">
        <v>94</v>
      </c>
      <c r="B17" s="421">
        <v>0</v>
      </c>
      <c r="C17" s="422">
        <v>0</v>
      </c>
      <c r="D17" s="422"/>
      <c r="E17" s="30"/>
    </row>
    <row r="18" spans="1:8" x14ac:dyDescent="0.2">
      <c r="A18" s="224" t="s">
        <v>577</v>
      </c>
      <c r="B18" s="421">
        <v>2</v>
      </c>
      <c r="C18" s="422">
        <v>2</v>
      </c>
      <c r="D18" s="422"/>
      <c r="E18" s="30">
        <v>41</v>
      </c>
    </row>
    <row r="19" spans="1:8" x14ac:dyDescent="0.2">
      <c r="A19" s="224" t="s">
        <v>94</v>
      </c>
      <c r="B19" s="421">
        <v>0</v>
      </c>
      <c r="C19" s="422">
        <v>0</v>
      </c>
      <c r="D19" s="422"/>
      <c r="E19" s="30"/>
    </row>
    <row r="20" spans="1:8" ht="13.5" customHeight="1" x14ac:dyDescent="0.2">
      <c r="A20" s="244" t="s">
        <v>622</v>
      </c>
      <c r="B20" s="419"/>
      <c r="C20" s="420"/>
      <c r="D20" s="420"/>
      <c r="E20" s="412"/>
      <c r="F20" s="50"/>
      <c r="G20" s="50"/>
      <c r="H20" s="50"/>
    </row>
    <row r="21" spans="1:8" ht="18" customHeight="1" x14ac:dyDescent="0.2">
      <c r="A21" s="224" t="s">
        <v>576</v>
      </c>
      <c r="B21" s="421"/>
      <c r="C21" s="422"/>
      <c r="D21" s="422"/>
      <c r="E21" s="30"/>
      <c r="F21" s="56"/>
      <c r="G21" s="56"/>
      <c r="H21" s="56"/>
    </row>
    <row r="22" spans="1:8" ht="15" customHeight="1" x14ac:dyDescent="0.2">
      <c r="A22" s="224" t="s">
        <v>94</v>
      </c>
      <c r="B22" s="421"/>
      <c r="C22" s="422"/>
      <c r="D22" s="422"/>
      <c r="E22" s="30"/>
      <c r="F22" s="81"/>
      <c r="G22" s="81"/>
      <c r="H22" s="81"/>
    </row>
    <row r="23" spans="1:8" ht="12.75" customHeight="1" x14ac:dyDescent="0.2">
      <c r="A23" s="224" t="s">
        <v>577</v>
      </c>
      <c r="B23" s="421"/>
      <c r="C23" s="422"/>
      <c r="D23" s="422">
        <v>2</v>
      </c>
      <c r="E23" s="30">
        <v>48</v>
      </c>
    </row>
    <row r="24" spans="1:8" x14ac:dyDescent="0.2">
      <c r="A24" s="224" t="s">
        <v>94</v>
      </c>
      <c r="B24" s="421"/>
      <c r="C24" s="422"/>
      <c r="D24" s="422">
        <v>1</v>
      </c>
      <c r="E24" s="30">
        <v>60</v>
      </c>
    </row>
    <row r="25" spans="1:8" x14ac:dyDescent="0.2">
      <c r="A25" s="244" t="s">
        <v>623</v>
      </c>
      <c r="B25" s="419"/>
      <c r="C25" s="420"/>
      <c r="D25" s="420"/>
      <c r="E25" s="412"/>
    </row>
    <row r="26" spans="1:8" x14ac:dyDescent="0.2">
      <c r="A26" s="224" t="s">
        <v>576</v>
      </c>
      <c r="B26" s="421"/>
      <c r="C26" s="422"/>
      <c r="D26" s="422">
        <v>1</v>
      </c>
      <c r="E26" s="30">
        <v>56</v>
      </c>
    </row>
    <row r="27" spans="1:8" x14ac:dyDescent="0.2">
      <c r="A27" s="224" t="s">
        <v>94</v>
      </c>
      <c r="B27" s="421"/>
      <c r="C27" s="422"/>
      <c r="D27" s="422">
        <v>0</v>
      </c>
      <c r="E27" s="30"/>
    </row>
    <row r="28" spans="1:8" x14ac:dyDescent="0.2">
      <c r="A28" s="224" t="s">
        <v>577</v>
      </c>
      <c r="B28" s="421"/>
      <c r="C28" s="422"/>
      <c r="D28" s="422"/>
      <c r="E28" s="30"/>
    </row>
    <row r="29" spans="1:8" x14ac:dyDescent="0.2">
      <c r="A29" s="224" t="s">
        <v>94</v>
      </c>
      <c r="B29" s="421"/>
      <c r="C29" s="422"/>
      <c r="D29" s="422"/>
      <c r="E29" s="30"/>
    </row>
    <row r="30" spans="1:8" x14ac:dyDescent="0.2">
      <c r="A30" s="244" t="s">
        <v>624</v>
      </c>
      <c r="B30" s="419"/>
      <c r="C30" s="420"/>
      <c r="D30" s="420"/>
      <c r="E30" s="412"/>
    </row>
    <row r="31" spans="1:8" x14ac:dyDescent="0.2">
      <c r="A31" s="224" t="s">
        <v>576</v>
      </c>
      <c r="B31" s="421">
        <v>1</v>
      </c>
      <c r="C31" s="422">
        <v>1</v>
      </c>
      <c r="D31" s="422"/>
      <c r="E31" s="30">
        <v>55</v>
      </c>
    </row>
    <row r="32" spans="1:8" x14ac:dyDescent="0.2">
      <c r="A32" s="224" t="s">
        <v>94</v>
      </c>
      <c r="B32" s="421">
        <v>0</v>
      </c>
      <c r="C32" s="422">
        <v>0</v>
      </c>
      <c r="D32" s="422"/>
      <c r="E32" s="30"/>
    </row>
    <row r="33" spans="1:5" x14ac:dyDescent="0.2">
      <c r="A33" s="224" t="s">
        <v>577</v>
      </c>
      <c r="B33" s="421">
        <v>1</v>
      </c>
      <c r="C33" s="422">
        <v>1</v>
      </c>
      <c r="D33" s="422"/>
      <c r="E33" s="30">
        <v>48</v>
      </c>
    </row>
    <row r="34" spans="1:5" x14ac:dyDescent="0.2">
      <c r="A34" s="224" t="s">
        <v>94</v>
      </c>
      <c r="B34" s="421">
        <v>1</v>
      </c>
      <c r="C34" s="422">
        <v>1</v>
      </c>
      <c r="D34" s="422"/>
      <c r="E34" s="30">
        <v>48</v>
      </c>
    </row>
    <row r="35" spans="1:5" x14ac:dyDescent="0.2">
      <c r="A35" s="240" t="s">
        <v>67</v>
      </c>
      <c r="B35" s="413">
        <v>3</v>
      </c>
      <c r="C35" s="413">
        <v>3</v>
      </c>
      <c r="D35" s="413">
        <v>2</v>
      </c>
      <c r="E35" s="414">
        <v>53.4</v>
      </c>
    </row>
    <row r="36" spans="1:5" x14ac:dyDescent="0.2">
      <c r="A36" s="243" t="s">
        <v>94</v>
      </c>
      <c r="B36" s="415">
        <v>0</v>
      </c>
      <c r="C36" s="415">
        <v>0</v>
      </c>
      <c r="D36" s="415">
        <v>0</v>
      </c>
      <c r="E36" s="416"/>
    </row>
    <row r="37" spans="1:5" x14ac:dyDescent="0.2">
      <c r="A37" s="240" t="s">
        <v>68</v>
      </c>
      <c r="B37" s="417">
        <v>7</v>
      </c>
      <c r="C37" s="417">
        <v>7</v>
      </c>
      <c r="D37" s="417">
        <v>3</v>
      </c>
      <c r="E37" s="414">
        <v>45.3</v>
      </c>
    </row>
    <row r="38" spans="1:5" ht="13.5" thickBot="1" x14ac:dyDescent="0.25">
      <c r="A38" s="209" t="s">
        <v>94</v>
      </c>
      <c r="B38" s="418">
        <v>1</v>
      </c>
      <c r="C38" s="418">
        <v>1</v>
      </c>
      <c r="D38" s="418">
        <v>1</v>
      </c>
      <c r="E38" s="85">
        <v>48</v>
      </c>
    </row>
    <row r="41" spans="1:5" ht="47.25" customHeight="1" x14ac:dyDescent="0.2">
      <c r="A41" s="621" t="s">
        <v>435</v>
      </c>
      <c r="B41" s="621"/>
      <c r="C41" s="621"/>
      <c r="D41" s="621"/>
      <c r="E41" s="621"/>
    </row>
    <row r="42" spans="1:5" ht="27" customHeight="1" x14ac:dyDescent="0.2">
      <c r="A42" s="621" t="s">
        <v>123</v>
      </c>
      <c r="B42" s="621"/>
      <c r="C42" s="621"/>
      <c r="D42" s="621"/>
      <c r="E42" s="621"/>
    </row>
    <row r="43" spans="1:5" ht="36.75" customHeight="1" x14ac:dyDescent="0.2">
      <c r="A43" s="621" t="s">
        <v>438</v>
      </c>
      <c r="B43" s="621"/>
      <c r="C43" s="621"/>
      <c r="D43" s="621"/>
      <c r="E43" s="621"/>
    </row>
    <row r="44" spans="1:5" ht="12" customHeight="1" x14ac:dyDescent="0.2">
      <c r="A44" s="510" t="s">
        <v>437</v>
      </c>
      <c r="B44" s="510"/>
      <c r="C44" s="510"/>
      <c r="D44" s="510"/>
      <c r="E44" s="510"/>
    </row>
  </sheetData>
  <mergeCells count="10">
    <mergeCell ref="A41:E41"/>
    <mergeCell ref="A42:E42"/>
    <mergeCell ref="A43:E43"/>
    <mergeCell ref="A44:E44"/>
    <mergeCell ref="A1:E1"/>
    <mergeCell ref="B2:D2"/>
    <mergeCell ref="E2:E4"/>
    <mergeCell ref="B3:C3"/>
    <mergeCell ref="D3:D4"/>
    <mergeCell ref="A2:A4"/>
  </mergeCells>
  <pageMargins left="0.7" right="0.7" top="0.75" bottom="0.75"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P16"/>
  <sheetViews>
    <sheetView zoomScale="111" zoomScaleNormal="111" workbookViewId="0">
      <selection activeCell="F8" sqref="F8"/>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6" ht="41.25" customHeight="1" x14ac:dyDescent="0.2">
      <c r="A1" s="638" t="s">
        <v>415</v>
      </c>
      <c r="B1" s="623"/>
      <c r="C1" s="623"/>
      <c r="D1" s="623"/>
      <c r="E1" s="625"/>
    </row>
    <row r="2" spans="1:16" s="5" customFormat="1" ht="38.25" customHeight="1" x14ac:dyDescent="0.2">
      <c r="A2" s="634" t="s">
        <v>627</v>
      </c>
      <c r="B2" s="495" t="s">
        <v>113</v>
      </c>
      <c r="C2" s="495"/>
      <c r="D2" s="398"/>
      <c r="E2" s="590" t="s">
        <v>4</v>
      </c>
    </row>
    <row r="3" spans="1:16" s="5" customFormat="1" ht="41.25" customHeight="1" x14ac:dyDescent="0.2">
      <c r="A3" s="636"/>
      <c r="B3" s="398" t="s">
        <v>4</v>
      </c>
      <c r="C3" s="130" t="s">
        <v>51</v>
      </c>
      <c r="D3" s="398" t="s">
        <v>50</v>
      </c>
      <c r="E3" s="590"/>
    </row>
    <row r="4" spans="1:16" ht="12.6" customHeight="1" x14ac:dyDescent="0.2">
      <c r="A4" s="133" t="s">
        <v>95</v>
      </c>
      <c r="B4" s="132">
        <v>11</v>
      </c>
      <c r="C4" s="131">
        <v>0</v>
      </c>
      <c r="D4" s="131">
        <v>80</v>
      </c>
      <c r="E4" s="139">
        <v>91</v>
      </c>
    </row>
    <row r="5" spans="1:16" ht="12.75" customHeight="1" x14ac:dyDescent="0.2">
      <c r="A5" s="133" t="s">
        <v>96</v>
      </c>
      <c r="B5" s="132"/>
      <c r="C5" s="131"/>
      <c r="D5" s="131">
        <v>306</v>
      </c>
      <c r="E5" s="137">
        <v>306</v>
      </c>
    </row>
    <row r="6" spans="1:16" ht="16.149999999999999" customHeight="1" x14ac:dyDescent="0.2">
      <c r="A6" s="133" t="s">
        <v>97</v>
      </c>
      <c r="B6" s="132"/>
      <c r="C6" s="131"/>
      <c r="D6" s="131">
        <v>349</v>
      </c>
      <c r="E6" s="137">
        <v>349</v>
      </c>
    </row>
    <row r="7" spans="1:16" ht="38.25" x14ac:dyDescent="0.2">
      <c r="A7" s="133" t="s">
        <v>98</v>
      </c>
      <c r="B7" s="132"/>
      <c r="C7" s="131"/>
      <c r="D7" s="131">
        <v>25</v>
      </c>
      <c r="E7" s="137">
        <v>25</v>
      </c>
    </row>
    <row r="8" spans="1:16" ht="38.25" x14ac:dyDescent="0.2">
      <c r="A8" s="133" t="s">
        <v>99</v>
      </c>
      <c r="B8" s="132"/>
      <c r="C8" s="131"/>
      <c r="D8" s="131">
        <v>0</v>
      </c>
      <c r="E8" s="137">
        <v>0</v>
      </c>
    </row>
    <row r="9" spans="1:16" ht="15.75" thickBot="1" x14ac:dyDescent="0.3">
      <c r="A9" s="135" t="s">
        <v>112</v>
      </c>
      <c r="B9" s="140">
        <v>103367</v>
      </c>
      <c r="C9" s="136">
        <v>0</v>
      </c>
      <c r="D9" s="136">
        <v>239572</v>
      </c>
      <c r="E9" s="138">
        <v>342939</v>
      </c>
    </row>
    <row r="10" spans="1:16" x14ac:dyDescent="0.2">
      <c r="A10" s="57"/>
      <c r="B10" s="58"/>
      <c r="C10" s="55"/>
      <c r="D10" s="55"/>
      <c r="E10" s="55"/>
    </row>
    <row r="11" spans="1:16" x14ac:dyDescent="0.2">
      <c r="A11" s="572" t="s">
        <v>606</v>
      </c>
      <c r="B11" s="572"/>
      <c r="C11" s="572"/>
      <c r="D11" s="572"/>
      <c r="E11" s="572"/>
    </row>
    <row r="12" spans="1:16" ht="44.45" customHeight="1" x14ac:dyDescent="0.2">
      <c r="A12" s="611" t="s">
        <v>588</v>
      </c>
      <c r="B12" s="611"/>
      <c r="C12" s="611"/>
      <c r="D12" s="611"/>
      <c r="E12" s="611"/>
    </row>
    <row r="13" spans="1:16" ht="47.45" customHeight="1" x14ac:dyDescent="0.2">
      <c r="A13" s="611" t="s">
        <v>589</v>
      </c>
      <c r="B13" s="611"/>
      <c r="C13" s="611"/>
      <c r="D13" s="611"/>
      <c r="E13" s="611"/>
    </row>
    <row r="14" spans="1:16" ht="30.75" customHeight="1" x14ac:dyDescent="0.2">
      <c r="A14" s="572" t="s">
        <v>590</v>
      </c>
      <c r="B14" s="572"/>
      <c r="C14" s="572"/>
      <c r="D14" s="572"/>
      <c r="E14" s="572"/>
      <c r="F14" s="50"/>
      <c r="G14" s="50"/>
      <c r="H14" s="50"/>
      <c r="I14" s="50"/>
      <c r="J14" s="50"/>
      <c r="K14" s="50"/>
      <c r="L14" s="50"/>
      <c r="M14" s="50"/>
      <c r="N14" s="50"/>
      <c r="O14" s="50"/>
      <c r="P14" s="20"/>
    </row>
    <row r="15" spans="1:16" ht="30" customHeight="1" x14ac:dyDescent="0.2">
      <c r="A15" s="572" t="s">
        <v>591</v>
      </c>
      <c r="B15" s="572"/>
      <c r="C15" s="572"/>
      <c r="D15" s="572"/>
      <c r="E15" s="572"/>
      <c r="F15" s="50"/>
      <c r="G15" s="50"/>
      <c r="H15" s="50"/>
      <c r="I15" s="50"/>
      <c r="J15" s="50"/>
      <c r="K15" s="50"/>
      <c r="L15" s="50"/>
      <c r="M15" s="50"/>
      <c r="N15" s="50"/>
      <c r="O15" s="50"/>
      <c r="P15" s="20"/>
    </row>
    <row r="16" spans="1:16" ht="30" customHeight="1" x14ac:dyDescent="0.2">
      <c r="A16" s="637" t="s">
        <v>111</v>
      </c>
      <c r="B16" s="637"/>
      <c r="C16" s="637"/>
      <c r="D16" s="637"/>
      <c r="E16" s="637"/>
      <c r="F16" s="28"/>
    </row>
  </sheetData>
  <mergeCells count="10">
    <mergeCell ref="A16:E16"/>
    <mergeCell ref="A11:E11"/>
    <mergeCell ref="A12:E12"/>
    <mergeCell ref="A13:E13"/>
    <mergeCell ref="A1:E1"/>
    <mergeCell ref="B2:C2"/>
    <mergeCell ref="E2:E3"/>
    <mergeCell ref="A14:E14"/>
    <mergeCell ref="A15:E15"/>
    <mergeCell ref="A2:A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3"/>
  <sheetViews>
    <sheetView tabSelected="1" topLeftCell="A204" zoomScale="90" zoomScaleNormal="90" workbookViewId="0">
      <selection activeCell="K4" sqref="B4:K255"/>
    </sheetView>
  </sheetViews>
  <sheetFormatPr defaultColWidth="9.140625" defaultRowHeight="12.75" x14ac:dyDescent="0.2"/>
  <cols>
    <col min="1" max="1" width="51.85546875" style="2" customWidth="1"/>
    <col min="2" max="2" width="13" style="2" bestFit="1" customWidth="1"/>
    <col min="3" max="5" width="13" style="2" customWidth="1"/>
    <col min="6" max="6" width="11.28515625" style="2" customWidth="1"/>
    <col min="7" max="10" width="15.42578125" style="2" customWidth="1"/>
    <col min="11" max="16384" width="9.140625" style="1"/>
  </cols>
  <sheetData>
    <row r="1" spans="1:12" ht="42" customHeight="1" x14ac:dyDescent="0.25">
      <c r="A1" s="617" t="s">
        <v>414</v>
      </c>
      <c r="B1" s="618"/>
      <c r="C1" s="618"/>
      <c r="D1" s="618"/>
      <c r="E1" s="618"/>
      <c r="F1" s="618"/>
      <c r="G1" s="618"/>
      <c r="H1" s="618"/>
      <c r="I1" s="618"/>
      <c r="J1" s="618"/>
      <c r="K1" s="619"/>
      <c r="L1" s="29"/>
    </row>
    <row r="2" spans="1:12" s="6" customFormat="1" ht="16.899999999999999" customHeight="1" thickBot="1" x14ac:dyDescent="0.25">
      <c r="A2" s="145" t="s">
        <v>627</v>
      </c>
      <c r="B2" s="644" t="s">
        <v>46</v>
      </c>
      <c r="C2" s="645"/>
      <c r="D2" s="646"/>
      <c r="E2" s="647" t="s">
        <v>47</v>
      </c>
      <c r="F2" s="648"/>
      <c r="G2" s="649" t="s">
        <v>48</v>
      </c>
      <c r="H2" s="639" t="s">
        <v>49</v>
      </c>
      <c r="I2" s="649" t="s">
        <v>114</v>
      </c>
      <c r="J2" s="639" t="s">
        <v>115</v>
      </c>
      <c r="K2" s="641" t="s">
        <v>93</v>
      </c>
    </row>
    <row r="3" spans="1:12" s="6" customFormat="1" ht="45" customHeight="1" x14ac:dyDescent="0.2">
      <c r="A3" s="149" t="s">
        <v>69</v>
      </c>
      <c r="B3" s="159" t="s">
        <v>71</v>
      </c>
      <c r="C3" s="158" t="s">
        <v>601</v>
      </c>
      <c r="D3" s="292" t="s">
        <v>713</v>
      </c>
      <c r="E3" s="292" t="s">
        <v>713</v>
      </c>
      <c r="F3" s="403" t="s">
        <v>71</v>
      </c>
      <c r="G3" s="650"/>
      <c r="H3" s="640"/>
      <c r="I3" s="650"/>
      <c r="J3" s="640"/>
      <c r="K3" s="642"/>
    </row>
    <row r="4" spans="1:12" s="6" customFormat="1" x14ac:dyDescent="0.2">
      <c r="A4" s="162" t="s">
        <v>147</v>
      </c>
      <c r="B4" s="151"/>
      <c r="C4" s="152"/>
      <c r="D4" s="152"/>
      <c r="E4" s="160"/>
      <c r="F4" s="153"/>
      <c r="G4" s="154"/>
      <c r="H4" s="155"/>
      <c r="I4" s="154"/>
      <c r="J4" s="155"/>
      <c r="K4" s="156">
        <v>0</v>
      </c>
    </row>
    <row r="5" spans="1:12" s="6" customFormat="1" x14ac:dyDescent="0.2">
      <c r="A5" s="162" t="s">
        <v>149</v>
      </c>
      <c r="B5" s="151"/>
      <c r="C5" s="152"/>
      <c r="D5" s="152"/>
      <c r="E5" s="160"/>
      <c r="F5" s="153"/>
      <c r="G5" s="154"/>
      <c r="H5" s="155"/>
      <c r="I5" s="161"/>
      <c r="J5" s="155"/>
      <c r="K5" s="156">
        <v>0</v>
      </c>
    </row>
    <row r="6" spans="1:12" s="6" customFormat="1" x14ac:dyDescent="0.2">
      <c r="A6" s="162" t="s">
        <v>150</v>
      </c>
      <c r="B6" s="151"/>
      <c r="C6" s="152"/>
      <c r="D6" s="152"/>
      <c r="E6" s="160"/>
      <c r="F6" s="153"/>
      <c r="G6" s="154"/>
      <c r="H6" s="155"/>
      <c r="I6" s="161"/>
      <c r="J6" s="155"/>
      <c r="K6" s="156">
        <v>0</v>
      </c>
    </row>
    <row r="7" spans="1:12" s="6" customFormat="1" x14ac:dyDescent="0.2">
      <c r="A7" s="162" t="s">
        <v>64</v>
      </c>
      <c r="B7" s="151"/>
      <c r="C7" s="152"/>
      <c r="D7" s="152"/>
      <c r="E7" s="160"/>
      <c r="F7" s="153"/>
      <c r="G7" s="154"/>
      <c r="H7" s="155"/>
      <c r="I7" s="161"/>
      <c r="J7" s="155"/>
      <c r="K7" s="156">
        <v>0</v>
      </c>
    </row>
    <row r="8" spans="1:12" s="6" customFormat="1" x14ac:dyDescent="0.2">
      <c r="A8" s="162" t="s">
        <v>152</v>
      </c>
      <c r="B8" s="151"/>
      <c r="C8" s="152"/>
      <c r="D8" s="152"/>
      <c r="E8" s="160"/>
      <c r="F8" s="153"/>
      <c r="G8" s="154"/>
      <c r="H8" s="155"/>
      <c r="I8" s="161"/>
      <c r="J8" s="155"/>
      <c r="K8" s="156">
        <v>0</v>
      </c>
    </row>
    <row r="9" spans="1:12" s="6" customFormat="1" x14ac:dyDescent="0.2">
      <c r="A9" s="162" t="s">
        <v>153</v>
      </c>
      <c r="B9" s="151"/>
      <c r="C9" s="152"/>
      <c r="D9" s="152"/>
      <c r="E9" s="160"/>
      <c r="F9" s="153"/>
      <c r="G9" s="154"/>
      <c r="H9" s="155"/>
      <c r="I9" s="161"/>
      <c r="J9" s="155"/>
      <c r="K9" s="156">
        <v>0</v>
      </c>
    </row>
    <row r="10" spans="1:12" s="6" customFormat="1" x14ac:dyDescent="0.2">
      <c r="A10" s="162" t="s">
        <v>154</v>
      </c>
      <c r="B10" s="151"/>
      <c r="C10" s="152"/>
      <c r="D10" s="152"/>
      <c r="E10" s="160"/>
      <c r="F10" s="153"/>
      <c r="G10" s="154"/>
      <c r="H10" s="155"/>
      <c r="I10" s="161"/>
      <c r="J10" s="155"/>
      <c r="K10" s="156">
        <v>0</v>
      </c>
    </row>
    <row r="11" spans="1:12" s="6" customFormat="1" x14ac:dyDescent="0.2">
      <c r="A11" s="162" t="s">
        <v>155</v>
      </c>
      <c r="B11" s="151"/>
      <c r="C11" s="152"/>
      <c r="D11" s="152"/>
      <c r="E11" s="160"/>
      <c r="F11" s="153"/>
      <c r="G11" s="154"/>
      <c r="H11" s="155"/>
      <c r="I11" s="161"/>
      <c r="J11" s="155"/>
      <c r="K11" s="156">
        <v>0</v>
      </c>
    </row>
    <row r="12" spans="1:12" s="6" customFormat="1" x14ac:dyDescent="0.2">
      <c r="A12" s="162" t="s">
        <v>156</v>
      </c>
      <c r="B12" s="151"/>
      <c r="C12" s="152"/>
      <c r="D12" s="152"/>
      <c r="E12" s="160"/>
      <c r="F12" s="153"/>
      <c r="G12" s="154"/>
      <c r="H12" s="155"/>
      <c r="I12" s="161"/>
      <c r="J12" s="155"/>
      <c r="K12" s="156">
        <v>0</v>
      </c>
    </row>
    <row r="13" spans="1:12" s="6" customFormat="1" x14ac:dyDescent="0.2">
      <c r="A13" s="162" t="s">
        <v>157</v>
      </c>
      <c r="B13" s="151"/>
      <c r="C13" s="152"/>
      <c r="D13" s="152"/>
      <c r="E13" s="160"/>
      <c r="F13" s="153"/>
      <c r="G13" s="154"/>
      <c r="H13" s="155"/>
      <c r="I13" s="161"/>
      <c r="J13" s="155"/>
      <c r="K13" s="156">
        <v>0</v>
      </c>
    </row>
    <row r="14" spans="1:12" s="6" customFormat="1" x14ac:dyDescent="0.2">
      <c r="A14" s="162" t="s">
        <v>158</v>
      </c>
      <c r="B14" s="151"/>
      <c r="C14" s="152"/>
      <c r="D14" s="152"/>
      <c r="E14" s="160"/>
      <c r="F14" s="153"/>
      <c r="G14" s="154"/>
      <c r="H14" s="155"/>
      <c r="I14" s="161"/>
      <c r="J14" s="155"/>
      <c r="K14" s="156">
        <v>0</v>
      </c>
    </row>
    <row r="15" spans="1:12" s="6" customFormat="1" x14ac:dyDescent="0.2">
      <c r="A15" s="162" t="s">
        <v>159</v>
      </c>
      <c r="B15" s="151"/>
      <c r="C15" s="152"/>
      <c r="D15" s="152"/>
      <c r="E15" s="160"/>
      <c r="F15" s="153"/>
      <c r="G15" s="154"/>
      <c r="H15" s="155"/>
      <c r="I15" s="161"/>
      <c r="J15" s="155"/>
      <c r="K15" s="156">
        <v>0</v>
      </c>
    </row>
    <row r="16" spans="1:12" s="6" customFormat="1" x14ac:dyDescent="0.2">
      <c r="A16" s="162" t="s">
        <v>160</v>
      </c>
      <c r="B16" s="151"/>
      <c r="C16" s="152"/>
      <c r="D16" s="152"/>
      <c r="E16" s="160"/>
      <c r="F16" s="153"/>
      <c r="G16" s="154"/>
      <c r="H16" s="155"/>
      <c r="I16" s="161"/>
      <c r="J16" s="155"/>
      <c r="K16" s="156">
        <v>0</v>
      </c>
    </row>
    <row r="17" spans="1:11" s="6" customFormat="1" x14ac:dyDescent="0.2">
      <c r="A17" s="162" t="s">
        <v>161</v>
      </c>
      <c r="B17" s="151"/>
      <c r="C17" s="152"/>
      <c r="D17" s="152"/>
      <c r="E17" s="160"/>
      <c r="F17" s="153"/>
      <c r="G17" s="154"/>
      <c r="H17" s="155"/>
      <c r="I17" s="161"/>
      <c r="J17" s="155"/>
      <c r="K17" s="156">
        <v>0</v>
      </c>
    </row>
    <row r="18" spans="1:11" s="6" customFormat="1" x14ac:dyDescent="0.2">
      <c r="A18" s="162" t="s">
        <v>162</v>
      </c>
      <c r="B18" s="151"/>
      <c r="C18" s="152"/>
      <c r="D18" s="152"/>
      <c r="E18" s="160"/>
      <c r="F18" s="153"/>
      <c r="G18" s="154"/>
      <c r="H18" s="155"/>
      <c r="I18" s="161"/>
      <c r="J18" s="155"/>
      <c r="K18" s="156">
        <v>0</v>
      </c>
    </row>
    <row r="19" spans="1:11" s="6" customFormat="1" x14ac:dyDescent="0.2">
      <c r="A19" s="162" t="s">
        <v>212</v>
      </c>
      <c r="B19" s="151"/>
      <c r="C19" s="152"/>
      <c r="D19" s="152"/>
      <c r="E19" s="160"/>
      <c r="F19" s="153"/>
      <c r="G19" s="154"/>
      <c r="H19" s="155"/>
      <c r="I19" s="161"/>
      <c r="J19" s="155"/>
      <c r="K19" s="156">
        <v>0</v>
      </c>
    </row>
    <row r="20" spans="1:11" s="6" customFormat="1" x14ac:dyDescent="0.2">
      <c r="A20" s="162" t="s">
        <v>233</v>
      </c>
      <c r="B20" s="151"/>
      <c r="C20" s="152"/>
      <c r="D20" s="152"/>
      <c r="E20" s="160"/>
      <c r="F20" s="153"/>
      <c r="G20" s="154"/>
      <c r="H20" s="155"/>
      <c r="I20" s="161"/>
      <c r="J20" s="155"/>
      <c r="K20" s="156">
        <v>0</v>
      </c>
    </row>
    <row r="21" spans="1:11" s="6" customFormat="1" x14ac:dyDescent="0.2">
      <c r="A21" s="162" t="s">
        <v>164</v>
      </c>
      <c r="B21" s="151"/>
      <c r="C21" s="152"/>
      <c r="D21" s="152"/>
      <c r="E21" s="160"/>
      <c r="F21" s="153"/>
      <c r="G21" s="154"/>
      <c r="H21" s="155"/>
      <c r="I21" s="161"/>
      <c r="J21" s="155"/>
      <c r="K21" s="156">
        <v>0</v>
      </c>
    </row>
    <row r="22" spans="1:11" s="6" customFormat="1" x14ac:dyDescent="0.2">
      <c r="A22" s="162" t="s">
        <v>165</v>
      </c>
      <c r="B22" s="151"/>
      <c r="C22" s="152"/>
      <c r="D22" s="152"/>
      <c r="E22" s="160"/>
      <c r="F22" s="153"/>
      <c r="G22" s="154"/>
      <c r="H22" s="155"/>
      <c r="I22" s="161"/>
      <c r="J22" s="155"/>
      <c r="K22" s="156">
        <v>0</v>
      </c>
    </row>
    <row r="23" spans="1:11" s="6" customFormat="1" x14ac:dyDescent="0.2">
      <c r="A23" s="162" t="s">
        <v>166</v>
      </c>
      <c r="B23" s="151">
        <v>3</v>
      </c>
      <c r="C23" s="152"/>
      <c r="D23" s="152"/>
      <c r="E23" s="160"/>
      <c r="F23" s="153">
        <v>1</v>
      </c>
      <c r="G23" s="154"/>
      <c r="H23" s="155"/>
      <c r="I23" s="161"/>
      <c r="J23" s="155"/>
      <c r="K23" s="156">
        <v>4</v>
      </c>
    </row>
    <row r="24" spans="1:11" s="6" customFormat="1" x14ac:dyDescent="0.2">
      <c r="A24" s="162" t="s">
        <v>167</v>
      </c>
      <c r="B24" s="151"/>
      <c r="C24" s="152"/>
      <c r="D24" s="152"/>
      <c r="E24" s="160"/>
      <c r="F24" s="153"/>
      <c r="G24" s="154"/>
      <c r="H24" s="155"/>
      <c r="I24" s="161"/>
      <c r="J24" s="155"/>
      <c r="K24" s="156">
        <v>0</v>
      </c>
    </row>
    <row r="25" spans="1:11" s="6" customFormat="1" x14ac:dyDescent="0.2">
      <c r="A25" s="162" t="s">
        <v>168</v>
      </c>
      <c r="B25" s="151">
        <v>2</v>
      </c>
      <c r="C25" s="152"/>
      <c r="D25" s="152"/>
      <c r="E25" s="160"/>
      <c r="F25" s="153"/>
      <c r="G25" s="154"/>
      <c r="H25" s="155"/>
      <c r="I25" s="161"/>
      <c r="J25" s="155"/>
      <c r="K25" s="156">
        <v>2</v>
      </c>
    </row>
    <row r="26" spans="1:11" s="6" customFormat="1" x14ac:dyDescent="0.2">
      <c r="A26" s="162" t="s">
        <v>169</v>
      </c>
      <c r="B26" s="151"/>
      <c r="C26" s="152"/>
      <c r="D26" s="152"/>
      <c r="E26" s="160"/>
      <c r="F26" s="153"/>
      <c r="G26" s="154"/>
      <c r="H26" s="155"/>
      <c r="I26" s="161"/>
      <c r="J26" s="155"/>
      <c r="K26" s="156">
        <v>0</v>
      </c>
    </row>
    <row r="27" spans="1:11" s="6" customFormat="1" x14ac:dyDescent="0.2">
      <c r="A27" s="162" t="s">
        <v>170</v>
      </c>
      <c r="B27" s="151"/>
      <c r="C27" s="152"/>
      <c r="D27" s="152"/>
      <c r="E27" s="160"/>
      <c r="F27" s="153"/>
      <c r="G27" s="154"/>
      <c r="H27" s="155"/>
      <c r="I27" s="161"/>
      <c r="J27" s="155"/>
      <c r="K27" s="156">
        <v>0</v>
      </c>
    </row>
    <row r="28" spans="1:11" s="6" customFormat="1" x14ac:dyDescent="0.2">
      <c r="A28" s="162" t="s">
        <v>171</v>
      </c>
      <c r="B28" s="151"/>
      <c r="C28" s="152"/>
      <c r="D28" s="152"/>
      <c r="E28" s="160"/>
      <c r="F28" s="153"/>
      <c r="G28" s="154"/>
      <c r="H28" s="155"/>
      <c r="I28" s="161"/>
      <c r="J28" s="155"/>
      <c r="K28" s="156">
        <v>0</v>
      </c>
    </row>
    <row r="29" spans="1:11" s="6" customFormat="1" x14ac:dyDescent="0.2">
      <c r="A29" s="162" t="s">
        <v>379</v>
      </c>
      <c r="B29" s="151"/>
      <c r="C29" s="152"/>
      <c r="D29" s="152"/>
      <c r="E29" s="160"/>
      <c r="F29" s="153"/>
      <c r="G29" s="154"/>
      <c r="H29" s="155"/>
      <c r="I29" s="161"/>
      <c r="J29" s="155"/>
      <c r="K29" s="156">
        <v>0</v>
      </c>
    </row>
    <row r="30" spans="1:11" s="6" customFormat="1" x14ac:dyDescent="0.2">
      <c r="A30" s="162" t="s">
        <v>173</v>
      </c>
      <c r="B30" s="151"/>
      <c r="C30" s="152"/>
      <c r="D30" s="152"/>
      <c r="E30" s="160"/>
      <c r="F30" s="153"/>
      <c r="G30" s="154"/>
      <c r="H30" s="155"/>
      <c r="I30" s="161"/>
      <c r="J30" s="155"/>
      <c r="K30" s="156">
        <v>0</v>
      </c>
    </row>
    <row r="31" spans="1:11" s="6" customFormat="1" x14ac:dyDescent="0.2">
      <c r="A31" s="162" t="s">
        <v>174</v>
      </c>
      <c r="B31" s="151"/>
      <c r="C31" s="152"/>
      <c r="D31" s="152"/>
      <c r="E31" s="160"/>
      <c r="F31" s="153"/>
      <c r="G31" s="154"/>
      <c r="H31" s="155"/>
      <c r="I31" s="161"/>
      <c r="J31" s="155"/>
      <c r="K31" s="156">
        <v>0</v>
      </c>
    </row>
    <row r="32" spans="1:11" s="6" customFormat="1" x14ac:dyDescent="0.2">
      <c r="A32" s="162" t="s">
        <v>175</v>
      </c>
      <c r="B32" s="151"/>
      <c r="C32" s="152"/>
      <c r="D32" s="152"/>
      <c r="E32" s="160"/>
      <c r="F32" s="153"/>
      <c r="G32" s="154"/>
      <c r="H32" s="155"/>
      <c r="I32" s="161"/>
      <c r="J32" s="155"/>
      <c r="K32" s="156">
        <v>0</v>
      </c>
    </row>
    <row r="33" spans="1:11" s="6" customFormat="1" x14ac:dyDescent="0.2">
      <c r="A33" s="162" t="s">
        <v>176</v>
      </c>
      <c r="B33" s="151"/>
      <c r="C33" s="152"/>
      <c r="D33" s="152"/>
      <c r="E33" s="160"/>
      <c r="F33" s="153"/>
      <c r="G33" s="154"/>
      <c r="H33" s="155"/>
      <c r="I33" s="161"/>
      <c r="J33" s="155"/>
      <c r="K33" s="156">
        <v>0</v>
      </c>
    </row>
    <row r="34" spans="1:11" s="6" customFormat="1" x14ac:dyDescent="0.2">
      <c r="A34" s="162" t="s">
        <v>177</v>
      </c>
      <c r="B34" s="151"/>
      <c r="C34" s="152"/>
      <c r="D34" s="152"/>
      <c r="E34" s="160"/>
      <c r="F34" s="153">
        <v>20</v>
      </c>
      <c r="G34" s="154"/>
      <c r="H34" s="155"/>
      <c r="I34" s="161"/>
      <c r="J34" s="155"/>
      <c r="K34" s="156">
        <v>20</v>
      </c>
    </row>
    <row r="35" spans="1:11" s="6" customFormat="1" x14ac:dyDescent="0.2">
      <c r="A35" s="162" t="s">
        <v>179</v>
      </c>
      <c r="B35" s="151"/>
      <c r="C35" s="152"/>
      <c r="D35" s="152"/>
      <c r="E35" s="160"/>
      <c r="F35" s="153"/>
      <c r="G35" s="154"/>
      <c r="H35" s="155"/>
      <c r="I35" s="161"/>
      <c r="J35" s="155"/>
      <c r="K35" s="156">
        <v>0</v>
      </c>
    </row>
    <row r="36" spans="1:11" s="6" customFormat="1" x14ac:dyDescent="0.2">
      <c r="A36" s="162" t="s">
        <v>178</v>
      </c>
      <c r="B36" s="151"/>
      <c r="C36" s="152"/>
      <c r="D36" s="152"/>
      <c r="E36" s="160"/>
      <c r="F36" s="153"/>
      <c r="G36" s="154"/>
      <c r="H36" s="155"/>
      <c r="I36" s="161"/>
      <c r="J36" s="155"/>
      <c r="K36" s="156">
        <v>0</v>
      </c>
    </row>
    <row r="37" spans="1:11" s="6" customFormat="1" x14ac:dyDescent="0.2">
      <c r="A37" s="162" t="s">
        <v>181</v>
      </c>
      <c r="B37" s="151">
        <v>2</v>
      </c>
      <c r="C37" s="152"/>
      <c r="D37" s="152"/>
      <c r="E37" s="160"/>
      <c r="F37" s="153">
        <v>2</v>
      </c>
      <c r="G37" s="154"/>
      <c r="H37" s="155"/>
      <c r="I37" s="161"/>
      <c r="J37" s="155"/>
      <c r="K37" s="156">
        <v>4</v>
      </c>
    </row>
    <row r="38" spans="1:11" s="6" customFormat="1" x14ac:dyDescent="0.2">
      <c r="A38" s="162" t="s">
        <v>182</v>
      </c>
      <c r="B38" s="151"/>
      <c r="C38" s="152"/>
      <c r="D38" s="152"/>
      <c r="E38" s="160"/>
      <c r="F38" s="153"/>
      <c r="G38" s="154"/>
      <c r="H38" s="155"/>
      <c r="I38" s="161"/>
      <c r="J38" s="155"/>
      <c r="K38" s="156">
        <v>0</v>
      </c>
    </row>
    <row r="39" spans="1:11" s="6" customFormat="1" x14ac:dyDescent="0.2">
      <c r="A39" s="162" t="s">
        <v>183</v>
      </c>
      <c r="B39" s="151"/>
      <c r="C39" s="152"/>
      <c r="D39" s="152"/>
      <c r="E39" s="160"/>
      <c r="F39" s="153"/>
      <c r="G39" s="154"/>
      <c r="H39" s="155"/>
      <c r="I39" s="161"/>
      <c r="J39" s="155"/>
      <c r="K39" s="156">
        <v>0</v>
      </c>
    </row>
    <row r="40" spans="1:11" s="6" customFormat="1" x14ac:dyDescent="0.2">
      <c r="A40" s="162" t="s">
        <v>184</v>
      </c>
      <c r="B40" s="151"/>
      <c r="C40" s="152"/>
      <c r="D40" s="152"/>
      <c r="E40" s="160"/>
      <c r="F40" s="153"/>
      <c r="G40" s="154"/>
      <c r="H40" s="155"/>
      <c r="I40" s="161"/>
      <c r="J40" s="155"/>
      <c r="K40" s="156">
        <v>0</v>
      </c>
    </row>
    <row r="41" spans="1:11" s="6" customFormat="1" x14ac:dyDescent="0.2">
      <c r="A41" s="162" t="s">
        <v>185</v>
      </c>
      <c r="B41" s="151"/>
      <c r="C41" s="152"/>
      <c r="D41" s="152"/>
      <c r="E41" s="160"/>
      <c r="F41" s="153"/>
      <c r="G41" s="154"/>
      <c r="H41" s="155"/>
      <c r="I41" s="161"/>
      <c r="J41" s="155"/>
      <c r="K41" s="156">
        <v>0</v>
      </c>
    </row>
    <row r="42" spans="1:11" s="6" customFormat="1" x14ac:dyDescent="0.2">
      <c r="A42" s="162" t="s">
        <v>186</v>
      </c>
      <c r="B42" s="151"/>
      <c r="C42" s="152"/>
      <c r="D42" s="152"/>
      <c r="E42" s="160"/>
      <c r="F42" s="153"/>
      <c r="G42" s="154"/>
      <c r="H42" s="155"/>
      <c r="I42" s="161"/>
      <c r="J42" s="155"/>
      <c r="K42" s="156">
        <v>0</v>
      </c>
    </row>
    <row r="43" spans="1:11" s="6" customFormat="1" x14ac:dyDescent="0.2">
      <c r="A43" s="162" t="s">
        <v>448</v>
      </c>
      <c r="B43" s="151"/>
      <c r="C43" s="152"/>
      <c r="D43" s="152"/>
      <c r="E43" s="160"/>
      <c r="F43" s="153"/>
      <c r="G43" s="154"/>
      <c r="H43" s="155"/>
      <c r="I43" s="161"/>
      <c r="J43" s="155"/>
      <c r="K43" s="156">
        <v>0</v>
      </c>
    </row>
    <row r="44" spans="1:11" s="6" customFormat="1" x14ac:dyDescent="0.2">
      <c r="A44" s="162" t="s">
        <v>187</v>
      </c>
      <c r="B44" s="151">
        <v>1</v>
      </c>
      <c r="C44" s="152"/>
      <c r="D44" s="152"/>
      <c r="E44" s="160"/>
      <c r="F44" s="153">
        <v>8</v>
      </c>
      <c r="G44" s="154"/>
      <c r="H44" s="155"/>
      <c r="I44" s="161"/>
      <c r="J44" s="155"/>
      <c r="K44" s="156">
        <v>9</v>
      </c>
    </row>
    <row r="45" spans="1:11" s="6" customFormat="1" x14ac:dyDescent="0.2">
      <c r="A45" s="162" t="s">
        <v>361</v>
      </c>
      <c r="B45" s="151">
        <v>6</v>
      </c>
      <c r="C45" s="152"/>
      <c r="D45" s="152"/>
      <c r="E45" s="160"/>
      <c r="F45" s="153">
        <v>11</v>
      </c>
      <c r="G45" s="154"/>
      <c r="H45" s="155"/>
      <c r="I45" s="161"/>
      <c r="J45" s="155"/>
      <c r="K45" s="156">
        <v>17</v>
      </c>
    </row>
    <row r="46" spans="1:11" s="6" customFormat="1" x14ac:dyDescent="0.2">
      <c r="A46" s="162" t="s">
        <v>188</v>
      </c>
      <c r="B46" s="151">
        <v>2</v>
      </c>
      <c r="C46" s="152"/>
      <c r="D46" s="152"/>
      <c r="E46" s="160"/>
      <c r="F46" s="153"/>
      <c r="G46" s="154"/>
      <c r="H46" s="155"/>
      <c r="I46" s="161"/>
      <c r="J46" s="155"/>
      <c r="K46" s="156">
        <v>2</v>
      </c>
    </row>
    <row r="47" spans="1:11" s="6" customFormat="1" x14ac:dyDescent="0.2">
      <c r="A47" s="162" t="s">
        <v>348</v>
      </c>
      <c r="B47" s="151"/>
      <c r="C47" s="152"/>
      <c r="D47" s="152"/>
      <c r="E47" s="160"/>
      <c r="F47" s="153"/>
      <c r="G47" s="154"/>
      <c r="H47" s="155"/>
      <c r="I47" s="161"/>
      <c r="J47" s="155"/>
      <c r="K47" s="156">
        <v>0</v>
      </c>
    </row>
    <row r="48" spans="1:11" s="6" customFormat="1" x14ac:dyDescent="0.2">
      <c r="A48" s="162" t="s">
        <v>381</v>
      </c>
      <c r="B48" s="151"/>
      <c r="C48" s="152"/>
      <c r="D48" s="152"/>
      <c r="E48" s="160"/>
      <c r="F48" s="153"/>
      <c r="G48" s="154"/>
      <c r="H48" s="155"/>
      <c r="I48" s="161"/>
      <c r="J48" s="155"/>
      <c r="K48" s="156">
        <v>0</v>
      </c>
    </row>
    <row r="49" spans="1:11" s="6" customFormat="1" x14ac:dyDescent="0.2">
      <c r="A49" s="162" t="s">
        <v>514</v>
      </c>
      <c r="B49" s="151"/>
      <c r="C49" s="152"/>
      <c r="D49" s="152"/>
      <c r="E49" s="160"/>
      <c r="F49" s="153"/>
      <c r="G49" s="154"/>
      <c r="H49" s="155"/>
      <c r="I49" s="161"/>
      <c r="J49" s="155"/>
      <c r="K49" s="156">
        <v>0</v>
      </c>
    </row>
    <row r="50" spans="1:11" s="6" customFormat="1" x14ac:dyDescent="0.2">
      <c r="A50" s="162" t="s">
        <v>189</v>
      </c>
      <c r="B50" s="151"/>
      <c r="C50" s="152"/>
      <c r="D50" s="152"/>
      <c r="E50" s="160"/>
      <c r="F50" s="153"/>
      <c r="G50" s="154"/>
      <c r="H50" s="155"/>
      <c r="I50" s="161"/>
      <c r="J50" s="155"/>
      <c r="K50" s="156">
        <v>0</v>
      </c>
    </row>
    <row r="51" spans="1:11" s="6" customFormat="1" x14ac:dyDescent="0.2">
      <c r="A51" s="162" t="s">
        <v>190</v>
      </c>
      <c r="B51" s="151"/>
      <c r="C51" s="152"/>
      <c r="D51" s="152"/>
      <c r="E51" s="160"/>
      <c r="F51" s="153"/>
      <c r="G51" s="154"/>
      <c r="H51" s="155"/>
      <c r="I51" s="161"/>
      <c r="J51" s="155"/>
      <c r="K51" s="156">
        <v>0</v>
      </c>
    </row>
    <row r="52" spans="1:11" s="6" customFormat="1" x14ac:dyDescent="0.2">
      <c r="A52" s="162" t="s">
        <v>191</v>
      </c>
      <c r="B52" s="151"/>
      <c r="C52" s="152"/>
      <c r="D52" s="152"/>
      <c r="E52" s="160"/>
      <c r="F52" s="153"/>
      <c r="G52" s="154"/>
      <c r="H52" s="155"/>
      <c r="I52" s="161"/>
      <c r="J52" s="155"/>
      <c r="K52" s="156">
        <v>0</v>
      </c>
    </row>
    <row r="53" spans="1:11" s="6" customFormat="1" x14ac:dyDescent="0.2">
      <c r="A53" s="162" t="s">
        <v>192</v>
      </c>
      <c r="B53" s="151"/>
      <c r="C53" s="152"/>
      <c r="D53" s="152"/>
      <c r="E53" s="160"/>
      <c r="F53" s="153"/>
      <c r="G53" s="154"/>
      <c r="H53" s="155"/>
      <c r="I53" s="161"/>
      <c r="J53" s="155"/>
      <c r="K53" s="156">
        <v>0</v>
      </c>
    </row>
    <row r="54" spans="1:11" s="6" customFormat="1" x14ac:dyDescent="0.2">
      <c r="A54" s="162" t="s">
        <v>193</v>
      </c>
      <c r="B54" s="151"/>
      <c r="C54" s="152"/>
      <c r="D54" s="152"/>
      <c r="E54" s="160"/>
      <c r="F54" s="153"/>
      <c r="G54" s="154"/>
      <c r="H54" s="155"/>
      <c r="I54" s="161"/>
      <c r="J54" s="155"/>
      <c r="K54" s="156">
        <v>0</v>
      </c>
    </row>
    <row r="55" spans="1:11" s="6" customFormat="1" x14ac:dyDescent="0.2">
      <c r="A55" s="162" t="s">
        <v>195</v>
      </c>
      <c r="B55" s="151">
        <v>4</v>
      </c>
      <c r="C55" s="152"/>
      <c r="D55" s="152"/>
      <c r="E55" s="160"/>
      <c r="F55" s="153"/>
      <c r="G55" s="154"/>
      <c r="H55" s="155"/>
      <c r="I55" s="161"/>
      <c r="J55" s="155"/>
      <c r="K55" s="156">
        <v>4</v>
      </c>
    </row>
    <row r="56" spans="1:11" s="6" customFormat="1" x14ac:dyDescent="0.2">
      <c r="A56" s="162" t="s">
        <v>196</v>
      </c>
      <c r="B56" s="151">
        <v>2</v>
      </c>
      <c r="C56" s="152"/>
      <c r="D56" s="152"/>
      <c r="E56" s="160"/>
      <c r="F56" s="153"/>
      <c r="G56" s="154">
        <v>1</v>
      </c>
      <c r="H56" s="155"/>
      <c r="I56" s="161"/>
      <c r="J56" s="155"/>
      <c r="K56" s="156">
        <v>3</v>
      </c>
    </row>
    <row r="57" spans="1:11" s="6" customFormat="1" x14ac:dyDescent="0.2">
      <c r="A57" s="162" t="s">
        <v>197</v>
      </c>
      <c r="B57" s="151"/>
      <c r="C57" s="152"/>
      <c r="D57" s="152"/>
      <c r="E57" s="160"/>
      <c r="F57" s="153"/>
      <c r="G57" s="154"/>
      <c r="H57" s="155"/>
      <c r="I57" s="161"/>
      <c r="J57" s="155"/>
      <c r="K57" s="156">
        <v>0</v>
      </c>
    </row>
    <row r="58" spans="1:11" s="6" customFormat="1" x14ac:dyDescent="0.2">
      <c r="A58" s="162" t="s">
        <v>516</v>
      </c>
      <c r="B58" s="151"/>
      <c r="C58" s="152"/>
      <c r="D58" s="152"/>
      <c r="E58" s="160"/>
      <c r="F58" s="153"/>
      <c r="G58" s="154"/>
      <c r="H58" s="155"/>
      <c r="I58" s="161"/>
      <c r="J58" s="155"/>
      <c r="K58" s="156">
        <v>0</v>
      </c>
    </row>
    <row r="59" spans="1:11" s="6" customFormat="1" x14ac:dyDescent="0.2">
      <c r="A59" s="162" t="s">
        <v>345</v>
      </c>
      <c r="B59" s="151"/>
      <c r="C59" s="152"/>
      <c r="D59" s="152"/>
      <c r="E59" s="160"/>
      <c r="F59" s="153"/>
      <c r="G59" s="154"/>
      <c r="H59" s="155"/>
      <c r="I59" s="161"/>
      <c r="J59" s="155"/>
      <c r="K59" s="156">
        <v>0</v>
      </c>
    </row>
    <row r="60" spans="1:11" s="6" customFormat="1" x14ac:dyDescent="0.2">
      <c r="A60" s="162" t="s">
        <v>283</v>
      </c>
      <c r="B60" s="151"/>
      <c r="C60" s="152"/>
      <c r="D60" s="152"/>
      <c r="E60" s="160"/>
      <c r="F60" s="153"/>
      <c r="G60" s="154"/>
      <c r="H60" s="155"/>
      <c r="I60" s="161"/>
      <c r="J60" s="155"/>
      <c r="K60" s="156">
        <v>0</v>
      </c>
    </row>
    <row r="61" spans="1:11" s="6" customFormat="1" x14ac:dyDescent="0.2">
      <c r="A61" s="162" t="s">
        <v>198</v>
      </c>
      <c r="B61" s="151"/>
      <c r="C61" s="152"/>
      <c r="D61" s="152"/>
      <c r="E61" s="160"/>
      <c r="F61" s="153"/>
      <c r="G61" s="154"/>
      <c r="H61" s="155"/>
      <c r="I61" s="161"/>
      <c r="J61" s="155"/>
      <c r="K61" s="156">
        <v>0</v>
      </c>
    </row>
    <row r="62" spans="1:11" s="6" customFormat="1" x14ac:dyDescent="0.2">
      <c r="A62" s="162" t="s">
        <v>199</v>
      </c>
      <c r="B62" s="151"/>
      <c r="C62" s="152"/>
      <c r="D62" s="152"/>
      <c r="E62" s="160"/>
      <c r="F62" s="153"/>
      <c r="G62" s="154"/>
      <c r="H62" s="155"/>
      <c r="I62" s="161"/>
      <c r="J62" s="155"/>
      <c r="K62" s="156">
        <v>0</v>
      </c>
    </row>
    <row r="63" spans="1:11" s="6" customFormat="1" x14ac:dyDescent="0.2">
      <c r="A63" s="162" t="s">
        <v>200</v>
      </c>
      <c r="B63" s="151">
        <v>3</v>
      </c>
      <c r="C63" s="152"/>
      <c r="D63" s="152"/>
      <c r="E63" s="160"/>
      <c r="F63" s="153">
        <v>2</v>
      </c>
      <c r="G63" s="154">
        <v>1</v>
      </c>
      <c r="H63" s="155"/>
      <c r="I63" s="161"/>
      <c r="J63" s="155"/>
      <c r="K63" s="156">
        <v>6</v>
      </c>
    </row>
    <row r="64" spans="1:11" s="6" customFormat="1" x14ac:dyDescent="0.2">
      <c r="A64" s="162" t="s">
        <v>517</v>
      </c>
      <c r="B64" s="151"/>
      <c r="C64" s="152"/>
      <c r="D64" s="152"/>
      <c r="E64" s="160"/>
      <c r="F64" s="153"/>
      <c r="G64" s="154"/>
      <c r="H64" s="155"/>
      <c r="I64" s="161"/>
      <c r="J64" s="155"/>
      <c r="K64" s="156">
        <v>0</v>
      </c>
    </row>
    <row r="65" spans="1:11" s="6" customFormat="1" x14ac:dyDescent="0.2">
      <c r="A65" s="162" t="s">
        <v>518</v>
      </c>
      <c r="B65" s="151"/>
      <c r="C65" s="152"/>
      <c r="D65" s="152"/>
      <c r="E65" s="160"/>
      <c r="F65" s="153"/>
      <c r="G65" s="154"/>
      <c r="H65" s="155"/>
      <c r="I65" s="161"/>
      <c r="J65" s="155"/>
      <c r="K65" s="156">
        <v>0</v>
      </c>
    </row>
    <row r="66" spans="1:11" s="6" customFormat="1" x14ac:dyDescent="0.2">
      <c r="A66" s="162" t="s">
        <v>202</v>
      </c>
      <c r="B66" s="151"/>
      <c r="C66" s="152"/>
      <c r="D66" s="152"/>
      <c r="E66" s="160"/>
      <c r="F66" s="153"/>
      <c r="G66" s="154"/>
      <c r="H66" s="155"/>
      <c r="I66" s="161"/>
      <c r="J66" s="155"/>
      <c r="K66" s="156">
        <v>0</v>
      </c>
    </row>
    <row r="67" spans="1:11" s="6" customFormat="1" x14ac:dyDescent="0.2">
      <c r="A67" s="162" t="s">
        <v>201</v>
      </c>
      <c r="B67" s="151">
        <v>10</v>
      </c>
      <c r="C67" s="152"/>
      <c r="D67" s="152"/>
      <c r="E67" s="160"/>
      <c r="F67" s="153">
        <v>46</v>
      </c>
      <c r="G67" s="154"/>
      <c r="H67" s="155"/>
      <c r="I67" s="161"/>
      <c r="J67" s="155"/>
      <c r="K67" s="156">
        <v>56</v>
      </c>
    </row>
    <row r="68" spans="1:11" s="6" customFormat="1" x14ac:dyDescent="0.2">
      <c r="A68" s="162" t="s">
        <v>203</v>
      </c>
      <c r="B68" s="151"/>
      <c r="C68" s="152"/>
      <c r="D68" s="152"/>
      <c r="E68" s="160"/>
      <c r="F68" s="153"/>
      <c r="G68" s="154"/>
      <c r="H68" s="155"/>
      <c r="I68" s="161"/>
      <c r="J68" s="155"/>
      <c r="K68" s="156">
        <v>0</v>
      </c>
    </row>
    <row r="69" spans="1:11" s="6" customFormat="1" x14ac:dyDescent="0.2">
      <c r="A69" s="162" t="s">
        <v>204</v>
      </c>
      <c r="B69" s="151"/>
      <c r="C69" s="152"/>
      <c r="D69" s="152"/>
      <c r="E69" s="160"/>
      <c r="F69" s="153"/>
      <c r="G69" s="154"/>
      <c r="H69" s="155"/>
      <c r="I69" s="161"/>
      <c r="J69" s="155"/>
      <c r="K69" s="156">
        <v>0</v>
      </c>
    </row>
    <row r="70" spans="1:11" s="6" customFormat="1" x14ac:dyDescent="0.2">
      <c r="A70" s="162" t="s">
        <v>205</v>
      </c>
      <c r="B70" s="151"/>
      <c r="C70" s="152"/>
      <c r="D70" s="152"/>
      <c r="E70" s="160"/>
      <c r="F70" s="153"/>
      <c r="G70" s="154"/>
      <c r="H70" s="155"/>
      <c r="I70" s="161"/>
      <c r="J70" s="155"/>
      <c r="K70" s="156">
        <v>0</v>
      </c>
    </row>
    <row r="71" spans="1:11" s="6" customFormat="1" x14ac:dyDescent="0.2">
      <c r="A71" s="162" t="s">
        <v>206</v>
      </c>
      <c r="B71" s="151"/>
      <c r="C71" s="152"/>
      <c r="D71" s="152"/>
      <c r="E71" s="160"/>
      <c r="F71" s="153"/>
      <c r="G71" s="154"/>
      <c r="H71" s="155"/>
      <c r="I71" s="161"/>
      <c r="J71" s="155"/>
      <c r="K71" s="156">
        <v>0</v>
      </c>
    </row>
    <row r="72" spans="1:11" s="6" customFormat="1" x14ac:dyDescent="0.2">
      <c r="A72" s="162" t="s">
        <v>519</v>
      </c>
      <c r="B72" s="151"/>
      <c r="C72" s="152"/>
      <c r="D72" s="152"/>
      <c r="E72" s="160"/>
      <c r="F72" s="153"/>
      <c r="G72" s="154"/>
      <c r="H72" s="155"/>
      <c r="I72" s="161"/>
      <c r="J72" s="155"/>
      <c r="K72" s="156">
        <v>0</v>
      </c>
    </row>
    <row r="73" spans="1:11" s="6" customFormat="1" x14ac:dyDescent="0.2">
      <c r="A73" s="162" t="s">
        <v>207</v>
      </c>
      <c r="B73" s="151"/>
      <c r="C73" s="152"/>
      <c r="D73" s="152"/>
      <c r="E73" s="160"/>
      <c r="F73" s="153"/>
      <c r="G73" s="154"/>
      <c r="H73" s="155"/>
      <c r="I73" s="161"/>
      <c r="J73" s="155"/>
      <c r="K73" s="156">
        <v>0</v>
      </c>
    </row>
    <row r="74" spans="1:11" s="6" customFormat="1" x14ac:dyDescent="0.2">
      <c r="A74" s="162" t="s">
        <v>208</v>
      </c>
      <c r="B74" s="151"/>
      <c r="C74" s="152"/>
      <c r="D74" s="152"/>
      <c r="E74" s="160"/>
      <c r="F74" s="153"/>
      <c r="G74" s="154"/>
      <c r="H74" s="155"/>
      <c r="I74" s="161"/>
      <c r="J74" s="155"/>
      <c r="K74" s="156">
        <v>0</v>
      </c>
    </row>
    <row r="75" spans="1:11" s="6" customFormat="1" x14ac:dyDescent="0.2">
      <c r="A75" s="162" t="s">
        <v>211</v>
      </c>
      <c r="B75" s="151"/>
      <c r="C75" s="152"/>
      <c r="D75" s="152"/>
      <c r="E75" s="160"/>
      <c r="F75" s="153"/>
      <c r="G75" s="154"/>
      <c r="H75" s="155"/>
      <c r="I75" s="161"/>
      <c r="J75" s="155"/>
      <c r="K75" s="156">
        <v>0</v>
      </c>
    </row>
    <row r="76" spans="1:11" s="6" customFormat="1" x14ac:dyDescent="0.2">
      <c r="A76" s="162" t="s">
        <v>213</v>
      </c>
      <c r="B76" s="151"/>
      <c r="C76" s="152"/>
      <c r="D76" s="152"/>
      <c r="E76" s="160"/>
      <c r="F76" s="153"/>
      <c r="G76" s="154"/>
      <c r="H76" s="155"/>
      <c r="I76" s="161"/>
      <c r="J76" s="155"/>
      <c r="K76" s="156">
        <v>0</v>
      </c>
    </row>
    <row r="77" spans="1:11" s="6" customFormat="1" x14ac:dyDescent="0.2">
      <c r="A77" s="162" t="s">
        <v>215</v>
      </c>
      <c r="B77" s="151"/>
      <c r="C77" s="152"/>
      <c r="D77" s="152"/>
      <c r="E77" s="160"/>
      <c r="F77" s="153"/>
      <c r="G77" s="154"/>
      <c r="H77" s="155"/>
      <c r="I77" s="161"/>
      <c r="J77" s="155"/>
      <c r="K77" s="156">
        <v>0</v>
      </c>
    </row>
    <row r="78" spans="1:11" s="6" customFormat="1" x14ac:dyDescent="0.2">
      <c r="A78" s="162" t="s">
        <v>217</v>
      </c>
      <c r="B78" s="151"/>
      <c r="C78" s="152"/>
      <c r="D78" s="152"/>
      <c r="E78" s="160"/>
      <c r="F78" s="153"/>
      <c r="G78" s="154"/>
      <c r="H78" s="155"/>
      <c r="I78" s="161"/>
      <c r="J78" s="155"/>
      <c r="K78" s="156">
        <v>0</v>
      </c>
    </row>
    <row r="79" spans="1:11" s="6" customFormat="1" x14ac:dyDescent="0.2">
      <c r="A79" s="162" t="s">
        <v>218</v>
      </c>
      <c r="B79" s="151"/>
      <c r="C79" s="152"/>
      <c r="D79" s="152"/>
      <c r="E79" s="160"/>
      <c r="F79" s="153"/>
      <c r="G79" s="154"/>
      <c r="H79" s="155"/>
      <c r="I79" s="161"/>
      <c r="J79" s="155"/>
      <c r="K79" s="156">
        <v>0</v>
      </c>
    </row>
    <row r="80" spans="1:11" s="6" customFormat="1" x14ac:dyDescent="0.2">
      <c r="A80" s="162" t="s">
        <v>220</v>
      </c>
      <c r="B80" s="151"/>
      <c r="C80" s="152"/>
      <c r="D80" s="152"/>
      <c r="E80" s="160"/>
      <c r="F80" s="153"/>
      <c r="G80" s="154"/>
      <c r="H80" s="155"/>
      <c r="I80" s="161"/>
      <c r="J80" s="155"/>
      <c r="K80" s="156">
        <v>0</v>
      </c>
    </row>
    <row r="81" spans="1:13" s="6" customFormat="1" x14ac:dyDescent="0.2">
      <c r="A81" s="162" t="s">
        <v>221</v>
      </c>
      <c r="B81" s="151">
        <v>3</v>
      </c>
      <c r="C81" s="152"/>
      <c r="D81" s="152"/>
      <c r="E81" s="160"/>
      <c r="F81" s="153">
        <v>1</v>
      </c>
      <c r="G81" s="154"/>
      <c r="H81" s="155"/>
      <c r="I81" s="161"/>
      <c r="J81" s="155"/>
      <c r="K81" s="156">
        <v>4</v>
      </c>
    </row>
    <row r="82" spans="1:13" s="6" customFormat="1" x14ac:dyDescent="0.2">
      <c r="A82" s="162" t="s">
        <v>222</v>
      </c>
      <c r="B82" s="151"/>
      <c r="C82" s="152"/>
      <c r="D82" s="152"/>
      <c r="E82" s="160"/>
      <c r="F82" s="153"/>
      <c r="G82" s="154"/>
      <c r="H82" s="155"/>
      <c r="I82" s="161"/>
      <c r="J82" s="155"/>
      <c r="K82" s="156">
        <v>0</v>
      </c>
    </row>
    <row r="83" spans="1:13" s="6" customFormat="1" x14ac:dyDescent="0.2">
      <c r="A83" s="162" t="s">
        <v>223</v>
      </c>
      <c r="B83" s="151">
        <v>1</v>
      </c>
      <c r="C83" s="152"/>
      <c r="D83" s="152"/>
      <c r="E83" s="160"/>
      <c r="F83" s="153"/>
      <c r="G83" s="154"/>
      <c r="H83" s="155"/>
      <c r="I83" s="161"/>
      <c r="J83" s="155"/>
      <c r="K83" s="156">
        <v>1</v>
      </c>
    </row>
    <row r="84" spans="1:13" s="6" customFormat="1" x14ac:dyDescent="0.2">
      <c r="A84" s="162" t="s">
        <v>224</v>
      </c>
      <c r="B84" s="151"/>
      <c r="C84" s="152"/>
      <c r="D84" s="152"/>
      <c r="E84" s="160"/>
      <c r="F84" s="153"/>
      <c r="G84" s="154"/>
      <c r="H84" s="155"/>
      <c r="I84" s="161"/>
      <c r="J84" s="155"/>
      <c r="K84" s="156">
        <v>0</v>
      </c>
    </row>
    <row r="85" spans="1:13" s="6" customFormat="1" x14ac:dyDescent="0.2">
      <c r="A85" s="162" t="s">
        <v>225</v>
      </c>
      <c r="B85" s="151">
        <v>8</v>
      </c>
      <c r="C85" s="152"/>
      <c r="D85" s="152"/>
      <c r="E85" s="160"/>
      <c r="F85" s="153"/>
      <c r="G85" s="154">
        <v>2</v>
      </c>
      <c r="H85" s="155"/>
      <c r="I85" s="161">
        <v>1</v>
      </c>
      <c r="J85" s="155"/>
      <c r="K85" s="156">
        <v>11</v>
      </c>
    </row>
    <row r="86" spans="1:13" s="6" customFormat="1" x14ac:dyDescent="0.2">
      <c r="A86" s="162" t="s">
        <v>226</v>
      </c>
      <c r="B86" s="151">
        <v>2</v>
      </c>
      <c r="C86" s="152"/>
      <c r="D86" s="152"/>
      <c r="E86" s="160"/>
      <c r="F86" s="153"/>
      <c r="G86" s="154"/>
      <c r="H86" s="155"/>
      <c r="I86" s="161"/>
      <c r="J86" s="155"/>
      <c r="K86" s="156">
        <v>2</v>
      </c>
    </row>
    <row r="87" spans="1:13" s="6" customFormat="1" x14ac:dyDescent="0.2">
      <c r="A87" s="162" t="s">
        <v>227</v>
      </c>
      <c r="B87" s="151"/>
      <c r="C87" s="152"/>
      <c r="D87" s="152"/>
      <c r="E87" s="160"/>
      <c r="F87" s="153"/>
      <c r="G87" s="154"/>
      <c r="H87" s="155"/>
      <c r="I87" s="161"/>
      <c r="J87" s="155"/>
      <c r="K87" s="156">
        <v>0</v>
      </c>
    </row>
    <row r="88" spans="1:13" s="6" customFormat="1" x14ac:dyDescent="0.2">
      <c r="A88" s="162" t="s">
        <v>228</v>
      </c>
      <c r="B88" s="151">
        <v>21</v>
      </c>
      <c r="C88" s="152"/>
      <c r="D88" s="152"/>
      <c r="E88" s="160"/>
      <c r="F88" s="153">
        <v>22</v>
      </c>
      <c r="G88" s="154">
        <v>2</v>
      </c>
      <c r="H88" s="155"/>
      <c r="I88" s="161"/>
      <c r="J88" s="155"/>
      <c r="K88" s="156">
        <v>45</v>
      </c>
    </row>
    <row r="89" spans="1:13" s="6" customFormat="1" x14ac:dyDescent="0.2">
      <c r="A89" s="162" t="s">
        <v>230</v>
      </c>
      <c r="B89" s="151"/>
      <c r="C89" s="152"/>
      <c r="D89" s="152"/>
      <c r="E89" s="160"/>
      <c r="F89" s="153"/>
      <c r="G89" s="154"/>
      <c r="H89" s="155"/>
      <c r="I89" s="161"/>
      <c r="J89" s="155"/>
      <c r="K89" s="156">
        <v>0</v>
      </c>
    </row>
    <row r="90" spans="1:13" s="6" customFormat="1" x14ac:dyDescent="0.2">
      <c r="A90" s="162" t="s">
        <v>231</v>
      </c>
      <c r="B90" s="151">
        <v>1</v>
      </c>
      <c r="C90" s="152"/>
      <c r="D90" s="152"/>
      <c r="E90" s="160"/>
      <c r="F90" s="153">
        <v>1</v>
      </c>
      <c r="G90" s="154"/>
      <c r="H90" s="155"/>
      <c r="I90" s="161"/>
      <c r="J90" s="155"/>
      <c r="K90" s="156">
        <v>2</v>
      </c>
    </row>
    <row r="91" spans="1:13" s="6" customFormat="1" x14ac:dyDescent="0.2">
      <c r="A91" s="162" t="s">
        <v>232</v>
      </c>
      <c r="B91" s="151"/>
      <c r="C91" s="152"/>
      <c r="D91" s="152"/>
      <c r="E91" s="160"/>
      <c r="F91" s="153"/>
      <c r="G91" s="154"/>
      <c r="H91" s="155"/>
      <c r="I91" s="161"/>
      <c r="J91" s="155"/>
      <c r="K91" s="156">
        <v>0</v>
      </c>
    </row>
    <row r="92" spans="1:13" s="6" customFormat="1" x14ac:dyDescent="0.2">
      <c r="A92" s="162" t="s">
        <v>234</v>
      </c>
      <c r="B92" s="151"/>
      <c r="C92" s="152"/>
      <c r="D92" s="152"/>
      <c r="E92" s="160"/>
      <c r="F92" s="153"/>
      <c r="G92" s="154"/>
      <c r="H92" s="155"/>
      <c r="I92" s="161"/>
      <c r="J92" s="155"/>
      <c r="K92" s="156">
        <v>0</v>
      </c>
      <c r="M92" s="1"/>
    </row>
    <row r="93" spans="1:13" s="6" customFormat="1" x14ac:dyDescent="0.2">
      <c r="A93" s="162" t="s">
        <v>236</v>
      </c>
      <c r="B93" s="151"/>
      <c r="C93" s="152"/>
      <c r="D93" s="152"/>
      <c r="E93" s="160"/>
      <c r="F93" s="153"/>
      <c r="G93" s="154"/>
      <c r="H93" s="155"/>
      <c r="I93" s="161"/>
      <c r="J93" s="155"/>
      <c r="K93" s="156">
        <v>0</v>
      </c>
    </row>
    <row r="94" spans="1:13" s="6" customFormat="1" x14ac:dyDescent="0.2">
      <c r="A94" s="162" t="s">
        <v>235</v>
      </c>
      <c r="B94" s="151"/>
      <c r="C94" s="152"/>
      <c r="D94" s="152"/>
      <c r="E94" s="160"/>
      <c r="F94" s="153"/>
      <c r="G94" s="154"/>
      <c r="H94" s="155"/>
      <c r="I94" s="161"/>
      <c r="J94" s="155"/>
      <c r="K94" s="156">
        <v>0</v>
      </c>
    </row>
    <row r="95" spans="1:13" s="6" customFormat="1" x14ac:dyDescent="0.2">
      <c r="A95" s="162" t="s">
        <v>237</v>
      </c>
      <c r="B95" s="151"/>
      <c r="C95" s="152"/>
      <c r="D95" s="152"/>
      <c r="E95" s="160"/>
      <c r="F95" s="153"/>
      <c r="G95" s="154"/>
      <c r="H95" s="155"/>
      <c r="I95" s="161"/>
      <c r="J95" s="155"/>
      <c r="K95" s="156">
        <v>0</v>
      </c>
    </row>
    <row r="96" spans="1:13" s="6" customFormat="1" x14ac:dyDescent="0.2">
      <c r="A96" s="162" t="s">
        <v>238</v>
      </c>
      <c r="B96" s="151"/>
      <c r="C96" s="152"/>
      <c r="D96" s="152"/>
      <c r="E96" s="160"/>
      <c r="F96" s="153"/>
      <c r="G96" s="154"/>
      <c r="H96" s="155"/>
      <c r="I96" s="161"/>
      <c r="J96" s="155"/>
      <c r="K96" s="156">
        <v>0</v>
      </c>
    </row>
    <row r="97" spans="1:11" s="6" customFormat="1" x14ac:dyDescent="0.2">
      <c r="A97" s="162" t="s">
        <v>239</v>
      </c>
      <c r="B97" s="151"/>
      <c r="C97" s="152"/>
      <c r="D97" s="152"/>
      <c r="E97" s="160"/>
      <c r="F97" s="153"/>
      <c r="G97" s="154"/>
      <c r="H97" s="155"/>
      <c r="I97" s="161"/>
      <c r="J97" s="155"/>
      <c r="K97" s="156">
        <v>0</v>
      </c>
    </row>
    <row r="98" spans="1:11" s="6" customFormat="1" x14ac:dyDescent="0.2">
      <c r="A98" s="162" t="s">
        <v>240</v>
      </c>
      <c r="B98" s="151"/>
      <c r="C98" s="152"/>
      <c r="D98" s="152"/>
      <c r="E98" s="160"/>
      <c r="F98" s="153"/>
      <c r="G98" s="154"/>
      <c r="H98" s="155"/>
      <c r="I98" s="161"/>
      <c r="J98" s="155"/>
      <c r="K98" s="156">
        <v>0</v>
      </c>
    </row>
    <row r="99" spans="1:11" s="6" customFormat="1" x14ac:dyDescent="0.2">
      <c r="A99" s="162" t="s">
        <v>241</v>
      </c>
      <c r="B99" s="151"/>
      <c r="C99" s="152"/>
      <c r="D99" s="152"/>
      <c r="E99" s="160"/>
      <c r="F99" s="153"/>
      <c r="G99" s="154"/>
      <c r="H99" s="155"/>
      <c r="I99" s="161"/>
      <c r="J99" s="155"/>
      <c r="K99" s="156">
        <v>0</v>
      </c>
    </row>
    <row r="100" spans="1:11" s="6" customFormat="1" x14ac:dyDescent="0.2">
      <c r="A100" s="162" t="s">
        <v>242</v>
      </c>
      <c r="B100" s="151"/>
      <c r="C100" s="152"/>
      <c r="D100" s="152"/>
      <c r="E100" s="160"/>
      <c r="F100" s="153"/>
      <c r="G100" s="154"/>
      <c r="H100" s="155"/>
      <c r="I100" s="161"/>
      <c r="J100" s="155"/>
      <c r="K100" s="156">
        <v>0</v>
      </c>
    </row>
    <row r="101" spans="1:11" s="6" customFormat="1" x14ac:dyDescent="0.2">
      <c r="A101" s="162" t="s">
        <v>245</v>
      </c>
      <c r="B101" s="151"/>
      <c r="C101" s="152"/>
      <c r="D101" s="152"/>
      <c r="E101" s="160"/>
      <c r="F101" s="153"/>
      <c r="G101" s="154"/>
      <c r="H101" s="155"/>
      <c r="I101" s="161"/>
      <c r="J101" s="155"/>
      <c r="K101" s="156">
        <v>0</v>
      </c>
    </row>
    <row r="102" spans="1:11" s="6" customFormat="1" x14ac:dyDescent="0.2">
      <c r="A102" s="162" t="s">
        <v>248</v>
      </c>
      <c r="B102" s="151">
        <v>4</v>
      </c>
      <c r="C102" s="152"/>
      <c r="D102" s="152"/>
      <c r="E102" s="160"/>
      <c r="F102" s="153"/>
      <c r="G102" s="154"/>
      <c r="H102" s="155"/>
      <c r="I102" s="161"/>
      <c r="J102" s="155"/>
      <c r="K102" s="156">
        <v>4</v>
      </c>
    </row>
    <row r="103" spans="1:11" s="6" customFormat="1" x14ac:dyDescent="0.2">
      <c r="A103" s="162" t="s">
        <v>249</v>
      </c>
      <c r="B103" s="151"/>
      <c r="C103" s="152"/>
      <c r="D103" s="152"/>
      <c r="E103" s="160"/>
      <c r="F103" s="153"/>
      <c r="G103" s="154"/>
      <c r="H103" s="155"/>
      <c r="I103" s="161"/>
      <c r="J103" s="155"/>
      <c r="K103" s="156">
        <v>0</v>
      </c>
    </row>
    <row r="104" spans="1:11" s="6" customFormat="1" x14ac:dyDescent="0.2">
      <c r="A104" s="162" t="s">
        <v>515</v>
      </c>
      <c r="B104" s="151"/>
      <c r="C104" s="152"/>
      <c r="D104" s="152"/>
      <c r="E104" s="160"/>
      <c r="F104" s="153"/>
      <c r="G104" s="154"/>
      <c r="H104" s="155"/>
      <c r="I104" s="161"/>
      <c r="J104" s="155"/>
      <c r="K104" s="156">
        <v>0</v>
      </c>
    </row>
    <row r="105" spans="1:11" s="6" customFormat="1" x14ac:dyDescent="0.2">
      <c r="A105" s="162" t="s">
        <v>250</v>
      </c>
      <c r="B105" s="151"/>
      <c r="C105" s="152"/>
      <c r="D105" s="152"/>
      <c r="E105" s="160"/>
      <c r="F105" s="153"/>
      <c r="G105" s="154"/>
      <c r="H105" s="155"/>
      <c r="I105" s="161"/>
      <c r="J105" s="155"/>
      <c r="K105" s="156">
        <v>0</v>
      </c>
    </row>
    <row r="106" spans="1:11" s="6" customFormat="1" x14ac:dyDescent="0.2">
      <c r="A106" s="162" t="s">
        <v>251</v>
      </c>
      <c r="B106" s="151"/>
      <c r="C106" s="152"/>
      <c r="D106" s="152"/>
      <c r="E106" s="160"/>
      <c r="F106" s="153"/>
      <c r="G106" s="154"/>
      <c r="H106" s="155"/>
      <c r="I106" s="161"/>
      <c r="J106" s="155"/>
      <c r="K106" s="156">
        <v>0</v>
      </c>
    </row>
    <row r="107" spans="1:11" s="6" customFormat="1" x14ac:dyDescent="0.2">
      <c r="A107" s="162" t="s">
        <v>252</v>
      </c>
      <c r="B107" s="151"/>
      <c r="C107" s="152"/>
      <c r="D107" s="152"/>
      <c r="E107" s="160"/>
      <c r="F107" s="153">
        <v>2</v>
      </c>
      <c r="G107" s="154"/>
      <c r="H107" s="155"/>
      <c r="I107" s="161"/>
      <c r="J107" s="155"/>
      <c r="K107" s="156">
        <v>2</v>
      </c>
    </row>
    <row r="108" spans="1:11" s="6" customFormat="1" x14ac:dyDescent="0.2">
      <c r="A108" s="162" t="s">
        <v>253</v>
      </c>
      <c r="B108" s="151"/>
      <c r="C108" s="152"/>
      <c r="D108" s="152"/>
      <c r="E108" s="160"/>
      <c r="F108" s="153"/>
      <c r="G108" s="154"/>
      <c r="H108" s="155"/>
      <c r="I108" s="161"/>
      <c r="J108" s="155"/>
      <c r="K108" s="156">
        <v>0</v>
      </c>
    </row>
    <row r="109" spans="1:11" s="6" customFormat="1" x14ac:dyDescent="0.2">
      <c r="A109" s="162" t="s">
        <v>254</v>
      </c>
      <c r="B109" s="151"/>
      <c r="C109" s="152"/>
      <c r="D109" s="152"/>
      <c r="E109" s="160"/>
      <c r="F109" s="153"/>
      <c r="G109" s="154"/>
      <c r="H109" s="155"/>
      <c r="I109" s="161"/>
      <c r="J109" s="155"/>
      <c r="K109" s="156">
        <v>0</v>
      </c>
    </row>
    <row r="110" spans="1:11" s="6" customFormat="1" x14ac:dyDescent="0.2">
      <c r="A110" s="162" t="s">
        <v>163</v>
      </c>
      <c r="B110" s="151"/>
      <c r="C110" s="152"/>
      <c r="D110" s="152"/>
      <c r="E110" s="160"/>
      <c r="F110" s="153"/>
      <c r="G110" s="154"/>
      <c r="H110" s="155"/>
      <c r="I110" s="161"/>
      <c r="J110" s="155"/>
      <c r="K110" s="156">
        <v>0</v>
      </c>
    </row>
    <row r="111" spans="1:11" s="6" customFormat="1" x14ac:dyDescent="0.2">
      <c r="A111" s="162" t="s">
        <v>327</v>
      </c>
      <c r="B111" s="151"/>
      <c r="C111" s="152"/>
      <c r="D111" s="152"/>
      <c r="E111" s="160"/>
      <c r="F111" s="153"/>
      <c r="G111" s="154"/>
      <c r="H111" s="155"/>
      <c r="I111" s="161"/>
      <c r="J111" s="155"/>
      <c r="K111" s="156">
        <v>0</v>
      </c>
    </row>
    <row r="112" spans="1:11" s="6" customFormat="1" x14ac:dyDescent="0.2">
      <c r="A112" s="162" t="s">
        <v>364</v>
      </c>
      <c r="B112" s="151"/>
      <c r="C112" s="152"/>
      <c r="D112" s="152"/>
      <c r="E112" s="160"/>
      <c r="F112" s="153"/>
      <c r="G112" s="154"/>
      <c r="H112" s="155"/>
      <c r="I112" s="161"/>
      <c r="J112" s="155"/>
      <c r="K112" s="156">
        <v>0</v>
      </c>
    </row>
    <row r="113" spans="1:11" s="6" customFormat="1" x14ac:dyDescent="0.2">
      <c r="A113" s="162" t="s">
        <v>255</v>
      </c>
      <c r="B113" s="151"/>
      <c r="C113" s="152"/>
      <c r="D113" s="152"/>
      <c r="E113" s="160"/>
      <c r="F113" s="153"/>
      <c r="G113" s="154"/>
      <c r="H113" s="155"/>
      <c r="I113" s="161"/>
      <c r="J113" s="155"/>
      <c r="K113" s="156">
        <v>0</v>
      </c>
    </row>
    <row r="114" spans="1:11" s="6" customFormat="1" x14ac:dyDescent="0.2">
      <c r="A114" s="162" t="s">
        <v>256</v>
      </c>
      <c r="B114" s="151"/>
      <c r="C114" s="152"/>
      <c r="D114" s="152"/>
      <c r="E114" s="160"/>
      <c r="F114" s="153"/>
      <c r="G114" s="154"/>
      <c r="H114" s="155"/>
      <c r="I114" s="161"/>
      <c r="J114" s="155"/>
      <c r="K114" s="156">
        <v>0</v>
      </c>
    </row>
    <row r="115" spans="1:11" s="6" customFormat="1" x14ac:dyDescent="0.2">
      <c r="A115" s="162" t="s">
        <v>257</v>
      </c>
      <c r="B115" s="151"/>
      <c r="C115" s="152"/>
      <c r="D115" s="152"/>
      <c r="E115" s="160"/>
      <c r="F115" s="153"/>
      <c r="G115" s="154">
        <v>1</v>
      </c>
      <c r="H115" s="155"/>
      <c r="I115" s="161">
        <v>1</v>
      </c>
      <c r="J115" s="155"/>
      <c r="K115" s="156">
        <v>2</v>
      </c>
    </row>
    <row r="116" spans="1:11" s="6" customFormat="1" x14ac:dyDescent="0.2">
      <c r="A116" s="162" t="s">
        <v>258</v>
      </c>
      <c r="B116" s="151"/>
      <c r="C116" s="152"/>
      <c r="D116" s="152"/>
      <c r="E116" s="160"/>
      <c r="F116" s="153"/>
      <c r="G116" s="154"/>
      <c r="H116" s="155"/>
      <c r="I116" s="161"/>
      <c r="J116" s="155"/>
      <c r="K116" s="156">
        <v>0</v>
      </c>
    </row>
    <row r="117" spans="1:11" s="6" customFormat="1" x14ac:dyDescent="0.2">
      <c r="A117" s="162" t="s">
        <v>259</v>
      </c>
      <c r="B117" s="151"/>
      <c r="C117" s="152"/>
      <c r="D117" s="152"/>
      <c r="E117" s="160"/>
      <c r="F117" s="153"/>
      <c r="G117" s="154"/>
      <c r="H117" s="155"/>
      <c r="I117" s="161"/>
      <c r="J117" s="155"/>
      <c r="K117" s="156">
        <v>0</v>
      </c>
    </row>
    <row r="118" spans="1:11" s="6" customFormat="1" x14ac:dyDescent="0.2">
      <c r="A118" s="162" t="s">
        <v>260</v>
      </c>
      <c r="B118" s="151"/>
      <c r="C118" s="152"/>
      <c r="D118" s="152"/>
      <c r="E118" s="160"/>
      <c r="F118" s="153"/>
      <c r="G118" s="154"/>
      <c r="H118" s="155"/>
      <c r="I118" s="161"/>
      <c r="J118" s="155"/>
      <c r="K118" s="156">
        <v>0</v>
      </c>
    </row>
    <row r="119" spans="1:11" s="6" customFormat="1" x14ac:dyDescent="0.2">
      <c r="A119" s="162" t="s">
        <v>261</v>
      </c>
      <c r="B119" s="151"/>
      <c r="C119" s="152"/>
      <c r="D119" s="152"/>
      <c r="E119" s="160"/>
      <c r="F119" s="153"/>
      <c r="G119" s="154"/>
      <c r="H119" s="155"/>
      <c r="I119" s="161"/>
      <c r="J119" s="155"/>
      <c r="K119" s="156">
        <v>0</v>
      </c>
    </row>
    <row r="120" spans="1:11" s="6" customFormat="1" x14ac:dyDescent="0.2">
      <c r="A120" s="162" t="s">
        <v>262</v>
      </c>
      <c r="B120" s="151"/>
      <c r="C120" s="152"/>
      <c r="D120" s="152"/>
      <c r="E120" s="160"/>
      <c r="F120" s="153"/>
      <c r="G120" s="154"/>
      <c r="H120" s="155"/>
      <c r="I120" s="161"/>
      <c r="J120" s="155"/>
      <c r="K120" s="156">
        <v>0</v>
      </c>
    </row>
    <row r="121" spans="1:11" s="6" customFormat="1" x14ac:dyDescent="0.2">
      <c r="A121" s="162" t="s">
        <v>263</v>
      </c>
      <c r="B121" s="151"/>
      <c r="C121" s="152"/>
      <c r="D121" s="152"/>
      <c r="E121" s="160"/>
      <c r="F121" s="153"/>
      <c r="G121" s="154"/>
      <c r="H121" s="155"/>
      <c r="I121" s="161"/>
      <c r="J121" s="155"/>
      <c r="K121" s="156">
        <v>0</v>
      </c>
    </row>
    <row r="122" spans="1:11" s="6" customFormat="1" x14ac:dyDescent="0.2">
      <c r="A122" s="162" t="s">
        <v>264</v>
      </c>
      <c r="B122" s="151"/>
      <c r="C122" s="152"/>
      <c r="D122" s="152"/>
      <c r="E122" s="160"/>
      <c r="F122" s="153"/>
      <c r="G122" s="154"/>
      <c r="H122" s="155"/>
      <c r="I122" s="161"/>
      <c r="J122" s="155"/>
      <c r="K122" s="156">
        <v>0</v>
      </c>
    </row>
    <row r="123" spans="1:11" s="6" customFormat="1" x14ac:dyDescent="0.2">
      <c r="A123" s="162" t="s">
        <v>265</v>
      </c>
      <c r="B123" s="151"/>
      <c r="C123" s="152"/>
      <c r="D123" s="152"/>
      <c r="E123" s="160"/>
      <c r="F123" s="153"/>
      <c r="G123" s="154"/>
      <c r="H123" s="155"/>
      <c r="I123" s="161"/>
      <c r="J123" s="155"/>
      <c r="K123" s="156">
        <v>0</v>
      </c>
    </row>
    <row r="124" spans="1:11" s="6" customFormat="1" x14ac:dyDescent="0.2">
      <c r="A124" s="162" t="s">
        <v>266</v>
      </c>
      <c r="B124" s="151">
        <v>1</v>
      </c>
      <c r="C124" s="152"/>
      <c r="D124" s="152"/>
      <c r="E124" s="160"/>
      <c r="F124" s="153">
        <v>2</v>
      </c>
      <c r="G124" s="154"/>
      <c r="H124" s="155"/>
      <c r="I124" s="161"/>
      <c r="J124" s="155"/>
      <c r="K124" s="156">
        <v>3</v>
      </c>
    </row>
    <row r="125" spans="1:11" s="6" customFormat="1" x14ac:dyDescent="0.2">
      <c r="A125" s="162" t="s">
        <v>267</v>
      </c>
      <c r="B125" s="151"/>
      <c r="C125" s="152"/>
      <c r="D125" s="152"/>
      <c r="E125" s="160"/>
      <c r="F125" s="153"/>
      <c r="G125" s="154"/>
      <c r="H125" s="155"/>
      <c r="I125" s="161"/>
      <c r="J125" s="155"/>
      <c r="K125" s="156">
        <v>0</v>
      </c>
    </row>
    <row r="126" spans="1:11" s="6" customFormat="1" x14ac:dyDescent="0.2">
      <c r="A126" s="162" t="s">
        <v>269</v>
      </c>
      <c r="B126" s="151"/>
      <c r="C126" s="152"/>
      <c r="D126" s="152"/>
      <c r="E126" s="160"/>
      <c r="F126" s="153"/>
      <c r="G126" s="154"/>
      <c r="H126" s="155"/>
      <c r="I126" s="161"/>
      <c r="J126" s="155"/>
      <c r="K126" s="156">
        <v>0</v>
      </c>
    </row>
    <row r="127" spans="1:11" s="6" customFormat="1" x14ac:dyDescent="0.2">
      <c r="A127" s="162" t="s">
        <v>270</v>
      </c>
      <c r="B127" s="151">
        <v>4</v>
      </c>
      <c r="C127" s="152"/>
      <c r="D127" s="152"/>
      <c r="E127" s="160"/>
      <c r="F127" s="153">
        <v>2</v>
      </c>
      <c r="G127" s="154"/>
      <c r="H127" s="155"/>
      <c r="I127" s="161"/>
      <c r="J127" s="155"/>
      <c r="K127" s="156">
        <v>6</v>
      </c>
    </row>
    <row r="128" spans="1:11" s="6" customFormat="1" x14ac:dyDescent="0.2">
      <c r="A128" s="162" t="s">
        <v>271</v>
      </c>
      <c r="B128" s="151">
        <v>1</v>
      </c>
      <c r="C128" s="152"/>
      <c r="D128" s="152"/>
      <c r="E128" s="160"/>
      <c r="F128" s="153">
        <v>2</v>
      </c>
      <c r="G128" s="154"/>
      <c r="H128" s="155"/>
      <c r="I128" s="161"/>
      <c r="J128" s="155">
        <v>1</v>
      </c>
      <c r="K128" s="156">
        <v>4</v>
      </c>
    </row>
    <row r="129" spans="1:11" s="6" customFormat="1" x14ac:dyDescent="0.2">
      <c r="A129" s="162" t="s">
        <v>272</v>
      </c>
      <c r="B129" s="151"/>
      <c r="C129" s="152"/>
      <c r="D129" s="152"/>
      <c r="E129" s="160"/>
      <c r="F129" s="153"/>
      <c r="G129" s="154"/>
      <c r="H129" s="155"/>
      <c r="I129" s="161"/>
      <c r="J129" s="155"/>
      <c r="K129" s="156">
        <v>0</v>
      </c>
    </row>
    <row r="130" spans="1:11" s="6" customFormat="1" x14ac:dyDescent="0.2">
      <c r="A130" s="162" t="s">
        <v>273</v>
      </c>
      <c r="B130" s="151"/>
      <c r="C130" s="152"/>
      <c r="D130" s="152"/>
      <c r="E130" s="160"/>
      <c r="F130" s="153"/>
      <c r="G130" s="154"/>
      <c r="H130" s="155"/>
      <c r="I130" s="161"/>
      <c r="J130" s="155"/>
      <c r="K130" s="156">
        <v>0</v>
      </c>
    </row>
    <row r="131" spans="1:11" s="6" customFormat="1" x14ac:dyDescent="0.2">
      <c r="A131" s="162" t="s">
        <v>275</v>
      </c>
      <c r="B131" s="151"/>
      <c r="C131" s="152"/>
      <c r="D131" s="152"/>
      <c r="E131" s="160"/>
      <c r="F131" s="153"/>
      <c r="G131" s="154">
        <v>2</v>
      </c>
      <c r="H131" s="155"/>
      <c r="I131" s="161">
        <v>4</v>
      </c>
      <c r="J131" s="155"/>
      <c r="K131" s="156">
        <v>6</v>
      </c>
    </row>
    <row r="132" spans="1:11" s="6" customFormat="1" x14ac:dyDescent="0.2">
      <c r="A132" s="162" t="s">
        <v>277</v>
      </c>
      <c r="B132" s="151">
        <v>2</v>
      </c>
      <c r="C132" s="152"/>
      <c r="D132" s="152"/>
      <c r="E132" s="160"/>
      <c r="F132" s="153"/>
      <c r="G132" s="154"/>
      <c r="H132" s="155"/>
      <c r="I132" s="161"/>
      <c r="J132" s="155"/>
      <c r="K132" s="156">
        <v>2</v>
      </c>
    </row>
    <row r="133" spans="1:11" s="6" customFormat="1" x14ac:dyDescent="0.2">
      <c r="A133" s="162" t="s">
        <v>520</v>
      </c>
      <c r="B133" s="151"/>
      <c r="C133" s="152"/>
      <c r="D133" s="152"/>
      <c r="E133" s="160"/>
      <c r="F133" s="153"/>
      <c r="G133" s="154"/>
      <c r="H133" s="155"/>
      <c r="I133" s="161"/>
      <c r="J133" s="155"/>
      <c r="K133" s="156">
        <v>0</v>
      </c>
    </row>
    <row r="134" spans="1:11" s="6" customFormat="1" x14ac:dyDescent="0.2">
      <c r="A134" s="162" t="s">
        <v>279</v>
      </c>
      <c r="B134" s="151"/>
      <c r="C134" s="152"/>
      <c r="D134" s="152"/>
      <c r="E134" s="160"/>
      <c r="F134" s="153"/>
      <c r="G134" s="154"/>
      <c r="H134" s="155"/>
      <c r="I134" s="161"/>
      <c r="J134" s="155"/>
      <c r="K134" s="156">
        <v>0</v>
      </c>
    </row>
    <row r="135" spans="1:11" s="6" customFormat="1" x14ac:dyDescent="0.2">
      <c r="A135" s="162" t="s">
        <v>280</v>
      </c>
      <c r="B135" s="151"/>
      <c r="C135" s="152"/>
      <c r="D135" s="152"/>
      <c r="E135" s="160"/>
      <c r="F135" s="153"/>
      <c r="G135" s="154"/>
      <c r="H135" s="155"/>
      <c r="I135" s="161"/>
      <c r="J135" s="155"/>
      <c r="K135" s="156">
        <v>0</v>
      </c>
    </row>
    <row r="136" spans="1:11" s="6" customFormat="1" x14ac:dyDescent="0.2">
      <c r="A136" s="162" t="s">
        <v>281</v>
      </c>
      <c r="B136" s="151"/>
      <c r="C136" s="152"/>
      <c r="D136" s="152"/>
      <c r="E136" s="160"/>
      <c r="F136" s="153"/>
      <c r="G136" s="154"/>
      <c r="H136" s="155"/>
      <c r="I136" s="161"/>
      <c r="J136" s="155"/>
      <c r="K136" s="156">
        <v>0</v>
      </c>
    </row>
    <row r="137" spans="1:11" s="6" customFormat="1" x14ac:dyDescent="0.2">
      <c r="A137" s="162" t="s">
        <v>172</v>
      </c>
      <c r="B137" s="151"/>
      <c r="C137" s="152"/>
      <c r="D137" s="152"/>
      <c r="E137" s="160"/>
      <c r="F137" s="153"/>
      <c r="G137" s="154"/>
      <c r="H137" s="155"/>
      <c r="I137" s="161"/>
      <c r="J137" s="155"/>
      <c r="K137" s="156">
        <v>0</v>
      </c>
    </row>
    <row r="138" spans="1:11" s="6" customFormat="1" x14ac:dyDescent="0.2">
      <c r="A138" s="162" t="s">
        <v>284</v>
      </c>
      <c r="B138" s="151"/>
      <c r="C138" s="152"/>
      <c r="D138" s="152"/>
      <c r="E138" s="160"/>
      <c r="F138" s="153"/>
      <c r="G138" s="154"/>
      <c r="H138" s="155"/>
      <c r="I138" s="161"/>
      <c r="J138" s="155"/>
      <c r="K138" s="156">
        <v>0</v>
      </c>
    </row>
    <row r="139" spans="1:11" s="6" customFormat="1" x14ac:dyDescent="0.2">
      <c r="A139" s="162" t="s">
        <v>285</v>
      </c>
      <c r="B139" s="151"/>
      <c r="C139" s="152"/>
      <c r="D139" s="152"/>
      <c r="E139" s="160"/>
      <c r="F139" s="153"/>
      <c r="G139" s="154"/>
      <c r="H139" s="155"/>
      <c r="I139" s="161"/>
      <c r="J139" s="155"/>
      <c r="K139" s="156">
        <v>0</v>
      </c>
    </row>
    <row r="140" spans="1:11" s="6" customFormat="1" x14ac:dyDescent="0.2">
      <c r="A140" s="162" t="s">
        <v>286</v>
      </c>
      <c r="B140" s="151"/>
      <c r="C140" s="152"/>
      <c r="D140" s="152"/>
      <c r="E140" s="160"/>
      <c r="F140" s="153"/>
      <c r="G140" s="154"/>
      <c r="H140" s="155"/>
      <c r="I140" s="161"/>
      <c r="J140" s="155"/>
      <c r="K140" s="156">
        <v>0</v>
      </c>
    </row>
    <row r="141" spans="1:11" s="6" customFormat="1" x14ac:dyDescent="0.2">
      <c r="A141" s="162" t="s">
        <v>287</v>
      </c>
      <c r="B141" s="151"/>
      <c r="C141" s="152"/>
      <c r="D141" s="152"/>
      <c r="E141" s="160"/>
      <c r="F141" s="153"/>
      <c r="G141" s="154"/>
      <c r="H141" s="155"/>
      <c r="I141" s="161"/>
      <c r="J141" s="155"/>
      <c r="K141" s="156">
        <v>0</v>
      </c>
    </row>
    <row r="142" spans="1:11" s="6" customFormat="1" x14ac:dyDescent="0.2">
      <c r="A142" s="162" t="s">
        <v>288</v>
      </c>
      <c r="B142" s="151"/>
      <c r="C142" s="152"/>
      <c r="D142" s="152"/>
      <c r="E142" s="160"/>
      <c r="F142" s="153"/>
      <c r="G142" s="154"/>
      <c r="H142" s="155"/>
      <c r="I142" s="161"/>
      <c r="J142" s="155"/>
      <c r="K142" s="156">
        <v>0</v>
      </c>
    </row>
    <row r="143" spans="1:11" s="6" customFormat="1" x14ac:dyDescent="0.2">
      <c r="A143" s="162" t="s">
        <v>290</v>
      </c>
      <c r="B143" s="151"/>
      <c r="C143" s="152"/>
      <c r="D143" s="152"/>
      <c r="E143" s="160"/>
      <c r="F143" s="153"/>
      <c r="G143" s="154"/>
      <c r="H143" s="155"/>
      <c r="I143" s="161"/>
      <c r="J143" s="155"/>
      <c r="K143" s="156">
        <v>0</v>
      </c>
    </row>
    <row r="144" spans="1:11" s="6" customFormat="1" x14ac:dyDescent="0.2">
      <c r="A144" s="162" t="s">
        <v>293</v>
      </c>
      <c r="B144" s="151"/>
      <c r="C144" s="152"/>
      <c r="D144" s="152"/>
      <c r="E144" s="160"/>
      <c r="F144" s="153"/>
      <c r="G144" s="154"/>
      <c r="H144" s="155"/>
      <c r="I144" s="161"/>
      <c r="J144" s="155"/>
      <c r="K144" s="156">
        <v>0</v>
      </c>
    </row>
    <row r="145" spans="1:13" s="6" customFormat="1" x14ac:dyDescent="0.2">
      <c r="A145" s="162" t="s">
        <v>308</v>
      </c>
      <c r="B145" s="151"/>
      <c r="C145" s="152"/>
      <c r="D145" s="152"/>
      <c r="E145" s="160"/>
      <c r="F145" s="153"/>
      <c r="G145" s="154"/>
      <c r="H145" s="155"/>
      <c r="I145" s="161"/>
      <c r="J145" s="155"/>
      <c r="K145" s="156">
        <v>0</v>
      </c>
    </row>
    <row r="146" spans="1:13" s="6" customFormat="1" x14ac:dyDescent="0.2">
      <c r="A146" s="162" t="s">
        <v>325</v>
      </c>
      <c r="B146" s="151"/>
      <c r="C146" s="152"/>
      <c r="D146" s="152"/>
      <c r="E146" s="160"/>
      <c r="F146" s="153"/>
      <c r="G146" s="154"/>
      <c r="H146" s="155"/>
      <c r="I146" s="161"/>
      <c r="J146" s="155"/>
      <c r="K146" s="156">
        <v>0</v>
      </c>
    </row>
    <row r="147" spans="1:13" s="6" customFormat="1" x14ac:dyDescent="0.2">
      <c r="A147" s="162" t="s">
        <v>295</v>
      </c>
      <c r="B147" s="151"/>
      <c r="C147" s="152"/>
      <c r="D147" s="152"/>
      <c r="E147" s="160"/>
      <c r="F147" s="153"/>
      <c r="G147" s="154"/>
      <c r="H147" s="155"/>
      <c r="I147" s="161"/>
      <c r="J147" s="155"/>
      <c r="K147" s="156">
        <v>0</v>
      </c>
    </row>
    <row r="148" spans="1:13" s="6" customFormat="1" x14ac:dyDescent="0.2">
      <c r="A148" s="162" t="s">
        <v>294</v>
      </c>
      <c r="B148" s="151"/>
      <c r="C148" s="152"/>
      <c r="D148" s="152"/>
      <c r="E148" s="160"/>
      <c r="F148" s="153"/>
      <c r="G148" s="154"/>
      <c r="H148" s="155"/>
      <c r="I148" s="161"/>
      <c r="J148" s="155"/>
      <c r="K148" s="156">
        <v>0</v>
      </c>
    </row>
    <row r="149" spans="1:13" s="6" customFormat="1" x14ac:dyDescent="0.2">
      <c r="A149" s="162" t="s">
        <v>296</v>
      </c>
      <c r="B149" s="151"/>
      <c r="C149" s="152"/>
      <c r="D149" s="152"/>
      <c r="E149" s="160"/>
      <c r="F149" s="153"/>
      <c r="G149" s="154"/>
      <c r="H149" s="155"/>
      <c r="I149" s="161"/>
      <c r="J149" s="155"/>
      <c r="K149" s="156">
        <v>0</v>
      </c>
    </row>
    <row r="150" spans="1:13" s="6" customFormat="1" x14ac:dyDescent="0.2">
      <c r="A150" s="162" t="s">
        <v>297</v>
      </c>
      <c r="B150" s="151"/>
      <c r="C150" s="152"/>
      <c r="D150" s="152"/>
      <c r="E150" s="160"/>
      <c r="F150" s="153"/>
      <c r="G150" s="154"/>
      <c r="H150" s="155"/>
      <c r="I150" s="161"/>
      <c r="J150" s="155"/>
      <c r="K150" s="156">
        <v>0</v>
      </c>
    </row>
    <row r="151" spans="1:13" s="6" customFormat="1" x14ac:dyDescent="0.2">
      <c r="A151" s="162" t="s">
        <v>298</v>
      </c>
      <c r="B151" s="151">
        <v>4</v>
      </c>
      <c r="C151" s="152"/>
      <c r="D151" s="152"/>
      <c r="E151" s="160"/>
      <c r="F151" s="153">
        <v>3</v>
      </c>
      <c r="G151" s="154">
        <v>1</v>
      </c>
      <c r="H151" s="155"/>
      <c r="I151" s="161"/>
      <c r="J151" s="155"/>
      <c r="K151" s="156">
        <v>8</v>
      </c>
    </row>
    <row r="152" spans="1:13" s="6" customFormat="1" x14ac:dyDescent="0.2">
      <c r="A152" s="162" t="s">
        <v>300</v>
      </c>
      <c r="B152" s="151">
        <v>4</v>
      </c>
      <c r="C152" s="152"/>
      <c r="D152" s="152"/>
      <c r="E152" s="160"/>
      <c r="F152" s="153"/>
      <c r="G152" s="154">
        <v>1</v>
      </c>
      <c r="H152" s="155"/>
      <c r="I152" s="161"/>
      <c r="J152" s="155"/>
      <c r="K152" s="156">
        <v>5</v>
      </c>
    </row>
    <row r="153" spans="1:13" s="6" customFormat="1" x14ac:dyDescent="0.2">
      <c r="A153" s="162" t="s">
        <v>301</v>
      </c>
      <c r="B153" s="151"/>
      <c r="C153" s="152"/>
      <c r="D153" s="152"/>
      <c r="E153" s="160"/>
      <c r="F153" s="153"/>
      <c r="G153" s="154"/>
      <c r="H153" s="155"/>
      <c r="I153" s="161"/>
      <c r="J153" s="155"/>
      <c r="K153" s="156">
        <v>0</v>
      </c>
    </row>
    <row r="154" spans="1:13" s="6" customFormat="1" x14ac:dyDescent="0.2">
      <c r="A154" s="162" t="s">
        <v>302</v>
      </c>
      <c r="B154" s="151"/>
      <c r="C154" s="152"/>
      <c r="D154" s="152"/>
      <c r="E154" s="160"/>
      <c r="F154" s="153"/>
      <c r="G154" s="154"/>
      <c r="H154" s="155"/>
      <c r="I154" s="161"/>
      <c r="J154" s="155"/>
      <c r="K154" s="156">
        <v>0</v>
      </c>
    </row>
    <row r="155" spans="1:13" s="6" customFormat="1" x14ac:dyDescent="0.2">
      <c r="A155" s="162" t="s">
        <v>276</v>
      </c>
      <c r="B155" s="151"/>
      <c r="C155" s="152"/>
      <c r="D155" s="152"/>
      <c r="E155" s="160"/>
      <c r="F155" s="153"/>
      <c r="G155" s="154"/>
      <c r="H155" s="155"/>
      <c r="I155" s="161"/>
      <c r="J155" s="155"/>
      <c r="K155" s="156">
        <v>0</v>
      </c>
      <c r="M155" s="1"/>
    </row>
    <row r="156" spans="1:13" s="6" customFormat="1" x14ac:dyDescent="0.2">
      <c r="A156" s="162" t="s">
        <v>369</v>
      </c>
      <c r="B156" s="151"/>
      <c r="C156" s="152"/>
      <c r="D156" s="152"/>
      <c r="E156" s="160"/>
      <c r="F156" s="153"/>
      <c r="G156" s="154"/>
      <c r="H156" s="155"/>
      <c r="I156" s="161"/>
      <c r="J156" s="155"/>
      <c r="K156" s="156">
        <v>0</v>
      </c>
    </row>
    <row r="157" spans="1:13" s="6" customFormat="1" x14ac:dyDescent="0.2">
      <c r="A157" s="162" t="s">
        <v>304</v>
      </c>
      <c r="B157" s="151"/>
      <c r="C157" s="152"/>
      <c r="D157" s="152"/>
      <c r="E157" s="160"/>
      <c r="F157" s="153"/>
      <c r="G157" s="154"/>
      <c r="H157" s="155"/>
      <c r="I157" s="161"/>
      <c r="J157" s="155"/>
      <c r="K157" s="156">
        <v>0</v>
      </c>
    </row>
    <row r="158" spans="1:13" s="6" customFormat="1" x14ac:dyDescent="0.2">
      <c r="A158" s="162" t="s">
        <v>306</v>
      </c>
      <c r="B158" s="151"/>
      <c r="C158" s="152"/>
      <c r="D158" s="152"/>
      <c r="E158" s="160"/>
      <c r="F158" s="153"/>
      <c r="G158" s="154"/>
      <c r="H158" s="155"/>
      <c r="I158" s="161"/>
      <c r="J158" s="155"/>
      <c r="K158" s="156">
        <v>0</v>
      </c>
    </row>
    <row r="159" spans="1:13" s="6" customFormat="1" x14ac:dyDescent="0.2">
      <c r="A159" s="162" t="s">
        <v>307</v>
      </c>
      <c r="B159" s="151"/>
      <c r="C159" s="152"/>
      <c r="D159" s="152"/>
      <c r="E159" s="160"/>
      <c r="F159" s="153"/>
      <c r="G159" s="154"/>
      <c r="H159" s="155"/>
      <c r="I159" s="161"/>
      <c r="J159" s="155"/>
      <c r="K159" s="156">
        <v>0</v>
      </c>
      <c r="M159" s="1"/>
    </row>
    <row r="160" spans="1:13" s="6" customFormat="1" x14ac:dyDescent="0.2">
      <c r="A160" s="162" t="s">
        <v>309</v>
      </c>
      <c r="B160" s="151"/>
      <c r="C160" s="152"/>
      <c r="D160" s="152"/>
      <c r="E160" s="160"/>
      <c r="F160" s="153"/>
      <c r="G160" s="154"/>
      <c r="H160" s="155"/>
      <c r="I160" s="161"/>
      <c r="J160" s="155"/>
      <c r="K160" s="156">
        <v>0</v>
      </c>
    </row>
    <row r="161" spans="1:11" s="6" customFormat="1" x14ac:dyDescent="0.2">
      <c r="A161" s="162" t="s">
        <v>310</v>
      </c>
      <c r="B161" s="151"/>
      <c r="C161" s="152"/>
      <c r="D161" s="152"/>
      <c r="E161" s="160"/>
      <c r="F161" s="153"/>
      <c r="G161" s="154"/>
      <c r="H161" s="155"/>
      <c r="I161" s="161"/>
      <c r="J161" s="155"/>
      <c r="K161" s="156">
        <v>0</v>
      </c>
    </row>
    <row r="162" spans="1:11" s="6" customFormat="1" x14ac:dyDescent="0.2">
      <c r="A162" s="162" t="s">
        <v>311</v>
      </c>
      <c r="B162" s="151"/>
      <c r="C162" s="152"/>
      <c r="D162" s="152"/>
      <c r="E162" s="160"/>
      <c r="F162" s="153"/>
      <c r="G162" s="154"/>
      <c r="H162" s="155"/>
      <c r="I162" s="161"/>
      <c r="J162" s="155"/>
      <c r="K162" s="156">
        <v>0</v>
      </c>
    </row>
    <row r="163" spans="1:11" s="6" customFormat="1" x14ac:dyDescent="0.2">
      <c r="A163" s="162" t="s">
        <v>313</v>
      </c>
      <c r="B163" s="151">
        <v>24</v>
      </c>
      <c r="C163" s="152"/>
      <c r="D163" s="152"/>
      <c r="E163" s="160"/>
      <c r="F163" s="153">
        <v>25</v>
      </c>
      <c r="G163" s="154">
        <v>2</v>
      </c>
      <c r="H163" s="155"/>
      <c r="I163" s="161"/>
      <c r="J163" s="155">
        <v>2</v>
      </c>
      <c r="K163" s="156">
        <v>53</v>
      </c>
    </row>
    <row r="164" spans="1:11" s="6" customFormat="1" x14ac:dyDescent="0.2">
      <c r="A164" s="162" t="s">
        <v>314</v>
      </c>
      <c r="B164" s="151"/>
      <c r="C164" s="152"/>
      <c r="D164" s="152"/>
      <c r="E164" s="160"/>
      <c r="F164" s="153"/>
      <c r="G164" s="154"/>
      <c r="H164" s="155"/>
      <c r="I164" s="161"/>
      <c r="J164" s="155"/>
      <c r="K164" s="156">
        <v>0</v>
      </c>
    </row>
    <row r="165" spans="1:11" s="6" customFormat="1" x14ac:dyDescent="0.2">
      <c r="A165" s="162" t="s">
        <v>315</v>
      </c>
      <c r="B165" s="151">
        <v>19</v>
      </c>
      <c r="C165" s="152"/>
      <c r="D165" s="152"/>
      <c r="E165" s="160"/>
      <c r="F165" s="153">
        <v>7</v>
      </c>
      <c r="G165" s="154"/>
      <c r="H165" s="155"/>
      <c r="I165" s="161"/>
      <c r="J165" s="155"/>
      <c r="K165" s="156">
        <v>26</v>
      </c>
    </row>
    <row r="166" spans="1:11" s="6" customFormat="1" x14ac:dyDescent="0.2">
      <c r="A166" s="162" t="s">
        <v>148</v>
      </c>
      <c r="B166" s="151"/>
      <c r="C166" s="152"/>
      <c r="D166" s="152"/>
      <c r="E166" s="160"/>
      <c r="F166" s="153"/>
      <c r="G166" s="154"/>
      <c r="H166" s="155"/>
      <c r="I166" s="161"/>
      <c r="J166" s="155"/>
      <c r="K166" s="156">
        <v>0</v>
      </c>
    </row>
    <row r="167" spans="1:11" s="6" customFormat="1" x14ac:dyDescent="0.2">
      <c r="A167" s="162" t="s">
        <v>316</v>
      </c>
      <c r="B167" s="151">
        <v>17</v>
      </c>
      <c r="C167" s="152"/>
      <c r="D167" s="152"/>
      <c r="E167" s="160"/>
      <c r="F167" s="153"/>
      <c r="G167" s="154"/>
      <c r="H167" s="155"/>
      <c r="I167" s="161"/>
      <c r="J167" s="155"/>
      <c r="K167" s="156">
        <v>17</v>
      </c>
    </row>
    <row r="168" spans="1:11" s="6" customFormat="1" x14ac:dyDescent="0.2">
      <c r="A168" s="162" t="s">
        <v>209</v>
      </c>
      <c r="B168" s="151"/>
      <c r="C168" s="152"/>
      <c r="D168" s="152"/>
      <c r="E168" s="160"/>
      <c r="F168" s="153"/>
      <c r="G168" s="154"/>
      <c r="H168" s="155"/>
      <c r="I168" s="161"/>
      <c r="J168" s="155"/>
      <c r="K168" s="156">
        <v>0</v>
      </c>
    </row>
    <row r="169" spans="1:11" s="6" customFormat="1" x14ac:dyDescent="0.2">
      <c r="A169" s="162" t="s">
        <v>317</v>
      </c>
      <c r="B169" s="151"/>
      <c r="C169" s="152"/>
      <c r="D169" s="152"/>
      <c r="E169" s="160"/>
      <c r="F169" s="153"/>
      <c r="G169" s="154"/>
      <c r="H169" s="155"/>
      <c r="I169" s="161"/>
      <c r="J169" s="155"/>
      <c r="K169" s="156">
        <v>0</v>
      </c>
    </row>
    <row r="170" spans="1:11" s="6" customFormat="1" x14ac:dyDescent="0.2">
      <c r="A170" s="162" t="s">
        <v>214</v>
      </c>
      <c r="B170" s="151"/>
      <c r="C170" s="152"/>
      <c r="D170" s="152"/>
      <c r="E170" s="160"/>
      <c r="F170" s="153"/>
      <c r="G170" s="154"/>
      <c r="H170" s="155"/>
      <c r="I170" s="161"/>
      <c r="J170" s="155"/>
      <c r="K170" s="156">
        <v>0</v>
      </c>
    </row>
    <row r="171" spans="1:11" s="6" customFormat="1" x14ac:dyDescent="0.2">
      <c r="A171" s="162" t="s">
        <v>216</v>
      </c>
      <c r="B171" s="151"/>
      <c r="C171" s="152"/>
      <c r="D171" s="152"/>
      <c r="E171" s="160"/>
      <c r="F171" s="153"/>
      <c r="G171" s="154"/>
      <c r="H171" s="155"/>
      <c r="I171" s="161"/>
      <c r="J171" s="155"/>
      <c r="K171" s="156">
        <v>0</v>
      </c>
    </row>
    <row r="172" spans="1:11" s="6" customFormat="1" x14ac:dyDescent="0.2">
      <c r="A172" s="162" t="s">
        <v>244</v>
      </c>
      <c r="B172" s="151"/>
      <c r="C172" s="152"/>
      <c r="D172" s="152"/>
      <c r="E172" s="160"/>
      <c r="F172" s="153"/>
      <c r="G172" s="154"/>
      <c r="H172" s="155"/>
      <c r="I172" s="161"/>
      <c r="J172" s="155"/>
      <c r="K172" s="156">
        <v>0</v>
      </c>
    </row>
    <row r="173" spans="1:11" s="6" customFormat="1" x14ac:dyDescent="0.2">
      <c r="A173" s="162" t="s">
        <v>246</v>
      </c>
      <c r="B173" s="151"/>
      <c r="C173" s="152"/>
      <c r="D173" s="152"/>
      <c r="E173" s="160"/>
      <c r="F173" s="153"/>
      <c r="G173" s="154"/>
      <c r="H173" s="155"/>
      <c r="I173" s="161"/>
      <c r="J173" s="155"/>
      <c r="K173" s="156">
        <v>0</v>
      </c>
    </row>
    <row r="174" spans="1:11" s="6" customFormat="1" x14ac:dyDescent="0.2">
      <c r="A174" s="162" t="s">
        <v>274</v>
      </c>
      <c r="B174" s="151"/>
      <c r="C174" s="152"/>
      <c r="D174" s="152"/>
      <c r="E174" s="160"/>
      <c r="F174" s="153"/>
      <c r="G174" s="154"/>
      <c r="H174" s="155"/>
      <c r="I174" s="161"/>
      <c r="J174" s="155"/>
      <c r="K174" s="156">
        <v>0</v>
      </c>
    </row>
    <row r="175" spans="1:11" s="6" customFormat="1" x14ac:dyDescent="0.2">
      <c r="A175" s="162" t="s">
        <v>278</v>
      </c>
      <c r="B175" s="151"/>
      <c r="C175" s="152"/>
      <c r="D175" s="152"/>
      <c r="E175" s="160"/>
      <c r="F175" s="153"/>
      <c r="G175" s="154"/>
      <c r="H175" s="155"/>
      <c r="I175" s="161"/>
      <c r="J175" s="155"/>
      <c r="K175" s="156">
        <v>0</v>
      </c>
    </row>
    <row r="176" spans="1:11" s="6" customFormat="1" x14ac:dyDescent="0.2">
      <c r="A176" s="162" t="s">
        <v>289</v>
      </c>
      <c r="B176" s="151"/>
      <c r="C176" s="152"/>
      <c r="D176" s="152"/>
      <c r="E176" s="160"/>
      <c r="F176" s="153"/>
      <c r="G176" s="154"/>
      <c r="H176" s="155"/>
      <c r="I176" s="161"/>
      <c r="J176" s="155"/>
      <c r="K176" s="156">
        <v>0</v>
      </c>
    </row>
    <row r="177" spans="1:11" s="6" customFormat="1" x14ac:dyDescent="0.2">
      <c r="A177" s="162" t="s">
        <v>291</v>
      </c>
      <c r="B177" s="151"/>
      <c r="C177" s="152"/>
      <c r="D177" s="152"/>
      <c r="E177" s="160"/>
      <c r="F177" s="153"/>
      <c r="G177" s="154"/>
      <c r="H177" s="155"/>
      <c r="I177" s="161"/>
      <c r="J177" s="155"/>
      <c r="K177" s="156">
        <v>0</v>
      </c>
    </row>
    <row r="178" spans="1:11" s="6" customFormat="1" x14ac:dyDescent="0.2">
      <c r="A178" s="162" t="s">
        <v>305</v>
      </c>
      <c r="B178" s="151"/>
      <c r="C178" s="152"/>
      <c r="D178" s="152"/>
      <c r="E178" s="160"/>
      <c r="F178" s="153"/>
      <c r="G178" s="154"/>
      <c r="H178" s="155"/>
      <c r="I178" s="161"/>
      <c r="J178" s="155"/>
      <c r="K178" s="156">
        <v>0</v>
      </c>
    </row>
    <row r="179" spans="1:11" s="6" customFormat="1" x14ac:dyDescent="0.2">
      <c r="A179" s="162" t="s">
        <v>312</v>
      </c>
      <c r="B179" s="151"/>
      <c r="C179" s="152"/>
      <c r="D179" s="152"/>
      <c r="E179" s="160"/>
      <c r="F179" s="153">
        <v>1</v>
      </c>
      <c r="G179" s="154"/>
      <c r="H179" s="155"/>
      <c r="I179" s="161"/>
      <c r="J179" s="155"/>
      <c r="K179" s="156">
        <v>1</v>
      </c>
    </row>
    <row r="180" spans="1:11" s="6" customFormat="1" x14ac:dyDescent="0.2">
      <c r="A180" s="162" t="s">
        <v>318</v>
      </c>
      <c r="B180" s="151"/>
      <c r="C180" s="152"/>
      <c r="D180" s="152"/>
      <c r="E180" s="160"/>
      <c r="F180" s="153"/>
      <c r="G180" s="154"/>
      <c r="H180" s="155"/>
      <c r="I180" s="161"/>
      <c r="J180" s="155"/>
      <c r="K180" s="156">
        <v>0</v>
      </c>
    </row>
    <row r="181" spans="1:11" s="6" customFormat="1" x14ac:dyDescent="0.2">
      <c r="A181" s="162" t="s">
        <v>326</v>
      </c>
      <c r="B181" s="151"/>
      <c r="C181" s="152"/>
      <c r="D181" s="152"/>
      <c r="E181" s="160"/>
      <c r="F181" s="153"/>
      <c r="G181" s="154"/>
      <c r="H181" s="155"/>
      <c r="I181" s="161"/>
      <c r="J181" s="155"/>
      <c r="K181" s="156">
        <v>0</v>
      </c>
    </row>
    <row r="182" spans="1:11" s="6" customFormat="1" x14ac:dyDescent="0.2">
      <c r="A182" s="162" t="s">
        <v>521</v>
      </c>
      <c r="B182" s="151">
        <v>8</v>
      </c>
      <c r="C182" s="152"/>
      <c r="D182" s="152"/>
      <c r="E182" s="160"/>
      <c r="F182" s="153">
        <v>3</v>
      </c>
      <c r="G182" s="154"/>
      <c r="H182" s="155"/>
      <c r="I182" s="161"/>
      <c r="J182" s="155"/>
      <c r="K182" s="156">
        <v>11</v>
      </c>
    </row>
    <row r="183" spans="1:11" s="6" customFormat="1" x14ac:dyDescent="0.2">
      <c r="A183" s="162" t="s">
        <v>331</v>
      </c>
      <c r="B183" s="151"/>
      <c r="C183" s="152"/>
      <c r="D183" s="152"/>
      <c r="E183" s="160"/>
      <c r="F183" s="153"/>
      <c r="G183" s="154"/>
      <c r="H183" s="155"/>
      <c r="I183" s="161"/>
      <c r="J183" s="155"/>
      <c r="K183" s="156">
        <v>0</v>
      </c>
    </row>
    <row r="184" spans="1:11" s="6" customFormat="1" x14ac:dyDescent="0.2">
      <c r="A184" s="162" t="s">
        <v>358</v>
      </c>
      <c r="B184" s="151"/>
      <c r="C184" s="152"/>
      <c r="D184" s="152"/>
      <c r="E184" s="160"/>
      <c r="F184" s="153"/>
      <c r="G184" s="154"/>
      <c r="H184" s="155"/>
      <c r="I184" s="161"/>
      <c r="J184" s="155"/>
      <c r="K184" s="156">
        <v>0</v>
      </c>
    </row>
    <row r="185" spans="1:11" s="6" customFormat="1" x14ac:dyDescent="0.2">
      <c r="A185" s="162" t="s">
        <v>365</v>
      </c>
      <c r="B185" s="151"/>
      <c r="C185" s="152"/>
      <c r="D185" s="152"/>
      <c r="E185" s="160"/>
      <c r="F185" s="153"/>
      <c r="G185" s="154"/>
      <c r="H185" s="155"/>
      <c r="I185" s="161"/>
      <c r="J185" s="155"/>
      <c r="K185" s="156">
        <v>0</v>
      </c>
    </row>
    <row r="186" spans="1:11" s="6" customFormat="1" x14ac:dyDescent="0.2">
      <c r="A186" s="162" t="s">
        <v>374</v>
      </c>
      <c r="B186" s="151"/>
      <c r="C186" s="152"/>
      <c r="D186" s="152"/>
      <c r="E186" s="160"/>
      <c r="F186" s="153"/>
      <c r="G186" s="154"/>
      <c r="H186" s="155"/>
      <c r="I186" s="161"/>
      <c r="J186" s="155"/>
      <c r="K186" s="156">
        <v>0</v>
      </c>
    </row>
    <row r="187" spans="1:11" s="6" customFormat="1" x14ac:dyDescent="0.2">
      <c r="A187" s="162" t="s">
        <v>376</v>
      </c>
      <c r="B187" s="151"/>
      <c r="C187" s="152"/>
      <c r="D187" s="152"/>
      <c r="E187" s="160"/>
      <c r="F187" s="153"/>
      <c r="G187" s="154"/>
      <c r="H187" s="155"/>
      <c r="I187" s="161"/>
      <c r="J187" s="155"/>
      <c r="K187" s="156">
        <v>0</v>
      </c>
    </row>
    <row r="188" spans="1:11" s="6" customFormat="1" x14ac:dyDescent="0.2">
      <c r="A188" s="162" t="s">
        <v>319</v>
      </c>
      <c r="B188" s="151">
        <v>7</v>
      </c>
      <c r="C188" s="152"/>
      <c r="D188" s="152"/>
      <c r="E188" s="160"/>
      <c r="F188" s="153">
        <v>10</v>
      </c>
      <c r="G188" s="154"/>
      <c r="H188" s="155"/>
      <c r="I188" s="161"/>
      <c r="J188" s="155"/>
      <c r="K188" s="156">
        <v>17</v>
      </c>
    </row>
    <row r="189" spans="1:11" s="6" customFormat="1" x14ac:dyDescent="0.2">
      <c r="A189" s="162" t="s">
        <v>320</v>
      </c>
      <c r="B189" s="151">
        <v>4</v>
      </c>
      <c r="C189" s="152"/>
      <c r="D189" s="152"/>
      <c r="E189" s="160"/>
      <c r="F189" s="153">
        <v>18</v>
      </c>
      <c r="G189" s="154">
        <v>1</v>
      </c>
      <c r="H189" s="155"/>
      <c r="I189" s="161"/>
      <c r="J189" s="155"/>
      <c r="K189" s="156">
        <v>23</v>
      </c>
    </row>
    <row r="190" spans="1:11" s="6" customFormat="1" x14ac:dyDescent="0.2">
      <c r="A190" s="162" t="s">
        <v>321</v>
      </c>
      <c r="B190" s="151"/>
      <c r="C190" s="152"/>
      <c r="D190" s="152"/>
      <c r="E190" s="160"/>
      <c r="F190" s="153"/>
      <c r="G190" s="154"/>
      <c r="H190" s="155"/>
      <c r="I190" s="161"/>
      <c r="J190" s="155"/>
      <c r="K190" s="156">
        <v>0</v>
      </c>
    </row>
    <row r="191" spans="1:11" s="6" customFormat="1" x14ac:dyDescent="0.2">
      <c r="A191" s="162" t="s">
        <v>322</v>
      </c>
      <c r="B191" s="151">
        <v>5</v>
      </c>
      <c r="C191" s="152"/>
      <c r="D191" s="152"/>
      <c r="E191" s="160"/>
      <c r="F191" s="153">
        <v>10</v>
      </c>
      <c r="G191" s="154"/>
      <c r="H191" s="155"/>
      <c r="I191" s="161"/>
      <c r="J191" s="155">
        <v>1</v>
      </c>
      <c r="K191" s="156">
        <v>16</v>
      </c>
    </row>
    <row r="192" spans="1:11" s="6" customFormat="1" x14ac:dyDescent="0.2">
      <c r="A192" s="162" t="s">
        <v>384</v>
      </c>
      <c r="B192" s="151"/>
      <c r="C192" s="152"/>
      <c r="D192" s="152"/>
      <c r="E192" s="160"/>
      <c r="F192" s="153"/>
      <c r="G192" s="154"/>
      <c r="H192" s="155"/>
      <c r="I192" s="161"/>
      <c r="J192" s="155"/>
      <c r="K192" s="156">
        <v>0</v>
      </c>
    </row>
    <row r="193" spans="1:11" s="6" customFormat="1" x14ac:dyDescent="0.2">
      <c r="A193" s="162" t="s">
        <v>324</v>
      </c>
      <c r="B193" s="151"/>
      <c r="C193" s="152"/>
      <c r="D193" s="152"/>
      <c r="E193" s="160"/>
      <c r="F193" s="153"/>
      <c r="G193" s="154"/>
      <c r="H193" s="155"/>
      <c r="I193" s="161"/>
      <c r="J193" s="155"/>
      <c r="K193" s="156">
        <v>0</v>
      </c>
    </row>
    <row r="194" spans="1:11" s="6" customFormat="1" x14ac:dyDescent="0.2">
      <c r="A194" s="162" t="s">
        <v>328</v>
      </c>
      <c r="B194" s="151"/>
      <c r="C194" s="152"/>
      <c r="D194" s="152"/>
      <c r="E194" s="160"/>
      <c r="F194" s="153"/>
      <c r="G194" s="154"/>
      <c r="H194" s="155"/>
      <c r="I194" s="161"/>
      <c r="J194" s="155"/>
      <c r="K194" s="156">
        <v>0</v>
      </c>
    </row>
    <row r="195" spans="1:11" s="6" customFormat="1" x14ac:dyDescent="0.2">
      <c r="A195" s="162" t="s">
        <v>330</v>
      </c>
      <c r="B195" s="151"/>
      <c r="C195" s="152"/>
      <c r="D195" s="152"/>
      <c r="E195" s="160"/>
      <c r="F195" s="153"/>
      <c r="G195" s="154"/>
      <c r="H195" s="155"/>
      <c r="I195" s="161"/>
      <c r="J195" s="155"/>
      <c r="K195" s="156">
        <v>0</v>
      </c>
    </row>
    <row r="196" spans="1:11" s="6" customFormat="1" x14ac:dyDescent="0.2">
      <c r="A196" s="162" t="s">
        <v>332</v>
      </c>
      <c r="B196" s="151"/>
      <c r="C196" s="152"/>
      <c r="D196" s="152"/>
      <c r="E196" s="160"/>
      <c r="F196" s="153"/>
      <c r="G196" s="154"/>
      <c r="H196" s="155"/>
      <c r="I196" s="161"/>
      <c r="J196" s="155"/>
      <c r="K196" s="156">
        <v>0</v>
      </c>
    </row>
    <row r="197" spans="1:11" s="6" customFormat="1" x14ac:dyDescent="0.2">
      <c r="A197" s="162" t="s">
        <v>333</v>
      </c>
      <c r="B197" s="151">
        <v>8</v>
      </c>
      <c r="C197" s="152"/>
      <c r="D197" s="152"/>
      <c r="E197" s="160"/>
      <c r="F197" s="153">
        <v>18</v>
      </c>
      <c r="G197" s="154">
        <v>2</v>
      </c>
      <c r="H197" s="155"/>
      <c r="I197" s="161"/>
      <c r="J197" s="155"/>
      <c r="K197" s="156">
        <v>28</v>
      </c>
    </row>
    <row r="198" spans="1:11" s="6" customFormat="1" x14ac:dyDescent="0.2">
      <c r="A198" s="162" t="s">
        <v>334</v>
      </c>
      <c r="B198" s="151">
        <v>12</v>
      </c>
      <c r="C198" s="152"/>
      <c r="D198" s="152"/>
      <c r="E198" s="160"/>
      <c r="F198" s="153">
        <v>2</v>
      </c>
      <c r="G198" s="154"/>
      <c r="H198" s="155"/>
      <c r="I198" s="161"/>
      <c r="J198" s="155"/>
      <c r="K198" s="156">
        <v>14</v>
      </c>
    </row>
    <row r="199" spans="1:11" s="6" customFormat="1" x14ac:dyDescent="0.2">
      <c r="A199" s="162" t="s">
        <v>335</v>
      </c>
      <c r="B199" s="151"/>
      <c r="C199" s="152"/>
      <c r="D199" s="152"/>
      <c r="E199" s="160"/>
      <c r="F199" s="153"/>
      <c r="G199" s="154"/>
      <c r="H199" s="155"/>
      <c r="I199" s="161"/>
      <c r="J199" s="155"/>
      <c r="K199" s="156">
        <v>0</v>
      </c>
    </row>
    <row r="200" spans="1:11" s="6" customFormat="1" x14ac:dyDescent="0.2">
      <c r="A200" s="162" t="s">
        <v>378</v>
      </c>
      <c r="B200" s="151">
        <v>11</v>
      </c>
      <c r="C200" s="152"/>
      <c r="D200" s="152"/>
      <c r="E200" s="160"/>
      <c r="F200" s="153"/>
      <c r="G200" s="154">
        <v>1</v>
      </c>
      <c r="H200" s="155"/>
      <c r="I200" s="161"/>
      <c r="J200" s="155"/>
      <c r="K200" s="156">
        <v>12</v>
      </c>
    </row>
    <row r="201" spans="1:11" s="6" customFormat="1" x14ac:dyDescent="0.2">
      <c r="A201" s="162" t="s">
        <v>337</v>
      </c>
      <c r="B201" s="151">
        <v>6</v>
      </c>
      <c r="C201" s="152"/>
      <c r="D201" s="152"/>
      <c r="E201" s="160"/>
      <c r="F201" s="153">
        <v>1</v>
      </c>
      <c r="G201" s="154"/>
      <c r="H201" s="155"/>
      <c r="I201" s="161"/>
      <c r="J201" s="155">
        <v>4</v>
      </c>
      <c r="K201" s="156">
        <v>11</v>
      </c>
    </row>
    <row r="202" spans="1:11" s="6" customFormat="1" x14ac:dyDescent="0.2">
      <c r="A202" s="162" t="s">
        <v>282</v>
      </c>
      <c r="B202" s="151"/>
      <c r="C202" s="152"/>
      <c r="D202" s="152"/>
      <c r="E202" s="160"/>
      <c r="F202" s="153">
        <v>6</v>
      </c>
      <c r="G202" s="154"/>
      <c r="H202" s="155"/>
      <c r="I202" s="161"/>
      <c r="J202" s="155"/>
      <c r="K202" s="156">
        <v>6</v>
      </c>
    </row>
    <row r="203" spans="1:11" s="6" customFormat="1" x14ac:dyDescent="0.2">
      <c r="A203" s="162" t="s">
        <v>329</v>
      </c>
      <c r="B203" s="151"/>
      <c r="C203" s="152"/>
      <c r="D203" s="152"/>
      <c r="E203" s="160"/>
      <c r="F203" s="153"/>
      <c r="G203" s="154"/>
      <c r="H203" s="155"/>
      <c r="I203" s="161"/>
      <c r="J203" s="155"/>
      <c r="K203" s="156">
        <v>0</v>
      </c>
    </row>
    <row r="204" spans="1:11" s="6" customFormat="1" x14ac:dyDescent="0.2">
      <c r="A204" s="162" t="s">
        <v>344</v>
      </c>
      <c r="B204" s="151"/>
      <c r="C204" s="152"/>
      <c r="D204" s="152"/>
      <c r="E204" s="160"/>
      <c r="F204" s="153"/>
      <c r="G204" s="154"/>
      <c r="H204" s="155"/>
      <c r="I204" s="161"/>
      <c r="J204" s="155"/>
      <c r="K204" s="156">
        <v>0</v>
      </c>
    </row>
    <row r="205" spans="1:11" s="6" customFormat="1" x14ac:dyDescent="0.2">
      <c r="A205" s="162" t="s">
        <v>346</v>
      </c>
      <c r="B205" s="151"/>
      <c r="C205" s="152"/>
      <c r="D205" s="152"/>
      <c r="E205" s="160"/>
      <c r="F205" s="153"/>
      <c r="G205" s="154"/>
      <c r="H205" s="155"/>
      <c r="I205" s="161"/>
      <c r="J205" s="155"/>
      <c r="K205" s="156">
        <v>0</v>
      </c>
    </row>
    <row r="206" spans="1:11" s="6" customFormat="1" x14ac:dyDescent="0.2">
      <c r="A206" s="162" t="s">
        <v>292</v>
      </c>
      <c r="B206" s="151">
        <v>51</v>
      </c>
      <c r="C206" s="152"/>
      <c r="D206" s="152">
        <v>3</v>
      </c>
      <c r="E206" s="160"/>
      <c r="F206" s="153">
        <v>28</v>
      </c>
      <c r="G206" s="154">
        <v>5</v>
      </c>
      <c r="H206" s="155"/>
      <c r="I206" s="161">
        <v>1</v>
      </c>
      <c r="J206" s="155">
        <v>1</v>
      </c>
      <c r="K206" s="156">
        <v>86</v>
      </c>
    </row>
    <row r="207" spans="1:11" s="6" customFormat="1" x14ac:dyDescent="0.2">
      <c r="A207" s="162" t="s">
        <v>338</v>
      </c>
      <c r="B207" s="151"/>
      <c r="C207" s="152"/>
      <c r="D207" s="152"/>
      <c r="E207" s="160"/>
      <c r="F207" s="153"/>
      <c r="G207" s="154"/>
      <c r="H207" s="155"/>
      <c r="I207" s="161"/>
      <c r="J207" s="155"/>
      <c r="K207" s="156">
        <v>0</v>
      </c>
    </row>
    <row r="208" spans="1:11" s="6" customFormat="1" x14ac:dyDescent="0.2">
      <c r="A208" s="162" t="s">
        <v>180</v>
      </c>
      <c r="B208" s="151"/>
      <c r="C208" s="152"/>
      <c r="D208" s="152"/>
      <c r="E208" s="160"/>
      <c r="F208" s="153"/>
      <c r="G208" s="154"/>
      <c r="H208" s="155"/>
      <c r="I208" s="161"/>
      <c r="J208" s="155"/>
      <c r="K208" s="156">
        <v>0</v>
      </c>
    </row>
    <row r="209" spans="1:13" s="6" customFormat="1" x14ac:dyDescent="0.2">
      <c r="A209" s="162" t="s">
        <v>194</v>
      </c>
      <c r="B209" s="151"/>
      <c r="C209" s="152"/>
      <c r="D209" s="152"/>
      <c r="E209" s="160"/>
      <c r="F209" s="153"/>
      <c r="G209" s="154"/>
      <c r="H209" s="155"/>
      <c r="I209" s="161"/>
      <c r="J209" s="155"/>
      <c r="K209" s="156">
        <v>0</v>
      </c>
    </row>
    <row r="210" spans="1:13" s="6" customFormat="1" x14ac:dyDescent="0.2">
      <c r="A210" s="162" t="s">
        <v>229</v>
      </c>
      <c r="B210" s="151">
        <v>1</v>
      </c>
      <c r="C210" s="152"/>
      <c r="D210" s="152"/>
      <c r="E210" s="160"/>
      <c r="F210" s="153">
        <v>1</v>
      </c>
      <c r="G210" s="154"/>
      <c r="H210" s="155"/>
      <c r="I210" s="161"/>
      <c r="J210" s="155"/>
      <c r="K210" s="156">
        <v>2</v>
      </c>
    </row>
    <row r="211" spans="1:13" s="6" customFormat="1" x14ac:dyDescent="0.2">
      <c r="A211" s="162" t="s">
        <v>243</v>
      </c>
      <c r="B211" s="151"/>
      <c r="C211" s="152"/>
      <c r="D211" s="152"/>
      <c r="E211" s="160"/>
      <c r="F211" s="153"/>
      <c r="G211" s="154"/>
      <c r="H211" s="155"/>
      <c r="I211" s="161"/>
      <c r="J211" s="155"/>
      <c r="K211" s="156">
        <v>0</v>
      </c>
    </row>
    <row r="212" spans="1:13" s="6" customFormat="1" x14ac:dyDescent="0.2">
      <c r="A212" s="162" t="s">
        <v>336</v>
      </c>
      <c r="B212" s="151"/>
      <c r="C212" s="152"/>
      <c r="D212" s="152"/>
      <c r="E212" s="160"/>
      <c r="F212" s="153"/>
      <c r="G212" s="154"/>
      <c r="H212" s="155"/>
      <c r="I212" s="161"/>
      <c r="J212" s="155"/>
      <c r="K212" s="156">
        <v>0</v>
      </c>
      <c r="M212" s="1"/>
    </row>
    <row r="213" spans="1:13" s="6" customFormat="1" x14ac:dyDescent="0.2">
      <c r="A213" s="162" t="s">
        <v>339</v>
      </c>
      <c r="B213" s="151"/>
      <c r="C213" s="152"/>
      <c r="D213" s="152"/>
      <c r="E213" s="160"/>
      <c r="F213" s="153"/>
      <c r="G213" s="154"/>
      <c r="H213" s="155"/>
      <c r="I213" s="161"/>
      <c r="J213" s="155"/>
      <c r="K213" s="156">
        <v>0</v>
      </c>
      <c r="M213" s="1"/>
    </row>
    <row r="214" spans="1:13" s="6" customFormat="1" x14ac:dyDescent="0.2">
      <c r="A214" s="162" t="s">
        <v>340</v>
      </c>
      <c r="B214" s="151"/>
      <c r="C214" s="152"/>
      <c r="D214" s="152"/>
      <c r="E214" s="160"/>
      <c r="F214" s="153"/>
      <c r="G214" s="154"/>
      <c r="H214" s="155"/>
      <c r="I214" s="161"/>
      <c r="J214" s="155"/>
      <c r="K214" s="156">
        <v>0</v>
      </c>
    </row>
    <row r="215" spans="1:13" s="6" customFormat="1" x14ac:dyDescent="0.2">
      <c r="A215" s="162" t="s">
        <v>303</v>
      </c>
      <c r="B215" s="151">
        <v>2</v>
      </c>
      <c r="C215" s="152"/>
      <c r="D215" s="152"/>
      <c r="E215" s="160"/>
      <c r="F215" s="153"/>
      <c r="G215" s="154"/>
      <c r="H215" s="155"/>
      <c r="I215" s="161"/>
      <c r="J215" s="155"/>
      <c r="K215" s="156">
        <v>2</v>
      </c>
    </row>
    <row r="216" spans="1:13" s="6" customFormat="1" x14ac:dyDescent="0.2">
      <c r="A216" s="162" t="s">
        <v>341</v>
      </c>
      <c r="B216" s="151"/>
      <c r="C216" s="152"/>
      <c r="D216" s="152"/>
      <c r="E216" s="160"/>
      <c r="F216" s="153"/>
      <c r="G216" s="154"/>
      <c r="H216" s="155"/>
      <c r="I216" s="161"/>
      <c r="J216" s="155"/>
      <c r="K216" s="156">
        <v>0</v>
      </c>
    </row>
    <row r="217" spans="1:13" s="6" customFormat="1" x14ac:dyDescent="0.2">
      <c r="A217" s="162" t="s">
        <v>342</v>
      </c>
      <c r="B217" s="151"/>
      <c r="C217" s="152"/>
      <c r="D217" s="152"/>
      <c r="E217" s="160"/>
      <c r="F217" s="153"/>
      <c r="G217" s="154"/>
      <c r="H217" s="155"/>
      <c r="I217" s="161"/>
      <c r="J217" s="155"/>
      <c r="K217" s="156">
        <v>0</v>
      </c>
    </row>
    <row r="218" spans="1:13" s="6" customFormat="1" x14ac:dyDescent="0.2">
      <c r="A218" s="162" t="s">
        <v>343</v>
      </c>
      <c r="B218" s="151"/>
      <c r="C218" s="152"/>
      <c r="D218" s="152"/>
      <c r="E218" s="160"/>
      <c r="F218" s="153"/>
      <c r="G218" s="154"/>
      <c r="H218" s="155"/>
      <c r="I218" s="161"/>
      <c r="J218" s="155"/>
      <c r="K218" s="156">
        <v>0</v>
      </c>
    </row>
    <row r="219" spans="1:13" s="6" customFormat="1" x14ac:dyDescent="0.2">
      <c r="A219" s="162" t="s">
        <v>347</v>
      </c>
      <c r="B219" s="151"/>
      <c r="C219" s="152"/>
      <c r="D219" s="152"/>
      <c r="E219" s="160"/>
      <c r="F219" s="153"/>
      <c r="G219" s="154"/>
      <c r="H219" s="155"/>
      <c r="I219" s="161"/>
      <c r="J219" s="155"/>
      <c r="K219" s="156">
        <v>0</v>
      </c>
    </row>
    <row r="220" spans="1:13" s="6" customFormat="1" x14ac:dyDescent="0.2">
      <c r="A220" s="162" t="s">
        <v>349</v>
      </c>
      <c r="B220" s="151"/>
      <c r="C220" s="152"/>
      <c r="D220" s="152"/>
      <c r="E220" s="160"/>
      <c r="F220" s="153"/>
      <c r="G220" s="154"/>
      <c r="H220" s="155"/>
      <c r="I220" s="161"/>
      <c r="J220" s="155"/>
      <c r="K220" s="156">
        <v>0</v>
      </c>
    </row>
    <row r="221" spans="1:13" s="6" customFormat="1" x14ac:dyDescent="0.2">
      <c r="A221" s="162" t="s">
        <v>350</v>
      </c>
      <c r="B221" s="151"/>
      <c r="C221" s="152"/>
      <c r="D221" s="152"/>
      <c r="E221" s="160"/>
      <c r="F221" s="153"/>
      <c r="G221" s="154"/>
      <c r="H221" s="155"/>
      <c r="I221" s="161"/>
      <c r="J221" s="155"/>
      <c r="K221" s="156">
        <v>0</v>
      </c>
    </row>
    <row r="222" spans="1:13" s="6" customFormat="1" x14ac:dyDescent="0.2">
      <c r="A222" s="162" t="s">
        <v>351</v>
      </c>
      <c r="B222" s="151"/>
      <c r="C222" s="152"/>
      <c r="D222" s="152"/>
      <c r="E222" s="160"/>
      <c r="F222" s="153"/>
      <c r="G222" s="154"/>
      <c r="H222" s="155"/>
      <c r="I222" s="161"/>
      <c r="J222" s="155"/>
      <c r="K222" s="156">
        <v>0</v>
      </c>
    </row>
    <row r="223" spans="1:13" s="6" customFormat="1" x14ac:dyDescent="0.2">
      <c r="A223" s="162" t="s">
        <v>352</v>
      </c>
      <c r="B223" s="151"/>
      <c r="C223" s="152"/>
      <c r="D223" s="152"/>
      <c r="E223" s="160"/>
      <c r="F223" s="153"/>
      <c r="G223" s="154"/>
      <c r="H223" s="155"/>
      <c r="I223" s="161"/>
      <c r="J223" s="155"/>
      <c r="K223" s="156">
        <v>0</v>
      </c>
    </row>
    <row r="224" spans="1:13" s="6" customFormat="1" x14ac:dyDescent="0.2">
      <c r="A224" s="162" t="s">
        <v>353</v>
      </c>
      <c r="B224" s="151">
        <v>31</v>
      </c>
      <c r="C224" s="152"/>
      <c r="D224" s="152"/>
      <c r="E224" s="160"/>
      <c r="F224" s="153">
        <v>63</v>
      </c>
      <c r="G224" s="154">
        <v>1</v>
      </c>
      <c r="H224" s="155"/>
      <c r="I224" s="161"/>
      <c r="J224" s="155"/>
      <c r="K224" s="156">
        <v>95</v>
      </c>
    </row>
    <row r="225" spans="1:11" s="6" customFormat="1" x14ac:dyDescent="0.2">
      <c r="A225" s="162" t="s">
        <v>354</v>
      </c>
      <c r="B225" s="151"/>
      <c r="C225" s="152"/>
      <c r="D225" s="152"/>
      <c r="E225" s="160"/>
      <c r="F225" s="153"/>
      <c r="G225" s="154"/>
      <c r="H225" s="155"/>
      <c r="I225" s="161"/>
      <c r="J225" s="155"/>
      <c r="K225" s="156">
        <v>0</v>
      </c>
    </row>
    <row r="226" spans="1:11" s="6" customFormat="1" x14ac:dyDescent="0.2">
      <c r="A226" s="162" t="s">
        <v>355</v>
      </c>
      <c r="B226" s="151"/>
      <c r="C226" s="152"/>
      <c r="D226" s="152"/>
      <c r="E226" s="160"/>
      <c r="F226" s="153"/>
      <c r="G226" s="154"/>
      <c r="H226" s="155"/>
      <c r="I226" s="161"/>
      <c r="J226" s="155"/>
      <c r="K226" s="156">
        <v>0</v>
      </c>
    </row>
    <row r="227" spans="1:11" s="6" customFormat="1" x14ac:dyDescent="0.2">
      <c r="A227" s="162" t="s">
        <v>356</v>
      </c>
      <c r="B227" s="151">
        <v>3</v>
      </c>
      <c r="C227" s="152"/>
      <c r="D227" s="152"/>
      <c r="E227" s="160"/>
      <c r="F227" s="153"/>
      <c r="G227" s="154"/>
      <c r="H227" s="155"/>
      <c r="I227" s="161"/>
      <c r="J227" s="155"/>
      <c r="K227" s="156">
        <v>3</v>
      </c>
    </row>
    <row r="228" spans="1:11" s="6" customFormat="1" x14ac:dyDescent="0.2">
      <c r="A228" s="162" t="s">
        <v>357</v>
      </c>
      <c r="B228" s="151"/>
      <c r="C228" s="152"/>
      <c r="D228" s="152"/>
      <c r="E228" s="160"/>
      <c r="F228" s="153"/>
      <c r="G228" s="154"/>
      <c r="H228" s="155"/>
      <c r="I228" s="161"/>
      <c r="J228" s="155"/>
      <c r="K228" s="156">
        <v>0</v>
      </c>
    </row>
    <row r="229" spans="1:11" s="6" customFormat="1" x14ac:dyDescent="0.2">
      <c r="A229" s="162" t="s">
        <v>359</v>
      </c>
      <c r="B229" s="151"/>
      <c r="C229" s="152"/>
      <c r="D229" s="152"/>
      <c r="E229" s="160"/>
      <c r="F229" s="153"/>
      <c r="G229" s="154"/>
      <c r="H229" s="155"/>
      <c r="I229" s="161"/>
      <c r="J229" s="155"/>
      <c r="K229" s="156">
        <v>0</v>
      </c>
    </row>
    <row r="230" spans="1:11" s="6" customFormat="1" x14ac:dyDescent="0.2">
      <c r="A230" s="162" t="s">
        <v>210</v>
      </c>
      <c r="B230" s="151"/>
      <c r="C230" s="152"/>
      <c r="D230" s="152"/>
      <c r="E230" s="160"/>
      <c r="F230" s="153"/>
      <c r="G230" s="154"/>
      <c r="H230" s="155"/>
      <c r="I230" s="161"/>
      <c r="J230" s="155"/>
      <c r="K230" s="156">
        <v>0</v>
      </c>
    </row>
    <row r="231" spans="1:11" s="6" customFormat="1" x14ac:dyDescent="0.2">
      <c r="A231" s="162" t="s">
        <v>382</v>
      </c>
      <c r="B231" s="151"/>
      <c r="C231" s="152"/>
      <c r="D231" s="152"/>
      <c r="E231" s="160"/>
      <c r="F231" s="153"/>
      <c r="G231" s="154"/>
      <c r="H231" s="155"/>
      <c r="I231" s="161"/>
      <c r="J231" s="155"/>
      <c r="K231" s="156">
        <v>0</v>
      </c>
    </row>
    <row r="232" spans="1:11" s="6" customFormat="1" x14ac:dyDescent="0.2">
      <c r="A232" s="162" t="s">
        <v>360</v>
      </c>
      <c r="B232" s="151"/>
      <c r="C232" s="152"/>
      <c r="D232" s="152"/>
      <c r="E232" s="160"/>
      <c r="F232" s="153"/>
      <c r="G232" s="154"/>
      <c r="H232" s="155"/>
      <c r="I232" s="161"/>
      <c r="J232" s="155"/>
      <c r="K232" s="156">
        <v>0</v>
      </c>
    </row>
    <row r="233" spans="1:11" s="6" customFormat="1" x14ac:dyDescent="0.2">
      <c r="A233" s="162" t="s">
        <v>363</v>
      </c>
      <c r="B233" s="151"/>
      <c r="C233" s="152"/>
      <c r="D233" s="152"/>
      <c r="E233" s="160"/>
      <c r="F233" s="153"/>
      <c r="G233" s="154"/>
      <c r="H233" s="155"/>
      <c r="I233" s="161"/>
      <c r="J233" s="155"/>
      <c r="K233" s="156">
        <v>0</v>
      </c>
    </row>
    <row r="234" spans="1:11" s="6" customFormat="1" x14ac:dyDescent="0.2">
      <c r="A234" s="162" t="s">
        <v>362</v>
      </c>
      <c r="B234" s="151"/>
      <c r="C234" s="152"/>
      <c r="D234" s="152"/>
      <c r="E234" s="160"/>
      <c r="F234" s="153"/>
      <c r="G234" s="154"/>
      <c r="H234" s="155"/>
      <c r="I234" s="161"/>
      <c r="J234" s="155"/>
      <c r="K234" s="156">
        <v>0</v>
      </c>
    </row>
    <row r="235" spans="1:11" s="6" customFormat="1" x14ac:dyDescent="0.2">
      <c r="A235" s="162" t="s">
        <v>366</v>
      </c>
      <c r="B235" s="151"/>
      <c r="C235" s="152"/>
      <c r="D235" s="152"/>
      <c r="E235" s="160"/>
      <c r="F235" s="153"/>
      <c r="G235" s="154"/>
      <c r="H235" s="155"/>
      <c r="I235" s="161"/>
      <c r="J235" s="155"/>
      <c r="K235" s="156">
        <v>0</v>
      </c>
    </row>
    <row r="236" spans="1:11" s="6" customFormat="1" x14ac:dyDescent="0.2">
      <c r="A236" s="162" t="s">
        <v>367</v>
      </c>
      <c r="B236" s="151">
        <v>6</v>
      </c>
      <c r="C236" s="152"/>
      <c r="D236" s="152"/>
      <c r="E236" s="160"/>
      <c r="F236" s="153">
        <v>31</v>
      </c>
      <c r="G236" s="154">
        <v>1</v>
      </c>
      <c r="H236" s="155"/>
      <c r="I236" s="161"/>
      <c r="J236" s="155"/>
      <c r="K236" s="156">
        <v>38</v>
      </c>
    </row>
    <row r="237" spans="1:11" s="6" customFormat="1" x14ac:dyDescent="0.2">
      <c r="A237" s="162" t="s">
        <v>368</v>
      </c>
      <c r="B237" s="151"/>
      <c r="C237" s="152"/>
      <c r="D237" s="152"/>
      <c r="E237" s="160"/>
      <c r="F237" s="153"/>
      <c r="G237" s="154"/>
      <c r="H237" s="155"/>
      <c r="I237" s="161"/>
      <c r="J237" s="155"/>
      <c r="K237" s="156">
        <v>0</v>
      </c>
    </row>
    <row r="238" spans="1:11" s="6" customFormat="1" x14ac:dyDescent="0.2">
      <c r="A238" s="162" t="s">
        <v>370</v>
      </c>
      <c r="B238" s="151"/>
      <c r="C238" s="152"/>
      <c r="D238" s="152"/>
      <c r="E238" s="160"/>
      <c r="F238" s="153"/>
      <c r="G238" s="154"/>
      <c r="H238" s="155"/>
      <c r="I238" s="161"/>
      <c r="J238" s="155"/>
      <c r="K238" s="156">
        <v>0</v>
      </c>
    </row>
    <row r="239" spans="1:11" s="6" customFormat="1" x14ac:dyDescent="0.2">
      <c r="A239" s="162" t="s">
        <v>371</v>
      </c>
      <c r="B239" s="151"/>
      <c r="C239" s="152"/>
      <c r="D239" s="152"/>
      <c r="E239" s="160"/>
      <c r="F239" s="153"/>
      <c r="G239" s="154"/>
      <c r="H239" s="155"/>
      <c r="I239" s="161"/>
      <c r="J239" s="155"/>
      <c r="K239" s="156">
        <v>0</v>
      </c>
    </row>
    <row r="240" spans="1:11" s="6" customFormat="1" x14ac:dyDescent="0.2">
      <c r="A240" s="162" t="s">
        <v>372</v>
      </c>
      <c r="B240" s="151"/>
      <c r="C240" s="152"/>
      <c r="D240" s="152"/>
      <c r="E240" s="160"/>
      <c r="F240" s="153"/>
      <c r="G240" s="154"/>
      <c r="H240" s="155"/>
      <c r="I240" s="161"/>
      <c r="J240" s="155"/>
      <c r="K240" s="156">
        <v>0</v>
      </c>
    </row>
    <row r="241" spans="1:13" s="6" customFormat="1" x14ac:dyDescent="0.2">
      <c r="A241" s="162" t="s">
        <v>373</v>
      </c>
      <c r="B241" s="151"/>
      <c r="C241" s="152"/>
      <c r="D241" s="152"/>
      <c r="E241" s="160"/>
      <c r="F241" s="153"/>
      <c r="G241" s="154"/>
      <c r="H241" s="155"/>
      <c r="I241" s="161"/>
      <c r="J241" s="155"/>
      <c r="K241" s="156">
        <v>0</v>
      </c>
    </row>
    <row r="242" spans="1:13" s="6" customFormat="1" x14ac:dyDescent="0.2">
      <c r="A242" s="162" t="s">
        <v>151</v>
      </c>
      <c r="B242" s="151"/>
      <c r="C242" s="152"/>
      <c r="D242" s="152"/>
      <c r="E242" s="160"/>
      <c r="F242" s="153"/>
      <c r="G242" s="154"/>
      <c r="H242" s="155"/>
      <c r="I242" s="161"/>
      <c r="J242" s="155"/>
      <c r="K242" s="156">
        <v>0</v>
      </c>
    </row>
    <row r="243" spans="1:13" s="6" customFormat="1" x14ac:dyDescent="0.2">
      <c r="A243" s="162" t="s">
        <v>247</v>
      </c>
      <c r="B243" s="151"/>
      <c r="C243" s="152"/>
      <c r="D243" s="152"/>
      <c r="E243" s="160"/>
      <c r="F243" s="153"/>
      <c r="G243" s="154"/>
      <c r="H243" s="155"/>
      <c r="I243" s="161"/>
      <c r="J243" s="155"/>
      <c r="K243" s="156">
        <v>0</v>
      </c>
    </row>
    <row r="244" spans="1:13" s="6" customFormat="1" x14ac:dyDescent="0.2">
      <c r="A244" s="162" t="s">
        <v>299</v>
      </c>
      <c r="B244" s="151"/>
      <c r="C244" s="152"/>
      <c r="D244" s="152"/>
      <c r="E244" s="160"/>
      <c r="F244" s="153"/>
      <c r="G244" s="154"/>
      <c r="H244" s="155"/>
      <c r="I244" s="161"/>
      <c r="J244" s="155"/>
      <c r="K244" s="156">
        <v>0</v>
      </c>
    </row>
    <row r="245" spans="1:13" s="6" customFormat="1" x14ac:dyDescent="0.2">
      <c r="A245" s="162" t="s">
        <v>375</v>
      </c>
      <c r="B245" s="151"/>
      <c r="C245" s="152"/>
      <c r="D245" s="152"/>
      <c r="E245" s="160"/>
      <c r="F245" s="153"/>
      <c r="G245" s="154"/>
      <c r="H245" s="155"/>
      <c r="I245" s="161"/>
      <c r="J245" s="155"/>
      <c r="K245" s="156">
        <v>0</v>
      </c>
    </row>
    <row r="246" spans="1:13" s="6" customFormat="1" x14ac:dyDescent="0.2">
      <c r="A246" s="162" t="s">
        <v>323</v>
      </c>
      <c r="B246" s="151"/>
      <c r="C246" s="152"/>
      <c r="D246" s="152"/>
      <c r="E246" s="160"/>
      <c r="F246" s="153"/>
      <c r="G246" s="154"/>
      <c r="H246" s="155"/>
      <c r="I246" s="161"/>
      <c r="J246" s="155"/>
      <c r="K246" s="156">
        <v>0</v>
      </c>
    </row>
    <row r="247" spans="1:13" s="6" customFormat="1" x14ac:dyDescent="0.2">
      <c r="A247" s="162" t="s">
        <v>377</v>
      </c>
      <c r="B247" s="151"/>
      <c r="C247" s="152"/>
      <c r="D247" s="152"/>
      <c r="E247" s="160"/>
      <c r="F247" s="153"/>
      <c r="G247" s="154"/>
      <c r="H247" s="155"/>
      <c r="I247" s="161"/>
      <c r="J247" s="155"/>
      <c r="K247" s="156">
        <v>0</v>
      </c>
    </row>
    <row r="248" spans="1:13" s="6" customFormat="1" x14ac:dyDescent="0.2">
      <c r="A248" s="162" t="s">
        <v>380</v>
      </c>
      <c r="B248" s="151"/>
      <c r="C248" s="152"/>
      <c r="D248" s="152"/>
      <c r="E248" s="160"/>
      <c r="F248" s="153"/>
      <c r="G248" s="154">
        <v>1</v>
      </c>
      <c r="H248" s="155"/>
      <c r="I248" s="161"/>
      <c r="J248" s="155"/>
      <c r="K248" s="156">
        <v>1</v>
      </c>
    </row>
    <row r="249" spans="1:13" s="6" customFormat="1" x14ac:dyDescent="0.2">
      <c r="A249" s="162" t="s">
        <v>383</v>
      </c>
      <c r="B249" s="151"/>
      <c r="C249" s="152"/>
      <c r="D249" s="152"/>
      <c r="E249" s="160"/>
      <c r="F249" s="153"/>
      <c r="G249" s="154"/>
      <c r="H249" s="155"/>
      <c r="I249" s="161"/>
      <c r="J249" s="155"/>
      <c r="K249" s="156">
        <v>0</v>
      </c>
    </row>
    <row r="250" spans="1:13" s="6" customFormat="1" x14ac:dyDescent="0.2">
      <c r="A250" s="162" t="s">
        <v>596</v>
      </c>
      <c r="B250" s="151"/>
      <c r="C250" s="152"/>
      <c r="D250" s="152"/>
      <c r="E250" s="160"/>
      <c r="F250" s="153"/>
      <c r="G250" s="154"/>
      <c r="H250" s="155"/>
      <c r="I250" s="161"/>
      <c r="J250" s="155"/>
      <c r="K250" s="156">
        <v>0</v>
      </c>
    </row>
    <row r="251" spans="1:13" s="6" customFormat="1" x14ac:dyDescent="0.2">
      <c r="A251" s="162" t="s">
        <v>385</v>
      </c>
      <c r="B251" s="151"/>
      <c r="C251" s="152"/>
      <c r="D251" s="152"/>
      <c r="E251" s="160"/>
      <c r="F251" s="153"/>
      <c r="G251" s="154"/>
      <c r="H251" s="155"/>
      <c r="I251" s="161"/>
      <c r="J251" s="155"/>
      <c r="K251" s="156">
        <v>0</v>
      </c>
    </row>
    <row r="252" spans="1:13" s="6" customFormat="1" x14ac:dyDescent="0.2">
      <c r="A252" s="162" t="s">
        <v>219</v>
      </c>
      <c r="B252" s="151"/>
      <c r="C252" s="152"/>
      <c r="D252" s="152"/>
      <c r="E252" s="160"/>
      <c r="F252" s="153"/>
      <c r="G252" s="154"/>
      <c r="H252" s="155"/>
      <c r="I252" s="161"/>
      <c r="J252" s="155"/>
      <c r="K252" s="156">
        <v>0</v>
      </c>
    </row>
    <row r="253" spans="1:13" s="6" customFormat="1" x14ac:dyDescent="0.2">
      <c r="A253" s="162" t="s">
        <v>268</v>
      </c>
      <c r="B253" s="151"/>
      <c r="C253" s="152"/>
      <c r="D253" s="152"/>
      <c r="E253" s="160"/>
      <c r="F253" s="153"/>
      <c r="G253" s="154"/>
      <c r="H253" s="155"/>
      <c r="I253" s="161"/>
      <c r="J253" s="155"/>
      <c r="K253" s="156">
        <v>0</v>
      </c>
    </row>
    <row r="254" spans="1:13" s="6" customFormat="1" x14ac:dyDescent="0.2">
      <c r="A254" s="162" t="s">
        <v>50</v>
      </c>
      <c r="B254" s="163"/>
      <c r="C254" s="152"/>
      <c r="D254" s="152"/>
      <c r="E254" s="164"/>
      <c r="F254" s="165"/>
      <c r="G254" s="166"/>
      <c r="H254" s="157"/>
      <c r="I254" s="167"/>
      <c r="J254" s="157"/>
      <c r="K254" s="156">
        <v>0</v>
      </c>
    </row>
    <row r="255" spans="1:13" ht="13.5" thickBot="1" x14ac:dyDescent="0.25">
      <c r="A255" s="146" t="s">
        <v>4</v>
      </c>
      <c r="B255" s="144">
        <v>306</v>
      </c>
      <c r="C255" s="148">
        <v>0</v>
      </c>
      <c r="D255" s="148">
        <v>3</v>
      </c>
      <c r="E255" s="148">
        <v>0</v>
      </c>
      <c r="F255" s="150">
        <v>349</v>
      </c>
      <c r="G255" s="223">
        <v>25</v>
      </c>
      <c r="H255" s="142">
        <v>0</v>
      </c>
      <c r="I255" s="143">
        <v>7</v>
      </c>
      <c r="J255" s="142">
        <v>9</v>
      </c>
      <c r="K255" s="147">
        <v>696</v>
      </c>
      <c r="M255" s="6"/>
    </row>
    <row r="256" spans="1:13" x14ac:dyDescent="0.2">
      <c r="M256" s="6"/>
    </row>
    <row r="257" spans="1:13" ht="30" customHeight="1" x14ac:dyDescent="0.2">
      <c r="A257" s="532" t="s">
        <v>592</v>
      </c>
      <c r="B257" s="532"/>
      <c r="C257" s="532"/>
      <c r="D257" s="532"/>
      <c r="E257" s="532"/>
      <c r="F257" s="532"/>
      <c r="G257" s="532"/>
      <c r="H257" s="532"/>
      <c r="I257" s="532"/>
      <c r="J257" s="532"/>
      <c r="K257" s="532"/>
    </row>
    <row r="258" spans="1:13" ht="15" customHeight="1" x14ac:dyDescent="0.2">
      <c r="A258" s="532" t="s">
        <v>593</v>
      </c>
      <c r="B258" s="532"/>
      <c r="C258" s="532"/>
      <c r="D258" s="532"/>
      <c r="E258" s="532"/>
      <c r="F258" s="532"/>
      <c r="G258" s="532"/>
      <c r="H258" s="532"/>
      <c r="I258" s="532"/>
      <c r="J258" s="532"/>
      <c r="K258" s="532"/>
      <c r="M258" s="6"/>
    </row>
    <row r="259" spans="1:13" ht="25.5" customHeight="1" x14ac:dyDescent="0.2">
      <c r="A259" s="532" t="s">
        <v>594</v>
      </c>
      <c r="B259" s="532"/>
      <c r="C259" s="532"/>
      <c r="D259" s="532"/>
      <c r="E259" s="532"/>
      <c r="F259" s="532"/>
      <c r="G259" s="532"/>
      <c r="H259" s="532"/>
      <c r="I259" s="532"/>
      <c r="J259" s="532"/>
      <c r="K259" s="532"/>
      <c r="M259" s="6"/>
    </row>
    <row r="260" spans="1:13" ht="15" customHeight="1" x14ac:dyDescent="0.2">
      <c r="A260" s="532" t="s">
        <v>595</v>
      </c>
      <c r="B260" s="532"/>
      <c r="C260" s="532"/>
      <c r="D260" s="532"/>
      <c r="E260" s="532"/>
      <c r="F260" s="532"/>
      <c r="G260" s="532"/>
      <c r="H260" s="532"/>
      <c r="I260" s="532"/>
      <c r="J260" s="532"/>
      <c r="K260" s="532"/>
      <c r="M260" s="6"/>
    </row>
    <row r="261" spans="1:13" ht="26.25" customHeight="1" x14ac:dyDescent="0.2">
      <c r="A261" s="643" t="s">
        <v>116</v>
      </c>
      <c r="B261" s="643"/>
      <c r="C261" s="643"/>
      <c r="D261" s="643"/>
      <c r="E261" s="643"/>
      <c r="F261" s="643"/>
      <c r="G261" s="643"/>
      <c r="H261" s="643"/>
      <c r="I261" s="643"/>
      <c r="J261" s="643"/>
      <c r="K261" s="643"/>
    </row>
    <row r="262" spans="1:13" ht="26.25" customHeight="1" x14ac:dyDescent="0.2">
      <c r="A262" s="518" t="s">
        <v>411</v>
      </c>
      <c r="B262" s="518"/>
      <c r="C262" s="518"/>
      <c r="D262" s="518"/>
      <c r="E262" s="518"/>
      <c r="F262" s="518"/>
      <c r="G262" s="518"/>
      <c r="H262" s="518"/>
      <c r="I262" s="518"/>
      <c r="J262" s="518"/>
      <c r="K262" s="518"/>
    </row>
    <row r="263" spans="1:13" ht="25.5" customHeight="1" x14ac:dyDescent="0.2">
      <c r="A263" s="518" t="s">
        <v>714</v>
      </c>
      <c r="B263" s="518"/>
      <c r="C263" s="518"/>
      <c r="D263" s="518"/>
      <c r="E263" s="518"/>
      <c r="F263" s="518"/>
      <c r="G263" s="518"/>
      <c r="H263" s="518"/>
      <c r="I263" s="518"/>
      <c r="J263" s="518"/>
      <c r="K263" s="518"/>
    </row>
  </sheetData>
  <sortState ref="A4:K253">
    <sortCondition ref="A4:A253"/>
  </sortState>
  <mergeCells count="15">
    <mergeCell ref="A1:K1"/>
    <mergeCell ref="J2:J3"/>
    <mergeCell ref="K2:K3"/>
    <mergeCell ref="A263:K263"/>
    <mergeCell ref="A262:K262"/>
    <mergeCell ref="A257:K257"/>
    <mergeCell ref="A258:K258"/>
    <mergeCell ref="A259:K259"/>
    <mergeCell ref="A260:K260"/>
    <mergeCell ref="A261:K261"/>
    <mergeCell ref="B2:D2"/>
    <mergeCell ref="E2:F2"/>
    <mergeCell ref="G2:G3"/>
    <mergeCell ref="H2:H3"/>
    <mergeCell ref="I2:I3"/>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38"/>
  <sheetViews>
    <sheetView zoomScale="80" zoomScaleNormal="80" workbookViewId="0">
      <selection activeCell="A7" sqref="A7"/>
    </sheetView>
  </sheetViews>
  <sheetFormatPr defaultRowHeight="15" x14ac:dyDescent="0.25"/>
  <cols>
    <col min="1" max="1" width="32.7109375" customWidth="1"/>
    <col min="2" max="2" width="12.7109375" customWidth="1"/>
    <col min="3" max="3" width="12.7109375" style="109" customWidth="1"/>
    <col min="4" max="4" width="12.7109375" customWidth="1"/>
    <col min="5" max="5" width="12.7109375" style="109" customWidth="1"/>
    <col min="6" max="6" width="12.7109375" customWidth="1"/>
    <col min="7" max="7" width="12.7109375" style="109" customWidth="1"/>
    <col min="8" max="8" width="12.7109375" customWidth="1"/>
    <col min="9" max="9" width="12.7109375" style="109" customWidth="1"/>
    <col min="10" max="10" width="12.7109375" customWidth="1"/>
    <col min="11" max="11" width="12.7109375" style="109" customWidth="1"/>
    <col min="12" max="15" width="10.7109375" customWidth="1"/>
  </cols>
  <sheetData>
    <row r="1" spans="1:11" ht="42.75" customHeight="1" x14ac:dyDescent="0.25">
      <c r="A1" s="655" t="s">
        <v>626</v>
      </c>
      <c r="B1" s="656"/>
      <c r="C1" s="656"/>
      <c r="D1" s="656"/>
      <c r="E1" s="656"/>
      <c r="F1" s="656"/>
      <c r="G1" s="656"/>
      <c r="H1" s="656"/>
      <c r="I1" s="656"/>
      <c r="J1" s="656"/>
      <c r="K1" s="657"/>
    </row>
    <row r="2" spans="1:11" ht="15" customHeight="1" x14ac:dyDescent="0.25">
      <c r="A2" s="659" t="s">
        <v>627</v>
      </c>
      <c r="B2" s="658" t="s">
        <v>0</v>
      </c>
      <c r="C2" s="658"/>
      <c r="D2" s="658" t="s">
        <v>2</v>
      </c>
      <c r="E2" s="658"/>
      <c r="F2" s="658" t="s">
        <v>1</v>
      </c>
      <c r="G2" s="658"/>
      <c r="H2" s="658" t="s">
        <v>3</v>
      </c>
      <c r="I2" s="658"/>
      <c r="J2" s="653" t="s">
        <v>460</v>
      </c>
      <c r="K2" s="654"/>
    </row>
    <row r="3" spans="1:11" ht="15" customHeight="1" thickBot="1" x14ac:dyDescent="0.3">
      <c r="A3" s="660"/>
      <c r="B3" s="141" t="s">
        <v>492</v>
      </c>
      <c r="C3" s="129" t="s">
        <v>493</v>
      </c>
      <c r="D3" s="141" t="s">
        <v>492</v>
      </c>
      <c r="E3" s="129" t="s">
        <v>493</v>
      </c>
      <c r="F3" s="141" t="s">
        <v>492</v>
      </c>
      <c r="G3" s="129" t="s">
        <v>493</v>
      </c>
      <c r="H3" s="141" t="s">
        <v>492</v>
      </c>
      <c r="I3" s="129" t="s">
        <v>493</v>
      </c>
      <c r="J3" s="168" t="s">
        <v>492</v>
      </c>
      <c r="K3" s="169" t="s">
        <v>493</v>
      </c>
    </row>
    <row r="4" spans="1:11" ht="15.75" x14ac:dyDescent="0.25">
      <c r="A4" s="170" t="s">
        <v>618</v>
      </c>
      <c r="B4" s="651"/>
      <c r="C4" s="651"/>
      <c r="D4" s="651"/>
      <c r="E4" s="651"/>
      <c r="F4" s="651"/>
      <c r="G4" s="651"/>
      <c r="H4" s="651"/>
      <c r="I4" s="651"/>
      <c r="J4" s="651"/>
      <c r="K4" s="171"/>
    </row>
    <row r="5" spans="1:11" ht="64.150000000000006" customHeight="1" x14ac:dyDescent="0.25">
      <c r="A5" s="172" t="s">
        <v>491</v>
      </c>
      <c r="B5" s="173">
        <v>7.6899999999999996E-2</v>
      </c>
      <c r="C5" s="174">
        <v>6</v>
      </c>
      <c r="D5" s="173"/>
      <c r="E5" s="174"/>
      <c r="F5" s="173">
        <v>0.25</v>
      </c>
      <c r="G5" s="174">
        <v>21</v>
      </c>
      <c r="H5" s="173"/>
      <c r="I5" s="174"/>
      <c r="J5" s="175">
        <v>0.15609999999999999</v>
      </c>
      <c r="K5" s="176">
        <v>27</v>
      </c>
    </row>
    <row r="6" spans="1:11" ht="65.45" customHeight="1" x14ac:dyDescent="0.25">
      <c r="A6" s="172" t="s">
        <v>489</v>
      </c>
      <c r="B6" s="424"/>
      <c r="C6" s="425"/>
      <c r="D6" s="424"/>
      <c r="E6" s="425"/>
      <c r="F6" s="424"/>
      <c r="G6" s="425"/>
      <c r="H6" s="177"/>
      <c r="I6" s="178"/>
      <c r="J6" s="179">
        <f>H6</f>
        <v>0</v>
      </c>
      <c r="K6" s="180">
        <f>I6</f>
        <v>0</v>
      </c>
    </row>
    <row r="7" spans="1:11" ht="31.5" x14ac:dyDescent="0.25">
      <c r="A7" s="170" t="s">
        <v>628</v>
      </c>
      <c r="B7" s="652"/>
      <c r="C7" s="652"/>
      <c r="D7" s="652"/>
      <c r="E7" s="652"/>
      <c r="F7" s="652"/>
      <c r="G7" s="652"/>
      <c r="H7" s="652"/>
      <c r="I7" s="652"/>
      <c r="J7" s="652"/>
      <c r="K7" s="426"/>
    </row>
    <row r="8" spans="1:11" ht="61.9" customHeight="1" x14ac:dyDescent="0.25">
      <c r="A8" s="172" t="s">
        <v>491</v>
      </c>
      <c r="B8" s="173">
        <v>0.25</v>
      </c>
      <c r="C8" s="174">
        <v>32</v>
      </c>
      <c r="D8" s="173"/>
      <c r="E8" s="174"/>
      <c r="F8" s="173">
        <v>0.2581</v>
      </c>
      <c r="G8" s="174">
        <v>16</v>
      </c>
      <c r="H8" s="173"/>
      <c r="I8" s="174"/>
      <c r="J8" s="175">
        <v>0.25259999999999999</v>
      </c>
      <c r="K8" s="176">
        <v>48</v>
      </c>
    </row>
    <row r="9" spans="1:11" ht="60.6" customHeight="1" x14ac:dyDescent="0.25">
      <c r="A9" s="172" t="s">
        <v>489</v>
      </c>
      <c r="B9" s="424"/>
      <c r="C9" s="425"/>
      <c r="D9" s="424"/>
      <c r="E9" s="425"/>
      <c r="F9" s="424"/>
      <c r="G9" s="425"/>
      <c r="H9" s="177"/>
      <c r="I9" s="178"/>
      <c r="J9" s="179">
        <f>H9</f>
        <v>0</v>
      </c>
      <c r="K9" s="180">
        <f>I9</f>
        <v>0</v>
      </c>
    </row>
    <row r="10" spans="1:11" ht="15.75" x14ac:dyDescent="0.25">
      <c r="A10" s="170" t="s">
        <v>619</v>
      </c>
      <c r="B10" s="652"/>
      <c r="C10" s="652"/>
      <c r="D10" s="652"/>
      <c r="E10" s="652"/>
      <c r="F10" s="652"/>
      <c r="G10" s="652"/>
      <c r="H10" s="652"/>
      <c r="I10" s="652"/>
      <c r="J10" s="652"/>
      <c r="K10" s="426"/>
    </row>
    <row r="11" spans="1:11" ht="66" customHeight="1" x14ac:dyDescent="0.25">
      <c r="A11" s="172" t="s">
        <v>491</v>
      </c>
      <c r="B11" s="173">
        <v>7.4899999999999994E-2</v>
      </c>
      <c r="C11" s="174">
        <v>17</v>
      </c>
      <c r="D11" s="173"/>
      <c r="E11" s="174"/>
      <c r="F11" s="173">
        <v>0.13950000000000001</v>
      </c>
      <c r="G11" s="174">
        <v>18</v>
      </c>
      <c r="H11" s="173"/>
      <c r="I11" s="174"/>
      <c r="J11" s="175">
        <v>9.8000000000000004E-2</v>
      </c>
      <c r="K11" s="176">
        <v>35</v>
      </c>
    </row>
    <row r="12" spans="1:11" ht="62.45" customHeight="1" x14ac:dyDescent="0.25">
      <c r="A12" s="172" t="s">
        <v>489</v>
      </c>
      <c r="B12" s="424"/>
      <c r="C12" s="425"/>
      <c r="D12" s="424"/>
      <c r="E12" s="425"/>
      <c r="F12" s="424"/>
      <c r="G12" s="425"/>
      <c r="H12" s="177"/>
      <c r="I12" s="178"/>
      <c r="J12" s="179">
        <f>H12</f>
        <v>0</v>
      </c>
      <c r="K12" s="180">
        <f>I12</f>
        <v>0</v>
      </c>
    </row>
    <row r="13" spans="1:11" ht="15.75" x14ac:dyDescent="0.25">
      <c r="A13" s="170" t="s">
        <v>620</v>
      </c>
      <c r="B13" s="652"/>
      <c r="C13" s="652"/>
      <c r="D13" s="652"/>
      <c r="E13" s="652"/>
      <c r="F13" s="652"/>
      <c r="G13" s="652"/>
      <c r="H13" s="652"/>
      <c r="I13" s="652"/>
      <c r="J13" s="652"/>
      <c r="K13" s="426"/>
    </row>
    <row r="14" spans="1:11" ht="63" x14ac:dyDescent="0.25">
      <c r="A14" s="172" t="s">
        <v>491</v>
      </c>
      <c r="B14" s="173">
        <v>2.9399999999999999E-2</v>
      </c>
      <c r="C14" s="174">
        <v>2</v>
      </c>
      <c r="D14" s="173"/>
      <c r="E14" s="174"/>
      <c r="F14" s="173">
        <v>7.5300000000000006E-2</v>
      </c>
      <c r="G14" s="174">
        <v>7</v>
      </c>
      <c r="H14" s="173">
        <v>0.2</v>
      </c>
      <c r="I14" s="174">
        <v>1</v>
      </c>
      <c r="J14" s="175">
        <v>6.0199999999999997E-2</v>
      </c>
      <c r="K14" s="176">
        <v>10</v>
      </c>
    </row>
    <row r="15" spans="1:11" ht="65.45" customHeight="1" x14ac:dyDescent="0.25">
      <c r="A15" s="172" t="s">
        <v>489</v>
      </c>
      <c r="B15" s="424"/>
      <c r="C15" s="425"/>
      <c r="D15" s="424"/>
      <c r="E15" s="425"/>
      <c r="F15" s="424"/>
      <c r="G15" s="425"/>
      <c r="H15" s="177">
        <v>0.2</v>
      </c>
      <c r="I15" s="178">
        <v>1</v>
      </c>
      <c r="J15" s="179">
        <f>H15</f>
        <v>0.2</v>
      </c>
      <c r="K15" s="180">
        <f>I15</f>
        <v>1</v>
      </c>
    </row>
    <row r="16" spans="1:11" s="100" customFormat="1" ht="30" customHeight="1" x14ac:dyDescent="0.25">
      <c r="A16" s="170" t="s">
        <v>621</v>
      </c>
      <c r="B16" s="652"/>
      <c r="C16" s="652"/>
      <c r="D16" s="652"/>
      <c r="E16" s="652"/>
      <c r="F16" s="652"/>
      <c r="G16" s="652"/>
      <c r="H16" s="652"/>
      <c r="I16" s="652"/>
      <c r="J16" s="652"/>
      <c r="K16" s="426"/>
    </row>
    <row r="17" spans="1:11" ht="60.6" customHeight="1" x14ac:dyDescent="0.25">
      <c r="A17" s="172" t="s">
        <v>491</v>
      </c>
      <c r="B17" s="173">
        <v>0.32279999999999998</v>
      </c>
      <c r="C17" s="174">
        <v>53</v>
      </c>
      <c r="D17" s="173"/>
      <c r="E17" s="174"/>
      <c r="F17" s="173">
        <v>0.26829999999999998</v>
      </c>
      <c r="G17" s="174">
        <v>22</v>
      </c>
      <c r="H17" s="173">
        <v>0.66669999999999996</v>
      </c>
      <c r="I17" s="174">
        <v>6</v>
      </c>
      <c r="J17" s="175">
        <v>0.29499999999999998</v>
      </c>
      <c r="K17" s="176">
        <v>77</v>
      </c>
    </row>
    <row r="18" spans="1:11" ht="66" customHeight="1" x14ac:dyDescent="0.25">
      <c r="A18" s="172" t="s">
        <v>489</v>
      </c>
      <c r="B18" s="424"/>
      <c r="C18" s="425"/>
      <c r="D18" s="424"/>
      <c r="E18" s="425"/>
      <c r="F18" s="424"/>
      <c r="G18" s="425"/>
      <c r="H18" s="177">
        <v>0.66669999999999996</v>
      </c>
      <c r="I18" s="178">
        <v>6</v>
      </c>
      <c r="J18" s="179">
        <f>H18</f>
        <v>0.66669999999999996</v>
      </c>
      <c r="K18" s="180">
        <f>I18</f>
        <v>6</v>
      </c>
    </row>
    <row r="19" spans="1:11" ht="15.75" x14ac:dyDescent="0.25">
      <c r="A19" s="170" t="s">
        <v>622</v>
      </c>
      <c r="B19" s="652"/>
      <c r="C19" s="652"/>
      <c r="D19" s="652"/>
      <c r="E19" s="652"/>
      <c r="F19" s="652"/>
      <c r="G19" s="652"/>
      <c r="H19" s="652"/>
      <c r="I19" s="652"/>
      <c r="J19" s="652"/>
      <c r="K19" s="426"/>
    </row>
    <row r="20" spans="1:11" ht="63" x14ac:dyDescent="0.25">
      <c r="A20" s="172" t="s">
        <v>491</v>
      </c>
      <c r="B20" s="173">
        <v>5.5300000000000002E-2</v>
      </c>
      <c r="C20" s="174">
        <v>14</v>
      </c>
      <c r="D20" s="173">
        <v>5.0799999999999998E-2</v>
      </c>
      <c r="E20" s="174">
        <v>3</v>
      </c>
      <c r="F20" s="173">
        <v>0.23380000000000001</v>
      </c>
      <c r="G20" s="174">
        <v>18</v>
      </c>
      <c r="H20" s="173">
        <v>0.16669999999999999</v>
      </c>
      <c r="I20" s="174">
        <v>1</v>
      </c>
      <c r="J20" s="175">
        <v>8.8599999999999998E-2</v>
      </c>
      <c r="K20" s="176">
        <v>35</v>
      </c>
    </row>
    <row r="21" spans="1:11" ht="66" customHeight="1" x14ac:dyDescent="0.25">
      <c r="A21" s="172" t="s">
        <v>489</v>
      </c>
      <c r="B21" s="424"/>
      <c r="C21" s="425"/>
      <c r="D21" s="424"/>
      <c r="E21" s="425"/>
      <c r="F21" s="424"/>
      <c r="G21" s="425"/>
      <c r="H21" s="177">
        <v>0.16669999999999999</v>
      </c>
      <c r="I21" s="178">
        <v>1</v>
      </c>
      <c r="J21" s="179">
        <f>H21</f>
        <v>0.16669999999999999</v>
      </c>
      <c r="K21" s="180">
        <f>I21</f>
        <v>1</v>
      </c>
    </row>
    <row r="22" spans="1:11" ht="15.75" x14ac:dyDescent="0.25">
      <c r="A22" s="170" t="s">
        <v>623</v>
      </c>
      <c r="B22" s="652"/>
      <c r="C22" s="652"/>
      <c r="D22" s="652"/>
      <c r="E22" s="652"/>
      <c r="F22" s="652"/>
      <c r="G22" s="652"/>
      <c r="H22" s="652"/>
      <c r="I22" s="652"/>
      <c r="J22" s="652"/>
      <c r="K22" s="426"/>
    </row>
    <row r="23" spans="1:11" ht="63" x14ac:dyDescent="0.25">
      <c r="A23" s="172" t="s">
        <v>491</v>
      </c>
      <c r="B23" s="173"/>
      <c r="C23" s="174"/>
      <c r="D23" s="173">
        <v>9.5000000000000001E-2</v>
      </c>
      <c r="E23" s="174">
        <v>19</v>
      </c>
      <c r="F23" s="173">
        <v>7.4099999999999999E-2</v>
      </c>
      <c r="G23" s="174">
        <v>2</v>
      </c>
      <c r="H23" s="173">
        <v>0.4</v>
      </c>
      <c r="I23" s="174">
        <v>2</v>
      </c>
      <c r="J23" s="175">
        <v>8.4599999999999995E-2</v>
      </c>
      <c r="K23" s="176">
        <v>23</v>
      </c>
    </row>
    <row r="24" spans="1:11" ht="64.900000000000006" customHeight="1" x14ac:dyDescent="0.25">
      <c r="A24" s="172" t="s">
        <v>489</v>
      </c>
      <c r="B24" s="424"/>
      <c r="C24" s="425"/>
      <c r="D24" s="424"/>
      <c r="E24" s="425"/>
      <c r="F24" s="424"/>
      <c r="G24" s="425"/>
      <c r="H24" s="177">
        <v>0.4</v>
      </c>
      <c r="I24" s="178">
        <v>2</v>
      </c>
      <c r="J24" s="179">
        <f>H24</f>
        <v>0.4</v>
      </c>
      <c r="K24" s="180">
        <f>I24</f>
        <v>2</v>
      </c>
    </row>
    <row r="25" spans="1:11" ht="15.75" x14ac:dyDescent="0.25">
      <c r="A25" s="170" t="s">
        <v>624</v>
      </c>
      <c r="B25" s="652"/>
      <c r="C25" s="652"/>
      <c r="D25" s="652"/>
      <c r="E25" s="652"/>
      <c r="F25" s="652"/>
      <c r="G25" s="652"/>
      <c r="H25" s="652"/>
      <c r="I25" s="652"/>
      <c r="J25" s="652"/>
      <c r="K25" s="426"/>
    </row>
    <row r="26" spans="1:11" ht="63" x14ac:dyDescent="0.25">
      <c r="A26" s="172" t="s">
        <v>491</v>
      </c>
      <c r="B26" s="173">
        <v>3.95E-2</v>
      </c>
      <c r="C26" s="174">
        <v>3</v>
      </c>
      <c r="D26" s="173"/>
      <c r="E26" s="174"/>
      <c r="F26" s="173">
        <v>7.4499999999999997E-2</v>
      </c>
      <c r="G26" s="174">
        <v>7</v>
      </c>
      <c r="H26" s="173">
        <v>0.33329999999999999</v>
      </c>
      <c r="I26" s="174">
        <v>2</v>
      </c>
      <c r="J26" s="175">
        <v>6.8199999999999997E-2</v>
      </c>
      <c r="K26" s="176">
        <v>12</v>
      </c>
    </row>
    <row r="27" spans="1:11" ht="63" customHeight="1" x14ac:dyDescent="0.25">
      <c r="A27" s="172" t="s">
        <v>489</v>
      </c>
      <c r="B27" s="424"/>
      <c r="C27" s="425"/>
      <c r="D27" s="424"/>
      <c r="E27" s="425"/>
      <c r="F27" s="424"/>
      <c r="G27" s="425"/>
      <c r="H27" s="177">
        <v>0.33329999999999999</v>
      </c>
      <c r="I27" s="178">
        <v>2</v>
      </c>
      <c r="J27" s="179">
        <f>H27</f>
        <v>0.33329999999999999</v>
      </c>
      <c r="K27" s="180">
        <f>I27</f>
        <v>2</v>
      </c>
    </row>
    <row r="28" spans="1:11" ht="15.75" x14ac:dyDescent="0.25">
      <c r="A28" s="181" t="s">
        <v>625</v>
      </c>
      <c r="B28" s="663"/>
      <c r="C28" s="663"/>
      <c r="D28" s="663"/>
      <c r="E28" s="663"/>
      <c r="F28" s="663"/>
      <c r="G28" s="663"/>
      <c r="H28" s="663"/>
      <c r="I28" s="663"/>
      <c r="J28" s="663"/>
      <c r="K28" s="427"/>
    </row>
    <row r="29" spans="1:11" ht="63" x14ac:dyDescent="0.25">
      <c r="A29" s="172" t="s">
        <v>491</v>
      </c>
      <c r="B29" s="173">
        <v>3.61E-2</v>
      </c>
      <c r="C29" s="174">
        <v>7</v>
      </c>
      <c r="D29" s="173"/>
      <c r="E29" s="174"/>
      <c r="F29" s="173"/>
      <c r="G29" s="174"/>
      <c r="H29" s="173"/>
      <c r="I29" s="174"/>
      <c r="J29" s="175">
        <v>3.4299999999999997E-2</v>
      </c>
      <c r="K29" s="176">
        <v>7</v>
      </c>
    </row>
    <row r="30" spans="1:11" ht="66.599999999999994" customHeight="1" x14ac:dyDescent="0.25">
      <c r="A30" s="172" t="s">
        <v>490</v>
      </c>
      <c r="B30" s="424"/>
      <c r="C30" s="425"/>
      <c r="D30" s="424"/>
      <c r="E30" s="425"/>
      <c r="F30" s="424"/>
      <c r="G30" s="425"/>
      <c r="H30" s="177"/>
      <c r="I30" s="178"/>
      <c r="J30" s="179">
        <f>H30</f>
        <v>0</v>
      </c>
      <c r="K30" s="180">
        <f>I30</f>
        <v>0</v>
      </c>
    </row>
    <row r="31" spans="1:11" ht="15.75" x14ac:dyDescent="0.25">
      <c r="A31" s="181" t="s">
        <v>627</v>
      </c>
      <c r="B31" s="663"/>
      <c r="C31" s="663"/>
      <c r="D31" s="663"/>
      <c r="E31" s="663"/>
      <c r="F31" s="663"/>
      <c r="G31" s="663"/>
      <c r="H31" s="663"/>
      <c r="I31" s="663"/>
      <c r="J31" s="663"/>
      <c r="K31" s="427"/>
    </row>
    <row r="32" spans="1:11" ht="63" x14ac:dyDescent="0.25">
      <c r="A32" s="172" t="s">
        <v>491</v>
      </c>
      <c r="B32" s="428">
        <v>0.1086</v>
      </c>
      <c r="C32" s="429">
        <v>132</v>
      </c>
      <c r="D32" s="428">
        <v>8.4900000000000003E-2</v>
      </c>
      <c r="E32" s="429">
        <v>22</v>
      </c>
      <c r="F32" s="428">
        <v>0.1641</v>
      </c>
      <c r="G32" s="429">
        <v>108</v>
      </c>
      <c r="H32" s="177">
        <v>0.27910000000000001</v>
      </c>
      <c r="I32" s="178">
        <v>12</v>
      </c>
      <c r="J32" s="175">
        <v>0.1249</v>
      </c>
      <c r="K32" s="176">
        <v>274</v>
      </c>
    </row>
    <row r="33" spans="1:11" ht="64.900000000000006" customHeight="1" x14ac:dyDescent="0.25">
      <c r="A33" s="172" t="s">
        <v>490</v>
      </c>
      <c r="B33" s="424"/>
      <c r="C33" s="425"/>
      <c r="D33" s="424"/>
      <c r="E33" s="425"/>
      <c r="F33" s="424"/>
      <c r="G33" s="425"/>
      <c r="H33" s="177">
        <v>0.27910000000000001</v>
      </c>
      <c r="I33" s="178">
        <v>12</v>
      </c>
      <c r="J33" s="179">
        <f>H33</f>
        <v>0.27910000000000001</v>
      </c>
      <c r="K33" s="180">
        <f>I33</f>
        <v>12</v>
      </c>
    </row>
    <row r="34" spans="1:11" ht="16.5" thickBot="1" x14ac:dyDescent="0.3">
      <c r="A34" s="182" t="s">
        <v>627</v>
      </c>
      <c r="B34" s="183">
        <f>B32</f>
        <v>0.1086</v>
      </c>
      <c r="C34" s="423">
        <f>SUM(C5,C29)</f>
        <v>13</v>
      </c>
      <c r="D34" s="183">
        <f>D32</f>
        <v>8.4900000000000003E-2</v>
      </c>
      <c r="E34" s="423">
        <f>SUM(E5,E29)</f>
        <v>0</v>
      </c>
      <c r="F34" s="183">
        <f>F32</f>
        <v>0.1641</v>
      </c>
      <c r="G34" s="423">
        <f>SUM(G5,G29)</f>
        <v>21</v>
      </c>
      <c r="H34" s="183">
        <f>H33</f>
        <v>0.27910000000000001</v>
      </c>
      <c r="I34" s="423">
        <f>SUM(I5,I29,I8,I11,I14,I17,I20,I23,I26)</f>
        <v>12</v>
      </c>
      <c r="J34" s="183"/>
      <c r="K34" s="184"/>
    </row>
    <row r="37" spans="1:11" ht="24" customHeight="1" x14ac:dyDescent="0.25">
      <c r="B37" s="661" t="s">
        <v>138</v>
      </c>
      <c r="C37" s="661"/>
      <c r="D37" s="661"/>
      <c r="E37" s="661"/>
      <c r="F37" s="661"/>
      <c r="G37" s="661"/>
      <c r="H37" s="661"/>
      <c r="I37" s="661"/>
      <c r="J37" s="661"/>
      <c r="K37" s="661"/>
    </row>
    <row r="38" spans="1:11" ht="48" customHeight="1" x14ac:dyDescent="0.25">
      <c r="B38" s="662" t="s">
        <v>710</v>
      </c>
      <c r="C38" s="662"/>
      <c r="D38" s="662"/>
      <c r="E38" s="662"/>
      <c r="F38" s="662"/>
      <c r="G38" s="662"/>
      <c r="H38" s="662"/>
      <c r="I38" s="662"/>
      <c r="J38" s="662"/>
      <c r="K38" s="662"/>
    </row>
  </sheetData>
  <mergeCells count="19">
    <mergeCell ref="B25:J25"/>
    <mergeCell ref="B22:J22"/>
    <mergeCell ref="B19:J19"/>
    <mergeCell ref="B37:K37"/>
    <mergeCell ref="B38:K38"/>
    <mergeCell ref="B28:J28"/>
    <mergeCell ref="B31:J31"/>
    <mergeCell ref="J2:K2"/>
    <mergeCell ref="A1:K1"/>
    <mergeCell ref="B2:C2"/>
    <mergeCell ref="D2:E2"/>
    <mergeCell ref="F2:G2"/>
    <mergeCell ref="H2:I2"/>
    <mergeCell ref="A2:A3"/>
    <mergeCell ref="B4:J4"/>
    <mergeCell ref="B7:J7"/>
    <mergeCell ref="B10:J10"/>
    <mergeCell ref="B16:J16"/>
    <mergeCell ref="B13:J13"/>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8"/>
  <sheetViews>
    <sheetView workbookViewId="0">
      <selection activeCell="G14" sqref="G14"/>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638" t="s">
        <v>397</v>
      </c>
      <c r="B1" s="624"/>
      <c r="C1" s="624"/>
      <c r="D1" s="624"/>
      <c r="E1" s="625"/>
      <c r="G1" s="40"/>
    </row>
    <row r="2" spans="1:7" s="5" customFormat="1" ht="15" customHeight="1" x14ac:dyDescent="0.2">
      <c r="A2" s="665" t="s">
        <v>627</v>
      </c>
      <c r="B2" s="491" t="s">
        <v>106</v>
      </c>
      <c r="C2" s="496"/>
      <c r="D2" s="604" t="s">
        <v>459</v>
      </c>
      <c r="E2" s="667"/>
    </row>
    <row r="3" spans="1:7" s="5" customFormat="1" ht="15" customHeight="1" x14ac:dyDescent="0.2">
      <c r="A3" s="666"/>
      <c r="B3" s="396" t="s">
        <v>602</v>
      </c>
      <c r="C3" s="396" t="s">
        <v>603</v>
      </c>
      <c r="D3" s="396" t="s">
        <v>602</v>
      </c>
      <c r="E3" s="124" t="s">
        <v>603</v>
      </c>
    </row>
    <row r="4" spans="1:7" s="6" customFormat="1" x14ac:dyDescent="0.2">
      <c r="A4" s="204" t="s">
        <v>618</v>
      </c>
      <c r="B4" s="430"/>
      <c r="C4" s="430">
        <v>1</v>
      </c>
      <c r="D4" s="430"/>
      <c r="E4" s="431">
        <v>2</v>
      </c>
    </row>
    <row r="5" spans="1:7" s="6" customFormat="1" ht="25.5" x14ac:dyDescent="0.2">
      <c r="A5" s="204" t="s">
        <v>628</v>
      </c>
      <c r="B5" s="430"/>
      <c r="C5" s="430"/>
      <c r="D5" s="430"/>
      <c r="E5" s="431"/>
    </row>
    <row r="6" spans="1:7" s="6" customFormat="1" x14ac:dyDescent="0.2">
      <c r="A6" s="204" t="s">
        <v>619</v>
      </c>
      <c r="B6" s="430">
        <v>1</v>
      </c>
      <c r="C6" s="430">
        <v>1</v>
      </c>
      <c r="D6" s="430"/>
      <c r="E6" s="431"/>
    </row>
    <row r="7" spans="1:7" ht="12.75" customHeight="1" x14ac:dyDescent="0.2">
      <c r="A7" s="204" t="s">
        <v>620</v>
      </c>
      <c r="B7" s="430"/>
      <c r="C7" s="430"/>
      <c r="D7" s="430"/>
      <c r="E7" s="431">
        <v>1</v>
      </c>
    </row>
    <row r="8" spans="1:7" ht="12.75" customHeight="1" x14ac:dyDescent="0.2">
      <c r="A8" s="204" t="s">
        <v>621</v>
      </c>
      <c r="B8" s="430"/>
      <c r="C8" s="430"/>
      <c r="D8" s="430"/>
      <c r="E8" s="431">
        <v>1</v>
      </c>
    </row>
    <row r="9" spans="1:7" x14ac:dyDescent="0.2">
      <c r="A9" s="204" t="s">
        <v>622</v>
      </c>
      <c r="B9" s="430">
        <v>1</v>
      </c>
      <c r="C9" s="430"/>
      <c r="D9" s="430"/>
      <c r="E9" s="431">
        <v>1</v>
      </c>
    </row>
    <row r="10" spans="1:7" s="235" customFormat="1" x14ac:dyDescent="0.2">
      <c r="A10" s="204" t="s">
        <v>623</v>
      </c>
      <c r="B10" s="430"/>
      <c r="C10" s="430">
        <v>1</v>
      </c>
      <c r="D10" s="430"/>
      <c r="E10" s="431">
        <v>1</v>
      </c>
    </row>
    <row r="11" spans="1:7" s="235" customFormat="1" x14ac:dyDescent="0.2">
      <c r="A11" s="204" t="s">
        <v>624</v>
      </c>
      <c r="B11" s="430"/>
      <c r="C11" s="430">
        <v>1</v>
      </c>
      <c r="D11" s="430">
        <v>1</v>
      </c>
      <c r="E11" s="431">
        <v>1</v>
      </c>
    </row>
    <row r="12" spans="1:7" x14ac:dyDescent="0.2">
      <c r="A12" s="204" t="s">
        <v>625</v>
      </c>
      <c r="B12" s="430"/>
      <c r="C12" s="430"/>
      <c r="D12" s="430"/>
      <c r="E12" s="431"/>
    </row>
    <row r="13" spans="1:7" x14ac:dyDescent="0.2">
      <c r="A13" s="204" t="s">
        <v>83</v>
      </c>
      <c r="B13" s="430"/>
      <c r="C13" s="430"/>
      <c r="D13" s="430">
        <v>1</v>
      </c>
      <c r="E13" s="431"/>
    </row>
    <row r="14" spans="1:7" ht="16.149999999999999" customHeight="1" thickBot="1" x14ac:dyDescent="0.25">
      <c r="A14" s="223" t="s">
        <v>4</v>
      </c>
      <c r="B14" s="432">
        <f>SUM(B4:B13)</f>
        <v>2</v>
      </c>
      <c r="C14" s="432">
        <f t="shared" ref="C14:E14" si="0">SUM(C4:C13)</f>
        <v>4</v>
      </c>
      <c r="D14" s="432">
        <f t="shared" si="0"/>
        <v>2</v>
      </c>
      <c r="E14" s="433">
        <f t="shared" si="0"/>
        <v>7</v>
      </c>
    </row>
    <row r="15" spans="1:7" ht="14.45" customHeight="1" x14ac:dyDescent="0.2">
      <c r="A15" s="664"/>
      <c r="B15" s="664"/>
      <c r="C15" s="664"/>
      <c r="D15" s="664"/>
      <c r="E15" s="664"/>
    </row>
    <row r="16" spans="1:7" ht="21.75" customHeight="1" x14ac:dyDescent="0.2">
      <c r="A16" s="281" t="s">
        <v>702</v>
      </c>
      <c r="B16" s="235"/>
      <c r="C16" s="235"/>
      <c r="D16" s="235"/>
      <c r="E16" s="235"/>
    </row>
    <row r="17" spans="1:5" ht="53.25" customHeight="1" x14ac:dyDescent="0.2">
      <c r="A17" s="510" t="s">
        <v>711</v>
      </c>
      <c r="B17" s="510"/>
      <c r="C17" s="510"/>
      <c r="D17" s="510"/>
      <c r="E17" s="510"/>
    </row>
    <row r="18" spans="1:5" ht="32.25" customHeight="1" x14ac:dyDescent="0.2">
      <c r="A18" s="518" t="s">
        <v>712</v>
      </c>
      <c r="B18" s="664"/>
      <c r="C18" s="664"/>
      <c r="D18" s="664"/>
      <c r="E18" s="664"/>
    </row>
  </sheetData>
  <mergeCells count="7">
    <mergeCell ref="A15:E15"/>
    <mergeCell ref="A17:E17"/>
    <mergeCell ref="A18:E18"/>
    <mergeCell ref="A1:E1"/>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M28"/>
  <sheetViews>
    <sheetView topLeftCell="C2" zoomScaleNormal="100" workbookViewId="0">
      <selection activeCell="G22" sqref="G22"/>
    </sheetView>
  </sheetViews>
  <sheetFormatPr defaultColWidth="9.140625" defaultRowHeight="12.75" x14ac:dyDescent="0.2"/>
  <cols>
    <col min="1" max="1" width="22.7109375" style="2" customWidth="1"/>
    <col min="2" max="2" width="19.140625" style="15" customWidth="1"/>
    <col min="3" max="3" width="22.28515625" style="15" customWidth="1"/>
    <col min="4" max="4" width="19.28515625" style="15" customWidth="1"/>
    <col min="5" max="6" width="25.140625" style="15" customWidth="1"/>
    <col min="7" max="7" width="19" style="1" customWidth="1"/>
    <col min="8" max="16384" width="9.140625" style="1"/>
  </cols>
  <sheetData>
    <row r="1" spans="1:13" ht="42.75" customHeight="1" x14ac:dyDescent="0.2">
      <c r="A1" s="638" t="s">
        <v>567</v>
      </c>
      <c r="B1" s="668"/>
      <c r="C1" s="668"/>
      <c r="D1" s="668"/>
      <c r="E1" s="668"/>
      <c r="F1" s="668"/>
      <c r="G1" s="669"/>
    </row>
    <row r="2" spans="1:13" s="5" customFormat="1" ht="30" customHeight="1" x14ac:dyDescent="0.2">
      <c r="A2" s="634" t="s">
        <v>627</v>
      </c>
      <c r="B2" s="670" t="s">
        <v>109</v>
      </c>
      <c r="C2" s="670"/>
      <c r="D2" s="670"/>
      <c r="E2" s="670" t="s">
        <v>110</v>
      </c>
      <c r="F2" s="670"/>
      <c r="G2" s="671"/>
      <c r="H2" s="1"/>
      <c r="I2" s="1"/>
      <c r="J2" s="1"/>
      <c r="K2" s="1"/>
      <c r="L2" s="1"/>
      <c r="M2" s="39"/>
    </row>
    <row r="3" spans="1:13" s="5" customFormat="1" ht="35.25" customHeight="1" x14ac:dyDescent="0.2">
      <c r="A3" s="636"/>
      <c r="B3" s="404" t="s">
        <v>107</v>
      </c>
      <c r="C3" s="404" t="s">
        <v>108</v>
      </c>
      <c r="D3" s="397" t="s">
        <v>568</v>
      </c>
      <c r="E3" s="125" t="s">
        <v>107</v>
      </c>
      <c r="F3" s="125" t="s">
        <v>108</v>
      </c>
      <c r="G3" s="124" t="s">
        <v>568</v>
      </c>
      <c r="H3" s="1"/>
      <c r="I3" s="1"/>
      <c r="J3" s="1"/>
      <c r="K3" s="1"/>
      <c r="L3" s="1"/>
      <c r="M3" s="39"/>
    </row>
    <row r="4" spans="1:13" s="6" customFormat="1" ht="13.5" customHeight="1" x14ac:dyDescent="0.2">
      <c r="A4" s="244" t="s">
        <v>618</v>
      </c>
      <c r="B4" s="434">
        <v>23</v>
      </c>
      <c r="C4" s="434">
        <v>6</v>
      </c>
      <c r="D4" s="434">
        <v>1</v>
      </c>
      <c r="E4" s="434">
        <v>16</v>
      </c>
      <c r="F4" s="434">
        <v>10</v>
      </c>
      <c r="G4" s="435">
        <v>21</v>
      </c>
      <c r="H4" s="1"/>
      <c r="I4" s="1"/>
      <c r="J4" s="1"/>
      <c r="K4" s="1"/>
      <c r="L4" s="1"/>
    </row>
    <row r="5" spans="1:13" s="6" customFormat="1" ht="13.5" customHeight="1" x14ac:dyDescent="0.2">
      <c r="A5" s="239" t="s">
        <v>94</v>
      </c>
      <c r="B5" s="8">
        <v>4</v>
      </c>
      <c r="C5" s="8">
        <v>1</v>
      </c>
      <c r="D5" s="8">
        <v>0</v>
      </c>
      <c r="E5" s="8">
        <v>5</v>
      </c>
      <c r="F5" s="8">
        <v>0</v>
      </c>
      <c r="G5" s="16">
        <v>4</v>
      </c>
      <c r="H5" s="1"/>
      <c r="I5" s="1"/>
      <c r="J5" s="1"/>
      <c r="K5" s="1"/>
      <c r="L5" s="1"/>
    </row>
    <row r="6" spans="1:13" s="6" customFormat="1" ht="25.5" x14ac:dyDescent="0.2">
      <c r="A6" s="244" t="s">
        <v>628</v>
      </c>
      <c r="B6" s="434"/>
      <c r="C6" s="434"/>
      <c r="D6" s="434"/>
      <c r="E6" s="434">
        <v>196</v>
      </c>
      <c r="F6" s="434"/>
      <c r="G6" s="435"/>
      <c r="H6" s="1"/>
      <c r="I6" s="1"/>
      <c r="J6" s="1"/>
      <c r="K6" s="1"/>
      <c r="L6" s="1"/>
    </row>
    <row r="7" spans="1:13" s="6" customFormat="1" x14ac:dyDescent="0.2">
      <c r="A7" s="239" t="s">
        <v>94</v>
      </c>
      <c r="B7" s="8"/>
      <c r="C7" s="8"/>
      <c r="D7" s="8"/>
      <c r="E7" s="8">
        <v>65</v>
      </c>
      <c r="F7" s="8"/>
      <c r="G7" s="16"/>
      <c r="H7" s="1"/>
      <c r="I7" s="1"/>
      <c r="J7" s="1"/>
      <c r="K7" s="1"/>
      <c r="L7" s="1"/>
    </row>
    <row r="8" spans="1:13" x14ac:dyDescent="0.2">
      <c r="A8" s="244" t="s">
        <v>619</v>
      </c>
      <c r="B8" s="434">
        <v>8</v>
      </c>
      <c r="C8" s="434">
        <v>8</v>
      </c>
      <c r="D8" s="434"/>
      <c r="E8" s="434">
        <v>4</v>
      </c>
      <c r="F8" s="434"/>
      <c r="G8" s="435"/>
    </row>
    <row r="9" spans="1:13" x14ac:dyDescent="0.2">
      <c r="A9" s="239" t="s">
        <v>94</v>
      </c>
      <c r="B9" s="8">
        <v>1</v>
      </c>
      <c r="C9" s="8">
        <v>3</v>
      </c>
      <c r="D9" s="8"/>
      <c r="E9" s="8">
        <v>1</v>
      </c>
      <c r="F9" s="8"/>
      <c r="G9" s="16"/>
    </row>
    <row r="10" spans="1:13" x14ac:dyDescent="0.2">
      <c r="A10" s="244" t="s">
        <v>620</v>
      </c>
      <c r="B10" s="434">
        <v>10</v>
      </c>
      <c r="C10" s="434">
        <v>0</v>
      </c>
      <c r="D10" s="434">
        <v>0</v>
      </c>
      <c r="E10" s="434"/>
      <c r="F10" s="434"/>
      <c r="G10" s="435"/>
    </row>
    <row r="11" spans="1:13" s="263" customFormat="1" ht="13.5" customHeight="1" x14ac:dyDescent="0.2">
      <c r="A11" s="239" t="s">
        <v>94</v>
      </c>
      <c r="B11" s="8">
        <v>2</v>
      </c>
      <c r="C11" s="8">
        <v>0</v>
      </c>
      <c r="D11" s="8">
        <v>0</v>
      </c>
      <c r="E11" s="8"/>
      <c r="F11" s="8"/>
      <c r="G11" s="16"/>
      <c r="H11" s="235"/>
      <c r="I11" s="235"/>
      <c r="J11" s="235"/>
      <c r="K11" s="235"/>
      <c r="L11" s="235"/>
    </row>
    <row r="12" spans="1:13" ht="15" customHeight="1" x14ac:dyDescent="0.2">
      <c r="A12" s="244" t="s">
        <v>621</v>
      </c>
      <c r="B12" s="434">
        <v>10</v>
      </c>
      <c r="C12" s="434">
        <v>8</v>
      </c>
      <c r="D12" s="434">
        <v>20</v>
      </c>
      <c r="E12" s="434">
        <v>10</v>
      </c>
      <c r="F12" s="434">
        <v>12</v>
      </c>
      <c r="G12" s="435">
        <v>40</v>
      </c>
    </row>
    <row r="13" spans="1:13" ht="15" customHeight="1" x14ac:dyDescent="0.2">
      <c r="A13" s="239" t="s">
        <v>94</v>
      </c>
      <c r="B13" s="8">
        <v>2</v>
      </c>
      <c r="C13" s="8">
        <v>3</v>
      </c>
      <c r="D13" s="8">
        <v>12</v>
      </c>
      <c r="E13" s="8">
        <v>6</v>
      </c>
      <c r="F13" s="8">
        <v>8</v>
      </c>
      <c r="G13" s="16">
        <v>22</v>
      </c>
    </row>
    <row r="14" spans="1:13" x14ac:dyDescent="0.2">
      <c r="A14" s="244" t="s">
        <v>622</v>
      </c>
      <c r="B14" s="434">
        <v>17</v>
      </c>
      <c r="C14" s="434">
        <v>8</v>
      </c>
      <c r="D14" s="434">
        <v>208</v>
      </c>
      <c r="E14" s="434">
        <v>0</v>
      </c>
      <c r="F14" s="434">
        <v>0</v>
      </c>
      <c r="G14" s="435">
        <v>0</v>
      </c>
    </row>
    <row r="15" spans="1:13" x14ac:dyDescent="0.2">
      <c r="A15" s="239" t="s">
        <v>94</v>
      </c>
      <c r="B15" s="8">
        <v>13</v>
      </c>
      <c r="C15" s="8">
        <v>6</v>
      </c>
      <c r="D15" s="8">
        <v>181</v>
      </c>
      <c r="E15" s="8"/>
      <c r="F15" s="8"/>
      <c r="G15" s="16"/>
    </row>
    <row r="16" spans="1:13" x14ac:dyDescent="0.2">
      <c r="A16" s="244" t="s">
        <v>624</v>
      </c>
      <c r="B16" s="434">
        <v>4</v>
      </c>
      <c r="C16" s="434">
        <v>1</v>
      </c>
      <c r="D16" s="434">
        <v>0</v>
      </c>
      <c r="E16" s="434">
        <v>0</v>
      </c>
      <c r="F16" s="434">
        <v>0</v>
      </c>
      <c r="G16" s="435">
        <v>0</v>
      </c>
    </row>
    <row r="17" spans="1:7" x14ac:dyDescent="0.2">
      <c r="A17" s="239" t="s">
        <v>94</v>
      </c>
      <c r="B17" s="8">
        <v>0</v>
      </c>
      <c r="C17" s="8">
        <v>0</v>
      </c>
      <c r="D17" s="8">
        <v>0</v>
      </c>
      <c r="E17" s="8">
        <v>0</v>
      </c>
      <c r="F17" s="8">
        <v>0</v>
      </c>
      <c r="G17" s="16">
        <v>0</v>
      </c>
    </row>
    <row r="18" spans="1:7" ht="25.5" x14ac:dyDescent="0.2">
      <c r="A18" s="249" t="s">
        <v>625</v>
      </c>
      <c r="B18" s="434">
        <v>40</v>
      </c>
      <c r="C18" s="434">
        <v>31</v>
      </c>
      <c r="D18" s="434">
        <v>13</v>
      </c>
      <c r="E18" s="434">
        <v>106</v>
      </c>
      <c r="F18" s="434">
        <v>60</v>
      </c>
      <c r="G18" s="435">
        <v>200</v>
      </c>
    </row>
    <row r="19" spans="1:7" x14ac:dyDescent="0.2">
      <c r="A19" s="239" t="s">
        <v>94</v>
      </c>
      <c r="B19" s="8">
        <v>19</v>
      </c>
      <c r="C19" s="8">
        <v>16</v>
      </c>
      <c r="D19" s="8">
        <v>9</v>
      </c>
      <c r="E19" s="8">
        <v>62</v>
      </c>
      <c r="F19" s="8">
        <v>44</v>
      </c>
      <c r="G19" s="16"/>
    </row>
    <row r="20" spans="1:7" x14ac:dyDescent="0.2">
      <c r="A20" s="244" t="s">
        <v>658</v>
      </c>
      <c r="B20" s="434">
        <v>38</v>
      </c>
      <c r="C20" s="434">
        <v>1</v>
      </c>
      <c r="D20" s="434">
        <v>0</v>
      </c>
      <c r="E20" s="434">
        <v>0</v>
      </c>
      <c r="F20" s="434">
        <v>0</v>
      </c>
      <c r="G20" s="435">
        <v>0</v>
      </c>
    </row>
    <row r="21" spans="1:7" x14ac:dyDescent="0.2">
      <c r="A21" s="239" t="s">
        <v>94</v>
      </c>
      <c r="B21" s="8">
        <v>32</v>
      </c>
      <c r="C21" s="8">
        <v>0</v>
      </c>
      <c r="D21" s="8">
        <v>0</v>
      </c>
      <c r="E21" s="8">
        <v>0</v>
      </c>
      <c r="F21" s="8">
        <v>0</v>
      </c>
      <c r="G21" s="16">
        <v>0</v>
      </c>
    </row>
    <row r="22" spans="1:7" x14ac:dyDescent="0.2">
      <c r="A22" s="240" t="s">
        <v>4</v>
      </c>
      <c r="B22" s="205">
        <f>SUM(B4,B8,B10,B12,B14,B16,B18,B20)</f>
        <v>150</v>
      </c>
      <c r="C22" s="205">
        <f>SUM(C4,C8,C10,C12,C14,C16,C18,C20)</f>
        <v>63</v>
      </c>
      <c r="D22" s="205">
        <f t="shared" ref="D22:G22" si="0">SUM(D4,D8,D10,D12,D14,D16,D18,D20)</f>
        <v>242</v>
      </c>
      <c r="E22" s="205">
        <f t="shared" si="0"/>
        <v>136</v>
      </c>
      <c r="F22" s="205">
        <f t="shared" si="0"/>
        <v>82</v>
      </c>
      <c r="G22" s="31">
        <f t="shared" si="0"/>
        <v>261</v>
      </c>
    </row>
    <row r="23" spans="1:7" ht="13.5" thickBot="1" x14ac:dyDescent="0.25">
      <c r="A23" s="17" t="s">
        <v>94</v>
      </c>
      <c r="B23" s="19">
        <f>SUM(B5,B9,B11,B13,B15,B17,B19,19)</f>
        <v>60</v>
      </c>
      <c r="C23" s="19">
        <f t="shared" ref="C23:G23" si="1">SUM(C5,C9,C11,C13,C15,C17,C19,19)</f>
        <v>48</v>
      </c>
      <c r="D23" s="19">
        <f t="shared" si="1"/>
        <v>221</v>
      </c>
      <c r="E23" s="19">
        <f t="shared" si="1"/>
        <v>93</v>
      </c>
      <c r="F23" s="19">
        <f t="shared" si="1"/>
        <v>71</v>
      </c>
      <c r="G23" s="350">
        <f t="shared" si="1"/>
        <v>45</v>
      </c>
    </row>
    <row r="26" spans="1:7" ht="31.5" customHeight="1" x14ac:dyDescent="0.2">
      <c r="A26" s="518" t="s">
        <v>143</v>
      </c>
      <c r="B26" s="518"/>
      <c r="C26" s="518"/>
      <c r="D26" s="518"/>
      <c r="E26" s="518"/>
      <c r="F26" s="518"/>
      <c r="G26" s="518"/>
    </row>
    <row r="27" spans="1:7" ht="16.5" customHeight="1" x14ac:dyDescent="0.2">
      <c r="A27" s="510" t="s">
        <v>126</v>
      </c>
      <c r="B27" s="510"/>
      <c r="C27" s="510"/>
      <c r="D27" s="510"/>
      <c r="E27" s="510"/>
      <c r="F27" s="510"/>
      <c r="G27" s="510"/>
    </row>
    <row r="28" spans="1:7" ht="18.75" customHeight="1" x14ac:dyDescent="0.2">
      <c r="A28" s="510" t="s">
        <v>145</v>
      </c>
      <c r="B28" s="510"/>
      <c r="C28" s="510"/>
      <c r="D28" s="510"/>
      <c r="E28" s="510"/>
      <c r="F28" s="510"/>
      <c r="G28" s="510"/>
    </row>
  </sheetData>
  <mergeCells count="7">
    <mergeCell ref="A26:G26"/>
    <mergeCell ref="A27:G27"/>
    <mergeCell ref="A28:G28"/>
    <mergeCell ref="A1:G1"/>
    <mergeCell ref="B2:D2"/>
    <mergeCell ref="E2:G2"/>
    <mergeCell ref="A2:A3"/>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8"/>
  <sheetViews>
    <sheetView topLeftCell="B1" workbookViewId="0">
      <selection activeCell="B12" sqref="B12"/>
    </sheetView>
  </sheetViews>
  <sheetFormatPr defaultColWidth="9.140625" defaultRowHeight="12.75" x14ac:dyDescent="0.2"/>
  <cols>
    <col min="1" max="1" width="40.7109375" style="2" customWidth="1"/>
    <col min="2" max="2" width="17.7109375" style="15" customWidth="1"/>
    <col min="3" max="7" width="10" style="15" customWidth="1"/>
    <col min="8" max="8" width="10" style="1" customWidth="1"/>
    <col min="9" max="16384" width="9.140625" style="1"/>
  </cols>
  <sheetData>
    <row r="1" spans="1:8" ht="42.75" customHeight="1" thickBot="1" x14ac:dyDescent="0.25">
      <c r="A1" s="672" t="s">
        <v>478</v>
      </c>
      <c r="B1" s="673"/>
      <c r="C1" s="673"/>
      <c r="D1" s="673"/>
      <c r="E1" s="673"/>
      <c r="F1" s="673"/>
      <c r="G1" s="673"/>
      <c r="H1" s="674"/>
    </row>
    <row r="2" spans="1:8" s="5" customFormat="1" ht="12.75" customHeight="1" x14ac:dyDescent="0.2">
      <c r="A2" s="675" t="s">
        <v>627</v>
      </c>
      <c r="B2" s="678" t="s">
        <v>479</v>
      </c>
      <c r="C2" s="681" t="s">
        <v>470</v>
      </c>
      <c r="D2" s="682"/>
      <c r="E2" s="682"/>
      <c r="F2" s="682"/>
      <c r="G2" s="682"/>
      <c r="H2" s="683"/>
    </row>
    <row r="3" spans="1:8" s="5" customFormat="1" ht="12.75" customHeight="1" x14ac:dyDescent="0.2">
      <c r="A3" s="676"/>
      <c r="B3" s="679"/>
      <c r="C3" s="539" t="s">
        <v>0</v>
      </c>
      <c r="D3" s="540"/>
      <c r="E3" s="539" t="s">
        <v>2</v>
      </c>
      <c r="F3" s="540"/>
      <c r="G3" s="539" t="s">
        <v>1</v>
      </c>
      <c r="H3" s="684"/>
    </row>
    <row r="4" spans="1:8" s="5" customFormat="1" ht="39" customHeight="1" x14ac:dyDescent="0.2">
      <c r="A4" s="677"/>
      <c r="B4" s="680"/>
      <c r="C4" s="126" t="s">
        <v>570</v>
      </c>
      <c r="D4" s="126" t="s">
        <v>571</v>
      </c>
      <c r="E4" s="126" t="s">
        <v>570</v>
      </c>
      <c r="F4" s="126" t="s">
        <v>571</v>
      </c>
      <c r="G4" s="126" t="s">
        <v>570</v>
      </c>
      <c r="H4" s="127" t="s">
        <v>571</v>
      </c>
    </row>
    <row r="5" spans="1:8" s="6" customFormat="1" ht="15" customHeight="1" x14ac:dyDescent="0.2">
      <c r="A5" s="249" t="s">
        <v>618</v>
      </c>
      <c r="B5" s="437">
        <v>5</v>
      </c>
      <c r="C5" s="438">
        <v>84</v>
      </c>
      <c r="D5" s="438"/>
      <c r="E5" s="438"/>
      <c r="F5" s="438"/>
      <c r="G5" s="438">
        <v>6</v>
      </c>
      <c r="H5" s="439">
        <v>3</v>
      </c>
    </row>
    <row r="6" spans="1:8" s="6" customFormat="1" ht="15" customHeight="1" x14ac:dyDescent="0.2">
      <c r="A6" s="249" t="s">
        <v>628</v>
      </c>
      <c r="B6" s="437">
        <v>4</v>
      </c>
      <c r="C6" s="438"/>
      <c r="D6" s="438"/>
      <c r="E6" s="438"/>
      <c r="F6" s="438"/>
      <c r="G6" s="438">
        <v>97</v>
      </c>
      <c r="H6" s="439"/>
    </row>
    <row r="7" spans="1:8" ht="15" customHeight="1" x14ac:dyDescent="0.2">
      <c r="A7" s="249" t="s">
        <v>619</v>
      </c>
      <c r="B7" s="437">
        <v>0</v>
      </c>
      <c r="C7" s="438">
        <v>0</v>
      </c>
      <c r="D7" s="438"/>
      <c r="E7" s="438"/>
      <c r="F7" s="438"/>
      <c r="G7" s="438"/>
      <c r="H7" s="439"/>
    </row>
    <row r="8" spans="1:8" ht="15" customHeight="1" x14ac:dyDescent="0.2">
      <c r="A8" s="249" t="s">
        <v>620</v>
      </c>
      <c r="B8" s="437">
        <v>1</v>
      </c>
      <c r="C8" s="438"/>
      <c r="D8" s="438">
        <v>13</v>
      </c>
      <c r="E8" s="438"/>
      <c r="F8" s="438"/>
      <c r="G8" s="438"/>
      <c r="H8" s="439"/>
    </row>
    <row r="9" spans="1:8" s="235" customFormat="1" ht="15" customHeight="1" x14ac:dyDescent="0.2">
      <c r="A9" s="249" t="s">
        <v>621</v>
      </c>
      <c r="B9" s="437">
        <v>8</v>
      </c>
      <c r="C9" s="438">
        <v>326</v>
      </c>
      <c r="D9" s="438"/>
      <c r="E9" s="438"/>
      <c r="F9" s="438"/>
      <c r="G9" s="438">
        <v>105</v>
      </c>
      <c r="H9" s="439"/>
    </row>
    <row r="10" spans="1:8" s="235" customFormat="1" ht="15" customHeight="1" x14ac:dyDescent="0.2">
      <c r="A10" s="249" t="s">
        <v>622</v>
      </c>
      <c r="B10" s="437">
        <v>18</v>
      </c>
      <c r="C10" s="438">
        <v>227</v>
      </c>
      <c r="D10" s="438">
        <v>0</v>
      </c>
      <c r="E10" s="438">
        <v>418</v>
      </c>
      <c r="F10" s="438">
        <v>0</v>
      </c>
      <c r="G10" s="438">
        <v>324</v>
      </c>
      <c r="H10" s="439"/>
    </row>
    <row r="11" spans="1:8" s="235" customFormat="1" ht="15" customHeight="1" x14ac:dyDescent="0.2">
      <c r="A11" s="249" t="s">
        <v>624</v>
      </c>
      <c r="B11" s="437">
        <v>1</v>
      </c>
      <c r="C11" s="438">
        <v>0</v>
      </c>
      <c r="D11" s="438">
        <v>74</v>
      </c>
      <c r="E11" s="438"/>
      <c r="F11" s="438"/>
      <c r="G11" s="438"/>
      <c r="H11" s="439"/>
    </row>
    <row r="12" spans="1:8" ht="15" customHeight="1" thickBot="1" x14ac:dyDescent="0.25">
      <c r="A12" s="64" t="s">
        <v>4</v>
      </c>
      <c r="B12" s="206">
        <f>SUM(B5:B11)</f>
        <v>37</v>
      </c>
      <c r="C12" s="206">
        <f t="shared" ref="C12:H12" si="0">SUM(C5:C11)</f>
        <v>637</v>
      </c>
      <c r="D12" s="206">
        <f t="shared" si="0"/>
        <v>87</v>
      </c>
      <c r="E12" s="206">
        <f t="shared" si="0"/>
        <v>418</v>
      </c>
      <c r="F12" s="206">
        <f t="shared" si="0"/>
        <v>0</v>
      </c>
      <c r="G12" s="206">
        <f t="shared" si="0"/>
        <v>532</v>
      </c>
      <c r="H12" s="436">
        <f t="shared" si="0"/>
        <v>3</v>
      </c>
    </row>
    <row r="14" spans="1:8" ht="15" customHeight="1" x14ac:dyDescent="0.2">
      <c r="A14" s="621" t="s">
        <v>70</v>
      </c>
      <c r="B14" s="621"/>
      <c r="C14" s="621"/>
      <c r="D14" s="621"/>
      <c r="E14" s="621"/>
      <c r="F14" s="621"/>
      <c r="G14" s="621"/>
      <c r="H14" s="621"/>
    </row>
    <row r="15" spans="1:8" ht="17.25" customHeight="1" x14ac:dyDescent="0.2">
      <c r="A15" s="510" t="s">
        <v>81</v>
      </c>
      <c r="B15" s="510"/>
      <c r="C15" s="510"/>
      <c r="D15" s="510"/>
      <c r="E15" s="510"/>
      <c r="F15" s="510"/>
      <c r="G15" s="510"/>
      <c r="H15" s="510"/>
    </row>
    <row r="16" spans="1:8" ht="31.5" customHeight="1" x14ac:dyDescent="0.2">
      <c r="A16" s="510" t="s">
        <v>146</v>
      </c>
      <c r="B16" s="510"/>
      <c r="C16" s="510"/>
      <c r="D16" s="510"/>
      <c r="E16" s="510"/>
      <c r="F16" s="510"/>
      <c r="G16" s="510"/>
      <c r="H16" s="510"/>
    </row>
    <row r="17" spans="1:8" ht="24" customHeight="1" x14ac:dyDescent="0.2">
      <c r="A17" s="621" t="s">
        <v>480</v>
      </c>
      <c r="B17" s="621"/>
      <c r="C17" s="621"/>
      <c r="D17" s="621"/>
      <c r="E17" s="621"/>
      <c r="F17" s="621"/>
      <c r="G17" s="621"/>
      <c r="H17" s="621"/>
    </row>
    <row r="18" spans="1:8" x14ac:dyDescent="0.2">
      <c r="A18" s="621"/>
      <c r="B18" s="621"/>
      <c r="C18" s="621"/>
      <c r="D18" s="621"/>
      <c r="E18" s="621"/>
      <c r="F18" s="621"/>
      <c r="G18" s="621"/>
      <c r="H18" s="621"/>
    </row>
  </sheetData>
  <mergeCells count="11">
    <mergeCell ref="A16:H16"/>
    <mergeCell ref="A17:H18"/>
    <mergeCell ref="A14:H14"/>
    <mergeCell ref="A15:H15"/>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H9" sqref="H9"/>
    </sheetView>
  </sheetViews>
  <sheetFormatPr defaultColWidth="9.140625" defaultRowHeight="12.75" x14ac:dyDescent="0.2"/>
  <cols>
    <col min="1" max="1" width="55.42578125" style="2" customWidth="1"/>
    <col min="2" max="2" width="17.140625" style="15"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16" t="s">
        <v>497</v>
      </c>
      <c r="B1" s="687"/>
      <c r="C1" s="687"/>
      <c r="D1" s="687"/>
      <c r="E1" s="688"/>
      <c r="G1" s="693" t="s">
        <v>403</v>
      </c>
      <c r="H1" s="694"/>
      <c r="I1" s="694"/>
      <c r="J1" s="694"/>
      <c r="K1" s="694"/>
    </row>
    <row r="2" spans="1:11" ht="16.5" customHeight="1" x14ac:dyDescent="0.2">
      <c r="A2" s="239" t="s">
        <v>627</v>
      </c>
      <c r="B2" s="689"/>
      <c r="C2" s="690"/>
      <c r="D2" s="690"/>
      <c r="E2" s="691"/>
      <c r="G2" s="695" t="s">
        <v>407</v>
      </c>
      <c r="H2" s="695"/>
      <c r="I2" s="695"/>
      <c r="J2" s="78" t="s">
        <v>404</v>
      </c>
      <c r="K2" s="67" t="s">
        <v>405</v>
      </c>
    </row>
    <row r="3" spans="1:11" ht="18" customHeight="1" x14ac:dyDescent="0.2">
      <c r="A3" s="68"/>
      <c r="B3" s="207" t="s">
        <v>84</v>
      </c>
      <c r="C3" s="207" t="s">
        <v>85</v>
      </c>
      <c r="D3" s="208" t="s">
        <v>398</v>
      </c>
      <c r="E3" s="21" t="s">
        <v>399</v>
      </c>
      <c r="G3" s="695"/>
      <c r="H3" s="695"/>
      <c r="I3" s="695"/>
      <c r="J3" s="78">
        <f>SUM(D9:D11)</f>
        <v>437</v>
      </c>
      <c r="K3" s="79">
        <f>SUM(E9:E11)</f>
        <v>64993549</v>
      </c>
    </row>
    <row r="4" spans="1:11" ht="16.5" customHeight="1" x14ac:dyDescent="0.2">
      <c r="A4" s="133" t="s">
        <v>133</v>
      </c>
      <c r="B4" s="36"/>
      <c r="C4" s="36"/>
      <c r="D4" s="74">
        <v>1</v>
      </c>
      <c r="E4" s="77"/>
      <c r="G4" s="695"/>
      <c r="H4" s="695"/>
      <c r="I4" s="695"/>
      <c r="J4" s="696" t="s">
        <v>406</v>
      </c>
      <c r="K4" s="696"/>
    </row>
    <row r="5" spans="1:11" ht="15.75" customHeight="1" x14ac:dyDescent="0.2">
      <c r="A5" s="133" t="s">
        <v>134</v>
      </c>
      <c r="B5" s="130">
        <v>12</v>
      </c>
      <c r="C5" s="130">
        <v>8</v>
      </c>
      <c r="D5" s="9">
        <f>SUM(B5:C5)</f>
        <v>20</v>
      </c>
      <c r="E5" s="77"/>
      <c r="G5" s="695"/>
      <c r="H5" s="695"/>
      <c r="I5" s="695"/>
      <c r="J5" s="697">
        <f>K3/J3</f>
        <v>148726.65675057209</v>
      </c>
      <c r="K5" s="697"/>
    </row>
    <row r="6" spans="1:11" ht="16.5" customHeight="1" x14ac:dyDescent="0.2">
      <c r="A6" s="133" t="s">
        <v>135</v>
      </c>
      <c r="B6" s="130">
        <v>13</v>
      </c>
      <c r="C6" s="8">
        <v>5</v>
      </c>
      <c r="D6" s="75">
        <f>SUM(B6:C6)</f>
        <v>18</v>
      </c>
      <c r="E6" s="77"/>
    </row>
    <row r="7" spans="1:11" ht="17.25" customHeight="1" x14ac:dyDescent="0.2">
      <c r="A7" s="133" t="s">
        <v>136</v>
      </c>
      <c r="B7" s="130">
        <v>19</v>
      </c>
      <c r="C7" s="130">
        <v>0</v>
      </c>
      <c r="D7" s="74">
        <f>SUM(B7:C7)</f>
        <v>19</v>
      </c>
      <c r="E7" s="77"/>
    </row>
    <row r="8" spans="1:11" ht="17.25" customHeight="1" x14ac:dyDescent="0.2">
      <c r="A8" s="12" t="s">
        <v>401</v>
      </c>
      <c r="B8" s="59">
        <v>16</v>
      </c>
      <c r="C8" s="59">
        <v>1</v>
      </c>
      <c r="D8" s="76">
        <f>SUM(B8:C8)</f>
        <v>17</v>
      </c>
      <c r="E8" s="77"/>
    </row>
    <row r="9" spans="1:11" ht="17.25" customHeight="1" x14ac:dyDescent="0.2">
      <c r="A9" s="12" t="s">
        <v>400</v>
      </c>
      <c r="B9" s="59">
        <v>7</v>
      </c>
      <c r="C9" s="59">
        <v>1</v>
      </c>
      <c r="D9" s="76">
        <f>SUM(B9:C9)</f>
        <v>8</v>
      </c>
      <c r="E9" s="101">
        <v>781632</v>
      </c>
    </row>
    <row r="10" spans="1:11" ht="17.25" customHeight="1" x14ac:dyDescent="0.2">
      <c r="A10" s="12" t="s">
        <v>402</v>
      </c>
      <c r="B10" s="36"/>
      <c r="C10" s="36"/>
      <c r="D10" s="76">
        <v>397</v>
      </c>
      <c r="E10" s="101">
        <v>63236299</v>
      </c>
    </row>
    <row r="11" spans="1:11" ht="17.25" customHeight="1" thickBot="1" x14ac:dyDescent="0.25">
      <c r="A11" s="73" t="s">
        <v>117</v>
      </c>
      <c r="B11" s="60"/>
      <c r="C11" s="60"/>
      <c r="D11" s="150">
        <v>32</v>
      </c>
      <c r="E11" s="102">
        <v>975618</v>
      </c>
    </row>
    <row r="12" spans="1:11" ht="17.25" customHeight="1" x14ac:dyDescent="0.2">
      <c r="A12" s="45"/>
      <c r="B12" s="45"/>
      <c r="C12" s="45"/>
      <c r="D12" s="45"/>
      <c r="E12" s="45"/>
    </row>
    <row r="13" spans="1:11" ht="15.75" customHeight="1" x14ac:dyDescent="0.2">
      <c r="A13" s="686" t="s">
        <v>578</v>
      </c>
      <c r="B13" s="686"/>
      <c r="C13" s="686"/>
      <c r="D13" s="686"/>
      <c r="E13" s="686"/>
      <c r="F13" s="27"/>
    </row>
    <row r="14" spans="1:11" ht="15" customHeight="1" x14ac:dyDescent="0.2">
      <c r="A14" s="572" t="s">
        <v>86</v>
      </c>
      <c r="B14" s="572"/>
      <c r="C14" s="572"/>
      <c r="D14" s="572"/>
      <c r="E14" s="572"/>
      <c r="F14" s="27"/>
    </row>
    <row r="15" spans="1:11" ht="30" customHeight="1" x14ac:dyDescent="0.2">
      <c r="A15" s="611" t="s">
        <v>579</v>
      </c>
      <c r="B15" s="611"/>
      <c r="C15" s="611"/>
      <c r="D15" s="611"/>
      <c r="E15" s="611"/>
    </row>
    <row r="16" spans="1:11" ht="85.9" customHeight="1" x14ac:dyDescent="0.2">
      <c r="A16" s="692" t="s">
        <v>130</v>
      </c>
      <c r="B16" s="692"/>
      <c r="C16" s="692"/>
      <c r="D16" s="692"/>
      <c r="E16" s="692"/>
      <c r="F16" s="69"/>
      <c r="G16" s="69"/>
    </row>
    <row r="17" spans="1:7" ht="75" customHeight="1" x14ac:dyDescent="0.2">
      <c r="A17" s="685" t="s">
        <v>129</v>
      </c>
      <c r="B17" s="685"/>
      <c r="C17" s="685"/>
      <c r="D17" s="685"/>
      <c r="E17" s="685"/>
      <c r="F17" s="70"/>
      <c r="G17" s="70"/>
    </row>
    <row r="18" spans="1:7" ht="75" customHeight="1" x14ac:dyDescent="0.2">
      <c r="A18" s="685" t="s">
        <v>128</v>
      </c>
      <c r="B18" s="685"/>
      <c r="C18" s="685"/>
      <c r="D18" s="685"/>
      <c r="E18" s="685"/>
      <c r="F18" s="70"/>
      <c r="G18" s="70"/>
    </row>
    <row r="19" spans="1:7" ht="60" customHeight="1" x14ac:dyDescent="0.2">
      <c r="A19" s="685" t="s">
        <v>127</v>
      </c>
      <c r="B19" s="685"/>
      <c r="C19" s="685"/>
      <c r="D19" s="685"/>
      <c r="E19" s="685"/>
      <c r="F19" s="70"/>
      <c r="G19" s="70"/>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activeCell="E9" sqref="E9"/>
    </sheetView>
  </sheetViews>
  <sheetFormatPr defaultColWidth="9.140625" defaultRowHeight="12.75" x14ac:dyDescent="0.2"/>
  <cols>
    <col min="1" max="1" width="47.42578125" style="2" customWidth="1"/>
    <col min="2" max="2" width="15.7109375" style="3" customWidth="1"/>
    <col min="3" max="16384" width="9.140625" style="1"/>
  </cols>
  <sheetData>
    <row r="1" spans="1:4" ht="42.75" customHeight="1" x14ac:dyDescent="0.2">
      <c r="A1" s="698" t="s">
        <v>413</v>
      </c>
      <c r="B1" s="688"/>
    </row>
    <row r="2" spans="1:4" s="5" customFormat="1" x14ac:dyDescent="0.2">
      <c r="A2" s="239" t="s">
        <v>627</v>
      </c>
      <c r="B2" s="191" t="s">
        <v>34</v>
      </c>
    </row>
    <row r="3" spans="1:4" s="441" customFormat="1" ht="25.15" customHeight="1" x14ac:dyDescent="0.25">
      <c r="A3" s="440" t="s">
        <v>37</v>
      </c>
      <c r="B3" s="446" t="s">
        <v>617</v>
      </c>
    </row>
    <row r="4" spans="1:4" s="441" customFormat="1" ht="25.15" customHeight="1" x14ac:dyDescent="0.25">
      <c r="A4" s="440" t="s">
        <v>38</v>
      </c>
      <c r="B4" s="447">
        <v>0</v>
      </c>
    </row>
    <row r="5" spans="1:4" s="441" customFormat="1" ht="25.15" customHeight="1" x14ac:dyDescent="0.25">
      <c r="A5" s="442" t="s">
        <v>580</v>
      </c>
      <c r="B5" s="447">
        <v>2151</v>
      </c>
    </row>
    <row r="6" spans="1:4" s="441" customFormat="1" ht="28.15" customHeight="1" x14ac:dyDescent="0.25">
      <c r="A6" s="442" t="s">
        <v>581</v>
      </c>
      <c r="B6" s="447">
        <v>2151</v>
      </c>
    </row>
    <row r="7" spans="1:4" s="441" customFormat="1" ht="25.15" customHeight="1" x14ac:dyDescent="0.25">
      <c r="A7" s="443" t="s">
        <v>582</v>
      </c>
      <c r="B7" s="448">
        <v>569103</v>
      </c>
    </row>
    <row r="8" spans="1:4" s="441" customFormat="1" ht="25.15" customHeight="1" x14ac:dyDescent="0.25">
      <c r="A8" s="442" t="s">
        <v>610</v>
      </c>
      <c r="B8" s="448">
        <v>761</v>
      </c>
    </row>
    <row r="9" spans="1:4" s="441" customFormat="1" ht="25.15" customHeight="1" x14ac:dyDescent="0.25">
      <c r="A9" s="442" t="s">
        <v>611</v>
      </c>
      <c r="B9" s="448">
        <v>705</v>
      </c>
    </row>
    <row r="10" spans="1:4" s="441" customFormat="1" ht="25.15" customHeight="1" x14ac:dyDescent="0.25">
      <c r="A10" s="442" t="s">
        <v>612</v>
      </c>
      <c r="B10" s="448">
        <v>886</v>
      </c>
    </row>
    <row r="11" spans="1:4" s="441" customFormat="1" ht="25.15" customHeight="1" x14ac:dyDescent="0.25">
      <c r="A11" s="442" t="s">
        <v>583</v>
      </c>
      <c r="B11" s="448">
        <v>115106</v>
      </c>
    </row>
    <row r="12" spans="1:4" s="444" customFormat="1" ht="28.15" customHeight="1" x14ac:dyDescent="0.25">
      <c r="A12" s="442" t="s">
        <v>584</v>
      </c>
      <c r="B12" s="449">
        <v>64964</v>
      </c>
    </row>
    <row r="13" spans="1:4" s="441" customFormat="1" ht="30" customHeight="1" thickBot="1" x14ac:dyDescent="0.3">
      <c r="A13" s="445" t="s">
        <v>585</v>
      </c>
      <c r="B13" s="450">
        <v>8731</v>
      </c>
    </row>
    <row r="14" spans="1:4" x14ac:dyDescent="0.2">
      <c r="A14" s="451"/>
      <c r="B14" s="452"/>
    </row>
    <row r="15" spans="1:4" ht="39.6" customHeight="1" x14ac:dyDescent="0.2">
      <c r="A15" s="621" t="s">
        <v>613</v>
      </c>
      <c r="B15" s="621"/>
      <c r="C15" s="128"/>
      <c r="D15" s="128"/>
    </row>
    <row r="16" spans="1:4" ht="93.6" customHeight="1" x14ac:dyDescent="0.2">
      <c r="A16" s="621" t="s">
        <v>614</v>
      </c>
      <c r="B16" s="621"/>
      <c r="C16" s="128"/>
      <c r="D16" s="128"/>
    </row>
    <row r="17" spans="1:2" ht="80.099999999999994" customHeight="1" x14ac:dyDescent="0.2">
      <c r="A17" s="621" t="s">
        <v>615</v>
      </c>
      <c r="B17" s="621"/>
    </row>
  </sheetData>
  <mergeCells count="4">
    <mergeCell ref="A1:B1"/>
    <mergeCell ref="A15:B15"/>
    <mergeCell ref="A17:B17"/>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I1" sqref="I1"/>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38" t="s">
        <v>412</v>
      </c>
      <c r="B1" s="625"/>
    </row>
    <row r="2" spans="1:2" s="5" customFormat="1" ht="30" customHeight="1" x14ac:dyDescent="0.2">
      <c r="A2" s="192" t="s">
        <v>627</v>
      </c>
      <c r="B2" s="191" t="s">
        <v>34</v>
      </c>
    </row>
    <row r="3" spans="1:2" s="6" customFormat="1" ht="12.75" customHeight="1" x14ac:dyDescent="0.2">
      <c r="A3" s="190" t="s">
        <v>39</v>
      </c>
      <c r="B3" s="189">
        <v>8365</v>
      </c>
    </row>
    <row r="4" spans="1:2" s="6" customFormat="1" ht="12.75" customHeight="1" x14ac:dyDescent="0.2">
      <c r="A4" s="190" t="s">
        <v>447</v>
      </c>
      <c r="B4" s="189">
        <v>8351</v>
      </c>
    </row>
    <row r="5" spans="1:2" s="6" customFormat="1" ht="12.75" customHeight="1" x14ac:dyDescent="0.2">
      <c r="A5" s="190" t="s">
        <v>446</v>
      </c>
      <c r="B5" s="189">
        <v>14</v>
      </c>
    </row>
    <row r="6" spans="1:2" s="6" customFormat="1" ht="12.75" customHeight="1" x14ac:dyDescent="0.2">
      <c r="A6" s="190" t="s">
        <v>40</v>
      </c>
      <c r="B6" s="189">
        <v>544263</v>
      </c>
    </row>
    <row r="7" spans="1:2" s="6" customFormat="1" ht="12.75" customHeight="1" x14ac:dyDescent="0.2">
      <c r="A7" s="190" t="s">
        <v>487</v>
      </c>
      <c r="B7" s="189">
        <v>541784</v>
      </c>
    </row>
    <row r="8" spans="1:2" s="6" customFormat="1" ht="12.75" customHeight="1" x14ac:dyDescent="0.2">
      <c r="A8" s="190" t="s">
        <v>488</v>
      </c>
      <c r="B8" s="189">
        <v>2479</v>
      </c>
    </row>
    <row r="9" spans="1:2" s="6" customFormat="1" ht="25.5" x14ac:dyDescent="0.2">
      <c r="A9" s="188" t="s">
        <v>605</v>
      </c>
      <c r="B9" s="187">
        <v>242</v>
      </c>
    </row>
    <row r="10" spans="1:2" s="6" customFormat="1" ht="15" customHeight="1" x14ac:dyDescent="0.2">
      <c r="A10" s="188" t="s">
        <v>604</v>
      </c>
      <c r="B10" s="187">
        <v>2</v>
      </c>
    </row>
    <row r="11" spans="1:2" s="6" customFormat="1" ht="15" customHeight="1" thickBot="1" x14ac:dyDescent="0.25">
      <c r="A11" s="186" t="s">
        <v>131</v>
      </c>
      <c r="B11" s="185">
        <v>14</v>
      </c>
    </row>
    <row r="13" spans="1:2" ht="56.25" customHeight="1" x14ac:dyDescent="0.2">
      <c r="A13" s="510" t="s">
        <v>66</v>
      </c>
      <c r="B13" s="510"/>
    </row>
    <row r="14" spans="1:2" ht="57" customHeight="1" x14ac:dyDescent="0.2">
      <c r="A14" s="510" t="s">
        <v>132</v>
      </c>
      <c r="B14" s="510"/>
    </row>
    <row r="16" spans="1:2" ht="66" customHeight="1" x14ac:dyDescent="0.2">
      <c r="A16" s="643" t="s">
        <v>451</v>
      </c>
      <c r="B16" s="643"/>
    </row>
  </sheetData>
  <mergeCells count="4">
    <mergeCell ref="A13:B13"/>
    <mergeCell ref="A14:B14"/>
    <mergeCell ref="A16:B16"/>
    <mergeCell ref="A1:B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2022-01-02T22:32:44Z</dcterms:modified>
</cp:coreProperties>
</file>