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filterPrivacy="1" codeName="ThisWorkbook" defaultThemeVersion="124226"/>
  <xr:revisionPtr revIDLastSave="0" documentId="13_ncr:1_{FCF3EDD1-C77B-4A79-9A85-0961269B09EE}" xr6:coauthVersionLast="47" xr6:coauthVersionMax="47" xr10:uidLastSave="{00000000-0000-0000-0000-000000000000}"/>
  <bookViews>
    <workbookView xWindow="-120" yWindow="-120" windowWidth="29040" windowHeight="15720" activeTab="20" xr2:uid="{DDFCCEA0-18C7-467E-94C5-AB1F0E597C50}"/>
  </bookViews>
  <sheets>
    <sheet name="Metodika " sheetId="65" r:id="rId1"/>
    <sheet name="2.1" sheetId="74" r:id="rId2"/>
    <sheet name="2.2" sheetId="75" r:id="rId3"/>
    <sheet name="2.3" sheetId="99" r:id="rId4"/>
    <sheet name="2.3_2021" sheetId="76" state="hidden" r:id="rId5"/>
    <sheet name="2.4" sheetId="100" r:id="rId6"/>
    <sheet name="2.4_2021" sheetId="77" state="hidden" r:id="rId7"/>
    <sheet name="2.5" sheetId="8" r:id="rId8"/>
    <sheet name="2.6" sheetId="32" r:id="rId9"/>
    <sheet name="2.7" sheetId="33" r:id="rId10"/>
    <sheet name="2.8" sheetId="71" r:id="rId11"/>
    <sheet name="3.1" sheetId="81" r:id="rId12"/>
    <sheet name="3.2" sheetId="82" r:id="rId13"/>
    <sheet name="3.3" sheetId="63" r:id="rId14"/>
    <sheet name="3.4" sheetId="28" r:id="rId15"/>
    <sheet name="4.1" sheetId="85" r:id="rId16"/>
    <sheet name="5.1" sheetId="86" r:id="rId17"/>
    <sheet name="6.1 " sheetId="66" r:id="rId18"/>
    <sheet name="6.2" sheetId="67" r:id="rId19"/>
    <sheet name="6.3" sheetId="89" r:id="rId20"/>
    <sheet name="6.4" sheetId="90" r:id="rId21"/>
    <sheet name="6.5" sheetId="91" r:id="rId22"/>
    <sheet name="6.6" sheetId="101" r:id="rId23"/>
    <sheet name="7.1" sheetId="61" r:id="rId24"/>
    <sheet name="7.2" sheetId="43" r:id="rId25"/>
    <sheet name="7.3" sheetId="95" r:id="rId26"/>
    <sheet name="8.1" sheetId="96" r:id="rId27"/>
    <sheet name="8.2" sheetId="57" r:id="rId28"/>
    <sheet name="8.3" sheetId="70" r:id="rId29"/>
    <sheet name="8.4" sheetId="40" r:id="rId30"/>
    <sheet name="12.1" sheetId="30" r:id="rId31"/>
    <sheet name="12.2" sheetId="31" r:id="rId32"/>
  </sheets>
  <definedNames>
    <definedName name="_xlnm.Print_Area" localSheetId="0">'Metodika '!$A$1:$B$40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 i="90" l="1"/>
  <c r="J5" i="90"/>
  <c r="J4" i="90"/>
  <c r="I26" i="90"/>
  <c r="I27" i="90" l="1"/>
  <c r="I29" i="90" s="1"/>
  <c r="H27" i="90"/>
  <c r="F27" i="90"/>
  <c r="F29" i="90" s="1"/>
  <c r="E27" i="90"/>
  <c r="E29" i="90" s="1"/>
  <c r="D27" i="90"/>
  <c r="D29" i="90" s="1"/>
  <c r="E28" i="90"/>
  <c r="D28" i="90"/>
  <c r="D26" i="90"/>
  <c r="C26" i="90"/>
  <c r="C28" i="90" s="1"/>
  <c r="C27" i="90"/>
  <c r="C29" i="90" s="1"/>
  <c r="B26" i="90"/>
  <c r="H29" i="90"/>
  <c r="G29" i="90"/>
  <c r="B29" i="90"/>
  <c r="I28" i="90"/>
  <c r="G28" i="90"/>
  <c r="H26" i="90"/>
  <c r="H28" i="90" s="1"/>
  <c r="F26" i="90"/>
  <c r="F28" i="90" s="1"/>
  <c r="E26" i="90"/>
  <c r="B28" i="90"/>
  <c r="J25" i="90"/>
  <c r="J24" i="90"/>
  <c r="J23" i="90"/>
  <c r="J22" i="90"/>
  <c r="J21" i="90"/>
  <c r="J27" i="90" s="1"/>
  <c r="J29" i="90" s="1"/>
  <c r="J20" i="90"/>
  <c r="J26" i="90" s="1"/>
  <c r="J28" i="90" s="1"/>
  <c r="J19" i="90"/>
  <c r="J18" i="90"/>
  <c r="J17" i="90"/>
  <c r="J16" i="90"/>
  <c r="J15" i="90"/>
  <c r="J13" i="90"/>
  <c r="J12" i="90"/>
  <c r="J11" i="90"/>
  <c r="J10" i="90"/>
  <c r="J9" i="90"/>
  <c r="J8" i="90"/>
  <c r="J7" i="90"/>
  <c r="J6" i="90"/>
  <c r="I84" i="91" l="1"/>
  <c r="K84" i="91"/>
  <c r="Y11" i="67"/>
  <c r="Y7" i="67"/>
  <c r="Y8" i="67"/>
  <c r="Y9" i="67"/>
  <c r="Y10" i="67"/>
  <c r="Y6" i="67"/>
  <c r="Y5" i="67"/>
  <c r="X11" i="67"/>
  <c r="X7" i="67"/>
  <c r="X8" i="67"/>
  <c r="X9" i="67"/>
  <c r="X10" i="67"/>
  <c r="X6" i="67"/>
  <c r="X5" i="67"/>
  <c r="Q11" i="67"/>
  <c r="P11" i="67"/>
  <c r="O11" i="67"/>
  <c r="N11" i="67"/>
  <c r="N25" i="66"/>
  <c r="N24" i="66"/>
  <c r="B25" i="66"/>
  <c r="B24" i="66"/>
  <c r="M24" i="66"/>
  <c r="H4" i="100" l="1"/>
  <c r="G4" i="99"/>
  <c r="G261" i="43" l="1"/>
  <c r="I4" i="100" l="1"/>
  <c r="I3" i="100"/>
  <c r="I4" i="99"/>
  <c r="I3" i="99"/>
  <c r="K136" i="86" l="1"/>
  <c r="C134" i="86"/>
  <c r="Q133" i="86" l="1"/>
  <c r="Q134" i="86"/>
  <c r="Q135" i="86"/>
  <c r="Q136" i="86"/>
  <c r="Q137" i="86"/>
  <c r="Q138" i="86"/>
  <c r="Q139" i="86"/>
  <c r="Q140" i="86"/>
  <c r="Q141" i="86"/>
  <c r="Q142" i="86"/>
  <c r="P133" i="86"/>
  <c r="P134" i="86"/>
  <c r="P135" i="86"/>
  <c r="P136" i="86"/>
  <c r="P137" i="86"/>
  <c r="P138" i="86"/>
  <c r="P139" i="86"/>
  <c r="P140" i="86"/>
  <c r="P141" i="86"/>
  <c r="P142" i="86"/>
  <c r="O133" i="86"/>
  <c r="O134" i="86"/>
  <c r="O135" i="86"/>
  <c r="O136" i="86"/>
  <c r="O137" i="86"/>
  <c r="O138" i="86"/>
  <c r="O139" i="86"/>
  <c r="O140" i="86"/>
  <c r="O141" i="86"/>
  <c r="O142" i="86"/>
  <c r="N133" i="86"/>
  <c r="N134" i="86"/>
  <c r="N135" i="86"/>
  <c r="N136" i="86"/>
  <c r="N137" i="86"/>
  <c r="N138" i="86"/>
  <c r="N139" i="86"/>
  <c r="N140" i="86"/>
  <c r="N141" i="86"/>
  <c r="N142" i="86"/>
  <c r="M133" i="86"/>
  <c r="M134" i="86"/>
  <c r="M135" i="86"/>
  <c r="M136" i="86"/>
  <c r="M137" i="86"/>
  <c r="M138" i="86"/>
  <c r="M139" i="86"/>
  <c r="M140" i="86"/>
  <c r="M141" i="86"/>
  <c r="M142" i="86"/>
  <c r="L133" i="86"/>
  <c r="L134" i="86"/>
  <c r="L135" i="86"/>
  <c r="L136" i="86"/>
  <c r="L137" i="86"/>
  <c r="L138" i="86"/>
  <c r="L139" i="86"/>
  <c r="L140" i="86"/>
  <c r="L141" i="86"/>
  <c r="L142" i="86"/>
  <c r="K133" i="86"/>
  <c r="K134" i="86"/>
  <c r="K135" i="86"/>
  <c r="K137" i="86"/>
  <c r="K138" i="86"/>
  <c r="K139" i="86"/>
  <c r="K140" i="86"/>
  <c r="K141" i="86"/>
  <c r="K142" i="86"/>
  <c r="J133" i="86"/>
  <c r="J134" i="86"/>
  <c r="J135" i="86"/>
  <c r="J136" i="86"/>
  <c r="J137" i="86"/>
  <c r="J138" i="86"/>
  <c r="J139" i="86"/>
  <c r="J140" i="86"/>
  <c r="J141" i="86"/>
  <c r="J142" i="86"/>
  <c r="I133" i="86"/>
  <c r="I134" i="86"/>
  <c r="I135" i="86"/>
  <c r="I136" i="86"/>
  <c r="I137" i="86"/>
  <c r="I138" i="86"/>
  <c r="I139" i="86"/>
  <c r="I140" i="86"/>
  <c r="I141" i="86"/>
  <c r="I142" i="86"/>
  <c r="H133" i="86"/>
  <c r="H134" i="86"/>
  <c r="H135" i="86"/>
  <c r="H136" i="86"/>
  <c r="H137" i="86"/>
  <c r="H138" i="86"/>
  <c r="H139" i="86"/>
  <c r="H140" i="86"/>
  <c r="H141" i="86"/>
  <c r="H142" i="86"/>
  <c r="G133" i="86"/>
  <c r="G134" i="86"/>
  <c r="G135" i="86"/>
  <c r="G136" i="86"/>
  <c r="G137" i="86"/>
  <c r="G138" i="86"/>
  <c r="G139" i="86"/>
  <c r="G140" i="86"/>
  <c r="G141" i="86"/>
  <c r="G142" i="86"/>
  <c r="F133" i="86"/>
  <c r="F134" i="86"/>
  <c r="F135" i="86"/>
  <c r="F136" i="86"/>
  <c r="F137" i="86"/>
  <c r="F138" i="86"/>
  <c r="F139" i="86"/>
  <c r="F140" i="86"/>
  <c r="F141" i="86"/>
  <c r="F142" i="86"/>
  <c r="E133" i="86"/>
  <c r="E134" i="86"/>
  <c r="E135" i="86"/>
  <c r="E136" i="86"/>
  <c r="E137" i="86"/>
  <c r="E138" i="86"/>
  <c r="E139" i="86"/>
  <c r="E140" i="86"/>
  <c r="E141" i="86"/>
  <c r="E142" i="86"/>
  <c r="D133" i="86"/>
  <c r="D134" i="86"/>
  <c r="D135" i="86"/>
  <c r="D136" i="86"/>
  <c r="D137" i="86"/>
  <c r="D138" i="86"/>
  <c r="D139" i="86"/>
  <c r="D140" i="86"/>
  <c r="D141" i="86"/>
  <c r="D142" i="86"/>
  <c r="C142" i="86"/>
  <c r="C133" i="86"/>
  <c r="C135" i="86"/>
  <c r="C136" i="86"/>
  <c r="C137" i="86"/>
  <c r="C138" i="86"/>
  <c r="C139" i="86"/>
  <c r="C140" i="86"/>
  <c r="C141" i="86"/>
  <c r="R133" i="86"/>
  <c r="R134" i="86"/>
  <c r="R135" i="86"/>
  <c r="R136" i="86"/>
  <c r="R137" i="86"/>
  <c r="R138" i="86"/>
  <c r="R139" i="86"/>
  <c r="R140" i="86"/>
  <c r="R141" i="86"/>
  <c r="R142" i="86"/>
  <c r="R132" i="86"/>
  <c r="D132" i="86"/>
  <c r="E132" i="86"/>
  <c r="F132" i="86"/>
  <c r="G132" i="86"/>
  <c r="H132" i="86"/>
  <c r="I132" i="86"/>
  <c r="J132" i="86"/>
  <c r="K132" i="86"/>
  <c r="L132" i="86"/>
  <c r="M132" i="86"/>
  <c r="N132" i="86"/>
  <c r="O132" i="86"/>
  <c r="P132" i="86"/>
  <c r="Q132" i="86"/>
  <c r="C132" i="86"/>
  <c r="J16" i="33" l="1"/>
  <c r="J6" i="33"/>
  <c r="J7" i="33"/>
  <c r="J8" i="33"/>
  <c r="J9" i="33"/>
  <c r="J10" i="33"/>
  <c r="J11" i="33"/>
  <c r="J12" i="33"/>
  <c r="J13" i="33"/>
  <c r="J14" i="33"/>
  <c r="J15" i="33"/>
  <c r="J5" i="33"/>
  <c r="H9" i="70"/>
  <c r="G9" i="70"/>
  <c r="F9" i="70"/>
  <c r="E9" i="70"/>
  <c r="D9" i="70"/>
  <c r="C9" i="70"/>
  <c r="B9" i="70"/>
  <c r="F91" i="91" l="1"/>
  <c r="C91" i="91" l="1"/>
  <c r="I91" i="91"/>
  <c r="D76" i="91"/>
  <c r="E76" i="91"/>
  <c r="F76" i="91"/>
  <c r="G76" i="91"/>
  <c r="I76" i="91"/>
  <c r="J76" i="91"/>
  <c r="K76" i="91"/>
  <c r="C76" i="91"/>
  <c r="K91" i="91"/>
  <c r="B68" i="91" l="1"/>
  <c r="C68" i="91"/>
  <c r="D68" i="91"/>
  <c r="E68" i="91"/>
  <c r="F68" i="91"/>
  <c r="G68" i="91"/>
  <c r="I68" i="91"/>
  <c r="J68" i="91"/>
  <c r="K68" i="91"/>
  <c r="C60" i="91"/>
  <c r="D60" i="91"/>
  <c r="E60" i="91"/>
  <c r="F60" i="91"/>
  <c r="G60" i="91"/>
  <c r="I60" i="91"/>
  <c r="J60" i="91"/>
  <c r="K60" i="91"/>
  <c r="B60" i="91"/>
  <c r="C52" i="91"/>
  <c r="D52" i="91"/>
  <c r="E52" i="91"/>
  <c r="F52" i="91"/>
  <c r="G52" i="91"/>
  <c r="I52" i="91"/>
  <c r="J52" i="91"/>
  <c r="K52" i="91"/>
  <c r="B52" i="91"/>
  <c r="C44" i="91"/>
  <c r="D44" i="91"/>
  <c r="E44" i="91"/>
  <c r="F44" i="91"/>
  <c r="G44" i="91"/>
  <c r="I44" i="91"/>
  <c r="J44" i="91"/>
  <c r="K44" i="91"/>
  <c r="B44" i="91"/>
  <c r="C36" i="91"/>
  <c r="D36" i="91"/>
  <c r="E36" i="91"/>
  <c r="F36" i="91"/>
  <c r="G36" i="91"/>
  <c r="I36" i="91"/>
  <c r="J36" i="91"/>
  <c r="K36" i="91"/>
  <c r="B36" i="91"/>
  <c r="C28" i="91"/>
  <c r="D28" i="91"/>
  <c r="E28" i="91"/>
  <c r="F28" i="91"/>
  <c r="G28" i="91"/>
  <c r="I28" i="91"/>
  <c r="J28" i="91"/>
  <c r="K28" i="91"/>
  <c r="B28" i="91"/>
  <c r="C20" i="91"/>
  <c r="D20" i="91"/>
  <c r="E20" i="91"/>
  <c r="F20" i="91"/>
  <c r="G20" i="91"/>
  <c r="I20" i="91"/>
  <c r="J20" i="91"/>
  <c r="K20" i="91"/>
  <c r="B20" i="91"/>
  <c r="D12" i="91"/>
  <c r="E12" i="91"/>
  <c r="F12" i="91"/>
  <c r="G12" i="91"/>
  <c r="I12" i="91"/>
  <c r="J12" i="91"/>
  <c r="K12" i="91"/>
  <c r="C12" i="91"/>
  <c r="B12" i="91" l="1"/>
  <c r="K4" i="91"/>
  <c r="J4" i="91"/>
  <c r="I4" i="91"/>
  <c r="G4" i="91"/>
  <c r="F4" i="91"/>
  <c r="E4" i="91"/>
  <c r="M91" i="89" l="1"/>
  <c r="C91" i="89"/>
  <c r="D91" i="89"/>
  <c r="E91" i="89"/>
  <c r="F91" i="89"/>
  <c r="G91" i="89"/>
  <c r="H91" i="89"/>
  <c r="I91" i="89"/>
  <c r="J91" i="89"/>
  <c r="K91" i="89"/>
  <c r="L91" i="89"/>
  <c r="B90" i="89"/>
  <c r="B91" i="89"/>
  <c r="L25" i="66" l="1"/>
  <c r="L24" i="66"/>
  <c r="D91" i="91"/>
  <c r="I89" i="91"/>
  <c r="K86" i="91"/>
  <c r="K87" i="91"/>
  <c r="K88" i="91"/>
  <c r="K89" i="91"/>
  <c r="K90" i="91"/>
  <c r="K85" i="91"/>
  <c r="E91" i="91"/>
  <c r="G91" i="91"/>
  <c r="J91" i="91"/>
  <c r="B87" i="91"/>
  <c r="C87" i="91"/>
  <c r="D87" i="91"/>
  <c r="E87" i="91"/>
  <c r="F87" i="91"/>
  <c r="G87" i="91"/>
  <c r="I87" i="91"/>
  <c r="J87" i="91"/>
  <c r="B88" i="91"/>
  <c r="C88" i="91"/>
  <c r="D88" i="91"/>
  <c r="E88" i="91"/>
  <c r="F88" i="91"/>
  <c r="G88" i="91"/>
  <c r="I88" i="91"/>
  <c r="J88" i="91"/>
  <c r="B89" i="91"/>
  <c r="C89" i="91"/>
  <c r="D89" i="91"/>
  <c r="E89" i="91"/>
  <c r="F89" i="91"/>
  <c r="G89" i="91"/>
  <c r="G84" i="91" s="1"/>
  <c r="J89" i="91"/>
  <c r="B90" i="91"/>
  <c r="C90" i="91"/>
  <c r="D90" i="91"/>
  <c r="E90" i="91"/>
  <c r="F90" i="91"/>
  <c r="F84" i="91" s="1"/>
  <c r="G90" i="91"/>
  <c r="I90" i="91"/>
  <c r="J90" i="91"/>
  <c r="C84" i="91"/>
  <c r="C86" i="91"/>
  <c r="D86" i="91"/>
  <c r="E86" i="91"/>
  <c r="F86" i="91"/>
  <c r="G86" i="91"/>
  <c r="I86" i="91"/>
  <c r="J86" i="91"/>
  <c r="E84" i="91"/>
  <c r="C85" i="91"/>
  <c r="D85" i="91"/>
  <c r="E85" i="91"/>
  <c r="F85" i="91"/>
  <c r="G85" i="91"/>
  <c r="I85" i="91"/>
  <c r="J85" i="91"/>
  <c r="B91" i="91"/>
  <c r="B86" i="91"/>
  <c r="B85" i="91"/>
  <c r="C4" i="91"/>
  <c r="D4" i="91"/>
  <c r="B4" i="91"/>
  <c r="B84" i="91" l="1"/>
  <c r="J84" i="91"/>
  <c r="D84" i="91"/>
  <c r="L90" i="89"/>
  <c r="B86" i="89" l="1"/>
  <c r="K143" i="82" l="1"/>
  <c r="C136" i="82"/>
  <c r="K16" i="33"/>
  <c r="D16" i="33"/>
  <c r="E16" i="33"/>
  <c r="F16" i="33"/>
  <c r="G16" i="33"/>
  <c r="H16" i="33"/>
  <c r="I16" i="33"/>
  <c r="C16" i="33"/>
  <c r="B22" i="57" l="1"/>
  <c r="G23" i="57"/>
  <c r="G22" i="57"/>
  <c r="C22" i="57"/>
  <c r="D22" i="57"/>
  <c r="E22" i="57"/>
  <c r="F22" i="57"/>
  <c r="B23" i="57"/>
  <c r="D160" i="85" l="1"/>
  <c r="E160" i="85"/>
  <c r="F160" i="85"/>
  <c r="G160" i="85"/>
  <c r="H160" i="85"/>
  <c r="I160" i="85"/>
  <c r="J160" i="85"/>
  <c r="D159" i="85"/>
  <c r="E159" i="85"/>
  <c r="F159" i="85"/>
  <c r="G159" i="85"/>
  <c r="H159" i="85"/>
  <c r="I159" i="85"/>
  <c r="J159" i="85"/>
  <c r="D158" i="85"/>
  <c r="E158" i="85"/>
  <c r="F158" i="85"/>
  <c r="G158" i="85"/>
  <c r="H158" i="85"/>
  <c r="I158" i="85"/>
  <c r="J158" i="85"/>
  <c r="D157" i="85"/>
  <c r="E157" i="85"/>
  <c r="F157" i="85"/>
  <c r="G157" i="85"/>
  <c r="H157" i="85"/>
  <c r="I157" i="85"/>
  <c r="J157" i="85"/>
  <c r="D156" i="85"/>
  <c r="E156" i="85"/>
  <c r="F156" i="85"/>
  <c r="G156" i="85"/>
  <c r="H156" i="85"/>
  <c r="I156" i="85"/>
  <c r="J156" i="85"/>
  <c r="D155" i="85"/>
  <c r="E155" i="85"/>
  <c r="F155" i="85"/>
  <c r="G155" i="85"/>
  <c r="H155" i="85"/>
  <c r="I155" i="85"/>
  <c r="J155" i="85"/>
  <c r="D154" i="85"/>
  <c r="E154" i="85"/>
  <c r="F154" i="85"/>
  <c r="G154" i="85"/>
  <c r="H154" i="85"/>
  <c r="I154" i="85"/>
  <c r="J154" i="85"/>
  <c r="D153" i="85"/>
  <c r="E153" i="85"/>
  <c r="F153" i="85"/>
  <c r="G153" i="85"/>
  <c r="H153" i="85"/>
  <c r="I153" i="85"/>
  <c r="J153" i="85"/>
  <c r="D152" i="85"/>
  <c r="E152" i="85"/>
  <c r="F152" i="85"/>
  <c r="G152" i="85"/>
  <c r="H152" i="85"/>
  <c r="I152" i="85"/>
  <c r="J152" i="85"/>
  <c r="D151" i="85"/>
  <c r="E151" i="85"/>
  <c r="F151" i="85"/>
  <c r="G151" i="85"/>
  <c r="H151" i="85"/>
  <c r="I151" i="85"/>
  <c r="J151" i="85"/>
  <c r="C151" i="85"/>
  <c r="C152" i="85"/>
  <c r="C153" i="85"/>
  <c r="C154" i="85"/>
  <c r="C155" i="85"/>
  <c r="C156" i="85"/>
  <c r="C157" i="85"/>
  <c r="C158" i="85"/>
  <c r="C159" i="85"/>
  <c r="C160" i="85"/>
  <c r="D150" i="85"/>
  <c r="E150" i="85"/>
  <c r="F150" i="85"/>
  <c r="G150" i="85"/>
  <c r="H150" i="85"/>
  <c r="I150" i="85"/>
  <c r="J150" i="85"/>
  <c r="C150" i="85"/>
  <c r="M25" i="66" l="1"/>
  <c r="K25" i="66"/>
  <c r="H25" i="66"/>
  <c r="G25" i="66"/>
  <c r="F25" i="66"/>
  <c r="E25" i="66"/>
  <c r="D25" i="66"/>
  <c r="C25" i="66"/>
  <c r="K24" i="66"/>
  <c r="H24" i="66"/>
  <c r="G24" i="66"/>
  <c r="F24" i="66"/>
  <c r="E24" i="66"/>
  <c r="D24" i="66"/>
  <c r="C24" i="66"/>
  <c r="N23" i="66"/>
  <c r="N22" i="66"/>
  <c r="N21" i="66"/>
  <c r="N20" i="66"/>
  <c r="N19" i="66"/>
  <c r="N18" i="66"/>
  <c r="N17" i="66"/>
  <c r="N16" i="66"/>
  <c r="N15" i="66"/>
  <c r="N14" i="66"/>
  <c r="N13" i="66"/>
  <c r="N12" i="66"/>
  <c r="N11" i="66"/>
  <c r="N10" i="66"/>
  <c r="N9" i="66"/>
  <c r="N8" i="66"/>
  <c r="N7" i="66"/>
  <c r="N6" i="66"/>
  <c r="N5" i="66"/>
  <c r="N4" i="66"/>
  <c r="C132" i="74"/>
  <c r="E14" i="96"/>
  <c r="D14" i="96"/>
  <c r="C14" i="96"/>
  <c r="B14" i="96"/>
  <c r="K89" i="89"/>
  <c r="J89" i="89"/>
  <c r="I89" i="89"/>
  <c r="H89" i="89"/>
  <c r="G89" i="89"/>
  <c r="F89" i="89"/>
  <c r="E89" i="89"/>
  <c r="D89" i="89"/>
  <c r="C89" i="89"/>
  <c r="B89" i="89"/>
  <c r="K88" i="89"/>
  <c r="J88" i="89"/>
  <c r="I88" i="89"/>
  <c r="H88" i="89"/>
  <c r="G88" i="89"/>
  <c r="F88" i="89"/>
  <c r="E88" i="89"/>
  <c r="D88" i="89"/>
  <c r="C88" i="89"/>
  <c r="B88" i="89"/>
  <c r="K87" i="89"/>
  <c r="J87" i="89"/>
  <c r="I87" i="89"/>
  <c r="H87" i="89"/>
  <c r="G87" i="89"/>
  <c r="F87" i="89"/>
  <c r="E87" i="89"/>
  <c r="D87" i="89"/>
  <c r="C87" i="89"/>
  <c r="B87" i="89"/>
  <c r="K86" i="89"/>
  <c r="J86" i="89"/>
  <c r="I86" i="89"/>
  <c r="H86" i="89"/>
  <c r="G86" i="89"/>
  <c r="F86" i="89"/>
  <c r="E86" i="89"/>
  <c r="D86" i="89"/>
  <c r="C86" i="89"/>
  <c r="K82" i="89"/>
  <c r="J82" i="89"/>
  <c r="I82" i="89"/>
  <c r="H82" i="89"/>
  <c r="G82" i="89"/>
  <c r="F82" i="89"/>
  <c r="E82" i="89"/>
  <c r="D82" i="89"/>
  <c r="C82" i="89"/>
  <c r="B82" i="89"/>
  <c r="M81" i="89"/>
  <c r="L81" i="89"/>
  <c r="M80" i="89"/>
  <c r="L80" i="89"/>
  <c r="M79" i="89"/>
  <c r="L79" i="89"/>
  <c r="M78" i="89"/>
  <c r="L78" i="89"/>
  <c r="K74" i="89"/>
  <c r="J74" i="89"/>
  <c r="I74" i="89"/>
  <c r="H74" i="89"/>
  <c r="G74" i="89"/>
  <c r="F74" i="89"/>
  <c r="E74" i="89"/>
  <c r="D74" i="89"/>
  <c r="C74" i="89"/>
  <c r="B74" i="89"/>
  <c r="M73" i="89"/>
  <c r="L73" i="89"/>
  <c r="M72" i="89"/>
  <c r="L72" i="89"/>
  <c r="M71" i="89"/>
  <c r="L71" i="89"/>
  <c r="M70" i="89"/>
  <c r="L70" i="89"/>
  <c r="K66" i="89"/>
  <c r="J66" i="89"/>
  <c r="I66" i="89"/>
  <c r="H66" i="89"/>
  <c r="G66" i="89"/>
  <c r="F66" i="89"/>
  <c r="E66" i="89"/>
  <c r="D66" i="89"/>
  <c r="C66" i="89"/>
  <c r="B66" i="89"/>
  <c r="M65" i="89"/>
  <c r="L65" i="89"/>
  <c r="M64" i="89"/>
  <c r="L64" i="89"/>
  <c r="M63" i="89"/>
  <c r="L63" i="89"/>
  <c r="M62" i="89"/>
  <c r="L62" i="89"/>
  <c r="K58" i="89"/>
  <c r="J58" i="89"/>
  <c r="I58" i="89"/>
  <c r="H58" i="89"/>
  <c r="G58" i="89"/>
  <c r="F58" i="89"/>
  <c r="E58" i="89"/>
  <c r="D58" i="89"/>
  <c r="C58" i="89"/>
  <c r="B58" i="89"/>
  <c r="M57" i="89"/>
  <c r="L57" i="89"/>
  <c r="M56" i="89"/>
  <c r="L56" i="89"/>
  <c r="M55" i="89"/>
  <c r="L55" i="89"/>
  <c r="M54" i="89"/>
  <c r="L54" i="89"/>
  <c r="K50" i="89"/>
  <c r="J50" i="89"/>
  <c r="I50" i="89"/>
  <c r="H50" i="89"/>
  <c r="G50" i="89"/>
  <c r="F50" i="89"/>
  <c r="E50" i="89"/>
  <c r="D50" i="89"/>
  <c r="C50" i="89"/>
  <c r="B50" i="89"/>
  <c r="M49" i="89"/>
  <c r="L49" i="89"/>
  <c r="M48" i="89"/>
  <c r="L48" i="89"/>
  <c r="M47" i="89"/>
  <c r="L47" i="89"/>
  <c r="M46" i="89"/>
  <c r="L46" i="89"/>
  <c r="K42" i="89"/>
  <c r="J42" i="89"/>
  <c r="I42" i="89"/>
  <c r="H42" i="89"/>
  <c r="G42" i="89"/>
  <c r="F42" i="89"/>
  <c r="E42" i="89"/>
  <c r="D42" i="89"/>
  <c r="C42" i="89"/>
  <c r="B42" i="89"/>
  <c r="M41" i="89"/>
  <c r="L41" i="89"/>
  <c r="M40" i="89"/>
  <c r="L40" i="89"/>
  <c r="M39" i="89"/>
  <c r="L39" i="89"/>
  <c r="M38" i="89"/>
  <c r="L38" i="89"/>
  <c r="K34" i="89"/>
  <c r="J34" i="89"/>
  <c r="I34" i="89"/>
  <c r="H34" i="89"/>
  <c r="G34" i="89"/>
  <c r="F34" i="89"/>
  <c r="E34" i="89"/>
  <c r="D34" i="89"/>
  <c r="C34" i="89"/>
  <c r="B34" i="89"/>
  <c r="M33" i="89"/>
  <c r="L33" i="89"/>
  <c r="M32" i="89"/>
  <c r="L32" i="89"/>
  <c r="M31" i="89"/>
  <c r="L31" i="89"/>
  <c r="M30" i="89"/>
  <c r="L30" i="89"/>
  <c r="K26" i="89"/>
  <c r="J26" i="89"/>
  <c r="I26" i="89"/>
  <c r="H26" i="89"/>
  <c r="G26" i="89"/>
  <c r="F26" i="89"/>
  <c r="E26" i="89"/>
  <c r="D26" i="89"/>
  <c r="L26" i="89" s="1"/>
  <c r="C26" i="89"/>
  <c r="M26" i="89" s="1"/>
  <c r="B26" i="89"/>
  <c r="M25" i="89"/>
  <c r="L25" i="89"/>
  <c r="M24" i="89"/>
  <c r="L24" i="89"/>
  <c r="M23" i="89"/>
  <c r="L23" i="89"/>
  <c r="M22" i="89"/>
  <c r="L22" i="89"/>
  <c r="K18" i="89"/>
  <c r="J18" i="89"/>
  <c r="I18" i="89"/>
  <c r="H18" i="89"/>
  <c r="G18" i="89"/>
  <c r="F18" i="89"/>
  <c r="E18" i="89"/>
  <c r="M18" i="89" s="1"/>
  <c r="D18" i="89"/>
  <c r="C18" i="89"/>
  <c r="B18" i="89"/>
  <c r="M17" i="89"/>
  <c r="L17" i="89"/>
  <c r="M16" i="89"/>
  <c r="L16" i="89"/>
  <c r="M15" i="89"/>
  <c r="L15" i="89"/>
  <c r="M14" i="89"/>
  <c r="L14" i="89"/>
  <c r="K10" i="89"/>
  <c r="J10" i="89"/>
  <c r="I10" i="89"/>
  <c r="H10" i="89"/>
  <c r="G10" i="89"/>
  <c r="F10" i="89"/>
  <c r="E10" i="89"/>
  <c r="D10" i="89"/>
  <c r="C10" i="89"/>
  <c r="B10" i="89"/>
  <c r="M9" i="89"/>
  <c r="L9" i="89"/>
  <c r="M8" i="89"/>
  <c r="L8" i="89"/>
  <c r="M7" i="89"/>
  <c r="L7" i="89"/>
  <c r="M6" i="89"/>
  <c r="L6" i="89"/>
  <c r="J163" i="85"/>
  <c r="I163" i="85"/>
  <c r="H163" i="85"/>
  <c r="G163" i="85"/>
  <c r="F163" i="85"/>
  <c r="E163" i="85"/>
  <c r="D163" i="85"/>
  <c r="C163" i="85"/>
  <c r="J162" i="85"/>
  <c r="I162" i="85"/>
  <c r="H162" i="85"/>
  <c r="G162" i="85"/>
  <c r="F162" i="85"/>
  <c r="E162" i="85"/>
  <c r="D162" i="85"/>
  <c r="C162" i="85"/>
  <c r="K160" i="85"/>
  <c r="K159" i="85"/>
  <c r="K158" i="85"/>
  <c r="K157" i="85"/>
  <c r="K156" i="85"/>
  <c r="K155" i="85"/>
  <c r="K154" i="85"/>
  <c r="K153" i="85"/>
  <c r="K152" i="85"/>
  <c r="K151" i="85"/>
  <c r="K150" i="85"/>
  <c r="K147" i="85"/>
  <c r="K146" i="85"/>
  <c r="J145" i="85"/>
  <c r="I145" i="85"/>
  <c r="H145" i="85"/>
  <c r="G145" i="85"/>
  <c r="F145" i="85"/>
  <c r="E145" i="85"/>
  <c r="D145" i="85"/>
  <c r="C145" i="85"/>
  <c r="K144" i="85"/>
  <c r="K143" i="85"/>
  <c r="K142" i="85"/>
  <c r="K141" i="85"/>
  <c r="K140" i="85"/>
  <c r="K139" i="85"/>
  <c r="K138" i="85"/>
  <c r="K137" i="85"/>
  <c r="K136" i="85"/>
  <c r="K135" i="85"/>
  <c r="K134" i="85"/>
  <c r="K131" i="85"/>
  <c r="K130" i="85"/>
  <c r="J129" i="85"/>
  <c r="I129" i="85"/>
  <c r="H129" i="85"/>
  <c r="G129" i="85"/>
  <c r="F129" i="85"/>
  <c r="E129" i="85"/>
  <c r="D129" i="85"/>
  <c r="C129" i="85"/>
  <c r="K128" i="85"/>
  <c r="K127" i="85"/>
  <c r="K126" i="85"/>
  <c r="K125" i="85"/>
  <c r="K124" i="85"/>
  <c r="K123" i="85"/>
  <c r="K122" i="85"/>
  <c r="K121" i="85"/>
  <c r="K120" i="85"/>
  <c r="K119" i="85"/>
  <c r="K118" i="85"/>
  <c r="K115" i="85"/>
  <c r="K114" i="85"/>
  <c r="J113" i="85"/>
  <c r="I113" i="85"/>
  <c r="H113" i="85"/>
  <c r="G113" i="85"/>
  <c r="F113" i="85"/>
  <c r="E113" i="85"/>
  <c r="D113" i="85"/>
  <c r="C113" i="85"/>
  <c r="K112" i="85"/>
  <c r="K111" i="85"/>
  <c r="K110" i="85"/>
  <c r="K109" i="85"/>
  <c r="K108" i="85"/>
  <c r="K107" i="85"/>
  <c r="K106" i="85"/>
  <c r="K105" i="85"/>
  <c r="K104" i="85"/>
  <c r="K103" i="85"/>
  <c r="K102" i="85"/>
  <c r="K99" i="85"/>
  <c r="K98" i="85"/>
  <c r="J97" i="85"/>
  <c r="I97" i="85"/>
  <c r="H97" i="85"/>
  <c r="G97" i="85"/>
  <c r="F97" i="85"/>
  <c r="E97" i="85"/>
  <c r="D97" i="85"/>
  <c r="C97" i="85"/>
  <c r="K96" i="85"/>
  <c r="K95" i="85"/>
  <c r="K94" i="85"/>
  <c r="K93" i="85"/>
  <c r="K92" i="85"/>
  <c r="K91" i="85"/>
  <c r="K90" i="85"/>
  <c r="K89" i="85"/>
  <c r="K88" i="85"/>
  <c r="K87" i="85"/>
  <c r="K86" i="85"/>
  <c r="K83" i="85"/>
  <c r="K82" i="85"/>
  <c r="J81" i="85"/>
  <c r="I81" i="85"/>
  <c r="H81" i="85"/>
  <c r="G81" i="85"/>
  <c r="F81" i="85"/>
  <c r="E81" i="85"/>
  <c r="D81" i="85"/>
  <c r="C81" i="85"/>
  <c r="K80" i="85"/>
  <c r="K79" i="85"/>
  <c r="K78" i="85"/>
  <c r="K77" i="85"/>
  <c r="K76" i="85"/>
  <c r="K75" i="85"/>
  <c r="K74" i="85"/>
  <c r="K73" i="85"/>
  <c r="K72" i="85"/>
  <c r="K71" i="85"/>
  <c r="K70" i="85"/>
  <c r="K67" i="85"/>
  <c r="K66" i="85"/>
  <c r="J65" i="85"/>
  <c r="I65" i="85"/>
  <c r="H65" i="85"/>
  <c r="G65" i="85"/>
  <c r="F65" i="85"/>
  <c r="E65" i="85"/>
  <c r="D65" i="85"/>
  <c r="C65" i="85"/>
  <c r="K64" i="85"/>
  <c r="K63" i="85"/>
  <c r="K62" i="85"/>
  <c r="K61" i="85"/>
  <c r="K60" i="85"/>
  <c r="K59" i="85"/>
  <c r="K58" i="85"/>
  <c r="K57" i="85"/>
  <c r="K56" i="85"/>
  <c r="K55" i="85"/>
  <c r="K54" i="85"/>
  <c r="K51" i="85"/>
  <c r="K50" i="85"/>
  <c r="J49" i="85"/>
  <c r="I49" i="85"/>
  <c r="H49" i="85"/>
  <c r="G49" i="85"/>
  <c r="F49" i="85"/>
  <c r="E49" i="85"/>
  <c r="D49" i="85"/>
  <c r="C49" i="85"/>
  <c r="K48" i="85"/>
  <c r="K47" i="85"/>
  <c r="K46" i="85"/>
  <c r="K45" i="85"/>
  <c r="K44" i="85"/>
  <c r="K43" i="85"/>
  <c r="K42" i="85"/>
  <c r="K41" i="85"/>
  <c r="K40" i="85"/>
  <c r="K39" i="85"/>
  <c r="K38" i="85"/>
  <c r="K35" i="85"/>
  <c r="K34" i="85"/>
  <c r="J33" i="85"/>
  <c r="I33" i="85"/>
  <c r="H33" i="85"/>
  <c r="G33" i="85"/>
  <c r="F33" i="85"/>
  <c r="E33" i="85"/>
  <c r="D33" i="85"/>
  <c r="C33" i="85"/>
  <c r="K32" i="85"/>
  <c r="K31" i="85"/>
  <c r="K30" i="85"/>
  <c r="K29" i="85"/>
  <c r="K28" i="85"/>
  <c r="K27" i="85"/>
  <c r="K26" i="85"/>
  <c r="K25" i="85"/>
  <c r="K24" i="85"/>
  <c r="K23" i="85"/>
  <c r="K22" i="85"/>
  <c r="K19" i="85"/>
  <c r="K18" i="85"/>
  <c r="J17" i="85"/>
  <c r="I17" i="85"/>
  <c r="H17" i="85"/>
  <c r="G17" i="85"/>
  <c r="F17" i="85"/>
  <c r="E17" i="85"/>
  <c r="D17" i="85"/>
  <c r="C17" i="85"/>
  <c r="K16" i="85"/>
  <c r="K15" i="85"/>
  <c r="K14" i="85"/>
  <c r="K13" i="85"/>
  <c r="K12" i="85"/>
  <c r="K11" i="85"/>
  <c r="K10" i="85"/>
  <c r="K9" i="85"/>
  <c r="K8" i="85"/>
  <c r="K7" i="85"/>
  <c r="K6" i="85"/>
  <c r="J142" i="82"/>
  <c r="I142" i="82"/>
  <c r="H142" i="82"/>
  <c r="G142" i="82"/>
  <c r="F142" i="82"/>
  <c r="E142" i="82"/>
  <c r="D142" i="82"/>
  <c r="C142" i="82"/>
  <c r="J141" i="82"/>
  <c r="I141" i="82"/>
  <c r="H141" i="82"/>
  <c r="G141" i="82"/>
  <c r="F141" i="82"/>
  <c r="E141" i="82"/>
  <c r="D141" i="82"/>
  <c r="C141" i="82"/>
  <c r="J140" i="82"/>
  <c r="I140" i="82"/>
  <c r="H140" i="82"/>
  <c r="G140" i="82"/>
  <c r="F140" i="82"/>
  <c r="E140" i="82"/>
  <c r="D140" i="82"/>
  <c r="C140" i="82"/>
  <c r="J139" i="82"/>
  <c r="I139" i="82"/>
  <c r="H139" i="82"/>
  <c r="G139" i="82"/>
  <c r="F139" i="82"/>
  <c r="E139" i="82"/>
  <c r="D139" i="82"/>
  <c r="C139" i="82"/>
  <c r="J138" i="82"/>
  <c r="I138" i="82"/>
  <c r="H138" i="82"/>
  <c r="G138" i="82"/>
  <c r="F138" i="82"/>
  <c r="E138" i="82"/>
  <c r="D138" i="82"/>
  <c r="C138" i="82"/>
  <c r="J137" i="82"/>
  <c r="I137" i="82"/>
  <c r="H137" i="82"/>
  <c r="G137" i="82"/>
  <c r="F137" i="82"/>
  <c r="E137" i="82"/>
  <c r="D137" i="82"/>
  <c r="C137" i="82"/>
  <c r="J136" i="82"/>
  <c r="I136" i="82"/>
  <c r="H136" i="82"/>
  <c r="G136" i="82"/>
  <c r="F136" i="82"/>
  <c r="E136" i="82"/>
  <c r="D136" i="82"/>
  <c r="J135" i="82"/>
  <c r="I135" i="82"/>
  <c r="H135" i="82"/>
  <c r="G135" i="82"/>
  <c r="F135" i="82"/>
  <c r="E135" i="82"/>
  <c r="D135" i="82"/>
  <c r="C135" i="82"/>
  <c r="J134" i="82"/>
  <c r="I134" i="82"/>
  <c r="H134" i="82"/>
  <c r="G134" i="82"/>
  <c r="F134" i="82"/>
  <c r="E134" i="82"/>
  <c r="D134" i="82"/>
  <c r="C134" i="82"/>
  <c r="J133" i="82"/>
  <c r="I133" i="82"/>
  <c r="H133" i="82"/>
  <c r="G133" i="82"/>
  <c r="F133" i="82"/>
  <c r="E133" i="82"/>
  <c r="D133" i="82"/>
  <c r="C133" i="82"/>
  <c r="J132" i="82"/>
  <c r="I132" i="82"/>
  <c r="H132" i="82"/>
  <c r="G132" i="82"/>
  <c r="F132" i="82"/>
  <c r="E132" i="82"/>
  <c r="D132" i="82"/>
  <c r="C132" i="82"/>
  <c r="J129" i="82"/>
  <c r="I129" i="82"/>
  <c r="H129" i="82"/>
  <c r="G129" i="82"/>
  <c r="F129" i="82"/>
  <c r="E129" i="82"/>
  <c r="D129" i="82"/>
  <c r="C129" i="82"/>
  <c r="K128" i="82"/>
  <c r="K127" i="82"/>
  <c r="K126" i="82"/>
  <c r="K125" i="82"/>
  <c r="K124" i="82"/>
  <c r="K123" i="82"/>
  <c r="K122" i="82"/>
  <c r="K121" i="82"/>
  <c r="K120" i="82"/>
  <c r="K119" i="82"/>
  <c r="K118" i="82"/>
  <c r="J115" i="82"/>
  <c r="I115" i="82"/>
  <c r="H115" i="82"/>
  <c r="G115" i="82"/>
  <c r="F115" i="82"/>
  <c r="E115" i="82"/>
  <c r="D115" i="82"/>
  <c r="C115" i="82"/>
  <c r="K114" i="82"/>
  <c r="K113" i="82"/>
  <c r="K112" i="82"/>
  <c r="K111" i="82"/>
  <c r="K110" i="82"/>
  <c r="K109" i="82"/>
  <c r="K108" i="82"/>
  <c r="K107" i="82"/>
  <c r="K106" i="82"/>
  <c r="K105" i="82"/>
  <c r="K104" i="82"/>
  <c r="J101" i="82"/>
  <c r="I101" i="82"/>
  <c r="H101" i="82"/>
  <c r="G101" i="82"/>
  <c r="F101" i="82"/>
  <c r="E101" i="82"/>
  <c r="D101" i="82"/>
  <c r="C101" i="82"/>
  <c r="K100" i="82"/>
  <c r="K99" i="82"/>
  <c r="K98" i="82"/>
  <c r="K97" i="82"/>
  <c r="K96" i="82"/>
  <c r="K95" i="82"/>
  <c r="K94" i="82"/>
  <c r="K93" i="82"/>
  <c r="K92" i="82"/>
  <c r="K91" i="82"/>
  <c r="K90" i="82"/>
  <c r="J87" i="82"/>
  <c r="I87" i="82"/>
  <c r="H87" i="82"/>
  <c r="G87" i="82"/>
  <c r="F87" i="82"/>
  <c r="E87" i="82"/>
  <c r="D87" i="82"/>
  <c r="C87" i="82"/>
  <c r="K86" i="82"/>
  <c r="K85" i="82"/>
  <c r="K84" i="82"/>
  <c r="K83" i="82"/>
  <c r="K82" i="82"/>
  <c r="K81" i="82"/>
  <c r="K80" i="82"/>
  <c r="K79" i="82"/>
  <c r="K78" i="82"/>
  <c r="K77" i="82"/>
  <c r="K76" i="82"/>
  <c r="J73" i="82"/>
  <c r="I73" i="82"/>
  <c r="H73" i="82"/>
  <c r="G73" i="82"/>
  <c r="F73" i="82"/>
  <c r="E73" i="82"/>
  <c r="D73" i="82"/>
  <c r="C73" i="82"/>
  <c r="K72" i="82"/>
  <c r="K71" i="82"/>
  <c r="K70" i="82"/>
  <c r="K69" i="82"/>
  <c r="K68" i="82"/>
  <c r="K67" i="82"/>
  <c r="K66" i="82"/>
  <c r="K65" i="82"/>
  <c r="K64" i="82"/>
  <c r="K63" i="82"/>
  <c r="K62" i="82"/>
  <c r="J59" i="82"/>
  <c r="I59" i="82"/>
  <c r="H59" i="82"/>
  <c r="G59" i="82"/>
  <c r="F59" i="82"/>
  <c r="E59" i="82"/>
  <c r="D59" i="82"/>
  <c r="C59" i="82"/>
  <c r="K58" i="82"/>
  <c r="K57" i="82"/>
  <c r="K56" i="82"/>
  <c r="K55" i="82"/>
  <c r="K54" i="82"/>
  <c r="K53" i="82"/>
  <c r="K52" i="82"/>
  <c r="K51" i="82"/>
  <c r="K50" i="82"/>
  <c r="K49" i="82"/>
  <c r="K48" i="82"/>
  <c r="J45" i="82"/>
  <c r="I45" i="82"/>
  <c r="H45" i="82"/>
  <c r="G45" i="82"/>
  <c r="F45" i="82"/>
  <c r="E45" i="82"/>
  <c r="D45" i="82"/>
  <c r="C45" i="82"/>
  <c r="K44" i="82"/>
  <c r="K43" i="82"/>
  <c r="K42" i="82"/>
  <c r="K41" i="82"/>
  <c r="K40" i="82"/>
  <c r="K39" i="82"/>
  <c r="K38" i="82"/>
  <c r="K37" i="82"/>
  <c r="K36" i="82"/>
  <c r="K35" i="82"/>
  <c r="K34" i="82"/>
  <c r="J31" i="82"/>
  <c r="I31" i="82"/>
  <c r="H31" i="82"/>
  <c r="G31" i="82"/>
  <c r="F31" i="82"/>
  <c r="E31" i="82"/>
  <c r="D31" i="82"/>
  <c r="C31" i="82"/>
  <c r="K30" i="82"/>
  <c r="K29" i="82"/>
  <c r="K28" i="82"/>
  <c r="K27" i="82"/>
  <c r="K26" i="82"/>
  <c r="K25" i="82"/>
  <c r="K24" i="82"/>
  <c r="K23" i="82"/>
  <c r="K22" i="82"/>
  <c r="K21" i="82"/>
  <c r="K20" i="82"/>
  <c r="J17" i="82"/>
  <c r="I17" i="82"/>
  <c r="H17" i="82"/>
  <c r="G17" i="82"/>
  <c r="F17" i="82"/>
  <c r="E17" i="82"/>
  <c r="D17" i="82"/>
  <c r="C17" i="82"/>
  <c r="K16" i="82"/>
  <c r="K15" i="82"/>
  <c r="K14" i="82"/>
  <c r="K13" i="82"/>
  <c r="K12" i="82"/>
  <c r="K11" i="82"/>
  <c r="K10" i="82"/>
  <c r="K9" i="82"/>
  <c r="K8" i="82"/>
  <c r="K7" i="82"/>
  <c r="K6" i="82"/>
  <c r="J163" i="81"/>
  <c r="I163" i="81"/>
  <c r="H163" i="81"/>
  <c r="G163" i="81"/>
  <c r="F163" i="81"/>
  <c r="E163" i="81"/>
  <c r="D163" i="81"/>
  <c r="C163" i="81"/>
  <c r="J162" i="81"/>
  <c r="I162" i="81"/>
  <c r="H162" i="81"/>
  <c r="G162" i="81"/>
  <c r="F162" i="81"/>
  <c r="E162" i="81"/>
  <c r="D162" i="81"/>
  <c r="C162" i="81"/>
  <c r="J160" i="81"/>
  <c r="I160" i="81"/>
  <c r="H160" i="81"/>
  <c r="G160" i="81"/>
  <c r="F160" i="81"/>
  <c r="E160" i="81"/>
  <c r="D160" i="81"/>
  <c r="C160" i="81"/>
  <c r="J159" i="81"/>
  <c r="I159" i="81"/>
  <c r="H159" i="81"/>
  <c r="G159" i="81"/>
  <c r="F159" i="81"/>
  <c r="E159" i="81"/>
  <c r="D159" i="81"/>
  <c r="C159" i="81"/>
  <c r="J158" i="81"/>
  <c r="I158" i="81"/>
  <c r="H158" i="81"/>
  <c r="G158" i="81"/>
  <c r="F158" i="81"/>
  <c r="E158" i="81"/>
  <c r="D158" i="81"/>
  <c r="C158" i="81"/>
  <c r="J157" i="81"/>
  <c r="I157" i="81"/>
  <c r="H157" i="81"/>
  <c r="G157" i="81"/>
  <c r="F157" i="81"/>
  <c r="E157" i="81"/>
  <c r="D157" i="81"/>
  <c r="C157" i="81"/>
  <c r="J156" i="81"/>
  <c r="I156" i="81"/>
  <c r="H156" i="81"/>
  <c r="G156" i="81"/>
  <c r="F156" i="81"/>
  <c r="E156" i="81"/>
  <c r="D156" i="81"/>
  <c r="C156" i="81"/>
  <c r="J155" i="81"/>
  <c r="I155" i="81"/>
  <c r="H155" i="81"/>
  <c r="G155" i="81"/>
  <c r="F155" i="81"/>
  <c r="E155" i="81"/>
  <c r="D155" i="81"/>
  <c r="C155" i="81"/>
  <c r="J154" i="81"/>
  <c r="I154" i="81"/>
  <c r="H154" i="81"/>
  <c r="G154" i="81"/>
  <c r="F154" i="81"/>
  <c r="E154" i="81"/>
  <c r="D154" i="81"/>
  <c r="C154" i="81"/>
  <c r="J153" i="81"/>
  <c r="I153" i="81"/>
  <c r="H153" i="81"/>
  <c r="G153" i="81"/>
  <c r="F153" i="81"/>
  <c r="E153" i="81"/>
  <c r="D153" i="81"/>
  <c r="C153" i="81"/>
  <c r="J152" i="81"/>
  <c r="I152" i="81"/>
  <c r="H152" i="81"/>
  <c r="G152" i="81"/>
  <c r="F152" i="81"/>
  <c r="E152" i="81"/>
  <c r="D152" i="81"/>
  <c r="C152" i="81"/>
  <c r="J151" i="81"/>
  <c r="I151" i="81"/>
  <c r="H151" i="81"/>
  <c r="G151" i="81"/>
  <c r="F151" i="81"/>
  <c r="E151" i="81"/>
  <c r="D151" i="81"/>
  <c r="C151" i="81"/>
  <c r="J150" i="81"/>
  <c r="I150" i="81"/>
  <c r="H150" i="81"/>
  <c r="G150" i="81"/>
  <c r="F150" i="81"/>
  <c r="E150" i="81"/>
  <c r="D150" i="81"/>
  <c r="C150" i="81"/>
  <c r="K147" i="81"/>
  <c r="K146" i="81"/>
  <c r="J145" i="81"/>
  <c r="I145" i="81"/>
  <c r="H145" i="81"/>
  <c r="G145" i="81"/>
  <c r="F145" i="81"/>
  <c r="E145" i="81"/>
  <c r="D145" i="81"/>
  <c r="C145" i="81"/>
  <c r="K144" i="81"/>
  <c r="K143" i="81"/>
  <c r="K142" i="81"/>
  <c r="K141" i="81"/>
  <c r="K140" i="81"/>
  <c r="K139" i="81"/>
  <c r="K138" i="81"/>
  <c r="K137" i="81"/>
  <c r="K136" i="81"/>
  <c r="K135" i="81"/>
  <c r="K134" i="81"/>
  <c r="K131" i="81"/>
  <c r="K130" i="81"/>
  <c r="J129" i="81"/>
  <c r="I129" i="81"/>
  <c r="H129" i="81"/>
  <c r="G129" i="81"/>
  <c r="F129" i="81"/>
  <c r="E129" i="81"/>
  <c r="D129" i="81"/>
  <c r="C129" i="81"/>
  <c r="K128" i="81"/>
  <c r="K127" i="81"/>
  <c r="K126" i="81"/>
  <c r="K125" i="81"/>
  <c r="K124" i="81"/>
  <c r="K123" i="81"/>
  <c r="K122" i="81"/>
  <c r="K121" i="81"/>
  <c r="K120" i="81"/>
  <c r="K119" i="81"/>
  <c r="K118" i="81"/>
  <c r="K115" i="81"/>
  <c r="K114" i="81"/>
  <c r="J113" i="81"/>
  <c r="I113" i="81"/>
  <c r="H113" i="81"/>
  <c r="G113" i="81"/>
  <c r="F113" i="81"/>
  <c r="E113" i="81"/>
  <c r="D113" i="81"/>
  <c r="C113" i="81"/>
  <c r="K112" i="81"/>
  <c r="K111" i="81"/>
  <c r="K110" i="81"/>
  <c r="K109" i="81"/>
  <c r="K108" i="81"/>
  <c r="K107" i="81"/>
  <c r="K106" i="81"/>
  <c r="K105" i="81"/>
  <c r="K104" i="81"/>
  <c r="K103" i="81"/>
  <c r="K102" i="81"/>
  <c r="K99" i="81"/>
  <c r="K98" i="81"/>
  <c r="J97" i="81"/>
  <c r="I97" i="81"/>
  <c r="H97" i="81"/>
  <c r="G97" i="81"/>
  <c r="F97" i="81"/>
  <c r="E97" i="81"/>
  <c r="D97" i="81"/>
  <c r="C97" i="81"/>
  <c r="K96" i="81"/>
  <c r="K95" i="81"/>
  <c r="K94" i="81"/>
  <c r="K93" i="81"/>
  <c r="K92" i="81"/>
  <c r="K91" i="81"/>
  <c r="K90" i="81"/>
  <c r="K89" i="81"/>
  <c r="K88" i="81"/>
  <c r="K87" i="81"/>
  <c r="K86" i="81"/>
  <c r="K83" i="81"/>
  <c r="K82" i="81"/>
  <c r="J81" i="81"/>
  <c r="I81" i="81"/>
  <c r="H81" i="81"/>
  <c r="G81" i="81"/>
  <c r="F81" i="81"/>
  <c r="E81" i="81"/>
  <c r="D81" i="81"/>
  <c r="C81" i="81"/>
  <c r="K80" i="81"/>
  <c r="K79" i="81"/>
  <c r="K78" i="81"/>
  <c r="K77" i="81"/>
  <c r="K76" i="81"/>
  <c r="K75" i="81"/>
  <c r="K74" i="81"/>
  <c r="K73" i="81"/>
  <c r="K72" i="81"/>
  <c r="K71" i="81"/>
  <c r="K70" i="81"/>
  <c r="K67" i="81"/>
  <c r="K66" i="81"/>
  <c r="J65" i="81"/>
  <c r="I65" i="81"/>
  <c r="H65" i="81"/>
  <c r="G65" i="81"/>
  <c r="F65" i="81"/>
  <c r="E65" i="81"/>
  <c r="D65" i="81"/>
  <c r="C65" i="81"/>
  <c r="K64" i="81"/>
  <c r="K63" i="81"/>
  <c r="K62" i="81"/>
  <c r="K61" i="81"/>
  <c r="K60" i="81"/>
  <c r="K59" i="81"/>
  <c r="K58" i="81"/>
  <c r="K57" i="81"/>
  <c r="K56" i="81"/>
  <c r="K55" i="81"/>
  <c r="K54" i="81"/>
  <c r="K51" i="81"/>
  <c r="K50" i="81"/>
  <c r="J49" i="81"/>
  <c r="I49" i="81"/>
  <c r="H49" i="81"/>
  <c r="G49" i="81"/>
  <c r="F49" i="81"/>
  <c r="E49" i="81"/>
  <c r="D49" i="81"/>
  <c r="C49" i="81"/>
  <c r="K48" i="81"/>
  <c r="K47" i="81"/>
  <c r="K46" i="81"/>
  <c r="K45" i="81"/>
  <c r="K44" i="81"/>
  <c r="K43" i="81"/>
  <c r="K42" i="81"/>
  <c r="K41" i="81"/>
  <c r="K40" i="81"/>
  <c r="K39" i="81"/>
  <c r="K38" i="81"/>
  <c r="K35" i="81"/>
  <c r="K34" i="81"/>
  <c r="J33" i="81"/>
  <c r="I33" i="81"/>
  <c r="H33" i="81"/>
  <c r="G33" i="81"/>
  <c r="F33" i="81"/>
  <c r="E33" i="81"/>
  <c r="D33" i="81"/>
  <c r="C33" i="81"/>
  <c r="K32" i="81"/>
  <c r="K31" i="81"/>
  <c r="K30" i="81"/>
  <c r="K29" i="81"/>
  <c r="K28" i="81"/>
  <c r="K27" i="81"/>
  <c r="K26" i="81"/>
  <c r="K25" i="81"/>
  <c r="K24" i="81"/>
  <c r="K23" i="81"/>
  <c r="K22" i="81"/>
  <c r="K33" i="81" s="1"/>
  <c r="K19" i="81"/>
  <c r="K18" i="81"/>
  <c r="J17" i="81"/>
  <c r="I17" i="81"/>
  <c r="H17" i="81"/>
  <c r="G17" i="81"/>
  <c r="F17" i="81"/>
  <c r="E17" i="81"/>
  <c r="D17" i="81"/>
  <c r="C17" i="81"/>
  <c r="K16" i="81"/>
  <c r="K15" i="81"/>
  <c r="K14" i="81"/>
  <c r="K13" i="81"/>
  <c r="K12" i="81"/>
  <c r="K11" i="81"/>
  <c r="K10" i="81"/>
  <c r="K9" i="81"/>
  <c r="K8" i="81"/>
  <c r="K7" i="81"/>
  <c r="K6" i="81"/>
  <c r="I4" i="77"/>
  <c r="H4" i="77"/>
  <c r="G4" i="77"/>
  <c r="E4" i="77"/>
  <c r="I3" i="77"/>
  <c r="G4" i="76"/>
  <c r="I4" i="76" s="1"/>
  <c r="I3" i="76"/>
  <c r="J142" i="75"/>
  <c r="I142" i="75"/>
  <c r="H142" i="75"/>
  <c r="G142" i="75"/>
  <c r="F142" i="75"/>
  <c r="E142" i="75"/>
  <c r="D142" i="75"/>
  <c r="C142" i="75"/>
  <c r="J141" i="75"/>
  <c r="I141" i="75"/>
  <c r="H141" i="75"/>
  <c r="G141" i="75"/>
  <c r="F141" i="75"/>
  <c r="E141" i="75"/>
  <c r="D141" i="75"/>
  <c r="C141" i="75"/>
  <c r="J140" i="75"/>
  <c r="I140" i="75"/>
  <c r="H140" i="75"/>
  <c r="G140" i="75"/>
  <c r="F140" i="75"/>
  <c r="E140" i="75"/>
  <c r="D140" i="75"/>
  <c r="C140" i="75"/>
  <c r="J139" i="75"/>
  <c r="I139" i="75"/>
  <c r="H139" i="75"/>
  <c r="G139" i="75"/>
  <c r="F139" i="75"/>
  <c r="E139" i="75"/>
  <c r="D139" i="75"/>
  <c r="C139" i="75"/>
  <c r="J138" i="75"/>
  <c r="I138" i="75"/>
  <c r="H138" i="75"/>
  <c r="G138" i="75"/>
  <c r="F138" i="75"/>
  <c r="E138" i="75"/>
  <c r="D138" i="75"/>
  <c r="C138" i="75"/>
  <c r="J137" i="75"/>
  <c r="I137" i="75"/>
  <c r="H137" i="75"/>
  <c r="G137" i="75"/>
  <c r="F137" i="75"/>
  <c r="E137" i="75"/>
  <c r="D137" i="75"/>
  <c r="C137" i="75"/>
  <c r="J136" i="75"/>
  <c r="I136" i="75"/>
  <c r="H136" i="75"/>
  <c r="G136" i="75"/>
  <c r="F136" i="75"/>
  <c r="E136" i="75"/>
  <c r="D136" i="75"/>
  <c r="C136" i="75"/>
  <c r="J135" i="75"/>
  <c r="I135" i="75"/>
  <c r="H135" i="75"/>
  <c r="G135" i="75"/>
  <c r="F135" i="75"/>
  <c r="E135" i="75"/>
  <c r="D135" i="75"/>
  <c r="C135" i="75"/>
  <c r="J134" i="75"/>
  <c r="I134" i="75"/>
  <c r="H134" i="75"/>
  <c r="G134" i="75"/>
  <c r="F134" i="75"/>
  <c r="E134" i="75"/>
  <c r="D134" i="75"/>
  <c r="C134" i="75"/>
  <c r="J133" i="75"/>
  <c r="I133" i="75"/>
  <c r="H133" i="75"/>
  <c r="G133" i="75"/>
  <c r="F133" i="75"/>
  <c r="E133" i="75"/>
  <c r="D133" i="75"/>
  <c r="C133" i="75"/>
  <c r="J132" i="75"/>
  <c r="I132" i="75"/>
  <c r="H132" i="75"/>
  <c r="G132" i="75"/>
  <c r="F132" i="75"/>
  <c r="E132" i="75"/>
  <c r="D132" i="75"/>
  <c r="C132" i="75"/>
  <c r="J129" i="75"/>
  <c r="I129" i="75"/>
  <c r="H129" i="75"/>
  <c r="G129" i="75"/>
  <c r="F129" i="75"/>
  <c r="E129" i="75"/>
  <c r="D129" i="75"/>
  <c r="C129" i="75"/>
  <c r="K128" i="75"/>
  <c r="K127" i="75"/>
  <c r="K126" i="75"/>
  <c r="K125" i="75"/>
  <c r="K124" i="75"/>
  <c r="K123" i="75"/>
  <c r="K122" i="75"/>
  <c r="K121" i="75"/>
  <c r="K120" i="75"/>
  <c r="K119" i="75"/>
  <c r="K118" i="75"/>
  <c r="J115" i="75"/>
  <c r="I115" i="75"/>
  <c r="H115" i="75"/>
  <c r="G115" i="75"/>
  <c r="F115" i="75"/>
  <c r="E115" i="75"/>
  <c r="D115" i="75"/>
  <c r="C115" i="75"/>
  <c r="K114" i="75"/>
  <c r="K113" i="75"/>
  <c r="K112" i="75"/>
  <c r="K111" i="75"/>
  <c r="K110" i="75"/>
  <c r="K109" i="75"/>
  <c r="K108" i="75"/>
  <c r="K107" i="75"/>
  <c r="K106" i="75"/>
  <c r="K105" i="75"/>
  <c r="K104" i="75"/>
  <c r="J101" i="75"/>
  <c r="I101" i="75"/>
  <c r="H101" i="75"/>
  <c r="G101" i="75"/>
  <c r="F101" i="75"/>
  <c r="E101" i="75"/>
  <c r="D101" i="75"/>
  <c r="C101" i="75"/>
  <c r="K100" i="75"/>
  <c r="K99" i="75"/>
  <c r="K98" i="75"/>
  <c r="K97" i="75"/>
  <c r="K96" i="75"/>
  <c r="K95" i="75"/>
  <c r="K94" i="75"/>
  <c r="K93" i="75"/>
  <c r="K92" i="75"/>
  <c r="K91" i="75"/>
  <c r="K90" i="75"/>
  <c r="J87" i="75"/>
  <c r="I87" i="75"/>
  <c r="H87" i="75"/>
  <c r="G87" i="75"/>
  <c r="F87" i="75"/>
  <c r="E87" i="75"/>
  <c r="D87" i="75"/>
  <c r="C87" i="75"/>
  <c r="K86" i="75"/>
  <c r="K85" i="75"/>
  <c r="K84" i="75"/>
  <c r="K83" i="75"/>
  <c r="K82" i="75"/>
  <c r="K81" i="75"/>
  <c r="K80" i="75"/>
  <c r="K79" i="75"/>
  <c r="K78" i="75"/>
  <c r="K77" i="75"/>
  <c r="K76" i="75"/>
  <c r="J73" i="75"/>
  <c r="I73" i="75"/>
  <c r="H73" i="75"/>
  <c r="G73" i="75"/>
  <c r="F73" i="75"/>
  <c r="E73" i="75"/>
  <c r="D73" i="75"/>
  <c r="C73" i="75"/>
  <c r="K72" i="75"/>
  <c r="K71" i="75"/>
  <c r="K70" i="75"/>
  <c r="K69" i="75"/>
  <c r="K68" i="75"/>
  <c r="K67" i="75"/>
  <c r="K66" i="75"/>
  <c r="K65" i="75"/>
  <c r="K64" i="75"/>
  <c r="K63" i="75"/>
  <c r="K62" i="75"/>
  <c r="J59" i="75"/>
  <c r="I59" i="75"/>
  <c r="H59" i="75"/>
  <c r="G59" i="75"/>
  <c r="F59" i="75"/>
  <c r="E59" i="75"/>
  <c r="D59" i="75"/>
  <c r="C59" i="75"/>
  <c r="K58" i="75"/>
  <c r="K57" i="75"/>
  <c r="K56" i="75"/>
  <c r="K55" i="75"/>
  <c r="K54" i="75"/>
  <c r="K53" i="75"/>
  <c r="K52" i="75"/>
  <c r="K51" i="75"/>
  <c r="K50" i="75"/>
  <c r="K49" i="75"/>
  <c r="K48" i="75"/>
  <c r="J45" i="75"/>
  <c r="I45" i="75"/>
  <c r="H45" i="75"/>
  <c r="G45" i="75"/>
  <c r="F45" i="75"/>
  <c r="E45" i="75"/>
  <c r="D45" i="75"/>
  <c r="C45" i="75"/>
  <c r="K44" i="75"/>
  <c r="K43" i="75"/>
  <c r="K42" i="75"/>
  <c r="K41" i="75"/>
  <c r="K40" i="75"/>
  <c r="K39" i="75"/>
  <c r="K38" i="75"/>
  <c r="K37" i="75"/>
  <c r="K36" i="75"/>
  <c r="K35" i="75"/>
  <c r="K34" i="75"/>
  <c r="J31" i="75"/>
  <c r="I31" i="75"/>
  <c r="H31" i="75"/>
  <c r="G31" i="75"/>
  <c r="F31" i="75"/>
  <c r="E31" i="75"/>
  <c r="D31" i="75"/>
  <c r="C31" i="75"/>
  <c r="K30" i="75"/>
  <c r="K29" i="75"/>
  <c r="K28" i="75"/>
  <c r="K27" i="75"/>
  <c r="K26" i="75"/>
  <c r="K25" i="75"/>
  <c r="K24" i="75"/>
  <c r="K23" i="75"/>
  <c r="K22" i="75"/>
  <c r="K21" i="75"/>
  <c r="K20" i="75"/>
  <c r="J17" i="75"/>
  <c r="I17" i="75"/>
  <c r="H17" i="75"/>
  <c r="G17" i="75"/>
  <c r="F17" i="75"/>
  <c r="E17" i="75"/>
  <c r="D17" i="75"/>
  <c r="C17" i="75"/>
  <c r="K16" i="75"/>
  <c r="K15" i="75"/>
  <c r="K14" i="75"/>
  <c r="K13" i="75"/>
  <c r="K12" i="75"/>
  <c r="K11" i="75"/>
  <c r="K10" i="75"/>
  <c r="K9" i="75"/>
  <c r="K8" i="75"/>
  <c r="K7" i="75"/>
  <c r="K6" i="75"/>
  <c r="J142" i="74"/>
  <c r="I142" i="74"/>
  <c r="H142" i="74"/>
  <c r="G142" i="74"/>
  <c r="F142" i="74"/>
  <c r="E142" i="74"/>
  <c r="D142" i="74"/>
  <c r="C142" i="74"/>
  <c r="J141" i="74"/>
  <c r="I141" i="74"/>
  <c r="H141" i="74"/>
  <c r="G141" i="74"/>
  <c r="F141" i="74"/>
  <c r="E141" i="74"/>
  <c r="D141" i="74"/>
  <c r="C141" i="74"/>
  <c r="J140" i="74"/>
  <c r="I140" i="74"/>
  <c r="H140" i="74"/>
  <c r="G140" i="74"/>
  <c r="F140" i="74"/>
  <c r="E140" i="74"/>
  <c r="D140" i="74"/>
  <c r="C140" i="74"/>
  <c r="J139" i="74"/>
  <c r="I139" i="74"/>
  <c r="H139" i="74"/>
  <c r="G139" i="74"/>
  <c r="F139" i="74"/>
  <c r="E139" i="74"/>
  <c r="D139" i="74"/>
  <c r="C139" i="74"/>
  <c r="J138" i="74"/>
  <c r="I138" i="74"/>
  <c r="H138" i="74"/>
  <c r="G138" i="74"/>
  <c r="F138" i="74"/>
  <c r="E138" i="74"/>
  <c r="D138" i="74"/>
  <c r="C138" i="74"/>
  <c r="J137" i="74"/>
  <c r="I137" i="74"/>
  <c r="H137" i="74"/>
  <c r="G137" i="74"/>
  <c r="F137" i="74"/>
  <c r="E137" i="74"/>
  <c r="D137" i="74"/>
  <c r="C137" i="74"/>
  <c r="J136" i="74"/>
  <c r="I136" i="74"/>
  <c r="H136" i="74"/>
  <c r="G136" i="74"/>
  <c r="F136" i="74"/>
  <c r="E136" i="74"/>
  <c r="D136" i="74"/>
  <c r="C136" i="74"/>
  <c r="J135" i="74"/>
  <c r="I135" i="74"/>
  <c r="H135" i="74"/>
  <c r="G135" i="74"/>
  <c r="F135" i="74"/>
  <c r="E135" i="74"/>
  <c r="D135" i="74"/>
  <c r="C135" i="74"/>
  <c r="J134" i="74"/>
  <c r="I134" i="74"/>
  <c r="H134" i="74"/>
  <c r="G134" i="74"/>
  <c r="F134" i="74"/>
  <c r="E134" i="74"/>
  <c r="D134" i="74"/>
  <c r="C134" i="74"/>
  <c r="J133" i="74"/>
  <c r="I133" i="74"/>
  <c r="H133" i="74"/>
  <c r="G133" i="74"/>
  <c r="F133" i="74"/>
  <c r="E133" i="74"/>
  <c r="D133" i="74"/>
  <c r="C133" i="74"/>
  <c r="J132" i="74"/>
  <c r="I132" i="74"/>
  <c r="H132" i="74"/>
  <c r="G132" i="74"/>
  <c r="F132" i="74"/>
  <c r="E132" i="74"/>
  <c r="D132" i="74"/>
  <c r="J129" i="74"/>
  <c r="I129" i="74"/>
  <c r="H129" i="74"/>
  <c r="G129" i="74"/>
  <c r="F129" i="74"/>
  <c r="E129" i="74"/>
  <c r="D129" i="74"/>
  <c r="C129" i="74"/>
  <c r="K128" i="74"/>
  <c r="K127" i="74"/>
  <c r="K126" i="74"/>
  <c r="K125" i="74"/>
  <c r="K124" i="74"/>
  <c r="K123" i="74"/>
  <c r="K122" i="74"/>
  <c r="K121" i="74"/>
  <c r="K120" i="74"/>
  <c r="K119" i="74"/>
  <c r="K118" i="74"/>
  <c r="J115" i="74"/>
  <c r="I115" i="74"/>
  <c r="H115" i="74"/>
  <c r="G115" i="74"/>
  <c r="F115" i="74"/>
  <c r="E115" i="74"/>
  <c r="D115" i="74"/>
  <c r="C115" i="74"/>
  <c r="K114" i="74"/>
  <c r="K113" i="74"/>
  <c r="K112" i="74"/>
  <c r="K111" i="74"/>
  <c r="K110" i="74"/>
  <c r="K109" i="74"/>
  <c r="K108" i="74"/>
  <c r="K107" i="74"/>
  <c r="K106" i="74"/>
  <c r="K105" i="74"/>
  <c r="K104" i="74"/>
  <c r="J101" i="74"/>
  <c r="I101" i="74"/>
  <c r="H101" i="74"/>
  <c r="G101" i="74"/>
  <c r="F101" i="74"/>
  <c r="E101" i="74"/>
  <c r="D101" i="74"/>
  <c r="C101" i="74"/>
  <c r="K100" i="74"/>
  <c r="K99" i="74"/>
  <c r="K98" i="74"/>
  <c r="K97" i="74"/>
  <c r="K96" i="74"/>
  <c r="K95" i="74"/>
  <c r="K94" i="74"/>
  <c r="K93" i="74"/>
  <c r="K92" i="74"/>
  <c r="K91" i="74"/>
  <c r="K90" i="74"/>
  <c r="J87" i="74"/>
  <c r="I87" i="74"/>
  <c r="H87" i="74"/>
  <c r="G87" i="74"/>
  <c r="F87" i="74"/>
  <c r="E87" i="74"/>
  <c r="D87" i="74"/>
  <c r="C87" i="74"/>
  <c r="K86" i="74"/>
  <c r="K85" i="74"/>
  <c r="K84" i="74"/>
  <c r="K83" i="74"/>
  <c r="K82" i="74"/>
  <c r="K81" i="74"/>
  <c r="K80" i="74"/>
  <c r="K79" i="74"/>
  <c r="K78" i="74"/>
  <c r="K77" i="74"/>
  <c r="K76" i="74"/>
  <c r="J73" i="74"/>
  <c r="I73" i="74"/>
  <c r="H73" i="74"/>
  <c r="G73" i="74"/>
  <c r="F73" i="74"/>
  <c r="E73" i="74"/>
  <c r="D73" i="74"/>
  <c r="C73" i="74"/>
  <c r="K72" i="74"/>
  <c r="K71" i="74"/>
  <c r="K70" i="74"/>
  <c r="K69" i="74"/>
  <c r="K68" i="74"/>
  <c r="K67" i="74"/>
  <c r="K66" i="74"/>
  <c r="K65" i="74"/>
  <c r="K64" i="74"/>
  <c r="K63" i="74"/>
  <c r="K62" i="74"/>
  <c r="J59" i="74"/>
  <c r="I59" i="74"/>
  <c r="H59" i="74"/>
  <c r="G59" i="74"/>
  <c r="F59" i="74"/>
  <c r="E59" i="74"/>
  <c r="D59" i="74"/>
  <c r="C59" i="74"/>
  <c r="K58" i="74"/>
  <c r="K57" i="74"/>
  <c r="K56" i="74"/>
  <c r="K55" i="74"/>
  <c r="K54" i="74"/>
  <c r="K53" i="74"/>
  <c r="K52" i="74"/>
  <c r="K51" i="74"/>
  <c r="K50" i="74"/>
  <c r="K49" i="74"/>
  <c r="K48" i="74"/>
  <c r="J45" i="74"/>
  <c r="I45" i="74"/>
  <c r="H45" i="74"/>
  <c r="G45" i="74"/>
  <c r="F45" i="74"/>
  <c r="E45" i="74"/>
  <c r="D45" i="74"/>
  <c r="C45" i="74"/>
  <c r="K44" i="74"/>
  <c r="K43" i="74"/>
  <c r="K42" i="74"/>
  <c r="K41" i="74"/>
  <c r="K40" i="74"/>
  <c r="K39" i="74"/>
  <c r="K38" i="74"/>
  <c r="K37" i="74"/>
  <c r="K36" i="74"/>
  <c r="K35" i="74"/>
  <c r="K34" i="74"/>
  <c r="J31" i="74"/>
  <c r="I31" i="74"/>
  <c r="H31" i="74"/>
  <c r="G31" i="74"/>
  <c r="F31" i="74"/>
  <c r="E31" i="74"/>
  <c r="D31" i="74"/>
  <c r="C31" i="74"/>
  <c r="K30" i="74"/>
  <c r="K29" i="74"/>
  <c r="K28" i="74"/>
  <c r="K27" i="74"/>
  <c r="K26" i="74"/>
  <c r="K25" i="74"/>
  <c r="K24" i="74"/>
  <c r="K23" i="74"/>
  <c r="K22" i="74"/>
  <c r="K21" i="74"/>
  <c r="K20" i="74"/>
  <c r="J17" i="74"/>
  <c r="I17" i="74"/>
  <c r="H17" i="74"/>
  <c r="G17" i="74"/>
  <c r="F17" i="74"/>
  <c r="E17" i="74"/>
  <c r="D17" i="74"/>
  <c r="C17" i="74"/>
  <c r="K16" i="74"/>
  <c r="K15" i="74"/>
  <c r="K14" i="74"/>
  <c r="K13" i="74"/>
  <c r="K12" i="74"/>
  <c r="K11" i="74"/>
  <c r="K10" i="74"/>
  <c r="K9" i="74"/>
  <c r="K8" i="74"/>
  <c r="K7" i="74"/>
  <c r="K6" i="74"/>
  <c r="M82" i="89" l="1"/>
  <c r="M74" i="89"/>
  <c r="L66" i="89"/>
  <c r="M66" i="89"/>
  <c r="M58" i="89"/>
  <c r="L58" i="89"/>
  <c r="M50" i="89"/>
  <c r="L34" i="89"/>
  <c r="D90" i="89"/>
  <c r="I90" i="89"/>
  <c r="K115" i="75"/>
  <c r="K45" i="75"/>
  <c r="I143" i="75"/>
  <c r="K129" i="74"/>
  <c r="H143" i="74"/>
  <c r="F143" i="82"/>
  <c r="L82" i="89"/>
  <c r="L74" i="89"/>
  <c r="L50" i="89"/>
  <c r="M42" i="89"/>
  <c r="L42" i="89"/>
  <c r="C90" i="89"/>
  <c r="K90" i="89"/>
  <c r="M34" i="89"/>
  <c r="L18" i="89"/>
  <c r="L87" i="89"/>
  <c r="M88" i="89"/>
  <c r="E90" i="89"/>
  <c r="L89" i="89"/>
  <c r="F90" i="89"/>
  <c r="M10" i="89"/>
  <c r="M89" i="89"/>
  <c r="G90" i="89"/>
  <c r="L10" i="89"/>
  <c r="L86" i="89"/>
  <c r="H90" i="89"/>
  <c r="M86" i="89"/>
  <c r="L88" i="89"/>
  <c r="J90" i="89"/>
  <c r="M87" i="89"/>
  <c r="K17" i="85"/>
  <c r="K33" i="85"/>
  <c r="K49" i="85"/>
  <c r="K65" i="85"/>
  <c r="K81" i="85"/>
  <c r="H161" i="85"/>
  <c r="K97" i="85"/>
  <c r="I161" i="85"/>
  <c r="J161" i="85"/>
  <c r="K113" i="85"/>
  <c r="C161" i="85"/>
  <c r="D161" i="85"/>
  <c r="E161" i="85"/>
  <c r="K129" i="85"/>
  <c r="F161" i="85"/>
  <c r="K162" i="85"/>
  <c r="K163" i="85"/>
  <c r="K145" i="85"/>
  <c r="G161" i="85"/>
  <c r="K129" i="82"/>
  <c r="K115" i="82"/>
  <c r="K101" i="82"/>
  <c r="K87" i="82"/>
  <c r="K132" i="82"/>
  <c r="K133" i="82"/>
  <c r="K134" i="82"/>
  <c r="K135" i="82"/>
  <c r="K136" i="82"/>
  <c r="K137" i="82"/>
  <c r="K138" i="82"/>
  <c r="K139" i="82"/>
  <c r="K140" i="82"/>
  <c r="K141" i="82"/>
  <c r="K142" i="82"/>
  <c r="K73" i="82"/>
  <c r="K59" i="82"/>
  <c r="K45" i="82"/>
  <c r="K31" i="82"/>
  <c r="D143" i="82"/>
  <c r="C143" i="82"/>
  <c r="E143" i="82"/>
  <c r="G143" i="82"/>
  <c r="K17" i="82"/>
  <c r="H143" i="82"/>
  <c r="I143" i="82"/>
  <c r="J143" i="82"/>
  <c r="K145" i="81"/>
  <c r="K129" i="81"/>
  <c r="K113" i="81"/>
  <c r="K97" i="81"/>
  <c r="K81" i="81"/>
  <c r="K65" i="81"/>
  <c r="K49" i="81"/>
  <c r="K162" i="81"/>
  <c r="K163" i="81"/>
  <c r="G161" i="81"/>
  <c r="F161" i="81"/>
  <c r="K17" i="81"/>
  <c r="H161" i="81"/>
  <c r="I161" i="81"/>
  <c r="J161" i="81"/>
  <c r="C161" i="81"/>
  <c r="D161" i="81"/>
  <c r="E161" i="81"/>
  <c r="K150" i="81"/>
  <c r="K151" i="81"/>
  <c r="K152" i="81"/>
  <c r="K153" i="81"/>
  <c r="K154" i="81"/>
  <c r="K155" i="81"/>
  <c r="K156" i="81"/>
  <c r="K157" i="81"/>
  <c r="K158" i="81"/>
  <c r="K159" i="81"/>
  <c r="K160" i="81"/>
  <c r="K129" i="75"/>
  <c r="K101" i="75"/>
  <c r="K87" i="75"/>
  <c r="K73" i="75"/>
  <c r="K59" i="75"/>
  <c r="K31" i="75"/>
  <c r="J143" i="75"/>
  <c r="G143" i="75"/>
  <c r="H143" i="75"/>
  <c r="K17" i="75"/>
  <c r="D143" i="75"/>
  <c r="F143" i="75"/>
  <c r="K132" i="75"/>
  <c r="K133" i="75"/>
  <c r="K134" i="75"/>
  <c r="K135" i="75"/>
  <c r="K136" i="75"/>
  <c r="K137" i="75"/>
  <c r="K138" i="75"/>
  <c r="K139" i="75"/>
  <c r="K140" i="75"/>
  <c r="K141" i="75"/>
  <c r="K142" i="75"/>
  <c r="C143" i="75"/>
  <c r="E143" i="75"/>
  <c r="C143" i="74"/>
  <c r="K115" i="74"/>
  <c r="K101" i="74"/>
  <c r="F143" i="74"/>
  <c r="K87" i="74"/>
  <c r="J143" i="74"/>
  <c r="K73" i="74"/>
  <c r="K59" i="74"/>
  <c r="G143" i="74"/>
  <c r="K17" i="74"/>
  <c r="D143" i="74"/>
  <c r="K31" i="74"/>
  <c r="I143" i="74"/>
  <c r="K132" i="74"/>
  <c r="K133" i="74"/>
  <c r="K134" i="74"/>
  <c r="K135" i="74"/>
  <c r="K136" i="74"/>
  <c r="K137" i="74"/>
  <c r="K138" i="74"/>
  <c r="K139" i="74"/>
  <c r="K140" i="74"/>
  <c r="K141" i="74"/>
  <c r="K142" i="74"/>
  <c r="E143" i="74"/>
  <c r="K45" i="74"/>
  <c r="K161" i="85"/>
  <c r="M90" i="89" l="1"/>
  <c r="K161" i="81"/>
  <c r="D16" i="71"/>
  <c r="E16" i="71"/>
  <c r="C16" i="71"/>
  <c r="F6" i="71"/>
  <c r="F7" i="71"/>
  <c r="F8" i="71"/>
  <c r="F9" i="71"/>
  <c r="F10" i="71"/>
  <c r="F11" i="71"/>
  <c r="F12" i="71"/>
  <c r="F13" i="71"/>
  <c r="F14" i="71"/>
  <c r="F15" i="71"/>
  <c r="F16" i="71"/>
  <c r="F5" i="71"/>
  <c r="C261" i="43"/>
  <c r="D261" i="43"/>
  <c r="E261" i="43"/>
  <c r="F261" i="43"/>
  <c r="H261" i="43"/>
  <c r="I261" i="43"/>
  <c r="J261" i="43"/>
  <c r="B261" i="43"/>
  <c r="K260" i="43"/>
  <c r="K259" i="43"/>
  <c r="K258" i="43"/>
  <c r="K257" i="43"/>
  <c r="K256" i="43"/>
  <c r="K255" i="43"/>
  <c r="K254" i="43"/>
  <c r="H16" i="32" l="1"/>
  <c r="G16" i="32"/>
  <c r="F16" i="32"/>
  <c r="E16" i="32"/>
  <c r="D16" i="32"/>
  <c r="C16" i="32"/>
  <c r="I16" i="32"/>
  <c r="J15" i="32"/>
  <c r="W11" i="67" l="1"/>
  <c r="V11" i="67"/>
  <c r="U11" i="67"/>
  <c r="T11" i="67"/>
  <c r="S11" i="67"/>
  <c r="R11" i="67"/>
  <c r="M11" i="67"/>
  <c r="L11" i="67"/>
  <c r="K11" i="67"/>
  <c r="J11" i="67"/>
  <c r="I11" i="67"/>
  <c r="H11" i="67"/>
  <c r="G11" i="67"/>
  <c r="F11" i="67"/>
  <c r="E11" i="67"/>
  <c r="D11" i="67"/>
  <c r="C11" i="67"/>
  <c r="B11" i="67"/>
  <c r="C23" i="57" l="1"/>
  <c r="D23" i="57"/>
  <c r="E23" i="57"/>
  <c r="F23" i="57"/>
  <c r="K45" i="43" l="1"/>
  <c r="D6" i="40" l="1"/>
  <c r="D7" i="40"/>
  <c r="D8" i="40"/>
  <c r="D5" i="40"/>
  <c r="K47" i="43"/>
  <c r="I4" i="8" l="1"/>
  <c r="I3" i="8"/>
  <c r="K3" i="40" l="1"/>
  <c r="J3" i="40"/>
  <c r="J5" i="40" l="1"/>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E5" i="61" l="1"/>
  <c r="E6" i="61"/>
  <c r="E7" i="61"/>
  <c r="E8" i="61"/>
  <c r="E9" i="61"/>
  <c r="E4" i="61"/>
  <c r="J6" i="32"/>
  <c r="J7" i="32"/>
  <c r="J8" i="32"/>
  <c r="J9" i="32"/>
  <c r="J10" i="32"/>
  <c r="J11" i="32"/>
  <c r="J12" i="32"/>
  <c r="J13" i="32"/>
  <c r="J14" i="32"/>
  <c r="J5" i="32"/>
  <c r="B15" i="28"/>
  <c r="J16" i="32" l="1"/>
  <c r="C15" i="28"/>
  <c r="K4" i="43" l="1"/>
  <c r="K261"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241B0879-B75A-4775-A3B9-A02C64872E94}">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<sst xmlns="http://schemas.openxmlformats.org/spreadsheetml/2006/main" count="3770" uniqueCount="839">
  <si>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</si>
  <si>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</si>
  <si>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</si>
  <si>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</si>
  <si>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</si>
  <si>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</si>
  <si>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</si>
  <si>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</si>
  <si>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</si>
  <si>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</si>
  <si>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</si>
  <si>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</si>
  <si>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</si>
  <si>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</si>
  <si>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</si>
  <si>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</si>
  <si>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</si>
  <si>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</si>
  <si>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</si>
  <si>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</si>
  <si>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</si>
  <si>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</si>
  <si>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</si>
  <si>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</si>
  <si>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</si>
  <si>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</si>
  <si>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</si>
  <si>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</si>
  <si>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</si>
  <si>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</si>
  <si>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</si>
  <si>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</si>
  <si>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</si>
  <si>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</si>
  <si>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</si>
  <si>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</si>
  <si>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</si>
  <si>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</si>
  <si>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</si>
  <si>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</si>
  <si>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</si>
  <si>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</si>
  <si>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</si>
  <si>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</si>
  <si>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</si>
  <si>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</si>
  <si>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</si>
  <si>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</si>
  <si>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</si>
  <si>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</si>
  <si>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</si>
  <si>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</si>
  <si>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</si>
  <si>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</si>
  <si>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</si>
  <si>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</si>
  <si>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</si>
  <si>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</si>
  <si>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</si>
  <si>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</si>
  <si>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</si>
  <si>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</si>
  <si>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</si>
  <si>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</si>
  <si>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</si>
  <si>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</si>
  <si>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</si>
  <si>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</si>
  <si>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</si>
  <si>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</si>
  <si>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</si>
  <si>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</si>
  <si>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</si>
  <si>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</si>
  <si>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</si>
  <si>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</si>
  <si>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</si>
  <si>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</si>
  <si>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</si>
  <si>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</si>
  <si>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</si>
  <si>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</si>
  <si>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</si>
  <si>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</si>
  <si>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</si>
  <si>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</si>
  <si>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</si>
  <si>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</si>
  <si>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</si>
  <si>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</si>
  <si>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</si>
  <si>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</si>
  <si>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</si>
  <si>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</si>
  <si>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</si>
  <si>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</si>
  <si>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</si>
  <si>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</si>
  <si>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</si>
  <si>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</si>
  <si>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</si>
  <si>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</si>
  <si>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</si>
  <si>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</si>
  <si>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</si>
  <si>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</si>
  <si>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</si>
  <si>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</si>
  <si>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</si>
  <si>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</si>
  <si>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</si>
  <si>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</si>
  <si>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</si>
  <si>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</si>
  <si>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</si>
  <si>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</si>
  <si>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</si>
  <si>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</si>
  <si>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</si>
  <si>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</si>
  <si>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</si>
  <si>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</si>
  <si>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</si>
  <si>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</si>
  <si>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</si>
  <si>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</si>
  <si>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</si>
  <si>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</si>
  <si>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</si>
  <si>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</si>
  <si>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</si>
  <si>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</si>
  <si>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</si>
  <si>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</si>
  <si>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</si>
  <si>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</si>
  <si>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</si>
  <si>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</si>
  <si>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</si>
  <si>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</si>
  <si>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</si>
  <si>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</si>
  <si>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</si>
  <si>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</si>
  <si>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</si>
  <si>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</si>
  <si>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</si>
  <si>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</si>
  <si>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</si>
  <si>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</si>
  <si>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</si>
  <si>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</si>
  <si>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</si>
  <si>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</si>
  <si>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</si>
  <si>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</si>
  <si>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</si>
  <si>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</si>
  <si>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</si>
  <si>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</si>
  <si>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</si>
  <si>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</si>
  <si>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</si>
  <si>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</si>
  <si>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</si>
  <si>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</si>
  <si>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</si>
  <si>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</si>
  <si>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</si>
  <si>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</si>
  <si>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</si>
  <si>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</si>
  <si>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</si>
  <si>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</si>
  <si>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</si>
  <si>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</si>
  <si>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</si>
  <si>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</si>
  <si>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</si>
  <si>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</si>
  <si>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</si>
  <si>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</si>
  <si>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</si>
  <si>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</si>
  <si>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</si>
  <si>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</si>
  <si>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</si>
  <si>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</si>
  <si>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</si>
  <si>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</si>
  <si>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</si>
  <si>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</si>
  <si>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</si>
  <si>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</si>
  <si>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</si>
  <si>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</si>
  <si>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</si>
  <si>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</si>
  <si>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</si>
  <si>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</si>
  <si>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</si>
  <si>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</si>
  <si>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</si>
  <si>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</si>
  <si>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</si>
  <si>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</si>
  <si>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</si>
  <si>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</si>
  <si>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</si>
  <si>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</si>
  <si>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</si>
  <si>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</si>
  <si>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</si>
  <si>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</si>
  <si>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</si>
  <si>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</si>
  <si>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</si>
  <si>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</si>
  <si>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</si>
  <si>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</si>
  <si>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</si>
  <si>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</si>
  <si>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</si>
  <si>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</si>
  <si>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</si>
  <si>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</si>
  <si>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</si>
  <si>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</si>
  <si>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</si>
  <si>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</si>
  <si>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</si>
  <si>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</si>
  <si>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</si>
  <si>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</si>
  <si>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</si>
  <si>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</si>
  <si>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</si>
  <si>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</si>
  <si>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</si>
  <si>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</si>
  <si>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</si>
  <si>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</si>
  <si>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</si>
  <si>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</si>
  <si>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</si>
  <si>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</si>
  <si>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</si>
  <si>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</si>
  <si>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</si>
  <si>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</si>
  <si>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</si>
  <si>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</si>
  <si>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</si>
  <si>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</si>
  <si>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</si>
  <si>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</si>
  <si>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</si>
  <si>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</si>
  <si>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</si>
  <si>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</si>
  <si>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</si>
  <si>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</si>
  <si>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</si>
  <si>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</si>
  <si>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</si>
  <si>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</si>
  <si>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</si>
  <si>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</si>
  <si>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</si>
  <si>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</si>
  <si>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</si>
  <si>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</si>
  <si>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</si>
  <si>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</si>
  <si>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</si>
  <si>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</si>
  <si>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</si>
  <si>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</si>
  <si>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</si>
  <si>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</si>
  <si>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</si>
  <si>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</si>
  <si>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</si>
  <si>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</si>
  <si>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</si>
  <si>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</si>
  <si>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</si>
  <si>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</si>
  <si>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</si>
  <si>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</si>
  <si>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</si>
  <si>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</si>
  <si>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</si>
  <si>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</si>
  <si>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</si>
  <si>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</si>
  <si>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</si>
  <si>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</si>
  <si>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</si>
  <si>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</si>
  <si>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</si>
  <si>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</si>
  <si>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</si>
  <si>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</si>
  <si>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</si>
  <si>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</si>
  <si>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</si>
  <si>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</si>
  <si>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</si>
  <si>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</si>
  <si>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</si>
  <si>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</si>
  <si>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</si>
  <si>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</si>
  <si>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</si>
  <si>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</si>
  <si>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</si>
  <si>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</si>
  <si>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</si>
  <si>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</si>
  <si>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</si>
  <si>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</si>
  <si>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</si>
  <si>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</si>
  <si>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</si>
  <si>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</si>
  <si>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</si>
  <si>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</si>
  <si>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</si>
  <si>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</si>
  <si>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</si>
  <si>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</si>
  <si>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</si>
  <si>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</si>
  <si>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</si>
  <si>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</si>
  <si>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</si>
  <si>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</si>
  <si>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</si>
  <si>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</si>
  <si>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</si>
  <si>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</si>
  <si>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</si>
  <si>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</si>
  <si>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</si>
  <si>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</si>
  <si>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</si>
  <si>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</si>
  <si>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</si>
  <si>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</si>
  <si>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</si>
  <si>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</si>
  <si>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</si>
  <si>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</si>
  <si>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</si>
  <si>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</si>
  <si>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</si>
  <si>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</si>
  <si>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</si>
  <si>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</si>
  <si>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</si>
  <si>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</si>
  <si>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</si>
  <si>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</si>
  <si>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</si>
  <si>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</si>
  <si>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</si>
  <si>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</si>
  <si>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</si>
  <si>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</si>
  <si>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</si>
  <si>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</si>
  <si>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</si>
  <si>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</si>
  <si>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</si>
  <si>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</si>
  <si>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</si>
  <si>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</si>
  <si>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</si>
  <si>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</si>
  <si>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</si>
  <si>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</si>
  <si>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</si>
  <si>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</si>
  <si>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</si>
  <si>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</si>
  <si>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</si>
  <si>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</si>
  <si>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</si>
  <si>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</si>
  <si>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</si>
  <si>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</si>
  <si>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</si>
  <si>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</si>
  <si>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</si>
  <si>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</si>
  <si>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</si>
  <si>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</si>
  <si>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</si>
  <si>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</si>
  <si>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</si>
  <si>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</si>
  <si>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</si>
  <si>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</si>
  <si>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</si>
  <si>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</si>
  <si>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</si>
  <si>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</si>
  <si>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</si>
  <si>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</si>
  <si>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</si>
  <si>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</si>
  <si>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</si>
  <si>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</si>
  <si>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</si>
  <si>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</si>
  <si>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</si>
  <si>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</si>
  <si>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</si>
  <si>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</si>
  <si>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</si>
  <si>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</si>
  <si>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</si>
  <si>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</si>
  <si>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</si>
  <si>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</si>
  <si>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</si>
  <si>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</si>
  <si>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</si>
  <si>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</si>
  <si>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</si>
  <si>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</si>
  <si>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</si>
  <si>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</si>
  <si>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</si>
  <si>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</si>
  <si>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</si>
  <si>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</si>
  <si>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</si>
  <si>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</si>
  <si>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</si>
  <si>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</si>
  <si>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</si>
  <si>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</si>
  <si>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</si>
  <si>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</si>
  <si>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</si>
  <si>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</si>
  <si>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</si>
  <si>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</si>
  <si>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</si>
  <si>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</si>
  <si>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</si>
  <si>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</si>
  <si>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</si>
  <si>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</si>
  <si>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</si>
  <si>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</si>
  <si>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</si>
  <si>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</si>
  <si>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</si>
  <si>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</si>
  <si>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</si>
  <si>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</si>
  <si>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</si>
  <si>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</si>
  <si>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</si>
  <si>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</si>
  <si>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</si>
  <si>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</si>
  <si>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</si>
  <si>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</si>
  <si>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</si>
  <si>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</si>
  <si>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</si>
  <si>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</si>
  <si>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</si>
  <si>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</si>
  <si>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</si>
  <si>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</si>
  <si>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</si>
  <si>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</si>
  <si>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</si>
  <si>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</si>
  <si>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</si>
  <si>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</si>
  <si>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</si>
  <si>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</si>
  <si>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</si>
  <si>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</si>
  <si>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</si>
  <si>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</si>
  <si>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</si>
  <si>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</si>
  <si>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</si>
  <si>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</si>
  <si>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</si>
  <si>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</si>
  <si>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</si>
  <si>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</si>
  <si>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</si>
  <si>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</si>
  <si>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</si>
  <si>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</si>
  <si>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</si>
  <si>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</si>
  <si>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</si>
  <si>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</si>
  <si>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</si>
  <si>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</si>
  <si>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</si>
  <si>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</si>
  <si>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</si>
  <si>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</si>
  <si>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</si>
  <si>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</si>
  <si>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</si>
  <si>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</si>
  <si>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</si>
  <si>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</si>
  <si>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</si>
  <si>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</si>
  <si>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</si>
  <si>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</si>
  <si>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</si>
  <si>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</si>
  <si>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</si>
  <si>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</si>
  <si>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</si>
  <si>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</si>
  <si>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</si>
  <si>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</si>
  <si>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</si>
  <si>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</si>
  <si>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</si>
  <si>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</si>
  <si>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</si>
  <si>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</si>
  <si>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</si>
  <si>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</si>
  <si>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</si>
  <si>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</si>
  <si>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</si>
  <si>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</si>
  <si>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</si>
  <si>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</si>
  <si>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</si>
  <si>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</si>
  <si>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</si>
  <si>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</si>
  <si>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</si>
  <si>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</si>
  <si>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</si>
  <si>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</si>
  <si>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</si>
  <si>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</si>
  <si>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</si>
  <si>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</si>
  <si>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</si>
  <si>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</si>
  <si>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</si>
  <si>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</si>
  <si>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</si>
  <si>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</si>
  <si>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</si>
  <si>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</si>
  <si>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</si>
  <si>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</si>
  <si>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</si>
  <si>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</si>
  <si>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</si>
  <si>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</si>
  <si>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</si>
  <si>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</si>
  <si>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</si>
  <si>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</si>
  <si>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</si>
  <si>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</si>
  <si>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</si>
  <si>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</si>
  <si>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</si>
  <si>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</si>
  <si>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</si>
  <si>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</si>
  <si>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</si>
  <si>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</si>
  <si>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</si>
  <si>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</si>
  <si>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</si>
  <si>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</si>
  <si>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</si>
  <si>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</si>
  <si>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</si>
  <si>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</si>
  <si>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</si>
  <si>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</si>
  <si>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</si>
  <si>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</si>
  <si>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</si>
  <si>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</si>
  <si>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</si>
  <si>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</si>
  <si>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</si>
  <si>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</si>
  <si>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</si>
  <si>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</si>
  <si>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</si>
  <si>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</si>
  <si>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</si>
  <si>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</si>
  <si>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</si>
  <si>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</si>
  <si>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</si>
  <si>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</si>
  <si>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</si>
  <si>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(2022), tj. přihlášky ke studiu a přijatí/zapsaní studenti vztahující se k zápisům ke studiu proběhlým v roce 2022.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</si>
  <si>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2022,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</si>
  <si>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2022,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</si>
  <si>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2022). Údaje se vykazují za kalendářní rok, s rozlišením na ČR a zahraničí (s výjimkou spin-off/start-up podniků, viz tabulka). Dále vysoká škola uvede příjmy za rok 2022 z licenčních smluv, ze smluvního výzkumu, z vzdělávacích kurzů pro zaměstnance subjektů aplikační sféry a z poskytnutých konzultací a poradenství. Soukromé vysoké školy uvedou příjmy dle svého uvážení. </t>
  </si>
  <si>
    <t>Profesoři jmenovaní v roce 2022</t>
  </si>
  <si>
    <t>Docenti jmenovaní v roce 2022</t>
  </si>
  <si>
    <t>H2022/ 7. rámcový program EK</t>
  </si>
  <si>
    <t>Pozn.: *= Jedná se o nově vzniklé spin-off/start-up podniky podpořené vysokou školou v roce 2022 (počty).</t>
  </si>
  <si>
    <t xml:space="preserve">Pozn.: ***= Definice položek týkajících se příjmů a hodnoty v tabulce u těchto položek odpovídají Výroční zprávě o hospodaření pro rok 2022 pro VVŠ (tab. č. 6). SVŠ vyplní tyto položky dle uvážení. </t>
  </si>
  <si>
    <t>Počet podaných žádostí/rezervací o ubytování k 31/12/2022</t>
  </si>
  <si>
    <t>Počet kladně vyřízených žádostí/rezervací o ubytování k 31/12/2022</t>
  </si>
  <si>
    <t>Počet lůžkodnů v roce 2022</t>
  </si>
  <si>
    <t>Počet hlavních jídel vydaných v roce 2022 studentům</t>
  </si>
  <si>
    <t>Počet hlavních jídel vydaných v roce 2022 zaměstnancům vysoké školy</t>
  </si>
  <si>
    <t>Počet hlavních jídel vydaných v roce 2022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</si>
  <si>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n=2021 (X) a součtu neúspěšných studií této kohorty v kalendářním roce n=2021 a kalendářním roce n+1=2022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</si>
  <si>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</si>
  <si>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</si>
  <si>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</si>
  <si>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</si>
  <si>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</si>
  <si>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</si>
  <si>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</si>
  <si>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</si>
  <si>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</si>
  <si>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</si>
  <si>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</si>
  <si>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</si>
  <si>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</si>
  <si>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</si>
  <si>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</si>
  <si>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</si>
  <si>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</si>
  <si>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t>Tab. 2.8: Kurzy celoživotního vzdělávání (CŽV) na vysoké škole (počty realizovaných kurzů a jejich účastníků) - microcredentials</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</si>
  <si>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</si>
  <si>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</si>
  <si>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</si>
  <si>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</si>
  <si>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 xml:space="preserve">Tab. 2.6: Kurzy celoživotního vzdělávání (CŽV) na vysoké škole (počty realizovaných kurzů) </t>
  </si>
  <si>
    <t>ČVUT v Praze</t>
  </si>
  <si>
    <t>Fakulta stavební**</t>
  </si>
  <si>
    <t>Fakulta strojní**</t>
  </si>
  <si>
    <t>Fakulta elektrotechnická**</t>
  </si>
  <si>
    <t>Fakulta jaderná a fyzikálně inženýrská**</t>
  </si>
  <si>
    <t>Fakulta architektury**</t>
  </si>
  <si>
    <t>Fakulta  dopravní **</t>
  </si>
  <si>
    <t>Fakulta biomedicínského inženýrství**</t>
  </si>
  <si>
    <t>Fakulta informačních technologií**</t>
  </si>
  <si>
    <t>Masarykův ústav vyšších studií**</t>
  </si>
  <si>
    <t>Fakulta stavební*</t>
  </si>
  <si>
    <t>Fakulta strojní*</t>
  </si>
  <si>
    <t>Fakulta elektrotechnická*</t>
  </si>
  <si>
    <t>Fakulta jaderná a fyzikálně inženýrská*</t>
  </si>
  <si>
    <t>Fakulta architektury*</t>
  </si>
  <si>
    <t>Fakulta dopravní*</t>
  </si>
  <si>
    <t>Fakulta biomedicínského inženýrství*</t>
  </si>
  <si>
    <t>Fakulta informačních technologií*</t>
  </si>
  <si>
    <t>Celoškolská pracoviště (studium mimo fakulty)*</t>
  </si>
  <si>
    <t>Fakulta stavební - program 1</t>
  </si>
  <si>
    <t xml:space="preserve">Study program Civil Engineering,  Advanced Masters in Structural Analysis of Monuments and Historical Constructions  </t>
  </si>
  <si>
    <t>University of Minho, Portugalsko 
Technical University of Catalonia, Španělsko 
University of  Padova, Itálie</t>
  </si>
  <si>
    <t>Ústav teoretické a aplikované mechaniky AV ČR</t>
  </si>
  <si>
    <t>Double Degree</t>
  </si>
  <si>
    <t>navazující magisterský</t>
  </si>
  <si>
    <t>Fakulta stavební - program 2</t>
  </si>
  <si>
    <t>Study program Civil Engineering,  Double Degree Master Program in Civil Engineering</t>
  </si>
  <si>
    <t>École Nationale Des Ponts et Chaussées (ENPC), Francie</t>
  </si>
  <si>
    <t>nejsou</t>
  </si>
  <si>
    <t>Fakulta stavební - program 3</t>
  </si>
  <si>
    <t>Study program Civil Engineering, Double Degree Master Program in Civil Engineering</t>
  </si>
  <si>
    <t>Technische Universität München, Německo
Fakultät für Bauingenieur- und Vermessungswesen, Německo</t>
  </si>
  <si>
    <t>j</t>
  </si>
  <si>
    <t>Fakulta stavební - program 4</t>
  </si>
  <si>
    <t>Study program Civil Engineering, Double degree Master Program in Civil Engineering</t>
  </si>
  <si>
    <t>École Centrale de Nantes, Francie</t>
  </si>
  <si>
    <t>Fakulta stavební - program 5</t>
  </si>
  <si>
    <t xml:space="preserve">Study program Civil Engineering,  Sustainable Constructions under Natural Hazard and Catastrophic Events </t>
  </si>
  <si>
    <t>University of Coimbra (UC), Portugalsko
Luleå University of Technology (LTU), Švédsko
Politehnica University of Timisoara (PUT), Rumunsko
University of Liège (Ulg), Belgie
University of Naples Federico II, Itálie</t>
  </si>
  <si>
    <t xml:space="preserve">Universidade do Estado do Rio de Janeiro, Brazílie
Moscow State University of Civil Engineering, Ruská federace
ArcelorMittal Global R&amp;D, Lucembursko
European Convention for Constructional Steelwork, Belgie
Donbas National Academy of Civil Engineering and Architecture, Ukrajina
Tongji University, Čína
Kyrgyz State University of Construction, Transport and Architecture, Kyrgyzstán
Univerza v Ljubljani, Slovinsko
Associação Portuguesa de Construção Metálica e Mista, Portugalsko
University of Mosul, Irák
</t>
  </si>
  <si>
    <t>Multiple Degree</t>
  </si>
  <si>
    <t xml:space="preserve">navazující magisterský </t>
  </si>
  <si>
    <t>Fakulta stavební - program 6</t>
  </si>
  <si>
    <t>Stavební inženýrství, Double Degree Master Program in Civil Engineering</t>
  </si>
  <si>
    <t>KTH Royal Institute of Technology, Stockholm, Sweden</t>
  </si>
  <si>
    <t>Fakulta stavební - program 7</t>
  </si>
  <si>
    <t>RWTH Aachen, Aaachen, Germany, Faculty of Civil Engeneering</t>
  </si>
  <si>
    <t>double degree</t>
  </si>
  <si>
    <t>Fakulta strojní - program 1</t>
  </si>
  <si>
    <t>Master of Automotive Engineering</t>
  </si>
  <si>
    <t>TU Chemnitz (D), ENSTA Bretagne (F), HAN Arnhem (NL) a ITB Bandung (RI)</t>
  </si>
  <si>
    <t>Fakulta elektrotechnická - program 1</t>
  </si>
  <si>
    <t>Erasmus Mundus Master Course - Joint European Master in Space Science and Technology (SpaceMaster)</t>
  </si>
  <si>
    <t>Luleå University of Technology (LTU), Švédsko
 Julius-Maximilian's University of Würzburg (JMUW), Německo
 Cranfield University (CU), Spojené království
 Aalto University (Aalto), Finsko
 Université Paul Sabatier Toulouse III (UPS), Francie
 University of Tokyo (Todai), Japonsko
 Utah State University (USU), USA</t>
  </si>
  <si>
    <t>Swedish Institute of Space Physics (IRF), Švédsko
 Swedish Space Corporation (SSC), Švédsko
 European Incoherent Scatter Scientific Association(EISCAT), Norsko
 Honeywell s.r.o. (Honeywell), Česká republika
 European Aeronautics Defence and Space Company, Innovation Works Division (EADS), Francie</t>
  </si>
  <si>
    <t>Fakulta elektrotechnická - program 2</t>
  </si>
  <si>
    <t>Power Generation and Transportation</t>
  </si>
  <si>
    <t>Tomsk Polytechnic University (TPU), Ruská federace</t>
  </si>
  <si>
    <t>Fakulta elektrotechnická - program 3</t>
  </si>
  <si>
    <t>Double degree program s National Taiwan University of Science and Technology</t>
  </si>
  <si>
    <t>National Taiwan University of Science and Technology), DECE (Department of Electronic and Computer Engineering</t>
  </si>
  <si>
    <t>Fakulta elektrotechnická - program 4</t>
  </si>
  <si>
    <t>Double degree s RWTH Aachen</t>
  </si>
  <si>
    <t>RWTH Aachen</t>
  </si>
  <si>
    <t>Fakulta elektrotechnická - program 5</t>
  </si>
  <si>
    <t>Double degree s Kazan Federal University</t>
  </si>
  <si>
    <t>Kazan Federal University</t>
  </si>
  <si>
    <t>Fakulta elektrotechnická - program 6</t>
  </si>
  <si>
    <t>Double degree program EURECOM, Francie</t>
  </si>
  <si>
    <t>Graduate School and Research Center in Digital  Sciences, BIOT, Sophia Antipolis, France</t>
  </si>
  <si>
    <t>Mobile Computing Systems</t>
  </si>
  <si>
    <t>Fakulta jaderná a fyzikálně inženýrská  - program 1</t>
  </si>
  <si>
    <t>DSP Applications of Natural Sciences, obor Nuclear Engineering</t>
  </si>
  <si>
    <t>Univerzita Gent, Belgie</t>
  </si>
  <si>
    <t>Ústav fyziky plazmatu AV ČR,v.v.i.</t>
  </si>
  <si>
    <t>doktorský</t>
  </si>
  <si>
    <t>Fakulta jaderná a fyzikálně inženýrská  - program 2</t>
  </si>
  <si>
    <t>DSP Mathematical Engineering</t>
  </si>
  <si>
    <t>Univerzita v Kanazawě, Japonsko</t>
  </si>
  <si>
    <t>Fakulta jaderná a fyzikálně inženýrská  - program 3</t>
  </si>
  <si>
    <t>DSP Physical Engineering</t>
  </si>
  <si>
    <t>Fakulta jaderná a fyzikálně inženýrská  - program 4</t>
  </si>
  <si>
    <t>NMSP Mathematical Engineering</t>
  </si>
  <si>
    <t>Fakulta jaderná a fyzikálně inženýrská  - program 5</t>
  </si>
  <si>
    <t>NMSP Solid State Engineering</t>
  </si>
  <si>
    <t>Fakulta dopravní - program 1</t>
  </si>
  <si>
    <t>Intelligent Transport Systems</t>
  </si>
  <si>
    <t>Linköpings universitet,  Švédsko
UAS Fachhochschule Technikum Wien, Rakousko</t>
  </si>
  <si>
    <t>Fakulta dopravní - program 2</t>
  </si>
  <si>
    <t>Smart Cities</t>
  </si>
  <si>
    <t>The University of Texas in El Paso</t>
  </si>
  <si>
    <t>Fakulta biomedicínského inženýrství - program 1</t>
  </si>
  <si>
    <t>CEMACUBE – Common European MAster’s CoUrse in Biomedical Engineering (Erasmus Mundus)</t>
  </si>
  <si>
    <t xml:space="preserve">RWTH Aachen, Německo
Ghent University, Belgie
Free University of Brussels (VUB), Belgie
Trinity College Dublin, Irsko                                                                                         University Groningen, Nizozemsko (koordinátor)
</t>
  </si>
  <si>
    <t xml:space="preserve">ETH Zürich, Švýcarsko
University of Calabria, Itálie 
Aalborg University, Dánsko
Université de Technologie Compiègne, Francie 
University of Strathclyde, Spojené království 
University of Patras, Řecko 
Technical University of Warsaw, Polsko 
</t>
  </si>
  <si>
    <t xml:space="preserve">Double Degree </t>
  </si>
  <si>
    <t>Masarykův ústav vyšších studií - program 1</t>
  </si>
  <si>
    <t>Economics and Management</t>
  </si>
  <si>
    <t>Wuhan University of Technology (WUT)</t>
  </si>
  <si>
    <t>bakalářský</t>
  </si>
  <si>
    <t>Masarykův ústav vyšších studií - program 2</t>
  </si>
  <si>
    <t>Innovation Project Management</t>
  </si>
  <si>
    <t>Mechatronika</t>
  </si>
  <si>
    <t xml:space="preserve">Jihočeská univerzita v Českých Budějovicích </t>
  </si>
  <si>
    <t>Biomedicínské inženýrství a informatika</t>
  </si>
  <si>
    <t>Univerzita Karlova - 1. lékařská fakulta</t>
  </si>
  <si>
    <t>Matematické inženýrství</t>
  </si>
  <si>
    <t>O541</t>
  </si>
  <si>
    <t>AV ČR, v.v.i.</t>
  </si>
  <si>
    <t>Fyzikální inženýrství</t>
  </si>
  <si>
    <t>O533</t>
  </si>
  <si>
    <t>Jaderné inženýrství</t>
  </si>
  <si>
    <t xml:space="preserve">O533, O713 </t>
  </si>
  <si>
    <t>Jaderná chemie</t>
  </si>
  <si>
    <t>O531</t>
  </si>
  <si>
    <t>Radiologická fyzika</t>
  </si>
  <si>
    <t>0533, 0914, 0915</t>
  </si>
  <si>
    <t>Fakulta architektury  - program 1</t>
  </si>
  <si>
    <t>Krajinářská architektura</t>
  </si>
  <si>
    <t>Česká zemědělská univerzita</t>
  </si>
  <si>
    <t xml:space="preserve">Z toho počet žen </t>
  </si>
  <si>
    <t xml:space="preserve">Z toho počet cizinců </t>
  </si>
  <si>
    <t>Fakulta stavební***</t>
  </si>
  <si>
    <t>Fakulta strojní***</t>
  </si>
  <si>
    <t>Fakulta elektrotechnická***</t>
  </si>
  <si>
    <t>Fakulta jaderná a fyzikálně inženýrská***</t>
  </si>
  <si>
    <t>Fakulta architektury***</t>
  </si>
  <si>
    <t>Fakulta dopravní***</t>
  </si>
  <si>
    <t>Fakulta biomedicínského inženýrství***</t>
  </si>
  <si>
    <t>Fakulta informačních technologií***</t>
  </si>
  <si>
    <t>Celoškolská pracoviště (studium mimo fakulty)***</t>
  </si>
  <si>
    <t>Masarykův ústav vyšších studií*</t>
  </si>
  <si>
    <t>Postdoktorandi ("postdok")***
indikativní počet</t>
  </si>
  <si>
    <t>Fakulta stavební******</t>
  </si>
  <si>
    <t>Počty žen</t>
  </si>
  <si>
    <t>Fakulta strojní******</t>
  </si>
  <si>
    <t>Fakulta elektrotechnická******</t>
  </si>
  <si>
    <t>Fakulta jaderná a fyzikálně inženýrská******</t>
  </si>
  <si>
    <t>Fakulta architektury******</t>
  </si>
  <si>
    <t>Fakulta dopravní******</t>
  </si>
  <si>
    <t>Fakulta biomedicínského inženýrství******</t>
  </si>
  <si>
    <t>Fakulta informačních technologií******</t>
  </si>
  <si>
    <t>Masarykův ústav vyšších studií******</t>
  </si>
  <si>
    <t>Fakulta jaderní a fyzikálně inženýrská**</t>
  </si>
  <si>
    <t>Fakulta dopravní**</t>
  </si>
  <si>
    <t>ČVUT v Praze - úroveň VŠ/rektorátu, nikoliv údaje za součásti VŠ</t>
  </si>
  <si>
    <t>Fakulty*, vysokoškolské ústavy a ostatní pracoviště celkem</t>
  </si>
  <si>
    <t xml:space="preserve">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 Uveden je pouze indikativní počet postdoktorandů vzhledem k tomu, že v IS ČVUT jsou evidováni v rámci jiných kategorií (samostatná funkcionalita postdoktorandů v rámci IS EGJE není zavedena). </t>
  </si>
  <si>
    <t>Fakulta stavební****</t>
  </si>
  <si>
    <t>Fakulta strojní****</t>
  </si>
  <si>
    <t>Fakulta elektrotechnická****</t>
  </si>
  <si>
    <t>Fakulta jaderná a fyzikálně inženýrská****</t>
  </si>
  <si>
    <t>Fakulta architektury****</t>
  </si>
  <si>
    <t>Fakulta dopravní****</t>
  </si>
  <si>
    <t>Fakulta biomedicínského inženýrství****</t>
  </si>
  <si>
    <t>Fakulta informačních technologií****</t>
  </si>
  <si>
    <t>Linköpings universitet,  Švédsko</t>
  </si>
  <si>
    <t>-</t>
  </si>
  <si>
    <t>Joint degree program ERASMUS MUNDUS +, Francie</t>
  </si>
  <si>
    <t>Université Paris 1 Panthéon Sorbonne</t>
  </si>
  <si>
    <t>Universidade de Évora, Università degli Studi di Padova</t>
  </si>
  <si>
    <t>Joint Degree</t>
  </si>
  <si>
    <t>Ústav termomechaniky, Ústav fotoniky a elektroniky, Fyzikální ústav, Ústav teoretické a aplikované mechaniky, Ústav fyzikální chemie Jaroslava Heyrovského , Ústav jaderné fyziky</t>
  </si>
  <si>
    <t>Ústav jaderné fyziky</t>
  </si>
  <si>
    <t>Ústav fyzikální chemie Jaroslava Heyrovského</t>
  </si>
  <si>
    <r>
      <t>V</t>
    </r>
    <r>
      <rPr>
        <sz val="10"/>
        <rFont val="Cambria"/>
        <family val="1"/>
        <charset val="238"/>
      </rPr>
      <t> </t>
    </r>
    <r>
      <rPr>
        <sz val="10"/>
        <rFont val="Technika Book"/>
        <charset val="238"/>
      </rPr>
      <t>roce 2022 ČVUT v</t>
    </r>
    <r>
      <rPr>
        <sz val="10"/>
        <rFont val="Cambria"/>
        <family val="1"/>
        <charset val="238"/>
      </rPr>
      <t> </t>
    </r>
    <r>
      <rPr>
        <sz val="10"/>
        <rFont val="Technika Book"/>
        <charset val="238"/>
      </rPr>
      <t>Praze nenabízelo žádné kurzy celoživotního vzdělávání zakončené mikrocertifikáty. S</t>
    </r>
    <r>
      <rPr>
        <sz val="10"/>
        <rFont val="Cambria"/>
        <family val="1"/>
        <charset val="238"/>
      </rPr>
      <t> </t>
    </r>
    <r>
      <rPr>
        <sz val="10"/>
        <rFont val="Technika Book"/>
        <charset val="238"/>
      </rPr>
      <t>jejich realizací se počítá vzhledem k</t>
    </r>
    <r>
      <rPr>
        <sz val="10"/>
        <rFont val="Cambria"/>
        <family val="1"/>
        <charset val="238"/>
      </rPr>
      <t> </t>
    </r>
    <r>
      <rPr>
        <sz val="10"/>
        <rFont val="Technika Book"/>
        <charset val="238"/>
      </rPr>
      <t>plánovaných výsledkům projektů NPO a EuroTeQ až v akademickém roce 2023/2024.</t>
    </r>
  </si>
  <si>
    <t xml:space="preserve"> UTIA a Ústav Informatiky</t>
  </si>
  <si>
    <t>Mimořádní profesoři******</t>
  </si>
  <si>
    <t>Pozn.: ****** = Počty mimořádných profesorů jsou uvedeny jako počty hostujících profesorů.</t>
  </si>
  <si>
    <t>Celoškolská pracoviště celkem</t>
  </si>
  <si>
    <t xml:space="preserve"> Aplikace přírodních věd obor Fyzikální inženýrství</t>
  </si>
  <si>
    <t xml:space="preserve"> Aplikace přírodních věd obor Jaderné inženýrství</t>
  </si>
  <si>
    <t>Aplikace přírodních věd obor Radiologická fyzika</t>
  </si>
  <si>
    <t>Aplikace přírodních věd obor Jaderná chemie</t>
  </si>
  <si>
    <t xml:space="preserve">Civil Engineering,  Advanced Masters in Structural Analysis of Monuments and Historical Constructions  </t>
  </si>
  <si>
    <t>Civil Engineering,  Double Degree Master Program in Civil Engineering</t>
  </si>
  <si>
    <t>Civil Engineering, Double Degree Master Program in Civil Engineering</t>
  </si>
  <si>
    <t>Civil Engineering, Double degree Master Program in Civil Engineering</t>
  </si>
  <si>
    <t xml:space="preserve">Civil Engineering,  Sustainable Constructions under Natural Hazard and Catastrophic Events </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</si>
  <si>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</si>
  <si>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Pozn.: *** = Fakulta nebo jiná součást vysoké školy uskutečňující akreditovaný studijní program.</t>
  </si>
  <si>
    <t>Masarykův ústav vyšších studií celkem</t>
  </si>
  <si>
    <t xml:space="preserve">Pozn.:**= Číslo celkem není součtem čísel tabulky po jednotlivých fakultách, ale je to součet unikátních externích kódů napříč celou ČVUT. </t>
  </si>
  <si>
    <t>238**</t>
  </si>
  <si>
    <t>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</si>
</sst>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
  </numFmts>
  <fonts count="42">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0"/>
      <name val="Calibri"/>
      <family val="2"/>
      <charset val="238"/>
    </font>
    <font>
      <sz val="11"/>
      <color theme="1"/>
      <name val="Calibri"/>
      <family val="2"/>
      <charset val="238"/>
      <scheme val="minor"/>
    </font>
    <font>
      <sz val="10"/>
      <color rgb="FF000000"/>
      <name val="Calibri"/>
      <family val="2"/>
      <charset val="238"/>
      <scheme val="minor"/>
    </font>
    <font>
      <sz val="10"/>
      <name val="Technika Book"/>
      <charset val="238"/>
    </font>
    <font>
      <sz val="10"/>
      <name val="Cambria"/>
      <family val="1"/>
      <charset val="238"/>
    </font>
  </fonts>
  <fills count="11">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9D9D9"/>
        <bgColor rgb="FFEEEEEE"/>
      </patternFill>
    </fill>
    <fill>
      <patternFill patternType="solid">
        <fgColor theme="0"/>
        <bgColor rgb="FFEEEEEE"/>
      </patternFill>
    </fill>
    <fill>
      <patternFill patternType="solid">
        <fgColor rgb="FFFFFFFF"/>
        <bgColor rgb="FFF2F2F2"/>
      </patternFill>
    </fill>
    <fill>
      <patternFill patternType="solid">
        <fgColor theme="0" tint="-0.249977111117893"/>
        <bgColor rgb="FFEEEEEE"/>
      </patternFill>
    </fill>
  </fills>
  <borders count="8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diagonalUp="1" diagonalDown="1">
      <left style="thin">
        <color auto="1"/>
      </left>
      <right style="thin">
        <color auto="1"/>
      </right>
      <top style="medium">
        <color auto="1"/>
      </top>
      <bottom/>
      <diagonal style="thin">
        <color auto="1"/>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bottom/>
      <diagonal/>
    </border>
    <border>
      <left/>
      <right style="medium">
        <color indexed="64"/>
      </right>
      <top style="thin">
        <color rgb="FF000000"/>
      </top>
      <bottom style="thin">
        <color rgb="FF000000"/>
      </bottom>
      <diagonal/>
    </border>
    <border>
      <left style="thin">
        <color rgb="FF000000"/>
      </left>
      <right style="thin">
        <color rgb="FF000000"/>
      </right>
      <top/>
      <bottom style="medium">
        <color indexed="64"/>
      </bottom>
      <diagonal/>
    </border>
  </borders>
  <cellStyleXfs count="14">
    <xf numFmtId="0" fontId="0" fillId="0" borderId="0"/>
    <xf numFmtId="0" fontId="4" fillId="0" borderId="0"/>
    <xf numFmtId="0" fontId="1" fillId="0" borderId="0"/>
    <xf numFmtId="164" fontId="1" fillId="0" borderId="0" applyFont="0" applyFill="0" applyBorder="0" applyAlignment="0" applyProtection="0"/>
    <xf numFmtId="0" fontId="30" fillId="0" borderId="0"/>
    <xf numFmtId="44" fontId="31" fillId="0" borderId="0" applyFont="0" applyFill="0" applyBorder="0" applyAlignment="0" applyProtection="0"/>
    <xf numFmtId="9"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0" fontId="38" fillId="0" borderId="0"/>
    <xf numFmtId="44" fontId="31" fillId="0" borderId="0" applyFont="0" applyFill="0" applyBorder="0" applyAlignment="0" applyProtection="0"/>
    <xf numFmtId="0" fontId="39" fillId="0" borderId="0"/>
    <xf numFmtId="0" fontId="31" fillId="0" borderId="0"/>
    <xf numFmtId="44" fontId="31" fillId="0" borderId="0" applyFont="0" applyFill="0" applyBorder="0" applyAlignment="0" applyProtection="0"/>
  </cellStyleXfs>
  <cellXfs count="649">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4" borderId="1" xfId="0" applyFont="1" applyFill="1" applyBorder="1" applyAlignment="1">
      <alignment horizontal="center"/>
    </xf>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6" fillId="3" borderId="7" xfId="0" applyFont="1" applyFill="1" applyBorder="1" applyAlignment="1">
      <alignment wrapText="1"/>
    </xf>
    <xf numFmtId="0" fontId="16" fillId="0" borderId="0" xfId="0" applyFont="1" applyAlignment="1">
      <alignment wrapText="1"/>
    </xf>
    <xf numFmtId="0" fontId="12" fillId="0" borderId="0" xfId="0" applyFont="1" applyAlignment="1">
      <alignment vertical="top" wrapText="1"/>
    </xf>
    <xf numFmtId="0" fontId="0" fillId="0" borderId="0" xfId="0" applyAlignment="1">
      <alignment vertical="center" wrapText="1"/>
    </xf>
    <xf numFmtId="0" fontId="14"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Alignment="1">
      <alignment wrapText="1"/>
    </xf>
    <xf numFmtId="0" fontId="15" fillId="0" borderId="0" xfId="0" applyFont="1" applyAlignment="1">
      <alignment horizontal="left" wrapText="1"/>
    </xf>
    <xf numFmtId="0" fontId="16" fillId="0" borderId="0" xfId="0" applyFont="1"/>
    <xf numFmtId="0" fontId="19"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8" fillId="0" borderId="0" xfId="0" applyFont="1" applyAlignment="1">
      <alignment vertical="top" wrapText="1"/>
    </xf>
    <xf numFmtId="0" fontId="6" fillId="0" borderId="2" xfId="0" applyFont="1" applyBorder="1"/>
    <xf numFmtId="0" fontId="5" fillId="0" borderId="5" xfId="0" applyFont="1" applyBorder="1"/>
    <xf numFmtId="0" fontId="5" fillId="0" borderId="36" xfId="0" applyFont="1" applyBorder="1"/>
    <xf numFmtId="0" fontId="10" fillId="0" borderId="10" xfId="0" applyFont="1" applyBorder="1"/>
    <xf numFmtId="0" fontId="15" fillId="0" borderId="4" xfId="0" applyFont="1" applyBorder="1" applyAlignment="1">
      <alignment horizontal="left" wrapText="1"/>
    </xf>
    <xf numFmtId="0" fontId="10" fillId="0" borderId="0" xfId="0" applyFont="1"/>
    <xf numFmtId="0" fontId="7" fillId="0" borderId="1" xfId="0" applyFont="1" applyBorder="1"/>
    <xf numFmtId="0" fontId="26" fillId="0" borderId="1" xfId="0" applyFont="1" applyBorder="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Border="1"/>
    <xf numFmtId="0" fontId="10" fillId="0" borderId="10" xfId="0" applyFont="1" applyBorder="1" applyAlignment="1">
      <alignment wrapText="1"/>
    </xf>
    <xf numFmtId="0" fontId="18" fillId="0" borderId="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6" fillId="0" borderId="6" xfId="0" applyFont="1" applyBorder="1"/>
    <xf numFmtId="0" fontId="10" fillId="0" borderId="15" xfId="0" applyFont="1" applyBorder="1" applyAlignment="1">
      <alignment horizontal="center" wrapText="1"/>
    </xf>
    <xf numFmtId="0" fontId="10" fillId="0" borderId="32" xfId="0" applyFont="1" applyBorder="1" applyAlignment="1">
      <alignment horizontal="center" wrapText="1"/>
    </xf>
    <xf numFmtId="0" fontId="6" fillId="0" borderId="58" xfId="0" applyFont="1" applyBorder="1" applyAlignment="1">
      <alignment wrapText="1"/>
    </xf>
    <xf numFmtId="0" fontId="18" fillId="3" borderId="3" xfId="0" applyFont="1" applyFill="1" applyBorder="1"/>
    <xf numFmtId="0" fontId="18" fillId="0" borderId="5" xfId="0" applyFont="1" applyBorder="1"/>
    <xf numFmtId="0" fontId="18" fillId="0" borderId="8" xfId="0" applyFont="1" applyBorder="1"/>
    <xf numFmtId="0" fontId="18" fillId="0" borderId="36" xfId="0" applyFont="1" applyBorder="1"/>
    <xf numFmtId="0" fontId="18"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8"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0" fillId="0" borderId="11" xfId="0" applyFont="1" applyBorder="1" applyAlignment="1">
      <alignment horizontal="center" wrapText="1"/>
    </xf>
    <xf numFmtId="0" fontId="18" fillId="0" borderId="2" xfId="0" applyFont="1" applyBorder="1" applyAlignment="1">
      <alignment wrapText="1"/>
    </xf>
    <xf numFmtId="0" fontId="18" fillId="0" borderId="7" xfId="0" applyFont="1" applyBorder="1" applyAlignment="1">
      <alignment wrapText="1"/>
    </xf>
    <xf numFmtId="0" fontId="10" fillId="3" borderId="10" xfId="0" applyFont="1" applyFill="1" applyBorder="1" applyAlignment="1">
      <alignment wrapText="1"/>
    </xf>
    <xf numFmtId="0" fontId="26" fillId="2" borderId="2" xfId="0" applyFont="1" applyFill="1" applyBorder="1" applyAlignment="1">
      <alignment wrapText="1"/>
    </xf>
    <xf numFmtId="0" fontId="18" fillId="3" borderId="11" xfId="0" applyFont="1" applyFill="1" applyBorder="1" applyAlignment="1">
      <alignment horizontal="center"/>
    </xf>
    <xf numFmtId="0" fontId="18" fillId="0" borderId="35" xfId="0" applyFont="1" applyBorder="1" applyAlignment="1">
      <alignment wrapText="1"/>
    </xf>
    <xf numFmtId="0" fontId="18" fillId="0" borderId="39" xfId="0" applyFont="1" applyBorder="1"/>
    <xf numFmtId="0" fontId="18" fillId="0" borderId="41" xfId="0" applyFont="1" applyBorder="1"/>
    <xf numFmtId="0" fontId="18" fillId="2" borderId="23" xfId="0" applyFont="1" applyFill="1" applyBorder="1" applyAlignment="1">
      <alignment horizontal="right"/>
    </xf>
    <xf numFmtId="0" fontId="18" fillId="3" borderId="24" xfId="0" applyFont="1" applyFill="1" applyBorder="1"/>
    <xf numFmtId="0" fontId="18" fillId="0" borderId="18" xfId="0" applyFont="1" applyBorder="1"/>
    <xf numFmtId="0" fontId="18" fillId="0" borderId="20" xfId="0" applyFont="1" applyBorder="1"/>
    <xf numFmtId="0" fontId="18" fillId="0" borderId="10" xfId="0" applyFont="1" applyBorder="1" applyAlignment="1">
      <alignment wrapText="1"/>
    </xf>
    <xf numFmtId="0" fontId="18" fillId="0" borderId="11" xfId="0" applyFont="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4" xfId="0" applyFont="1" applyBorder="1"/>
    <xf numFmtId="0" fontId="26"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9" fillId="0" borderId="0" xfId="0" applyFont="1" applyAlignment="1">
      <alignment vertical="center" wrapText="1"/>
    </xf>
    <xf numFmtId="0" fontId="7" fillId="3" borderId="10" xfId="0" applyFont="1" applyFill="1" applyBorder="1" applyAlignment="1">
      <alignment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Border="1" applyAlignment="1">
      <alignment wrapText="1"/>
    </xf>
    <xf numFmtId="0" fontId="10"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0" fontId="18"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3" fontId="18" fillId="3" borderId="4" xfId="0" applyNumberFormat="1" applyFont="1" applyFill="1" applyBorder="1"/>
    <xf numFmtId="0" fontId="6" fillId="3" borderId="15" xfId="0" applyFont="1" applyFill="1" applyBorder="1"/>
    <xf numFmtId="0" fontId="26" fillId="2" borderId="22" xfId="0" applyFont="1" applyFill="1" applyBorder="1" applyAlignment="1">
      <alignment wrapText="1"/>
    </xf>
    <xf numFmtId="0" fontId="18" fillId="2" borderId="24" xfId="0" applyFont="1" applyFill="1" applyBorder="1"/>
    <xf numFmtId="0" fontId="18" fillId="3" borderId="23" xfId="0" applyFont="1" applyFill="1" applyBorder="1"/>
    <xf numFmtId="3" fontId="18" fillId="3" borderId="11" xfId="0" applyNumberFormat="1" applyFont="1" applyFill="1" applyBorder="1" applyAlignment="1">
      <alignment horizontal="right"/>
    </xf>
    <xf numFmtId="0" fontId="10" fillId="3" borderId="35"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167" fontId="0" fillId="3" borderId="11" xfId="0" applyNumberFormat="1" applyFill="1" applyBorder="1"/>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6"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5" fillId="2" borderId="23" xfId="0" applyFont="1" applyFill="1" applyBorder="1"/>
    <xf numFmtId="0" fontId="5" fillId="2" borderId="24" xfId="0" applyFont="1" applyFill="1" applyBorder="1"/>
    <xf numFmtId="0" fontId="18" fillId="3" borderId="39" xfId="0" applyFont="1" applyFill="1" applyBorder="1"/>
    <xf numFmtId="0" fontId="18" fillId="3" borderId="41" xfId="0" applyFont="1" applyFill="1" applyBorder="1"/>
    <xf numFmtId="0" fontId="5" fillId="0" borderId="11" xfId="0" applyFont="1" applyBorder="1" applyAlignment="1">
      <alignment horizontal="center" wrapText="1"/>
    </xf>
    <xf numFmtId="167" fontId="24" fillId="3" borderId="11" xfId="0" applyNumberFormat="1"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23" fillId="6" borderId="26" xfId="0" applyFont="1" applyFill="1" applyBorder="1" applyAlignment="1">
      <alignment horizontal="center" vertical="center" wrapText="1"/>
    </xf>
    <xf numFmtId="0" fontId="24" fillId="0" borderId="0" xfId="0" applyFont="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3"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17"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5" fillId="0" borderId="0" xfId="0" applyFont="1"/>
    <xf numFmtId="166" fontId="5" fillId="0" borderId="11" xfId="0" applyNumberFormat="1" applyFont="1" applyBorder="1" applyAlignment="1">
      <alignment horizontal="center" wrapText="1"/>
    </xf>
    <xf numFmtId="166" fontId="0" fillId="3" borderId="11" xfId="0" applyNumberFormat="1" applyFill="1" applyBorder="1"/>
    <xf numFmtId="166" fontId="0" fillId="0" borderId="0" xfId="0" applyNumberFormat="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24"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0" fontId="5" fillId="3" borderId="11" xfId="0" applyFont="1" applyFill="1" applyBorder="1" applyAlignment="1">
      <alignment horizontal="center"/>
    </xf>
    <xf numFmtId="0" fontId="10" fillId="0" borderId="0" xfId="0" applyFont="1" applyAlignment="1">
      <alignment horizontal="left" vertical="top" wrapText="1"/>
    </xf>
    <xf numFmtId="0" fontId="10" fillId="3" borderId="35" xfId="0" applyFont="1" applyFill="1" applyBorder="1" applyAlignment="1">
      <alignment horizontal="left" wrapText="1"/>
    </xf>
    <xf numFmtId="0" fontId="14" fillId="0" borderId="0" xfId="0" applyFont="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1" xfId="0" applyFont="1" applyBorder="1" applyAlignment="1">
      <alignment horizontal="righ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2" borderId="1" xfId="0" applyFont="1" applyFill="1" applyBorder="1" applyAlignment="1">
      <alignment horizontal="right"/>
    </xf>
    <xf numFmtId="0" fontId="18" fillId="3" borderId="7" xfId="0" applyFont="1" applyFill="1" applyBorder="1" applyAlignment="1">
      <alignment wrapText="1"/>
    </xf>
    <xf numFmtId="0" fontId="18" fillId="3" borderId="8" xfId="0" applyFont="1" applyFill="1" applyBorder="1" applyAlignment="1">
      <alignment horizontal="center"/>
    </xf>
    <xf numFmtId="0" fontId="10" fillId="3" borderId="59" xfId="0" applyFont="1" applyFill="1" applyBorder="1" applyAlignment="1">
      <alignment wrapText="1"/>
    </xf>
    <xf numFmtId="0" fontId="18" fillId="3" borderId="46" xfId="0" applyFont="1" applyFill="1" applyBorder="1" applyAlignment="1">
      <alignment horizontal="center"/>
    </xf>
    <xf numFmtId="0" fontId="18" fillId="3" borderId="46" xfId="0" applyFont="1" applyFill="1" applyBorder="1"/>
    <xf numFmtId="49" fontId="18" fillId="0" borderId="8" xfId="0" applyNumberFormat="1" applyFont="1" applyBorder="1" applyAlignment="1">
      <alignment horizontal="right"/>
    </xf>
    <xf numFmtId="0" fontId="18" fillId="0" borderId="1" xfId="0" applyFont="1" applyBorder="1" applyAlignment="1">
      <alignment horizontal="center"/>
    </xf>
    <xf numFmtId="0" fontId="26" fillId="2" borderId="15" xfId="0" applyFont="1" applyFill="1" applyBorder="1" applyAlignment="1">
      <alignment horizontal="right"/>
    </xf>
    <xf numFmtId="0" fontId="26" fillId="2" borderId="30" xfId="0" applyFont="1" applyFill="1" applyBorder="1"/>
    <xf numFmtId="0" fontId="26" fillId="2" borderId="31" xfId="0" applyFont="1" applyFill="1" applyBorder="1"/>
    <xf numFmtId="0" fontId="26" fillId="2" borderId="17" xfId="0" applyFont="1" applyFill="1" applyBorder="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8" fillId="2" borderId="23" xfId="0" applyFont="1" applyFill="1" applyBorder="1"/>
    <xf numFmtId="0" fontId="10" fillId="2" borderId="70" xfId="0" applyFont="1" applyFill="1" applyBorder="1" applyAlignment="1">
      <alignment wrapText="1"/>
    </xf>
    <xf numFmtId="0" fontId="10" fillId="4" borderId="58" xfId="0" applyFont="1" applyFill="1" applyBorder="1" applyAlignment="1">
      <alignment wrapText="1"/>
    </xf>
    <xf numFmtId="0" fontId="10" fillId="2" borderId="69" xfId="0" applyFont="1" applyFill="1" applyBorder="1" applyAlignment="1">
      <alignment wrapText="1"/>
    </xf>
    <xf numFmtId="0" fontId="10" fillId="4" borderId="7" xfId="0" applyFont="1" applyFill="1" applyBorder="1" applyAlignment="1">
      <alignment wrapText="1"/>
    </xf>
    <xf numFmtId="0" fontId="10" fillId="4" borderId="67" xfId="0" applyFont="1" applyFill="1" applyBorder="1" applyAlignment="1">
      <alignment wrapText="1"/>
    </xf>
    <xf numFmtId="0" fontId="10" fillId="3" borderId="22" xfId="0" applyFont="1" applyFill="1" applyBorder="1" applyAlignment="1">
      <alignment wrapText="1"/>
    </xf>
    <xf numFmtId="0" fontId="18" fillId="2" borderId="70" xfId="0" applyFont="1" applyFill="1" applyBorder="1" applyAlignment="1">
      <alignment horizontal="right"/>
    </xf>
    <xf numFmtId="0" fontId="18" fillId="0" borderId="58" xfId="0" applyFont="1" applyBorder="1"/>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26" fillId="0" borderId="5" xfId="0" applyFont="1" applyBorder="1"/>
    <xf numFmtId="0" fontId="18" fillId="0" borderId="0" xfId="0" applyFont="1" applyAlignment="1">
      <alignment vertical="top"/>
    </xf>
    <xf numFmtId="0" fontId="10" fillId="0" borderId="16" xfId="0" applyFont="1" applyBorder="1" applyAlignment="1">
      <alignment horizontal="center" wrapText="1"/>
    </xf>
    <xf numFmtId="0" fontId="10" fillId="0" borderId="0" xfId="0" applyFont="1" applyAlignment="1">
      <alignment wrapText="1"/>
    </xf>
    <xf numFmtId="0" fontId="18" fillId="0" borderId="2" xfId="0" applyFont="1" applyBorder="1"/>
    <xf numFmtId="3" fontId="18" fillId="0" borderId="1" xfId="0" applyNumberFormat="1" applyFont="1" applyBorder="1" applyAlignment="1">
      <alignment horizontal="right" wrapText="1"/>
    </xf>
    <xf numFmtId="3" fontId="18" fillId="0" borderId="11" xfId="0" applyNumberFormat="1" applyFont="1" applyBorder="1" applyAlignment="1">
      <alignment horizontal="right"/>
    </xf>
    <xf numFmtId="0" fontId="10" fillId="3" borderId="11" xfId="0" applyFont="1" applyFill="1" applyBorder="1" applyAlignment="1">
      <alignment wrapText="1"/>
    </xf>
    <xf numFmtId="0" fontId="34" fillId="0" borderId="0" xfId="0" applyFont="1"/>
    <xf numFmtId="0" fontId="10" fillId="4" borderId="49" xfId="0" applyFont="1" applyFill="1" applyBorder="1" applyAlignment="1">
      <alignment wrapText="1"/>
    </xf>
    <xf numFmtId="0" fontId="26" fillId="0" borderId="0" xfId="0" applyFont="1"/>
    <xf numFmtId="0" fontId="10" fillId="4" borderId="61" xfId="0" applyFont="1" applyFill="1" applyBorder="1" applyAlignment="1">
      <alignment wrapText="1"/>
    </xf>
    <xf numFmtId="0" fontId="10" fillId="0" borderId="30" xfId="0" applyFont="1" applyBorder="1" applyAlignment="1">
      <alignment horizontal="center" wrapText="1"/>
    </xf>
    <xf numFmtId="0" fontId="18" fillId="0" borderId="54" xfId="0" applyFont="1" applyBorder="1"/>
    <xf numFmtId="0" fontId="10" fillId="3" borderId="49" xfId="0" applyFont="1" applyFill="1" applyBorder="1" applyAlignment="1">
      <alignment wrapText="1"/>
    </xf>
    <xf numFmtId="0" fontId="10" fillId="3" borderId="51" xfId="0" applyFont="1" applyFill="1" applyBorder="1" applyAlignment="1">
      <alignment wrapText="1"/>
    </xf>
    <xf numFmtId="0" fontId="10" fillId="3" borderId="52" xfId="0" applyFont="1" applyFill="1" applyBorder="1" applyAlignment="1">
      <alignment wrapText="1"/>
    </xf>
    <xf numFmtId="0" fontId="10" fillId="3" borderId="12" xfId="0" applyFont="1" applyFill="1" applyBorder="1" applyAlignment="1">
      <alignment wrapText="1"/>
    </xf>
    <xf numFmtId="0" fontId="10" fillId="3" borderId="50" xfId="0" applyFont="1" applyFill="1" applyBorder="1" applyAlignment="1">
      <alignment wrapText="1"/>
    </xf>
    <xf numFmtId="0" fontId="26"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8" fillId="0" borderId="54" xfId="0" applyFont="1" applyBorder="1" applyAlignment="1">
      <alignment wrapText="1"/>
    </xf>
    <xf numFmtId="0" fontId="24" fillId="0" borderId="1" xfId="0" applyFont="1" applyBorder="1" applyAlignment="1">
      <alignment horizontal="left" vertical="top" wrapText="1"/>
    </xf>
    <xf numFmtId="0" fontId="0" fillId="0" borderId="1" xfId="0" applyBorder="1" applyAlignment="1">
      <alignment horizontal="left" vertical="top" wrapText="1"/>
    </xf>
    <xf numFmtId="0" fontId="24" fillId="3" borderId="1" xfId="0" applyFont="1" applyFill="1" applyBorder="1" applyAlignment="1">
      <alignment horizontal="left" vertical="top" wrapText="1"/>
    </xf>
    <xf numFmtId="0" fontId="0" fillId="3" borderId="1" xfId="0" applyFill="1" applyBorder="1" applyAlignment="1">
      <alignment horizontal="left" vertical="top" wrapText="1"/>
    </xf>
    <xf numFmtId="17" fontId="11" fillId="3" borderId="1" xfId="0" applyNumberFormat="1" applyFont="1" applyFill="1" applyBorder="1" applyAlignment="1">
      <alignment horizontal="left" vertical="top" wrapText="1"/>
    </xf>
    <xf numFmtId="0" fontId="10" fillId="0" borderId="5" xfId="0" applyFont="1" applyBorder="1" applyAlignment="1">
      <alignment horizontal="center" wrapText="1"/>
    </xf>
    <xf numFmtId="0" fontId="6" fillId="0" borderId="5" xfId="0" applyFont="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3" xfId="0" applyFont="1" applyFill="1" applyBorder="1" applyAlignment="1">
      <alignment horizontal="center" wrapText="1"/>
    </xf>
    <xf numFmtId="0" fontId="10" fillId="0" borderId="18" xfId="0" applyFont="1" applyBorder="1" applyAlignment="1">
      <alignment horizontal="center" wrapText="1"/>
    </xf>
    <xf numFmtId="0" fontId="6" fillId="3" borderId="6" xfId="0" applyFont="1" applyFill="1" applyBorder="1" applyAlignment="1">
      <alignment horizontal="center" wrapText="1"/>
    </xf>
    <xf numFmtId="0" fontId="5" fillId="0" borderId="3" xfId="0" applyFont="1" applyBorder="1" applyAlignment="1">
      <alignment horizontal="right" wrapText="1"/>
    </xf>
    <xf numFmtId="0" fontId="6" fillId="3" borderId="14" xfId="0" applyFont="1" applyFill="1" applyBorder="1" applyAlignment="1">
      <alignment wrapText="1"/>
    </xf>
    <xf numFmtId="0" fontId="6" fillId="3" borderId="16" xfId="0" applyFont="1" applyFill="1" applyBorder="1" applyAlignment="1">
      <alignment horizontal="right" wrapText="1"/>
    </xf>
    <xf numFmtId="0" fontId="6" fillId="0" borderId="48" xfId="0" applyFont="1" applyBorder="1" applyAlignment="1">
      <alignment wrapText="1"/>
    </xf>
    <xf numFmtId="0" fontId="6" fillId="0" borderId="48" xfId="0" applyFont="1" applyBorder="1" applyAlignment="1">
      <alignment horizontal="right" wrapText="1"/>
    </xf>
    <xf numFmtId="0" fontId="0" fillId="0" borderId="1" xfId="0" applyBorder="1"/>
    <xf numFmtId="168" fontId="5" fillId="3" borderId="16" xfId="0" applyNumberFormat="1" applyFont="1" applyFill="1" applyBorder="1"/>
    <xf numFmtId="168" fontId="18" fillId="0" borderId="41" xfId="0" applyNumberFormat="1" applyFont="1" applyBorder="1"/>
    <xf numFmtId="168" fontId="18" fillId="3" borderId="24" xfId="0" applyNumberFormat="1" applyFont="1" applyFill="1" applyBorder="1"/>
    <xf numFmtId="168" fontId="18" fillId="0" borderId="20" xfId="0" applyNumberFormat="1" applyFont="1" applyBorder="1"/>
    <xf numFmtId="168" fontId="18" fillId="0" borderId="4" xfId="0" applyNumberFormat="1" applyFont="1" applyBorder="1"/>
    <xf numFmtId="168" fontId="10" fillId="3" borderId="39" xfId="0" applyNumberFormat="1" applyFont="1" applyFill="1" applyBorder="1" applyAlignment="1">
      <alignment horizontal="right"/>
    </xf>
    <xf numFmtId="168" fontId="10" fillId="3" borderId="39" xfId="0" applyNumberFormat="1" applyFont="1" applyFill="1" applyBorder="1"/>
    <xf numFmtId="168" fontId="10" fillId="3" borderId="40" xfId="0" applyNumberFormat="1" applyFont="1" applyFill="1" applyBorder="1"/>
    <xf numFmtId="168" fontId="10" fillId="3" borderId="41" xfId="0" applyNumberFormat="1" applyFont="1" applyFill="1" applyBorder="1"/>
    <xf numFmtId="168" fontId="10" fillId="4" borderId="11" xfId="0" applyNumberFormat="1" applyFont="1" applyFill="1" applyBorder="1" applyAlignment="1">
      <alignment horizontal="right"/>
    </xf>
    <xf numFmtId="168" fontId="10" fillId="4" borderId="11" xfId="0" applyNumberFormat="1" applyFont="1" applyFill="1" applyBorder="1"/>
    <xf numFmtId="168" fontId="10" fillId="4" borderId="4" xfId="0" applyNumberFormat="1" applyFont="1" applyFill="1" applyBorder="1"/>
    <xf numFmtId="0" fontId="37" fillId="7" borderId="77" xfId="1" applyFont="1" applyFill="1" applyBorder="1" applyAlignment="1">
      <alignment wrapText="1"/>
    </xf>
    <xf numFmtId="0" fontId="37" fillId="7" borderId="70" xfId="1" applyFont="1" applyFill="1" applyBorder="1" applyAlignment="1">
      <alignment wrapText="1"/>
    </xf>
    <xf numFmtId="0" fontId="37" fillId="8" borderId="58" xfId="1" applyFont="1" applyFill="1" applyBorder="1" applyAlignment="1">
      <alignment wrapText="1"/>
    </xf>
    <xf numFmtId="0" fontId="37" fillId="9" borderId="76" xfId="1" applyFont="1" applyFill="1" applyBorder="1" applyAlignment="1">
      <alignment wrapText="1"/>
    </xf>
    <xf numFmtId="0" fontId="37" fillId="9" borderId="58" xfId="1" applyFont="1" applyFill="1" applyBorder="1" applyAlignment="1">
      <alignment wrapText="1"/>
    </xf>
    <xf numFmtId="0" fontId="37" fillId="10" borderId="70" xfId="1" applyFont="1" applyFill="1" applyBorder="1" applyAlignment="1">
      <alignment wrapText="1"/>
    </xf>
    <xf numFmtId="0" fontId="37" fillId="8" borderId="69" xfId="1" applyFont="1" applyFill="1" applyBorder="1" applyAlignment="1">
      <alignment wrapText="1"/>
    </xf>
    <xf numFmtId="167" fontId="7" fillId="0" borderId="1" xfId="0" applyNumberFormat="1" applyFont="1" applyBorder="1"/>
    <xf numFmtId="167" fontId="7" fillId="0" borderId="1" xfId="0" applyNumberFormat="1" applyFont="1" applyBorder="1" applyAlignment="1">
      <alignment wrapText="1"/>
    </xf>
    <xf numFmtId="0" fontId="26" fillId="0" borderId="3" xfId="0" applyFont="1" applyBorder="1"/>
    <xf numFmtId="0" fontId="26" fillId="0" borderId="2" xfId="0" applyFont="1" applyBorder="1" applyAlignment="1">
      <alignment horizontal="left" wrapText="1"/>
    </xf>
    <xf numFmtId="0" fontId="5" fillId="0" borderId="78" xfId="0" applyFont="1" applyBorder="1" applyAlignment="1">
      <alignment vertical="center" wrapText="1"/>
    </xf>
    <xf numFmtId="167" fontId="5" fillId="0" borderId="78" xfId="6" applyNumberFormat="1" applyFont="1" applyBorder="1" applyAlignment="1">
      <alignment vertical="center" wrapText="1"/>
    </xf>
    <xf numFmtId="0" fontId="0" fillId="0" borderId="78" xfId="0" applyBorder="1" applyAlignment="1">
      <alignment vertical="center" wrapText="1"/>
    </xf>
    <xf numFmtId="3" fontId="5" fillId="0" borderId="0" xfId="0" applyNumberFormat="1" applyFont="1" applyAlignment="1">
      <alignment horizontal="right"/>
    </xf>
    <xf numFmtId="0" fontId="7" fillId="2" borderId="1" xfId="0" applyFont="1" applyFill="1" applyBorder="1"/>
    <xf numFmtId="0" fontId="7" fillId="4" borderId="1" xfId="0" applyFont="1" applyFill="1" applyBorder="1"/>
    <xf numFmtId="0" fontId="5" fillId="2" borderId="3" xfId="0" applyFont="1" applyFill="1" applyBorder="1"/>
    <xf numFmtId="0" fontId="7" fillId="2" borderId="5" xfId="0" applyFont="1" applyFill="1" applyBorder="1"/>
    <xf numFmtId="0" fontId="7" fillId="0" borderId="5" xfId="0" applyFont="1" applyBorder="1"/>
    <xf numFmtId="0" fontId="5" fillId="3" borderId="5" xfId="0" applyFont="1" applyFill="1" applyBorder="1"/>
    <xf numFmtId="0" fontId="5" fillId="0" borderId="12" xfId="0" applyFont="1" applyBorder="1"/>
    <xf numFmtId="0" fontId="5" fillId="4" borderId="3" xfId="0" applyFont="1" applyFill="1" applyBorder="1"/>
    <xf numFmtId="0" fontId="5" fillId="4" borderId="9" xfId="0" applyFont="1" applyFill="1" applyBorder="1"/>
    <xf numFmtId="0" fontId="0" fillId="0" borderId="0" xfId="0" applyAlignment="1">
      <alignment vertical="center"/>
    </xf>
    <xf numFmtId="0" fontId="6" fillId="0" borderId="8" xfId="0" applyFont="1" applyBorder="1" applyAlignment="1">
      <alignment wrapText="1"/>
    </xf>
    <xf numFmtId="167" fontId="5" fillId="0" borderId="1" xfId="0" applyNumberFormat="1" applyFont="1" applyBorder="1" applyAlignment="1">
      <alignment wrapText="1"/>
    </xf>
    <xf numFmtId="167" fontId="6" fillId="3" borderId="1" xfId="0" applyNumberFormat="1" applyFont="1" applyFill="1" applyBorder="1" applyAlignment="1">
      <alignment wrapText="1"/>
    </xf>
    <xf numFmtId="167" fontId="6" fillId="3" borderId="1" xfId="0" applyNumberFormat="1" applyFont="1" applyFill="1" applyBorder="1"/>
    <xf numFmtId="166" fontId="5" fillId="0" borderId="1" xfId="0" applyNumberFormat="1" applyFont="1" applyBorder="1" applyAlignment="1">
      <alignment wrapText="1"/>
    </xf>
    <xf numFmtId="166" fontId="6" fillId="3" borderId="3" xfId="0" applyNumberFormat="1" applyFont="1" applyFill="1" applyBorder="1" applyAlignment="1">
      <alignment wrapText="1"/>
    </xf>
    <xf numFmtId="166" fontId="6" fillId="3" borderId="3" xfId="0" applyNumberFormat="1" applyFont="1" applyFill="1" applyBorder="1"/>
    <xf numFmtId="0" fontId="7" fillId="4" borderId="13" xfId="0" applyFont="1" applyFill="1" applyBorder="1" applyAlignment="1">
      <alignment horizontal="right" wrapText="1"/>
    </xf>
    <xf numFmtId="167" fontId="5" fillId="0" borderId="1" xfId="0" applyNumberFormat="1" applyFont="1" applyBorder="1"/>
    <xf numFmtId="166" fontId="7" fillId="4" borderId="13" xfId="0" applyNumberFormat="1" applyFont="1" applyFill="1" applyBorder="1" applyAlignment="1">
      <alignment horizontal="right" wrapText="1"/>
    </xf>
    <xf numFmtId="166" fontId="5" fillId="0" borderId="1" xfId="0" applyNumberFormat="1" applyFont="1" applyBorder="1"/>
    <xf numFmtId="166" fontId="7" fillId="2" borderId="3" xfId="0" applyNumberFormat="1" applyFont="1" applyFill="1" applyBorder="1" applyAlignment="1">
      <alignment horizontal="center"/>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18" fillId="0" borderId="39" xfId="0" applyNumberFormat="1" applyFont="1" applyBorder="1" applyAlignment="1">
      <alignment horizontal="right"/>
    </xf>
    <xf numFmtId="168" fontId="18" fillId="0" borderId="39" xfId="0" applyNumberFormat="1" applyFont="1" applyBorder="1"/>
    <xf numFmtId="168" fontId="18" fillId="0" borderId="40" xfId="0" applyNumberFormat="1" applyFont="1" applyBorder="1"/>
    <xf numFmtId="168" fontId="18" fillId="2" borderId="23" xfId="0" applyNumberFormat="1" applyFont="1" applyFill="1" applyBorder="1" applyAlignment="1">
      <alignment horizontal="right"/>
    </xf>
    <xf numFmtId="168" fontId="18" fillId="2" borderId="23" xfId="0" applyNumberFormat="1" applyFont="1" applyFill="1" applyBorder="1"/>
    <xf numFmtId="168" fontId="18" fillId="2" borderId="34" xfId="0" applyNumberFormat="1" applyFont="1" applyFill="1" applyBorder="1"/>
    <xf numFmtId="168" fontId="18" fillId="0" borderId="18" xfId="0" applyNumberFormat="1" applyFont="1" applyBorder="1" applyAlignment="1">
      <alignment horizontal="right"/>
    </xf>
    <xf numFmtId="168" fontId="18" fillId="0" borderId="18" xfId="0" applyNumberFormat="1" applyFont="1" applyBorder="1"/>
    <xf numFmtId="168" fontId="18" fillId="0" borderId="37" xfId="0" applyNumberFormat="1" applyFont="1" applyBorder="1"/>
    <xf numFmtId="168" fontId="18" fillId="0" borderId="11" xfId="0" applyNumberFormat="1" applyFont="1" applyBorder="1" applyAlignment="1">
      <alignment horizontal="right"/>
    </xf>
    <xf numFmtId="168" fontId="18" fillId="0" borderId="11" xfId="0" applyNumberFormat="1" applyFont="1" applyBorder="1"/>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26" xfId="0" applyFont="1" applyFill="1" applyBorder="1" applyAlignment="1">
      <alignment horizontal="center"/>
    </xf>
    <xf numFmtId="0" fontId="37" fillId="7" borderId="43" xfId="1" applyFont="1" applyFill="1" applyBorder="1" applyAlignment="1">
      <alignment wrapText="1"/>
    </xf>
    <xf numFmtId="0" fontId="37" fillId="8" borderId="11" xfId="1" applyFont="1" applyFill="1" applyBorder="1" applyAlignment="1">
      <alignment wrapText="1"/>
    </xf>
    <xf numFmtId="0" fontId="5" fillId="4" borderId="15" xfId="0" applyFont="1" applyFill="1" applyBorder="1"/>
    <xf numFmtId="0" fontId="5" fillId="4" borderId="1" xfId="0" applyFont="1" applyFill="1" applyBorder="1"/>
    <xf numFmtId="0" fontId="40" fillId="0" borderId="0" xfId="0" applyFont="1" applyAlignment="1">
      <alignment vertical="center"/>
    </xf>
    <xf numFmtId="0" fontId="18" fillId="0" borderId="3" xfId="0" applyFont="1" applyBorder="1" applyAlignment="1">
      <alignment horizontal="right" wrapText="1"/>
    </xf>
    <xf numFmtId="0" fontId="15" fillId="0" borderId="9" xfId="0" applyFont="1" applyBorder="1" applyAlignment="1">
      <alignment horizontal="left" wrapText="1"/>
    </xf>
    <xf numFmtId="0" fontId="18" fillId="0" borderId="0" xfId="0" applyFont="1" applyAlignment="1">
      <alignment horizontal="left" vertical="top" wrapText="1"/>
    </xf>
    <xf numFmtId="0" fontId="10" fillId="0" borderId="1" xfId="0" applyFont="1" applyBorder="1" applyAlignment="1">
      <alignment horizontal="center" vertical="center" wrapText="1"/>
    </xf>
    <xf numFmtId="0" fontId="7" fillId="4" borderId="1" xfId="0" applyFont="1" applyFill="1" applyBorder="1" applyAlignment="1">
      <alignment horizontal="right"/>
    </xf>
    <xf numFmtId="0" fontId="7" fillId="0" borderId="5" xfId="0" applyFont="1" applyBorder="1" applyAlignment="1">
      <alignment horizontal="right"/>
    </xf>
    <xf numFmtId="0" fontId="7" fillId="2" borderId="1" xfId="0" applyFont="1" applyFill="1" applyBorder="1" applyAlignment="1">
      <alignment horizontal="right"/>
    </xf>
    <xf numFmtId="0" fontId="7" fillId="2" borderId="5" xfId="0" applyFont="1" applyFill="1" applyBorder="1" applyAlignment="1">
      <alignment horizontal="right"/>
    </xf>
    <xf numFmtId="0" fontId="5" fillId="2" borderId="3" xfId="0" applyFont="1" applyFill="1" applyBorder="1" applyAlignment="1">
      <alignment horizontal="right"/>
    </xf>
    <xf numFmtId="0" fontId="7" fillId="0" borderId="1" xfId="0" applyFont="1" applyBorder="1" applyAlignment="1">
      <alignment horizontal="right"/>
    </xf>
    <xf numFmtId="0" fontId="7" fillId="3" borderId="1" xfId="0" applyFont="1" applyFill="1" applyBorder="1" applyAlignment="1">
      <alignment horizontal="right"/>
    </xf>
    <xf numFmtId="0" fontId="7" fillId="0" borderId="5" xfId="0" applyFont="1" applyBorder="1" applyAlignment="1">
      <alignment horizontal="center"/>
    </xf>
    <xf numFmtId="0" fontId="7" fillId="4" borderId="1" xfId="0" applyFont="1" applyFill="1" applyBorder="1" applyAlignment="1">
      <alignment horizontal="center" vertical="center"/>
    </xf>
    <xf numFmtId="0" fontId="7" fillId="0" borderId="5" xfId="0" applyFont="1" applyBorder="1" applyAlignment="1">
      <alignment horizontal="center" vertical="center"/>
    </xf>
    <xf numFmtId="0" fontId="6" fillId="0" borderId="8" xfId="0" applyFont="1" applyBorder="1" applyAlignment="1">
      <alignment horizontal="center" wrapText="1"/>
    </xf>
    <xf numFmtId="0" fontId="6" fillId="0" borderId="9" xfId="0" applyFont="1" applyBorder="1" applyAlignment="1">
      <alignment horizontal="center" wrapText="1"/>
    </xf>
    <xf numFmtId="0" fontId="5" fillId="0" borderId="15" xfId="0" applyFont="1" applyBorder="1"/>
    <xf numFmtId="167" fontId="6" fillId="3" borderId="81" xfId="6" applyNumberFormat="1" applyFont="1" applyFill="1" applyBorder="1" applyAlignment="1">
      <alignment vertical="center" wrapText="1"/>
    </xf>
    <xf numFmtId="167" fontId="5" fillId="2" borderId="83" xfId="6" applyNumberFormat="1" applyFont="1" applyFill="1" applyBorder="1" applyAlignment="1">
      <alignment vertical="center" wrapText="1"/>
    </xf>
    <xf numFmtId="167" fontId="6" fillId="0" borderId="84" xfId="6" applyNumberFormat="1" applyFont="1" applyBorder="1" applyAlignment="1">
      <alignment vertical="center" wrapText="1"/>
    </xf>
    <xf numFmtId="167" fontId="5" fillId="0" borderId="79" xfId="6" applyNumberFormat="1" applyFont="1" applyBorder="1" applyAlignment="1">
      <alignment vertical="center" wrapText="1"/>
    </xf>
    <xf numFmtId="0" fontId="7" fillId="2" borderId="19" xfId="0" applyFont="1" applyFill="1" applyBorder="1" applyAlignment="1">
      <alignment wrapText="1"/>
    </xf>
    <xf numFmtId="167" fontId="5" fillId="0" borderId="80" xfId="6" applyNumberFormat="1" applyFont="1" applyBorder="1" applyAlignment="1">
      <alignment vertical="center" wrapText="1"/>
    </xf>
    <xf numFmtId="167" fontId="5" fillId="0" borderId="81" xfId="6" applyNumberFormat="1" applyFont="1" applyBorder="1" applyAlignment="1">
      <alignment vertical="center" wrapText="1"/>
    </xf>
    <xf numFmtId="0" fontId="18" fillId="3" borderId="47" xfId="0" applyFont="1" applyFill="1" applyBorder="1" applyAlignment="1">
      <alignment horizontal="right"/>
    </xf>
    <xf numFmtId="0" fontId="5" fillId="3" borderId="47" xfId="0" applyFont="1" applyFill="1" applyBorder="1" applyAlignment="1">
      <alignment horizontal="right"/>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9" fillId="0" borderId="0" xfId="0" applyFont="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26" xfId="0" applyFont="1" applyBorder="1" applyAlignment="1">
      <alignment horizontal="center" wrapText="1"/>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6" fillId="2" borderId="30" xfId="0" applyFont="1" applyFill="1" applyBorder="1" applyAlignment="1">
      <alignment horizontal="center"/>
    </xf>
    <xf numFmtId="0" fontId="26" fillId="2" borderId="31" xfId="0" applyFont="1" applyFill="1" applyBorder="1" applyAlignment="1">
      <alignment horizontal="center"/>
    </xf>
    <xf numFmtId="0" fontId="26" fillId="2" borderId="17" xfId="0" applyFont="1" applyFill="1" applyBorder="1" applyAlignment="1">
      <alignment horizontal="center"/>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8"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8"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20"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8" fillId="6" borderId="65" xfId="0" applyFont="1" applyFill="1" applyBorder="1" applyAlignment="1">
      <alignment horizontal="center" vertical="center"/>
    </xf>
    <xf numFmtId="0" fontId="18" fillId="0" borderId="0" xfId="0" applyFont="1" applyAlignment="1">
      <alignment horizontal="left"/>
    </xf>
    <xf numFmtId="0" fontId="6" fillId="0" borderId="23" xfId="0" applyFont="1" applyBorder="1" applyAlignment="1">
      <alignment horizontal="center" wrapText="1"/>
    </xf>
    <xf numFmtId="0" fontId="6" fillId="0" borderId="24" xfId="0" applyFont="1" applyBorder="1" applyAlignment="1">
      <alignment horizontal="center" wrapText="1"/>
    </xf>
    <xf numFmtId="0" fontId="6" fillId="3" borderId="57" xfId="0" applyFont="1" applyFill="1" applyBorder="1" applyAlignment="1">
      <alignment horizontal="center" wrapText="1"/>
    </xf>
    <xf numFmtId="0" fontId="6" fillId="3" borderId="82" xfId="0" applyFont="1" applyFill="1" applyBorder="1" applyAlignment="1">
      <alignment horizontal="center" wrapText="1"/>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18" fillId="0" borderId="0" xfId="0" applyFont="1" applyAlignment="1">
      <alignment horizontal="left" vertical="top" wrapText="1"/>
    </xf>
    <xf numFmtId="0" fontId="20"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4"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41" xfId="0" applyFont="1" applyFill="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18" fillId="0" borderId="0" xfId="0" applyFont="1" applyAlignment="1">
      <alignment horizontal="left" vertical="top"/>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5" xfId="0" applyFont="1" applyBorder="1" applyAlignment="1">
      <alignment horizontal="center" wrapText="1"/>
    </xf>
    <xf numFmtId="0" fontId="20" fillId="6" borderId="42"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0" fillId="6" borderId="42" xfId="0" applyFont="1" applyFill="1" applyBorder="1" applyAlignment="1">
      <alignment horizontal="center" vertical="center" wrapText="1"/>
    </xf>
    <xf numFmtId="0" fontId="20" fillId="6" borderId="43" xfId="0" applyFont="1" applyFill="1" applyBorder="1" applyAlignment="1">
      <alignment horizontal="center" vertic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10" fillId="0" borderId="35" xfId="0" applyFont="1" applyBorder="1" applyAlignment="1">
      <alignment horizontal="left" wrapText="1"/>
    </xf>
    <xf numFmtId="0" fontId="10" fillId="0" borderId="19" xfId="0" applyFont="1" applyBorder="1" applyAlignment="1">
      <alignment horizontal="left"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10" fillId="0" borderId="41" xfId="0" applyFont="1" applyBorder="1" applyAlignment="1">
      <alignment horizontal="center" wrapText="1"/>
    </xf>
    <xf numFmtId="0" fontId="10" fillId="0" borderId="20" xfId="0" applyFont="1" applyBorder="1" applyAlignment="1">
      <alignment horizontal="center" wrapText="1"/>
    </xf>
    <xf numFmtId="0" fontId="10" fillId="0" borderId="0" xfId="0" applyFont="1" applyAlignment="1">
      <alignment horizontal="left" wrapText="1"/>
    </xf>
    <xf numFmtId="0" fontId="10" fillId="0" borderId="0" xfId="0" applyFont="1" applyAlignment="1">
      <alignment horizontal="left" vertical="top"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10" fillId="0" borderId="25" xfId="0" applyFont="1" applyBorder="1" applyAlignment="1">
      <alignment horizontal="center" wrapText="1"/>
    </xf>
    <xf numFmtId="0" fontId="6" fillId="0" borderId="3" xfId="0" applyFont="1" applyBorder="1" applyAlignment="1">
      <alignment horizontal="center" wrapText="1"/>
    </xf>
    <xf numFmtId="0" fontId="20"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10" fillId="0" borderId="1" xfId="0" applyFont="1" applyBorder="1" applyAlignment="1">
      <alignment horizontal="center" vertical="center" wrapText="1"/>
    </xf>
    <xf numFmtId="0" fontId="2" fillId="6" borderId="22"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20" fillId="6" borderId="57" xfId="0" applyFont="1" applyFill="1" applyBorder="1" applyAlignment="1">
      <alignment horizontal="center" vertic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6" fillId="0" borderId="62" xfId="0" applyFont="1" applyBorder="1" applyAlignment="1">
      <alignment horizontal="center" wrapText="1"/>
    </xf>
    <xf numFmtId="0" fontId="26" fillId="0" borderId="55" xfId="0" applyFont="1" applyBorder="1" applyAlignment="1">
      <alignment horizontal="center" wrapText="1"/>
    </xf>
    <xf numFmtId="0" fontId="10" fillId="0" borderId="53" xfId="0" applyFont="1" applyBorder="1" applyAlignment="1">
      <alignment horizontal="center" wrapText="1"/>
    </xf>
    <xf numFmtId="0" fontId="10" fillId="0" borderId="60" xfId="0" applyFont="1" applyBorder="1" applyAlignment="1">
      <alignment horizontal="center" wrapText="1"/>
    </xf>
    <xf numFmtId="0" fontId="10" fillId="0" borderId="38" xfId="0" applyFont="1" applyBorder="1" applyAlignment="1">
      <alignment horizontal="center" wrapText="1"/>
    </xf>
    <xf numFmtId="0" fontId="10" fillId="0" borderId="36" xfId="0" applyFont="1" applyBorder="1" applyAlignment="1">
      <alignment horizontal="center" wrapText="1"/>
    </xf>
    <xf numFmtId="0" fontId="10" fillId="0" borderId="66" xfId="0" applyFont="1" applyBorder="1" applyAlignment="1">
      <alignment horizontal="center" wrapText="1"/>
    </xf>
    <xf numFmtId="0" fontId="0" fillId="0" borderId="0" xfId="0" applyAlignment="1">
      <alignment horizontal="left" wrapText="1"/>
    </xf>
    <xf numFmtId="0" fontId="7" fillId="2" borderId="15" xfId="0" applyFont="1" applyFill="1" applyBorder="1" applyAlignment="1">
      <alignment horizontal="center"/>
    </xf>
    <xf numFmtId="0" fontId="0" fillId="0" borderId="0" xfId="0" applyAlignment="1">
      <alignment horizontal="left"/>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27"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0" fillId="6" borderId="75" xfId="0" applyFont="1" applyFill="1" applyBorder="1" applyAlignment="1">
      <alignment horizontal="center" vertical="center" wrapText="1"/>
    </xf>
  </cellXfs>
  <cellStyles count="14">
    <cellStyle name="Čárka 2" xfId="3" xr:uid="{00000000-0005-0000-0000-000000000000}"/>
    <cellStyle name="Měna" xfId="5" builtinId="4"/>
    <cellStyle name="Měna 2" xfId="7" xr:uid="{49FC9444-196B-429E-8940-018AEA2448B7}"/>
    <cellStyle name="Měna 3" xfId="8" xr:uid="{4F8291C7-6BEC-469C-A144-B0230E99A6E6}"/>
    <cellStyle name="Měna 4" xfId="10" xr:uid="{D777C02E-F2F9-4B7D-9149-9E093FCDFEA9}"/>
    <cellStyle name="Měna 5" xfId="13" xr:uid="{1149EF7B-D3CE-4333-854C-90E1AF7A35E5}"/>
    <cellStyle name="Normální" xfId="0" builtinId="0"/>
    <cellStyle name="Normální 2" xfId="1" xr:uid="{00000000-0005-0000-0000-000003000000}"/>
    <cellStyle name="normální 2 2" xfId="4" xr:uid="{00000000-0005-0000-0000-000004000000}"/>
    <cellStyle name="Normální 2 3" xfId="12" xr:uid="{8E1F74CA-EE91-4C74-BB26-D9EBC8E1C37C}"/>
    <cellStyle name="normální 2 5" xfId="2" xr:uid="{00000000-0005-0000-0000-000005000000}"/>
    <cellStyle name="Normální 3" xfId="9" xr:uid="{3A806BA3-3830-4653-A02D-56FEDB7EFE72}"/>
    <cellStyle name="Normální 4" xfId="11" xr:uid="{6B926E69-2EE1-46F2-806B-A4546640B201}"/>
    <cellStyle name="Procenta" xfId="6"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8"/>
  <sheetViews>
    <sheetView topLeftCell="A26" workbookViewId="0">
      <selection activeCell="C29" sqref="C29"/>
    </sheetView>
  </sheetViews>
  <sheetFormatPr defaultColWidth="9.140625" defaultRowHeight="15"/>
  <cols>
    <col min="1" max="1" width="35.140625" style="69" customWidth="1"/>
    <col min="2" max="2" width="153.42578125" style="68" customWidth="1"/>
  </cols>
  <sheetData>
    <row r="1" spans="1:2" ht="45" customHeight="1">
      <c r="A1" s="441" t="s">
        <v>464</v>
      </c>
      <c r="B1" s="442"/>
    </row>
    <row r="2" spans="1:2" ht="15" customHeight="1">
      <c r="A2" s="221"/>
      <c r="B2" s="221"/>
    </row>
    <row r="3" spans="1:2" ht="20.100000000000001" customHeight="1">
      <c r="A3" s="222" t="s">
        <v>120</v>
      </c>
      <c r="B3" s="220"/>
    </row>
    <row r="4" spans="1:2" ht="30" customHeight="1">
      <c r="A4" s="443" t="s">
        <v>142</v>
      </c>
      <c r="B4" s="444"/>
    </row>
    <row r="5" spans="1:2" ht="30" customHeight="1">
      <c r="A5" s="438" t="s">
        <v>121</v>
      </c>
      <c r="B5" s="439"/>
    </row>
    <row r="6" spans="1:2" ht="15" customHeight="1">
      <c r="A6" s="438" t="s">
        <v>122</v>
      </c>
      <c r="B6" s="439"/>
    </row>
    <row r="7" spans="1:2" ht="30.75" customHeight="1">
      <c r="A7" s="438" t="s">
        <v>465</v>
      </c>
      <c r="B7" s="439"/>
    </row>
    <row r="8" spans="1:2" ht="15" customHeight="1">
      <c r="A8" s="438" t="s">
        <v>489</v>
      </c>
      <c r="B8" s="439"/>
    </row>
    <row r="9" spans="1:2" ht="15" customHeight="1">
      <c r="A9" s="438" t="s">
        <v>467</v>
      </c>
      <c r="B9" s="439"/>
    </row>
    <row r="10" spans="1:2" ht="15" customHeight="1">
      <c r="A10" s="440"/>
      <c r="B10" s="440"/>
    </row>
    <row r="11" spans="1:2" ht="18.75">
      <c r="A11" s="157" t="s">
        <v>77</v>
      </c>
      <c r="B11" s="157" t="s">
        <v>78</v>
      </c>
    </row>
    <row r="12" spans="1:2" ht="49.5" customHeight="1">
      <c r="A12" s="59" t="s">
        <v>419</v>
      </c>
      <c r="B12" s="66" t="s">
        <v>561</v>
      </c>
    </row>
    <row r="13" spans="1:2" ht="45">
      <c r="A13" s="57" t="s">
        <v>420</v>
      </c>
      <c r="B13" s="58" t="s">
        <v>562</v>
      </c>
    </row>
    <row r="14" spans="1:2" ht="92.25" customHeight="1">
      <c r="A14" s="59" t="s">
        <v>421</v>
      </c>
      <c r="B14" s="66" t="s">
        <v>486</v>
      </c>
    </row>
    <row r="15" spans="1:2" ht="105">
      <c r="A15" s="57" t="s">
        <v>422</v>
      </c>
      <c r="B15" s="67" t="s">
        <v>563</v>
      </c>
    </row>
    <row r="16" spans="1:2" ht="60">
      <c r="A16" s="59" t="s">
        <v>423</v>
      </c>
      <c r="B16" s="66" t="s">
        <v>564</v>
      </c>
    </row>
    <row r="17" spans="1:2" s="236" customFormat="1" ht="45">
      <c r="A17" s="325" t="s">
        <v>653</v>
      </c>
      <c r="B17" s="326" t="s">
        <v>612</v>
      </c>
    </row>
    <row r="18" spans="1:2" s="236" customFormat="1" ht="45">
      <c r="A18" s="323" t="s">
        <v>613</v>
      </c>
      <c r="B18" s="324" t="s">
        <v>565</v>
      </c>
    </row>
    <row r="19" spans="1:2" s="236" customFormat="1" ht="60">
      <c r="A19" s="325" t="s">
        <v>648</v>
      </c>
      <c r="B19" s="326" t="s">
        <v>651</v>
      </c>
    </row>
    <row r="20" spans="1:2" ht="45">
      <c r="A20" s="59" t="s">
        <v>424</v>
      </c>
      <c r="B20" s="66" t="s">
        <v>566</v>
      </c>
    </row>
    <row r="21" spans="1:2" ht="63.75" customHeight="1">
      <c r="A21" s="57" t="s">
        <v>425</v>
      </c>
      <c r="B21" s="67" t="s">
        <v>567</v>
      </c>
    </row>
    <row r="22" spans="1:2" ht="78" customHeight="1">
      <c r="A22" s="59" t="s">
        <v>426</v>
      </c>
      <c r="B22" s="66" t="s">
        <v>630</v>
      </c>
    </row>
    <row r="23" spans="1:2" ht="60">
      <c r="A23" s="57" t="s">
        <v>401</v>
      </c>
      <c r="B23" s="67" t="s">
        <v>487</v>
      </c>
    </row>
    <row r="24" spans="1:2" ht="75">
      <c r="A24" s="59" t="s">
        <v>427</v>
      </c>
      <c r="B24" s="66" t="s">
        <v>568</v>
      </c>
    </row>
    <row r="25" spans="1:2" ht="165">
      <c r="A25" s="57" t="s">
        <v>428</v>
      </c>
      <c r="B25" s="67" t="s">
        <v>615</v>
      </c>
    </row>
    <row r="26" spans="1:2" s="236" customFormat="1" ht="61.5" customHeight="1">
      <c r="A26" s="59" t="s">
        <v>485</v>
      </c>
      <c r="B26" s="66" t="s">
        <v>616</v>
      </c>
    </row>
    <row r="27" spans="1:2" s="236" customFormat="1" ht="60">
      <c r="A27" s="57" t="s">
        <v>575</v>
      </c>
      <c r="B27" s="67" t="s">
        <v>569</v>
      </c>
    </row>
    <row r="28" spans="1:2" ht="75">
      <c r="A28" s="59" t="s">
        <v>466</v>
      </c>
      <c r="B28" s="66" t="s">
        <v>519</v>
      </c>
    </row>
    <row r="29" spans="1:2" ht="90">
      <c r="A29" s="327" t="s">
        <v>456</v>
      </c>
      <c r="B29" s="67" t="s">
        <v>604</v>
      </c>
    </row>
    <row r="30" spans="1:2" s="236" customFormat="1" ht="47.25" customHeight="1">
      <c r="A30" s="59" t="s">
        <v>502</v>
      </c>
      <c r="B30" s="66" t="s">
        <v>617</v>
      </c>
    </row>
    <row r="31" spans="1:2" ht="105">
      <c r="A31" s="57" t="s">
        <v>457</v>
      </c>
      <c r="B31" s="67" t="s">
        <v>488</v>
      </c>
    </row>
    <row r="32" spans="1:2" ht="90">
      <c r="A32" s="59" t="s">
        <v>431</v>
      </c>
      <c r="B32" s="66" t="s">
        <v>516</v>
      </c>
    </row>
    <row r="33" spans="1:2" s="236" customFormat="1" ht="91.5" customHeight="1">
      <c r="A33" s="57" t="s">
        <v>432</v>
      </c>
      <c r="B33" s="67" t="s">
        <v>605</v>
      </c>
    </row>
    <row r="34" spans="1:2" s="236" customFormat="1" ht="45">
      <c r="A34" s="59" t="s">
        <v>517</v>
      </c>
      <c r="B34" s="66" t="s">
        <v>649</v>
      </c>
    </row>
    <row r="35" spans="1:2" s="236" customFormat="1" ht="60">
      <c r="A35" s="57" t="s">
        <v>433</v>
      </c>
      <c r="B35" s="67" t="s">
        <v>606</v>
      </c>
    </row>
    <row r="36" spans="1:2" s="236" customFormat="1" ht="60">
      <c r="A36" s="59" t="s">
        <v>434</v>
      </c>
      <c r="B36" s="66" t="s">
        <v>151</v>
      </c>
    </row>
    <row r="37" spans="1:2" s="236" customFormat="1" ht="60">
      <c r="A37" s="57" t="s">
        <v>484</v>
      </c>
      <c r="B37" s="67" t="s">
        <v>440</v>
      </c>
    </row>
    <row r="38" spans="1:2" s="236" customFormat="1" ht="90">
      <c r="A38" s="59" t="s">
        <v>435</v>
      </c>
      <c r="B38" s="66" t="s">
        <v>618</v>
      </c>
    </row>
    <row r="39" spans="1:2" s="236" customFormat="1" ht="30" customHeight="1">
      <c r="A39" s="57" t="s">
        <v>429</v>
      </c>
      <c r="B39" s="67" t="s">
        <v>607</v>
      </c>
    </row>
    <row r="40" spans="1:2" s="236" customFormat="1" ht="75">
      <c r="A40" s="59" t="s">
        <v>430</v>
      </c>
      <c r="B40" s="66" t="s">
        <v>451</v>
      </c>
    </row>
    <row r="41" spans="1:2">
      <c r="A41"/>
      <c r="B41"/>
    </row>
    <row r="42" spans="1:2">
      <c r="A42"/>
      <c r="B42"/>
    </row>
    <row r="43" spans="1:2">
      <c r="A43"/>
      <c r="B43"/>
    </row>
    <row r="44" spans="1:2">
      <c r="A44"/>
      <c r="B44"/>
    </row>
    <row r="45" spans="1:2">
      <c r="A45"/>
      <c r="B45"/>
    </row>
    <row r="46" spans="1:2">
      <c r="A46"/>
      <c r="B46"/>
    </row>
    <row r="47" spans="1:2">
      <c r="A47"/>
      <c r="B47"/>
    </row>
    <row r="48" spans="1:2">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D8AA2-6D42-4AC6-AB75-0B0EFC220A73}">
  <sheetPr>
    <pageSetUpPr fitToPage="1"/>
  </sheetPr>
  <dimension ref="A1:W147"/>
  <sheetViews>
    <sheetView topLeftCell="A109" zoomScaleNormal="100" workbookViewId="0">
      <selection activeCell="Q133" sqref="Q133"/>
    </sheetView>
  </sheetViews>
  <sheetFormatPr defaultColWidth="9.140625" defaultRowHeight="12.75"/>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c r="A1" s="445" t="s">
        <v>394</v>
      </c>
      <c r="B1" s="446"/>
      <c r="C1" s="446"/>
      <c r="D1" s="446"/>
      <c r="E1" s="446"/>
      <c r="F1" s="446"/>
      <c r="G1" s="446"/>
      <c r="H1" s="446"/>
      <c r="I1" s="446"/>
      <c r="J1" s="447"/>
      <c r="K1" s="448"/>
      <c r="M1" s="449"/>
      <c r="N1" s="449"/>
      <c r="O1" s="449"/>
      <c r="P1" s="449"/>
      <c r="Q1" s="449"/>
      <c r="R1" s="449"/>
      <c r="S1" s="449"/>
      <c r="T1" s="449"/>
      <c r="U1" s="449"/>
      <c r="V1" s="449"/>
      <c r="W1" s="449"/>
    </row>
    <row r="2" spans="1:23" s="4" customFormat="1" ht="38.25" customHeight="1">
      <c r="A2" s="103" t="s">
        <v>654</v>
      </c>
      <c r="B2" s="249"/>
      <c r="C2" s="450" t="s">
        <v>0</v>
      </c>
      <c r="D2" s="451"/>
      <c r="E2" s="450" t="s">
        <v>2</v>
      </c>
      <c r="F2" s="451"/>
      <c r="G2" s="450" t="s">
        <v>1</v>
      </c>
      <c r="H2" s="451"/>
      <c r="I2" s="450" t="s">
        <v>3</v>
      </c>
      <c r="J2" s="452"/>
      <c r="K2" s="250" t="s">
        <v>4</v>
      </c>
      <c r="N2" s="60"/>
      <c r="O2" s="60"/>
      <c r="P2" s="60"/>
      <c r="Q2" s="60"/>
      <c r="R2" s="60"/>
      <c r="S2" s="60"/>
      <c r="T2" s="60"/>
      <c r="U2" s="60"/>
      <c r="V2" s="60"/>
      <c r="W2" s="60"/>
    </row>
    <row r="3" spans="1:23" s="4" customFormat="1" ht="13.5" customHeight="1" thickBot="1">
      <c r="A3" s="98"/>
      <c r="B3" s="251"/>
      <c r="C3" s="252" t="s">
        <v>7</v>
      </c>
      <c r="D3" s="252" t="s">
        <v>8</v>
      </c>
      <c r="E3" s="252" t="s">
        <v>7</v>
      </c>
      <c r="F3" s="252" t="s">
        <v>8</v>
      </c>
      <c r="G3" s="252" t="s">
        <v>7</v>
      </c>
      <c r="H3" s="252" t="s">
        <v>8</v>
      </c>
      <c r="I3" s="252" t="s">
        <v>7</v>
      </c>
      <c r="J3" s="252" t="s">
        <v>8</v>
      </c>
      <c r="K3" s="253"/>
      <c r="M3" s="45"/>
    </row>
    <row r="4" spans="1:23" s="5" customFormat="1" ht="15" customHeight="1">
      <c r="A4" s="209" t="s">
        <v>664</v>
      </c>
      <c r="B4" s="456"/>
      <c r="C4" s="457"/>
      <c r="D4" s="457"/>
      <c r="E4" s="457"/>
      <c r="F4" s="457"/>
      <c r="G4" s="457"/>
      <c r="H4" s="457"/>
      <c r="I4" s="457"/>
      <c r="J4" s="457"/>
      <c r="K4" s="458"/>
      <c r="M4" s="45"/>
    </row>
    <row r="5" spans="1:23" s="2" customFormat="1">
      <c r="A5" s="254" t="s">
        <v>533</v>
      </c>
      <c r="B5" s="255" t="s">
        <v>532</v>
      </c>
      <c r="C5" s="453"/>
      <c r="D5" s="454"/>
      <c r="E5" s="454"/>
      <c r="F5" s="454"/>
      <c r="G5" s="454"/>
      <c r="H5" s="454"/>
      <c r="I5" s="454"/>
      <c r="J5" s="454"/>
      <c r="K5" s="455"/>
    </row>
    <row r="6" spans="1:23">
      <c r="A6" s="125" t="s">
        <v>547</v>
      </c>
      <c r="B6" s="256" t="s">
        <v>534</v>
      </c>
      <c r="C6" s="99"/>
      <c r="D6" s="99"/>
      <c r="E6" s="99"/>
      <c r="F6" s="99"/>
      <c r="G6" s="99"/>
      <c r="H6" s="99"/>
      <c r="I6" s="99"/>
      <c r="J6" s="99"/>
      <c r="K6" s="109">
        <f>SUM(C6:J6)</f>
        <v>0</v>
      </c>
    </row>
    <row r="7" spans="1:23">
      <c r="A7" s="125" t="s">
        <v>548</v>
      </c>
      <c r="B7" s="256" t="s">
        <v>535</v>
      </c>
      <c r="C7" s="99"/>
      <c r="D7" s="99"/>
      <c r="E7" s="99"/>
      <c r="F7" s="99"/>
      <c r="G7" s="99"/>
      <c r="H7" s="99"/>
      <c r="I7" s="99"/>
      <c r="J7" s="110"/>
      <c r="K7" s="109">
        <f t="shared" ref="K7:K16" si="0">SUM(C7:J7)</f>
        <v>0</v>
      </c>
    </row>
    <row r="8" spans="1:23">
      <c r="A8" s="125" t="s">
        <v>549</v>
      </c>
      <c r="B8" s="256" t="s">
        <v>536</v>
      </c>
      <c r="C8" s="99"/>
      <c r="D8" s="99"/>
      <c r="E8" s="99"/>
      <c r="F8" s="99"/>
      <c r="G8" s="99"/>
      <c r="H8" s="99"/>
      <c r="I8" s="99"/>
      <c r="J8" s="110"/>
      <c r="K8" s="109">
        <f t="shared" si="0"/>
        <v>0</v>
      </c>
    </row>
    <row r="9" spans="1:23">
      <c r="A9" s="125" t="s">
        <v>550</v>
      </c>
      <c r="B9" s="256" t="s">
        <v>537</v>
      </c>
      <c r="C9" s="99"/>
      <c r="D9" s="99"/>
      <c r="E9" s="99"/>
      <c r="F9" s="99"/>
      <c r="G9" s="99"/>
      <c r="H9" s="99"/>
      <c r="I9" s="99"/>
      <c r="J9" s="110"/>
      <c r="K9" s="109">
        <f t="shared" si="0"/>
        <v>0</v>
      </c>
    </row>
    <row r="10" spans="1:23">
      <c r="A10" s="125" t="s">
        <v>551</v>
      </c>
      <c r="B10" s="256" t="s">
        <v>538</v>
      </c>
      <c r="C10" s="99"/>
      <c r="D10" s="99"/>
      <c r="E10" s="99"/>
      <c r="F10" s="99"/>
      <c r="G10" s="99"/>
      <c r="H10" s="99"/>
      <c r="I10" s="99"/>
      <c r="J10" s="110"/>
      <c r="K10" s="109">
        <f t="shared" si="0"/>
        <v>0</v>
      </c>
    </row>
    <row r="11" spans="1:23" ht="15">
      <c r="A11" s="125" t="s">
        <v>552</v>
      </c>
      <c r="B11" s="256" t="s">
        <v>539</v>
      </c>
      <c r="C11" s="340">
        <v>0</v>
      </c>
      <c r="D11" s="340">
        <v>0</v>
      </c>
      <c r="E11" s="340">
        <v>0</v>
      </c>
      <c r="F11" s="340">
        <v>0</v>
      </c>
      <c r="G11" s="340">
        <v>0</v>
      </c>
      <c r="H11" s="340">
        <v>0</v>
      </c>
      <c r="I11" s="340">
        <v>1</v>
      </c>
      <c r="J11" s="340">
        <v>0</v>
      </c>
      <c r="K11" s="109">
        <f t="shared" si="0"/>
        <v>1</v>
      </c>
    </row>
    <row r="12" spans="1:23">
      <c r="A12" s="125" t="s">
        <v>546</v>
      </c>
      <c r="B12" s="256" t="s">
        <v>540</v>
      </c>
      <c r="C12" s="99"/>
      <c r="D12" s="99"/>
      <c r="E12" s="99"/>
      <c r="F12" s="99"/>
      <c r="G12" s="99"/>
      <c r="H12" s="99"/>
      <c r="I12" s="99"/>
      <c r="J12" s="110"/>
      <c r="K12" s="109">
        <f t="shared" si="0"/>
        <v>0</v>
      </c>
    </row>
    <row r="13" spans="1:23" ht="15">
      <c r="A13" s="125" t="s">
        <v>553</v>
      </c>
      <c r="B13" s="256" t="s">
        <v>541</v>
      </c>
      <c r="C13" s="340">
        <v>9</v>
      </c>
      <c r="D13" s="340">
        <v>0</v>
      </c>
      <c r="E13" s="340">
        <v>0</v>
      </c>
      <c r="F13" s="340">
        <v>0</v>
      </c>
      <c r="G13" s="340">
        <v>9</v>
      </c>
      <c r="H13" s="340">
        <v>0</v>
      </c>
      <c r="I13" s="340">
        <v>22</v>
      </c>
      <c r="J13" s="340">
        <v>13</v>
      </c>
      <c r="K13" s="109">
        <f t="shared" si="0"/>
        <v>53</v>
      </c>
    </row>
    <row r="14" spans="1:23">
      <c r="A14" s="125" t="s">
        <v>554</v>
      </c>
      <c r="B14" s="256" t="s">
        <v>542</v>
      </c>
      <c r="C14" s="99"/>
      <c r="D14" s="99"/>
      <c r="E14" s="99"/>
      <c r="F14" s="99"/>
      <c r="G14" s="99"/>
      <c r="H14" s="99"/>
      <c r="I14" s="99"/>
      <c r="J14" s="110"/>
      <c r="K14" s="109">
        <f t="shared" si="0"/>
        <v>0</v>
      </c>
    </row>
    <row r="15" spans="1:23" ht="12.75" customHeight="1">
      <c r="A15" s="125" t="s">
        <v>555</v>
      </c>
      <c r="B15" s="256" t="s">
        <v>543</v>
      </c>
      <c r="C15" s="99"/>
      <c r="D15" s="99"/>
      <c r="E15" s="99"/>
      <c r="F15" s="99"/>
      <c r="G15" s="99"/>
      <c r="H15" s="99"/>
      <c r="I15" s="99"/>
      <c r="J15" s="110"/>
      <c r="K15" s="109">
        <f t="shared" si="0"/>
        <v>0</v>
      </c>
    </row>
    <row r="16" spans="1:23">
      <c r="A16" s="125" t="s">
        <v>545</v>
      </c>
      <c r="B16" s="256" t="s">
        <v>544</v>
      </c>
      <c r="C16" s="99"/>
      <c r="D16" s="99"/>
      <c r="E16" s="99"/>
      <c r="F16" s="99"/>
      <c r="G16" s="99"/>
      <c r="H16" s="99"/>
      <c r="I16" s="99"/>
      <c r="J16" s="110"/>
      <c r="K16" s="109">
        <f t="shared" si="0"/>
        <v>0</v>
      </c>
    </row>
    <row r="17" spans="1:11">
      <c r="A17" s="257" t="s">
        <v>93</v>
      </c>
      <c r="B17" s="258" t="s">
        <v>94</v>
      </c>
      <c r="C17" s="120">
        <f>SUM(C6:C16)</f>
        <v>9</v>
      </c>
      <c r="D17" s="120">
        <f t="shared" ref="D17:J17" si="1">SUM(D6:D16)</f>
        <v>0</v>
      </c>
      <c r="E17" s="120">
        <f t="shared" si="1"/>
        <v>0</v>
      </c>
      <c r="F17" s="120">
        <f t="shared" si="1"/>
        <v>0</v>
      </c>
      <c r="G17" s="120">
        <f t="shared" si="1"/>
        <v>9</v>
      </c>
      <c r="H17" s="120">
        <f t="shared" si="1"/>
        <v>0</v>
      </c>
      <c r="I17" s="120">
        <f t="shared" si="1"/>
        <v>23</v>
      </c>
      <c r="J17" s="120">
        <f t="shared" si="1"/>
        <v>13</v>
      </c>
      <c r="K17" s="109">
        <f>SUM(K6:K16)</f>
        <v>54</v>
      </c>
    </row>
    <row r="18" spans="1:11" s="5" customFormat="1">
      <c r="A18" s="128" t="s">
        <v>665</v>
      </c>
      <c r="B18" s="259"/>
      <c r="C18" s="459"/>
      <c r="D18" s="460"/>
      <c r="E18" s="460"/>
      <c r="F18" s="460"/>
      <c r="G18" s="460"/>
      <c r="H18" s="460"/>
      <c r="I18" s="460"/>
      <c r="J18" s="460"/>
      <c r="K18" s="461"/>
    </row>
    <row r="19" spans="1:11" s="2" customFormat="1">
      <c r="A19" s="254" t="s">
        <v>533</v>
      </c>
      <c r="B19" s="255" t="s">
        <v>532</v>
      </c>
      <c r="C19" s="453"/>
      <c r="D19" s="454"/>
      <c r="E19" s="454"/>
      <c r="F19" s="454"/>
      <c r="G19" s="454"/>
      <c r="H19" s="454"/>
      <c r="I19" s="454"/>
      <c r="J19" s="454"/>
      <c r="K19" s="455"/>
    </row>
    <row r="20" spans="1:11">
      <c r="A20" s="125" t="s">
        <v>547</v>
      </c>
      <c r="B20" s="256" t="s">
        <v>534</v>
      </c>
      <c r="C20" s="99"/>
      <c r="D20" s="99"/>
      <c r="E20" s="99"/>
      <c r="F20" s="99"/>
      <c r="G20" s="99"/>
      <c r="H20" s="99"/>
      <c r="I20" s="99"/>
      <c r="J20" s="110"/>
      <c r="K20" s="109">
        <f>SUM(C20:J20)</f>
        <v>0</v>
      </c>
    </row>
    <row r="21" spans="1:11">
      <c r="A21" s="125" t="s">
        <v>548</v>
      </c>
      <c r="B21" s="256" t="s">
        <v>535</v>
      </c>
      <c r="C21" s="99"/>
      <c r="D21" s="99"/>
      <c r="E21" s="99"/>
      <c r="F21" s="99"/>
      <c r="G21" s="99"/>
      <c r="H21" s="99"/>
      <c r="I21" s="99"/>
      <c r="J21" s="110"/>
      <c r="K21" s="109">
        <f t="shared" ref="K21:K30" si="2">SUM(C21:J21)</f>
        <v>0</v>
      </c>
    </row>
    <row r="22" spans="1:11">
      <c r="A22" s="125" t="s">
        <v>549</v>
      </c>
      <c r="B22" s="256" t="s">
        <v>536</v>
      </c>
      <c r="C22" s="99"/>
      <c r="D22" s="99"/>
      <c r="E22" s="99"/>
      <c r="F22" s="99"/>
      <c r="G22" s="99"/>
      <c r="H22" s="99"/>
      <c r="I22" s="99"/>
      <c r="J22" s="110"/>
      <c r="K22" s="109">
        <f t="shared" si="2"/>
        <v>0</v>
      </c>
    </row>
    <row r="23" spans="1:11">
      <c r="A23" s="125" t="s">
        <v>550</v>
      </c>
      <c r="B23" s="256" t="s">
        <v>537</v>
      </c>
      <c r="C23" s="99"/>
      <c r="D23" s="99"/>
      <c r="E23" s="99"/>
      <c r="F23" s="99"/>
      <c r="G23" s="99"/>
      <c r="H23" s="99"/>
      <c r="I23" s="99"/>
      <c r="J23" s="110"/>
      <c r="K23" s="109">
        <f t="shared" si="2"/>
        <v>0</v>
      </c>
    </row>
    <row r="24" spans="1:11" ht="15">
      <c r="A24" s="125" t="s">
        <v>551</v>
      </c>
      <c r="B24" s="256" t="s">
        <v>538</v>
      </c>
      <c r="C24" s="340">
        <v>0</v>
      </c>
      <c r="D24" s="340">
        <v>0</v>
      </c>
      <c r="E24" s="340">
        <v>0</v>
      </c>
      <c r="F24" s="340">
        <v>0</v>
      </c>
      <c r="G24" s="340">
        <v>1</v>
      </c>
      <c r="H24" s="340">
        <v>1</v>
      </c>
      <c r="I24" s="340">
        <v>0</v>
      </c>
      <c r="J24" s="340">
        <v>0</v>
      </c>
      <c r="K24" s="109">
        <f t="shared" si="2"/>
        <v>2</v>
      </c>
    </row>
    <row r="25" spans="1:11">
      <c r="A25" s="125" t="s">
        <v>552</v>
      </c>
      <c r="B25" s="256" t="s">
        <v>539</v>
      </c>
      <c r="C25" s="99"/>
      <c r="D25" s="99"/>
      <c r="E25" s="99"/>
      <c r="F25" s="99"/>
      <c r="G25" s="99"/>
      <c r="H25" s="99"/>
      <c r="I25" s="99"/>
      <c r="J25" s="110"/>
      <c r="K25" s="109">
        <f t="shared" si="2"/>
        <v>0</v>
      </c>
    </row>
    <row r="26" spans="1:11">
      <c r="A26" s="125" t="s">
        <v>546</v>
      </c>
      <c r="B26" s="256" t="s">
        <v>540</v>
      </c>
      <c r="C26" s="99"/>
      <c r="D26" s="99"/>
      <c r="E26" s="99"/>
      <c r="F26" s="99"/>
      <c r="G26" s="99"/>
      <c r="H26" s="99"/>
      <c r="I26" s="99"/>
      <c r="J26" s="110"/>
      <c r="K26" s="109">
        <f t="shared" si="2"/>
        <v>0</v>
      </c>
    </row>
    <row r="27" spans="1:11" ht="15">
      <c r="A27" s="125" t="s">
        <v>553</v>
      </c>
      <c r="B27" s="256" t="s">
        <v>541</v>
      </c>
      <c r="C27" s="340">
        <v>5</v>
      </c>
      <c r="D27" s="340">
        <v>4</v>
      </c>
      <c r="E27" s="340">
        <v>0</v>
      </c>
      <c r="F27" s="340">
        <v>0</v>
      </c>
      <c r="G27" s="340">
        <v>16</v>
      </c>
      <c r="H27" s="340">
        <v>8</v>
      </c>
      <c r="I27" s="340">
        <v>10</v>
      </c>
      <c r="J27" s="340">
        <v>7</v>
      </c>
      <c r="K27" s="109">
        <f t="shared" si="2"/>
        <v>50</v>
      </c>
    </row>
    <row r="28" spans="1:11">
      <c r="A28" s="125" t="s">
        <v>554</v>
      </c>
      <c r="B28" s="256" t="s">
        <v>542</v>
      </c>
      <c r="C28" s="99"/>
      <c r="D28" s="99"/>
      <c r="E28" s="99"/>
      <c r="F28" s="99"/>
      <c r="G28" s="99"/>
      <c r="H28" s="99"/>
      <c r="I28" s="99"/>
      <c r="J28" s="110"/>
      <c r="K28" s="109">
        <f t="shared" si="2"/>
        <v>0</v>
      </c>
    </row>
    <row r="29" spans="1:11" ht="12.75" customHeight="1">
      <c r="A29" s="125" t="s">
        <v>555</v>
      </c>
      <c r="B29" s="256" t="s">
        <v>543</v>
      </c>
      <c r="C29" s="111"/>
      <c r="D29" s="111"/>
      <c r="E29" s="111"/>
      <c r="F29" s="111"/>
      <c r="G29" s="111"/>
      <c r="H29" s="111"/>
      <c r="I29" s="111"/>
      <c r="J29" s="112"/>
      <c r="K29" s="113">
        <f t="shared" si="2"/>
        <v>0</v>
      </c>
    </row>
    <row r="30" spans="1:11">
      <c r="A30" s="125" t="s">
        <v>545</v>
      </c>
      <c r="B30" s="256" t="s">
        <v>544</v>
      </c>
      <c r="C30" s="111"/>
      <c r="D30" s="111"/>
      <c r="E30" s="111"/>
      <c r="F30" s="111"/>
      <c r="G30" s="111"/>
      <c r="H30" s="111"/>
      <c r="I30" s="111"/>
      <c r="J30" s="112"/>
      <c r="K30" s="113">
        <f t="shared" si="2"/>
        <v>0</v>
      </c>
    </row>
    <row r="31" spans="1:11">
      <c r="A31" s="260" t="s">
        <v>93</v>
      </c>
      <c r="B31" s="261" t="s">
        <v>94</v>
      </c>
      <c r="C31" s="120">
        <f>SUM(C20:C30)</f>
        <v>5</v>
      </c>
      <c r="D31" s="120">
        <f t="shared" ref="D31:J31" si="3">SUM(D20:D30)</f>
        <v>4</v>
      </c>
      <c r="E31" s="120">
        <f t="shared" si="3"/>
        <v>0</v>
      </c>
      <c r="F31" s="120">
        <f t="shared" si="3"/>
        <v>0</v>
      </c>
      <c r="G31" s="120">
        <f t="shared" si="3"/>
        <v>17</v>
      </c>
      <c r="H31" s="120">
        <f t="shared" si="3"/>
        <v>9</v>
      </c>
      <c r="I31" s="120">
        <f t="shared" si="3"/>
        <v>10</v>
      </c>
      <c r="J31" s="120">
        <f t="shared" si="3"/>
        <v>7</v>
      </c>
      <c r="K31" s="113">
        <f>SUM(K20:K30)</f>
        <v>52</v>
      </c>
    </row>
    <row r="32" spans="1:11" s="5" customFormat="1">
      <c r="A32" s="128" t="s">
        <v>666</v>
      </c>
      <c r="B32" s="259"/>
      <c r="C32" s="459"/>
      <c r="D32" s="460"/>
      <c r="E32" s="460"/>
      <c r="F32" s="460"/>
      <c r="G32" s="460"/>
      <c r="H32" s="460"/>
      <c r="I32" s="460"/>
      <c r="J32" s="460"/>
      <c r="K32" s="461"/>
    </row>
    <row r="33" spans="1:11" s="2" customFormat="1">
      <c r="A33" s="254" t="s">
        <v>533</v>
      </c>
      <c r="B33" s="255" t="s">
        <v>532</v>
      </c>
      <c r="C33" s="453"/>
      <c r="D33" s="454"/>
      <c r="E33" s="454"/>
      <c r="F33" s="454"/>
      <c r="G33" s="454"/>
      <c r="H33" s="454"/>
      <c r="I33" s="454"/>
      <c r="J33" s="454"/>
      <c r="K33" s="455"/>
    </row>
    <row r="34" spans="1:11">
      <c r="A34" s="125" t="s">
        <v>547</v>
      </c>
      <c r="B34" s="256" t="s">
        <v>534</v>
      </c>
      <c r="C34" s="99"/>
      <c r="D34" s="99"/>
      <c r="E34" s="99"/>
      <c r="F34" s="99"/>
      <c r="G34" s="99"/>
      <c r="H34" s="99"/>
      <c r="I34" s="99"/>
      <c r="J34" s="110"/>
      <c r="K34" s="109">
        <f>SUM(C34:J34)</f>
        <v>0</v>
      </c>
    </row>
    <row r="35" spans="1:11">
      <c r="A35" s="125" t="s">
        <v>548</v>
      </c>
      <c r="B35" s="256" t="s">
        <v>535</v>
      </c>
      <c r="C35" s="99"/>
      <c r="D35" s="99"/>
      <c r="E35" s="99"/>
      <c r="F35" s="99"/>
      <c r="G35" s="99"/>
      <c r="H35" s="99"/>
      <c r="I35" s="99"/>
      <c r="J35" s="110"/>
      <c r="K35" s="109">
        <f t="shared" ref="K35:K44" si="4">SUM(C35:J35)</f>
        <v>0</v>
      </c>
    </row>
    <row r="36" spans="1:11" ht="15">
      <c r="A36" s="125" t="s">
        <v>549</v>
      </c>
      <c r="B36" s="256" t="s">
        <v>536</v>
      </c>
      <c r="C36" s="340">
        <v>0</v>
      </c>
      <c r="D36" s="340">
        <v>0</v>
      </c>
      <c r="E36" s="340">
        <v>0</v>
      </c>
      <c r="F36" s="340">
        <v>0</v>
      </c>
      <c r="G36" s="340">
        <v>0</v>
      </c>
      <c r="H36" s="340">
        <v>0</v>
      </c>
      <c r="I36" s="340">
        <v>2</v>
      </c>
      <c r="J36" s="340">
        <v>1</v>
      </c>
      <c r="K36" s="109">
        <f t="shared" si="4"/>
        <v>3</v>
      </c>
    </row>
    <row r="37" spans="1:11">
      <c r="A37" s="125" t="s">
        <v>550</v>
      </c>
      <c r="B37" s="256" t="s">
        <v>537</v>
      </c>
      <c r="C37" s="99"/>
      <c r="D37" s="99"/>
      <c r="E37" s="99"/>
      <c r="F37" s="99"/>
      <c r="G37" s="99"/>
      <c r="H37" s="99"/>
      <c r="I37" s="99"/>
      <c r="J37" s="110"/>
      <c r="K37" s="109">
        <f t="shared" si="4"/>
        <v>0</v>
      </c>
    </row>
    <row r="38" spans="1:11" ht="15">
      <c r="A38" s="125" t="s">
        <v>551</v>
      </c>
      <c r="B38" s="256" t="s">
        <v>538</v>
      </c>
      <c r="C38" s="340">
        <v>0</v>
      </c>
      <c r="D38" s="340">
        <v>0</v>
      </c>
      <c r="E38" s="340">
        <v>0</v>
      </c>
      <c r="F38" s="340">
        <v>0</v>
      </c>
      <c r="G38" s="340">
        <v>0</v>
      </c>
      <c r="H38" s="340">
        <v>0</v>
      </c>
      <c r="I38" s="340">
        <v>2</v>
      </c>
      <c r="J38" s="340">
        <v>1</v>
      </c>
      <c r="K38" s="109">
        <f t="shared" si="4"/>
        <v>3</v>
      </c>
    </row>
    <row r="39" spans="1:11" ht="15">
      <c r="A39" s="125" t="s">
        <v>552</v>
      </c>
      <c r="B39" s="256" t="s">
        <v>539</v>
      </c>
      <c r="C39" s="340">
        <v>0</v>
      </c>
      <c r="D39" s="340">
        <v>0</v>
      </c>
      <c r="E39" s="340">
        <v>0</v>
      </c>
      <c r="F39" s="340">
        <v>0</v>
      </c>
      <c r="G39" s="340">
        <v>0</v>
      </c>
      <c r="H39" s="340">
        <v>0</v>
      </c>
      <c r="I39" s="340">
        <v>4</v>
      </c>
      <c r="J39" s="340">
        <v>0</v>
      </c>
      <c r="K39" s="109">
        <f t="shared" si="4"/>
        <v>4</v>
      </c>
    </row>
    <row r="40" spans="1:11" ht="15">
      <c r="A40" s="125" t="s">
        <v>546</v>
      </c>
      <c r="B40" s="256" t="s">
        <v>540</v>
      </c>
      <c r="C40" s="340">
        <v>4</v>
      </c>
      <c r="D40" s="340">
        <v>1</v>
      </c>
      <c r="E40" s="340">
        <v>0</v>
      </c>
      <c r="F40" s="340">
        <v>0</v>
      </c>
      <c r="G40" s="340">
        <v>2</v>
      </c>
      <c r="H40" s="340">
        <v>0</v>
      </c>
      <c r="I40" s="340">
        <v>4</v>
      </c>
      <c r="J40" s="340">
        <v>3</v>
      </c>
      <c r="K40" s="109">
        <f t="shared" si="4"/>
        <v>14</v>
      </c>
    </row>
    <row r="41" spans="1:11" ht="15">
      <c r="A41" s="125" t="s">
        <v>553</v>
      </c>
      <c r="B41" s="256" t="s">
        <v>541</v>
      </c>
      <c r="C41" s="340">
        <v>8</v>
      </c>
      <c r="D41" s="340">
        <v>1</v>
      </c>
      <c r="E41" s="340">
        <v>0</v>
      </c>
      <c r="F41" s="340">
        <v>0</v>
      </c>
      <c r="G41" s="340">
        <v>13</v>
      </c>
      <c r="H41" s="340">
        <v>1</v>
      </c>
      <c r="I41" s="340">
        <v>8</v>
      </c>
      <c r="J41" s="340">
        <v>5</v>
      </c>
      <c r="K41" s="109">
        <f t="shared" si="4"/>
        <v>36</v>
      </c>
    </row>
    <row r="42" spans="1:11">
      <c r="A42" s="125" t="s">
        <v>554</v>
      </c>
      <c r="B42" s="256" t="s">
        <v>542</v>
      </c>
      <c r="C42" s="99"/>
      <c r="D42" s="99"/>
      <c r="E42" s="99"/>
      <c r="F42" s="99"/>
      <c r="G42" s="99"/>
      <c r="H42" s="99"/>
      <c r="I42" s="99"/>
      <c r="J42" s="110"/>
      <c r="K42" s="109">
        <f t="shared" si="4"/>
        <v>0</v>
      </c>
    </row>
    <row r="43" spans="1:11" ht="12.75" customHeight="1">
      <c r="A43" s="125" t="s">
        <v>555</v>
      </c>
      <c r="B43" s="256" t="s">
        <v>543</v>
      </c>
      <c r="C43" s="111"/>
      <c r="D43" s="111"/>
      <c r="E43" s="111"/>
      <c r="F43" s="111"/>
      <c r="G43" s="111"/>
      <c r="H43" s="111"/>
      <c r="I43" s="111"/>
      <c r="J43" s="112"/>
      <c r="K43" s="113">
        <f t="shared" si="4"/>
        <v>0</v>
      </c>
    </row>
    <row r="44" spans="1:11">
      <c r="A44" s="125" t="s">
        <v>545</v>
      </c>
      <c r="B44" s="256" t="s">
        <v>544</v>
      </c>
      <c r="C44" s="111"/>
      <c r="D44" s="111"/>
      <c r="E44" s="111"/>
      <c r="F44" s="111"/>
      <c r="G44" s="111"/>
      <c r="H44" s="111"/>
      <c r="I44" s="111"/>
      <c r="J44" s="112"/>
      <c r="K44" s="113">
        <f t="shared" si="4"/>
        <v>0</v>
      </c>
    </row>
    <row r="45" spans="1:11">
      <c r="A45" s="260" t="s">
        <v>93</v>
      </c>
      <c r="B45" s="261" t="s">
        <v>94</v>
      </c>
      <c r="C45" s="120">
        <f>SUM(C34:C44)</f>
        <v>12</v>
      </c>
      <c r="D45" s="120">
        <f t="shared" ref="D45:J45" si="5">SUM(D34:D44)</f>
        <v>2</v>
      </c>
      <c r="E45" s="120">
        <f t="shared" si="5"/>
        <v>0</v>
      </c>
      <c r="F45" s="120">
        <f t="shared" si="5"/>
        <v>0</v>
      </c>
      <c r="G45" s="120">
        <f t="shared" si="5"/>
        <v>15</v>
      </c>
      <c r="H45" s="120">
        <f t="shared" si="5"/>
        <v>1</v>
      </c>
      <c r="I45" s="120">
        <f t="shared" si="5"/>
        <v>20</v>
      </c>
      <c r="J45" s="120">
        <f t="shared" si="5"/>
        <v>10</v>
      </c>
      <c r="K45" s="113">
        <f>SUM(K34:K44)</f>
        <v>60</v>
      </c>
    </row>
    <row r="46" spans="1:11" s="5" customFormat="1">
      <c r="A46" s="128" t="s">
        <v>667</v>
      </c>
      <c r="B46" s="259"/>
      <c r="C46" s="459"/>
      <c r="D46" s="460"/>
      <c r="E46" s="460"/>
      <c r="F46" s="460"/>
      <c r="G46" s="460"/>
      <c r="H46" s="460"/>
      <c r="I46" s="460"/>
      <c r="J46" s="460"/>
      <c r="K46" s="461"/>
    </row>
    <row r="47" spans="1:11" s="2" customFormat="1">
      <c r="A47" s="254" t="s">
        <v>533</v>
      </c>
      <c r="B47" s="255" t="s">
        <v>532</v>
      </c>
      <c r="C47" s="453"/>
      <c r="D47" s="454"/>
      <c r="E47" s="454"/>
      <c r="F47" s="454"/>
      <c r="G47" s="454"/>
      <c r="H47" s="454"/>
      <c r="I47" s="454"/>
      <c r="J47" s="454"/>
      <c r="K47" s="455"/>
    </row>
    <row r="48" spans="1:11">
      <c r="A48" s="125" t="s">
        <v>547</v>
      </c>
      <c r="B48" s="256" t="s">
        <v>534</v>
      </c>
      <c r="C48" s="99"/>
      <c r="D48" s="99"/>
      <c r="E48" s="99"/>
      <c r="F48" s="99"/>
      <c r="G48" s="99"/>
      <c r="H48" s="99"/>
      <c r="I48" s="99"/>
      <c r="J48" s="110"/>
      <c r="K48" s="109">
        <f>SUM(C48:J48)</f>
        <v>0</v>
      </c>
    </row>
    <row r="49" spans="1:11">
      <c r="A49" s="125" t="s">
        <v>548</v>
      </c>
      <c r="B49" s="256" t="s">
        <v>535</v>
      </c>
      <c r="C49" s="99"/>
      <c r="D49" s="99"/>
      <c r="E49" s="99"/>
      <c r="F49" s="99"/>
      <c r="G49" s="99"/>
      <c r="H49" s="99"/>
      <c r="I49" s="99"/>
      <c r="J49" s="110"/>
      <c r="K49" s="109">
        <f t="shared" ref="K49:K58" si="6">SUM(C49:J49)</f>
        <v>0</v>
      </c>
    </row>
    <row r="50" spans="1:11">
      <c r="A50" s="125" t="s">
        <v>549</v>
      </c>
      <c r="B50" s="256" t="s">
        <v>536</v>
      </c>
      <c r="C50" s="99"/>
      <c r="D50" s="99"/>
      <c r="E50" s="99"/>
      <c r="F50" s="99"/>
      <c r="G50" s="99"/>
      <c r="H50" s="99"/>
      <c r="I50" s="99"/>
      <c r="J50" s="110"/>
      <c r="K50" s="109">
        <f t="shared" si="6"/>
        <v>0</v>
      </c>
    </row>
    <row r="51" spans="1:11">
      <c r="A51" s="125" t="s">
        <v>550</v>
      </c>
      <c r="B51" s="256" t="s">
        <v>537</v>
      </c>
      <c r="C51" s="99"/>
      <c r="D51" s="99"/>
      <c r="E51" s="99"/>
      <c r="F51" s="99"/>
      <c r="G51" s="99"/>
      <c r="H51" s="99"/>
      <c r="I51" s="99"/>
      <c r="J51" s="110"/>
      <c r="K51" s="109">
        <f t="shared" si="6"/>
        <v>0</v>
      </c>
    </row>
    <row r="52" spans="1:11">
      <c r="A52" s="125" t="s">
        <v>551</v>
      </c>
      <c r="B52" s="256" t="s">
        <v>538</v>
      </c>
      <c r="C52" s="99"/>
      <c r="D52" s="99"/>
      <c r="E52" s="99"/>
      <c r="F52" s="99"/>
      <c r="G52" s="99"/>
      <c r="H52" s="99"/>
      <c r="I52" s="99"/>
      <c r="J52" s="110"/>
      <c r="K52" s="109">
        <f t="shared" si="6"/>
        <v>0</v>
      </c>
    </row>
    <row r="53" spans="1:11" ht="15">
      <c r="A53" s="125" t="s">
        <v>552</v>
      </c>
      <c r="B53" s="256" t="s">
        <v>539</v>
      </c>
      <c r="C53" s="340">
        <v>14</v>
      </c>
      <c r="D53" s="340">
        <v>0</v>
      </c>
      <c r="E53" s="340">
        <v>0</v>
      </c>
      <c r="F53" s="340">
        <v>0</v>
      </c>
      <c r="G53" s="340">
        <v>17</v>
      </c>
      <c r="H53" s="340">
        <v>0</v>
      </c>
      <c r="I53" s="340">
        <v>6</v>
      </c>
      <c r="J53" s="340">
        <v>2</v>
      </c>
      <c r="K53" s="109">
        <f t="shared" si="6"/>
        <v>39</v>
      </c>
    </row>
    <row r="54" spans="1:11" ht="15">
      <c r="A54" s="125" t="s">
        <v>546</v>
      </c>
      <c r="B54" s="256" t="s">
        <v>540</v>
      </c>
      <c r="C54" s="340">
        <v>1</v>
      </c>
      <c r="D54" s="340">
        <v>0</v>
      </c>
      <c r="E54" s="340">
        <v>0</v>
      </c>
      <c r="F54" s="340">
        <v>0</v>
      </c>
      <c r="G54" s="340">
        <v>2</v>
      </c>
      <c r="H54" s="340">
        <v>0</v>
      </c>
      <c r="I54" s="340">
        <v>1</v>
      </c>
      <c r="J54" s="340">
        <v>1</v>
      </c>
      <c r="K54" s="109">
        <f t="shared" si="6"/>
        <v>5</v>
      </c>
    </row>
    <row r="55" spans="1:11" ht="15">
      <c r="A55" s="125" t="s">
        <v>553</v>
      </c>
      <c r="B55" s="256" t="s">
        <v>541</v>
      </c>
      <c r="C55" s="340">
        <v>0</v>
      </c>
      <c r="D55" s="340">
        <v>0</v>
      </c>
      <c r="E55" s="340">
        <v>0</v>
      </c>
      <c r="F55" s="340">
        <v>0</v>
      </c>
      <c r="G55" s="340">
        <v>1</v>
      </c>
      <c r="H55" s="340">
        <v>0</v>
      </c>
      <c r="I55" s="340">
        <v>3</v>
      </c>
      <c r="J55" s="340">
        <v>2</v>
      </c>
      <c r="K55" s="109">
        <f t="shared" si="6"/>
        <v>6</v>
      </c>
    </row>
    <row r="56" spans="1:11">
      <c r="A56" s="125" t="s">
        <v>554</v>
      </c>
      <c r="B56" s="256" t="s">
        <v>542</v>
      </c>
      <c r="C56" s="99"/>
      <c r="D56" s="99"/>
      <c r="E56" s="99"/>
      <c r="F56" s="99"/>
      <c r="G56" s="99"/>
      <c r="H56" s="99"/>
      <c r="I56" s="99"/>
      <c r="J56" s="110"/>
      <c r="K56" s="109">
        <f t="shared" si="6"/>
        <v>0</v>
      </c>
    </row>
    <row r="57" spans="1:11" ht="12.75" customHeight="1">
      <c r="A57" s="125" t="s">
        <v>555</v>
      </c>
      <c r="B57" s="256" t="s">
        <v>543</v>
      </c>
      <c r="C57" s="340">
        <v>1</v>
      </c>
      <c r="D57" s="340">
        <v>0</v>
      </c>
      <c r="E57" s="340">
        <v>0</v>
      </c>
      <c r="F57" s="340">
        <v>0</v>
      </c>
      <c r="G57" s="340">
        <v>0</v>
      </c>
      <c r="H57" s="340">
        <v>0</v>
      </c>
      <c r="I57" s="340">
        <v>0</v>
      </c>
      <c r="J57" s="340">
        <v>0</v>
      </c>
      <c r="K57" s="113">
        <f t="shared" si="6"/>
        <v>1</v>
      </c>
    </row>
    <row r="58" spans="1:11">
      <c r="A58" s="125" t="s">
        <v>545</v>
      </c>
      <c r="B58" s="256" t="s">
        <v>544</v>
      </c>
      <c r="C58" s="111"/>
      <c r="D58" s="111"/>
      <c r="E58" s="111"/>
      <c r="F58" s="111"/>
      <c r="G58" s="111"/>
      <c r="H58" s="111"/>
      <c r="I58" s="111"/>
      <c r="J58" s="112"/>
      <c r="K58" s="113">
        <f t="shared" si="6"/>
        <v>0</v>
      </c>
    </row>
    <row r="59" spans="1:11">
      <c r="A59" s="260" t="s">
        <v>93</v>
      </c>
      <c r="B59" s="261" t="s">
        <v>94</v>
      </c>
      <c r="C59" s="120">
        <f>SUM(C48:C58)</f>
        <v>16</v>
      </c>
      <c r="D59" s="120">
        <f t="shared" ref="D59:J59" si="7">SUM(D48:D58)</f>
        <v>0</v>
      </c>
      <c r="E59" s="120">
        <f t="shared" si="7"/>
        <v>0</v>
      </c>
      <c r="F59" s="120">
        <f t="shared" si="7"/>
        <v>0</v>
      </c>
      <c r="G59" s="120">
        <f t="shared" si="7"/>
        <v>20</v>
      </c>
      <c r="H59" s="120">
        <f t="shared" si="7"/>
        <v>0</v>
      </c>
      <c r="I59" s="120">
        <f t="shared" si="7"/>
        <v>10</v>
      </c>
      <c r="J59" s="120">
        <f t="shared" si="7"/>
        <v>5</v>
      </c>
      <c r="K59" s="113">
        <f>SUM(K48:K58)</f>
        <v>51</v>
      </c>
    </row>
    <row r="60" spans="1:11" s="5" customFormat="1">
      <c r="A60" s="128" t="s">
        <v>668</v>
      </c>
      <c r="B60" s="259"/>
      <c r="C60" s="459"/>
      <c r="D60" s="460"/>
      <c r="E60" s="460"/>
      <c r="F60" s="460"/>
      <c r="G60" s="460"/>
      <c r="H60" s="460"/>
      <c r="I60" s="460"/>
      <c r="J60" s="460"/>
      <c r="K60" s="461"/>
    </row>
    <row r="61" spans="1:11" s="2" customFormat="1">
      <c r="A61" s="254" t="s">
        <v>533</v>
      </c>
      <c r="B61" s="255" t="s">
        <v>532</v>
      </c>
      <c r="C61" s="453"/>
      <c r="D61" s="454"/>
      <c r="E61" s="454"/>
      <c r="F61" s="454"/>
      <c r="G61" s="454"/>
      <c r="H61" s="454"/>
      <c r="I61" s="454"/>
      <c r="J61" s="454"/>
      <c r="K61" s="455"/>
    </row>
    <row r="62" spans="1:11">
      <c r="A62" s="125" t="s">
        <v>547</v>
      </c>
      <c r="B62" s="256" t="s">
        <v>534</v>
      </c>
      <c r="C62" s="99"/>
      <c r="D62" s="99"/>
      <c r="E62" s="99"/>
      <c r="F62" s="99"/>
      <c r="G62" s="99"/>
      <c r="H62" s="99"/>
      <c r="I62" s="99"/>
      <c r="J62" s="110"/>
      <c r="K62" s="109">
        <f>SUM(C62:J62)</f>
        <v>0</v>
      </c>
    </row>
    <row r="63" spans="1:11">
      <c r="A63" s="125" t="s">
        <v>548</v>
      </c>
      <c r="B63" s="256" t="s">
        <v>535</v>
      </c>
      <c r="C63" s="99"/>
      <c r="D63" s="99"/>
      <c r="E63" s="99"/>
      <c r="F63" s="99"/>
      <c r="G63" s="99"/>
      <c r="H63" s="99"/>
      <c r="I63" s="99"/>
      <c r="J63" s="110"/>
      <c r="K63" s="109">
        <f t="shared" ref="K63:K72" si="8">SUM(C63:J63)</f>
        <v>0</v>
      </c>
    </row>
    <row r="64" spans="1:11" ht="15">
      <c r="A64" s="125" t="s">
        <v>549</v>
      </c>
      <c r="B64" s="256" t="s">
        <v>536</v>
      </c>
      <c r="C64" s="340">
        <v>1</v>
      </c>
      <c r="D64" s="340">
        <v>0</v>
      </c>
      <c r="E64" s="340">
        <v>0</v>
      </c>
      <c r="F64" s="340">
        <v>0</v>
      </c>
      <c r="G64" s="340">
        <v>1</v>
      </c>
      <c r="H64" s="340">
        <v>0</v>
      </c>
      <c r="I64" s="340">
        <v>1</v>
      </c>
      <c r="J64" s="340">
        <v>1</v>
      </c>
      <c r="K64" s="109">
        <f t="shared" si="8"/>
        <v>4</v>
      </c>
    </row>
    <row r="65" spans="1:11">
      <c r="A65" s="125" t="s">
        <v>550</v>
      </c>
      <c r="B65" s="256" t="s">
        <v>537</v>
      </c>
      <c r="C65" s="99"/>
      <c r="D65" s="99"/>
      <c r="E65" s="99"/>
      <c r="F65" s="99"/>
      <c r="G65" s="99"/>
      <c r="H65" s="99"/>
      <c r="I65" s="99"/>
      <c r="J65" s="110"/>
      <c r="K65" s="109">
        <f t="shared" si="8"/>
        <v>0</v>
      </c>
    </row>
    <row r="66" spans="1:11">
      <c r="A66" s="125" t="s">
        <v>551</v>
      </c>
      <c r="B66" s="256" t="s">
        <v>538</v>
      </c>
      <c r="C66" s="99"/>
      <c r="D66" s="99"/>
      <c r="E66" s="99"/>
      <c r="F66" s="99"/>
      <c r="G66" s="99"/>
      <c r="H66" s="99"/>
      <c r="I66" s="99"/>
      <c r="J66" s="110"/>
      <c r="K66" s="109">
        <f t="shared" si="8"/>
        <v>0</v>
      </c>
    </row>
    <row r="67" spans="1:11">
      <c r="A67" s="125" t="s">
        <v>552</v>
      </c>
      <c r="B67" s="256" t="s">
        <v>539</v>
      </c>
      <c r="C67" s="99"/>
      <c r="D67" s="99"/>
      <c r="E67" s="99"/>
      <c r="F67" s="99"/>
      <c r="G67" s="99"/>
      <c r="H67" s="99"/>
      <c r="I67" s="99"/>
      <c r="J67" s="110"/>
      <c r="K67" s="109">
        <f t="shared" si="8"/>
        <v>0</v>
      </c>
    </row>
    <row r="68" spans="1:11">
      <c r="A68" s="125" t="s">
        <v>546</v>
      </c>
      <c r="B68" s="256" t="s">
        <v>540</v>
      </c>
      <c r="C68" s="99"/>
      <c r="D68" s="99"/>
      <c r="E68" s="99"/>
      <c r="F68" s="99"/>
      <c r="G68" s="99"/>
      <c r="H68" s="99"/>
      <c r="I68" s="99"/>
      <c r="J68" s="110"/>
      <c r="K68" s="109">
        <f t="shared" si="8"/>
        <v>0</v>
      </c>
    </row>
    <row r="69" spans="1:11" ht="15">
      <c r="A69" s="125" t="s">
        <v>553</v>
      </c>
      <c r="B69" s="256" t="s">
        <v>541</v>
      </c>
      <c r="C69" s="340">
        <v>3</v>
      </c>
      <c r="D69" s="340">
        <v>0</v>
      </c>
      <c r="E69" s="340">
        <v>0</v>
      </c>
      <c r="F69" s="340">
        <v>0</v>
      </c>
      <c r="G69" s="340">
        <v>3</v>
      </c>
      <c r="H69" s="340">
        <v>0</v>
      </c>
      <c r="I69" s="340">
        <v>2</v>
      </c>
      <c r="J69" s="340">
        <v>2</v>
      </c>
      <c r="K69" s="109">
        <f t="shared" si="8"/>
        <v>10</v>
      </c>
    </row>
    <row r="70" spans="1:11">
      <c r="A70" s="125" t="s">
        <v>554</v>
      </c>
      <c r="B70" s="256" t="s">
        <v>542</v>
      </c>
      <c r="C70" s="99"/>
      <c r="D70" s="99"/>
      <c r="E70" s="99"/>
      <c r="F70" s="99"/>
      <c r="G70" s="99"/>
      <c r="H70" s="99"/>
      <c r="I70" s="99"/>
      <c r="J70" s="110"/>
      <c r="K70" s="109">
        <f t="shared" si="8"/>
        <v>0</v>
      </c>
    </row>
    <row r="71" spans="1:11" ht="12.75" customHeight="1">
      <c r="A71" s="125" t="s">
        <v>555</v>
      </c>
      <c r="B71" s="256" t="s">
        <v>543</v>
      </c>
      <c r="C71" s="111"/>
      <c r="D71" s="111"/>
      <c r="E71" s="111"/>
      <c r="F71" s="111"/>
      <c r="G71" s="111"/>
      <c r="H71" s="111"/>
      <c r="I71" s="111"/>
      <c r="J71" s="112"/>
      <c r="K71" s="113">
        <f t="shared" si="8"/>
        <v>0</v>
      </c>
    </row>
    <row r="72" spans="1:11">
      <c r="A72" s="125" t="s">
        <v>545</v>
      </c>
      <c r="B72" s="256" t="s">
        <v>544</v>
      </c>
      <c r="C72" s="111"/>
      <c r="D72" s="111"/>
      <c r="E72" s="111"/>
      <c r="F72" s="111"/>
      <c r="G72" s="111"/>
      <c r="H72" s="111"/>
      <c r="I72" s="111"/>
      <c r="J72" s="112"/>
      <c r="K72" s="113">
        <f t="shared" si="8"/>
        <v>0</v>
      </c>
    </row>
    <row r="73" spans="1:11">
      <c r="A73" s="260" t="s">
        <v>93</v>
      </c>
      <c r="B73" s="261" t="s">
        <v>94</v>
      </c>
      <c r="C73" s="120">
        <f>SUM(C62:C72)</f>
        <v>4</v>
      </c>
      <c r="D73" s="120">
        <f t="shared" ref="D73:J73" si="9">SUM(D62:D72)</f>
        <v>0</v>
      </c>
      <c r="E73" s="120">
        <f t="shared" si="9"/>
        <v>0</v>
      </c>
      <c r="F73" s="120">
        <f t="shared" si="9"/>
        <v>0</v>
      </c>
      <c r="G73" s="120">
        <f t="shared" si="9"/>
        <v>4</v>
      </c>
      <c r="H73" s="120">
        <f t="shared" si="9"/>
        <v>0</v>
      </c>
      <c r="I73" s="120">
        <f t="shared" si="9"/>
        <v>3</v>
      </c>
      <c r="J73" s="120">
        <f t="shared" si="9"/>
        <v>3</v>
      </c>
      <c r="K73" s="113">
        <f>SUM(K62:K72)</f>
        <v>14</v>
      </c>
    </row>
    <row r="74" spans="1:11" s="5" customFormat="1">
      <c r="A74" s="128" t="s">
        <v>669</v>
      </c>
      <c r="B74" s="259"/>
      <c r="C74" s="459"/>
      <c r="D74" s="460"/>
      <c r="E74" s="460"/>
      <c r="F74" s="460"/>
      <c r="G74" s="460"/>
      <c r="H74" s="460"/>
      <c r="I74" s="460"/>
      <c r="J74" s="460"/>
      <c r="K74" s="461"/>
    </row>
    <row r="75" spans="1:11" s="2" customFormat="1">
      <c r="A75" s="254" t="s">
        <v>533</v>
      </c>
      <c r="B75" s="255" t="s">
        <v>532</v>
      </c>
      <c r="C75" s="453"/>
      <c r="D75" s="454"/>
      <c r="E75" s="454"/>
      <c r="F75" s="454"/>
      <c r="G75" s="454"/>
      <c r="H75" s="454"/>
      <c r="I75" s="454"/>
      <c r="J75" s="454"/>
      <c r="K75" s="455"/>
    </row>
    <row r="76" spans="1:11">
      <c r="A76" s="125" t="s">
        <v>547</v>
      </c>
      <c r="B76" s="256" t="s">
        <v>534</v>
      </c>
      <c r="C76" s="99"/>
      <c r="D76" s="99"/>
      <c r="E76" s="99"/>
      <c r="F76" s="99"/>
      <c r="G76" s="99"/>
      <c r="H76" s="99"/>
      <c r="I76" s="99"/>
      <c r="J76" s="110"/>
      <c r="K76" s="109">
        <f>SUM(C76:J76)</f>
        <v>0</v>
      </c>
    </row>
    <row r="77" spans="1:11">
      <c r="A77" s="125" t="s">
        <v>548</v>
      </c>
      <c r="B77" s="256" t="s">
        <v>535</v>
      </c>
      <c r="C77" s="99"/>
      <c r="D77" s="99"/>
      <c r="E77" s="99"/>
      <c r="F77" s="99"/>
      <c r="G77" s="99"/>
      <c r="H77" s="99"/>
      <c r="I77" s="99"/>
      <c r="J77" s="110"/>
      <c r="K77" s="109">
        <f t="shared" ref="K77:K86" si="10">SUM(C77:J77)</f>
        <v>0</v>
      </c>
    </row>
    <row r="78" spans="1:11">
      <c r="A78" s="125" t="s">
        <v>549</v>
      </c>
      <c r="B78" s="256" t="s">
        <v>536</v>
      </c>
      <c r="C78" s="99"/>
      <c r="D78" s="99"/>
      <c r="E78" s="99"/>
      <c r="F78" s="99"/>
      <c r="G78" s="99"/>
      <c r="H78" s="99"/>
      <c r="I78" s="99"/>
      <c r="J78" s="110"/>
      <c r="K78" s="109">
        <f t="shared" si="10"/>
        <v>0</v>
      </c>
    </row>
    <row r="79" spans="1:11">
      <c r="A79" s="125" t="s">
        <v>550</v>
      </c>
      <c r="B79" s="256" t="s">
        <v>537</v>
      </c>
      <c r="C79" s="99"/>
      <c r="D79" s="99"/>
      <c r="E79" s="99"/>
      <c r="F79" s="99"/>
      <c r="G79" s="99"/>
      <c r="H79" s="99"/>
      <c r="I79" s="99"/>
      <c r="J79" s="110"/>
      <c r="K79" s="109">
        <f t="shared" si="10"/>
        <v>0</v>
      </c>
    </row>
    <row r="80" spans="1:11">
      <c r="A80" s="125" t="s">
        <v>551</v>
      </c>
      <c r="B80" s="256" t="s">
        <v>538</v>
      </c>
      <c r="C80" s="99"/>
      <c r="D80" s="99"/>
      <c r="E80" s="99"/>
      <c r="F80" s="99"/>
      <c r="G80" s="99"/>
      <c r="H80" s="99"/>
      <c r="I80" s="99"/>
      <c r="J80" s="110"/>
      <c r="K80" s="109">
        <f t="shared" si="10"/>
        <v>0</v>
      </c>
    </row>
    <row r="81" spans="1:11">
      <c r="A81" s="125" t="s">
        <v>552</v>
      </c>
      <c r="B81" s="256" t="s">
        <v>539</v>
      </c>
      <c r="C81" s="99"/>
      <c r="D81" s="99"/>
      <c r="E81" s="99"/>
      <c r="F81" s="99"/>
      <c r="G81" s="99"/>
      <c r="H81" s="99"/>
      <c r="I81" s="99"/>
      <c r="J81" s="110"/>
      <c r="K81" s="109">
        <f t="shared" si="10"/>
        <v>0</v>
      </c>
    </row>
    <row r="82" spans="1:11">
      <c r="A82" s="125" t="s">
        <v>546</v>
      </c>
      <c r="B82" s="256" t="s">
        <v>540</v>
      </c>
      <c r="C82" s="99"/>
      <c r="D82" s="99"/>
      <c r="E82" s="99"/>
      <c r="F82" s="99"/>
      <c r="G82" s="99"/>
      <c r="H82" s="99"/>
      <c r="I82" s="99"/>
      <c r="J82" s="110"/>
      <c r="K82" s="109">
        <f t="shared" si="10"/>
        <v>0</v>
      </c>
    </row>
    <row r="83" spans="1:11" ht="15">
      <c r="A83" s="125" t="s">
        <v>553</v>
      </c>
      <c r="B83" s="256" t="s">
        <v>541</v>
      </c>
      <c r="C83" s="340">
        <v>1</v>
      </c>
      <c r="D83" s="340">
        <v>0</v>
      </c>
      <c r="E83" s="340">
        <v>0</v>
      </c>
      <c r="F83" s="340">
        <v>0</v>
      </c>
      <c r="G83" s="340">
        <v>0</v>
      </c>
      <c r="H83" s="340">
        <v>0</v>
      </c>
      <c r="I83" s="340">
        <v>2</v>
      </c>
      <c r="J83" s="340">
        <v>2</v>
      </c>
      <c r="K83" s="109">
        <f t="shared" si="10"/>
        <v>5</v>
      </c>
    </row>
    <row r="84" spans="1:11">
      <c r="A84" s="125" t="s">
        <v>554</v>
      </c>
      <c r="B84" s="256" t="s">
        <v>542</v>
      </c>
      <c r="C84" s="99"/>
      <c r="D84" s="99"/>
      <c r="E84" s="99"/>
      <c r="F84" s="99"/>
      <c r="G84" s="99"/>
      <c r="H84" s="99"/>
      <c r="I84" s="99"/>
      <c r="J84" s="110"/>
      <c r="K84" s="109">
        <f t="shared" si="10"/>
        <v>0</v>
      </c>
    </row>
    <row r="85" spans="1:11" ht="12.75" customHeight="1">
      <c r="A85" s="125" t="s">
        <v>555</v>
      </c>
      <c r="B85" s="256" t="s">
        <v>543</v>
      </c>
      <c r="C85" s="111"/>
      <c r="D85" s="111"/>
      <c r="E85" s="111"/>
      <c r="F85" s="111"/>
      <c r="G85" s="111"/>
      <c r="H85" s="111"/>
      <c r="I85" s="111"/>
      <c r="J85" s="112"/>
      <c r="K85" s="113">
        <f t="shared" si="10"/>
        <v>0</v>
      </c>
    </row>
    <row r="86" spans="1:11" ht="15">
      <c r="A86" s="125" t="s">
        <v>545</v>
      </c>
      <c r="B86" s="256" t="s">
        <v>544</v>
      </c>
      <c r="C86" s="340">
        <v>4</v>
      </c>
      <c r="D86" s="340">
        <v>2</v>
      </c>
      <c r="E86" s="340">
        <v>0</v>
      </c>
      <c r="F86" s="340">
        <v>0</v>
      </c>
      <c r="G86" s="340">
        <v>7</v>
      </c>
      <c r="H86" s="340">
        <v>3</v>
      </c>
      <c r="I86" s="340">
        <v>6</v>
      </c>
      <c r="J86" s="340">
        <v>5</v>
      </c>
      <c r="K86" s="113">
        <f t="shared" si="10"/>
        <v>27</v>
      </c>
    </row>
    <row r="87" spans="1:11">
      <c r="A87" s="260" t="s">
        <v>93</v>
      </c>
      <c r="B87" s="261" t="s">
        <v>94</v>
      </c>
      <c r="C87" s="120">
        <f>SUM(C76:C86)</f>
        <v>5</v>
      </c>
      <c r="D87" s="120">
        <f t="shared" ref="D87:J87" si="11">SUM(D76:D86)</f>
        <v>2</v>
      </c>
      <c r="E87" s="120">
        <f t="shared" si="11"/>
        <v>0</v>
      </c>
      <c r="F87" s="120">
        <f t="shared" si="11"/>
        <v>0</v>
      </c>
      <c r="G87" s="120">
        <f t="shared" si="11"/>
        <v>7</v>
      </c>
      <c r="H87" s="120">
        <f t="shared" si="11"/>
        <v>3</v>
      </c>
      <c r="I87" s="120">
        <f t="shared" si="11"/>
        <v>8</v>
      </c>
      <c r="J87" s="120">
        <f t="shared" si="11"/>
        <v>7</v>
      </c>
      <c r="K87" s="113">
        <f>SUM(K76:K86)</f>
        <v>32</v>
      </c>
    </row>
    <row r="88" spans="1:11" s="5" customFormat="1">
      <c r="A88" s="128" t="s">
        <v>670</v>
      </c>
      <c r="B88" s="259"/>
      <c r="C88" s="459"/>
      <c r="D88" s="460"/>
      <c r="E88" s="460"/>
      <c r="F88" s="460"/>
      <c r="G88" s="460"/>
      <c r="H88" s="460"/>
      <c r="I88" s="460"/>
      <c r="J88" s="460"/>
      <c r="K88" s="461"/>
    </row>
    <row r="89" spans="1:11" s="2" customFormat="1">
      <c r="A89" s="254" t="s">
        <v>533</v>
      </c>
      <c r="B89" s="255" t="s">
        <v>532</v>
      </c>
      <c r="C89" s="453"/>
      <c r="D89" s="454"/>
      <c r="E89" s="454"/>
      <c r="F89" s="454"/>
      <c r="G89" s="454"/>
      <c r="H89" s="454"/>
      <c r="I89" s="454"/>
      <c r="J89" s="454"/>
      <c r="K89" s="455"/>
    </row>
    <row r="90" spans="1:11">
      <c r="A90" s="125" t="s">
        <v>547</v>
      </c>
      <c r="B90" s="256" t="s">
        <v>534</v>
      </c>
      <c r="C90" s="99"/>
      <c r="D90" s="99"/>
      <c r="E90" s="99"/>
      <c r="F90" s="99"/>
      <c r="G90" s="99"/>
      <c r="H90" s="99"/>
      <c r="I90" s="99"/>
      <c r="J90" s="110"/>
      <c r="K90" s="109">
        <f>SUM(C90:J90)</f>
        <v>0</v>
      </c>
    </row>
    <row r="91" spans="1:11">
      <c r="A91" s="125" t="s">
        <v>548</v>
      </c>
      <c r="B91" s="256" t="s">
        <v>535</v>
      </c>
      <c r="C91" s="99"/>
      <c r="D91" s="99"/>
      <c r="E91" s="99"/>
      <c r="F91" s="99"/>
      <c r="G91" s="99"/>
      <c r="H91" s="99"/>
      <c r="I91" s="99"/>
      <c r="J91" s="110"/>
      <c r="K91" s="109">
        <f t="shared" ref="K91:K100" si="12">SUM(C91:J91)</f>
        <v>0</v>
      </c>
    </row>
    <row r="92" spans="1:11">
      <c r="A92" s="125" t="s">
        <v>549</v>
      </c>
      <c r="B92" s="256" t="s">
        <v>536</v>
      </c>
      <c r="C92" s="99"/>
      <c r="D92" s="99"/>
      <c r="E92" s="99"/>
      <c r="F92" s="99"/>
      <c r="G92" s="99"/>
      <c r="H92" s="99"/>
      <c r="I92" s="99"/>
      <c r="J92" s="110"/>
      <c r="K92" s="109">
        <f t="shared" si="12"/>
        <v>0</v>
      </c>
    </row>
    <row r="93" spans="1:11">
      <c r="A93" s="125" t="s">
        <v>550</v>
      </c>
      <c r="B93" s="256" t="s">
        <v>537</v>
      </c>
      <c r="C93" s="99"/>
      <c r="D93" s="99"/>
      <c r="E93" s="99"/>
      <c r="F93" s="99"/>
      <c r="G93" s="99"/>
      <c r="H93" s="99"/>
      <c r="I93" s="99"/>
      <c r="J93" s="110"/>
      <c r="K93" s="109">
        <f t="shared" si="12"/>
        <v>0</v>
      </c>
    </row>
    <row r="94" spans="1:11">
      <c r="A94" s="125" t="s">
        <v>551</v>
      </c>
      <c r="B94" s="256" t="s">
        <v>538</v>
      </c>
      <c r="C94" s="99"/>
      <c r="D94" s="99"/>
      <c r="E94" s="99"/>
      <c r="F94" s="99"/>
      <c r="G94" s="99"/>
      <c r="H94" s="99"/>
      <c r="I94" s="99"/>
      <c r="J94" s="110"/>
      <c r="K94" s="109">
        <f t="shared" si="12"/>
        <v>0</v>
      </c>
    </row>
    <row r="95" spans="1:11">
      <c r="A95" s="125" t="s">
        <v>552</v>
      </c>
      <c r="B95" s="256" t="s">
        <v>539</v>
      </c>
      <c r="C95" s="99"/>
      <c r="D95" s="99"/>
      <c r="E95" s="99"/>
      <c r="F95" s="99"/>
      <c r="G95" s="99"/>
      <c r="H95" s="99"/>
      <c r="I95" s="99"/>
      <c r="J95" s="110"/>
      <c r="K95" s="109">
        <f t="shared" si="12"/>
        <v>0</v>
      </c>
    </row>
    <row r="96" spans="1:11" ht="15">
      <c r="A96" s="125" t="s">
        <v>546</v>
      </c>
      <c r="B96" s="256" t="s">
        <v>540</v>
      </c>
      <c r="C96" s="340">
        <v>1</v>
      </c>
      <c r="D96" s="340">
        <v>0</v>
      </c>
      <c r="E96" s="340">
        <v>0</v>
      </c>
      <c r="F96" s="340">
        <v>0</v>
      </c>
      <c r="G96" s="340">
        <v>1</v>
      </c>
      <c r="H96" s="340">
        <v>0</v>
      </c>
      <c r="I96" s="340">
        <v>1</v>
      </c>
      <c r="J96" s="340">
        <v>1</v>
      </c>
      <c r="K96" s="109">
        <f t="shared" si="12"/>
        <v>4</v>
      </c>
    </row>
    <row r="97" spans="1:11" ht="15">
      <c r="A97" s="125" t="s">
        <v>553</v>
      </c>
      <c r="B97" s="256" t="s">
        <v>541</v>
      </c>
      <c r="C97" s="340">
        <v>1</v>
      </c>
      <c r="D97" s="340">
        <v>1</v>
      </c>
      <c r="E97" s="340">
        <v>0</v>
      </c>
      <c r="F97" s="340">
        <v>0</v>
      </c>
      <c r="G97" s="340">
        <v>0</v>
      </c>
      <c r="H97" s="340">
        <v>0</v>
      </c>
      <c r="I97" s="340">
        <v>1</v>
      </c>
      <c r="J97" s="340">
        <v>1</v>
      </c>
      <c r="K97" s="109">
        <f t="shared" si="12"/>
        <v>4</v>
      </c>
    </row>
    <row r="98" spans="1:11">
      <c r="A98" s="125" t="s">
        <v>554</v>
      </c>
      <c r="B98" s="256" t="s">
        <v>542</v>
      </c>
      <c r="C98" s="99"/>
      <c r="D98" s="99"/>
      <c r="E98" s="99"/>
      <c r="F98" s="99"/>
      <c r="G98" s="99"/>
      <c r="H98" s="99"/>
      <c r="I98" s="99"/>
      <c r="J98" s="110"/>
      <c r="K98" s="109">
        <f t="shared" si="12"/>
        <v>0</v>
      </c>
    </row>
    <row r="99" spans="1:11" ht="12.75" customHeight="1">
      <c r="A99" s="125" t="s">
        <v>555</v>
      </c>
      <c r="B99" s="256" t="s">
        <v>543</v>
      </c>
      <c r="C99" s="340">
        <v>8</v>
      </c>
      <c r="D99" s="340">
        <v>0</v>
      </c>
      <c r="E99" s="340">
        <v>0</v>
      </c>
      <c r="F99" s="340">
        <v>0</v>
      </c>
      <c r="G99" s="340">
        <v>5</v>
      </c>
      <c r="H99" s="340">
        <v>1</v>
      </c>
      <c r="I99" s="340">
        <v>2</v>
      </c>
      <c r="J99" s="340">
        <v>2</v>
      </c>
      <c r="K99" s="113">
        <f t="shared" si="12"/>
        <v>18</v>
      </c>
    </row>
    <row r="100" spans="1:11" ht="15">
      <c r="A100" s="125" t="s">
        <v>545</v>
      </c>
      <c r="B100" s="256" t="s">
        <v>544</v>
      </c>
      <c r="C100" s="340">
        <v>2</v>
      </c>
      <c r="D100" s="340">
        <v>2</v>
      </c>
      <c r="E100" s="340">
        <v>0</v>
      </c>
      <c r="F100" s="340">
        <v>0</v>
      </c>
      <c r="G100" s="340">
        <v>1</v>
      </c>
      <c r="H100" s="340">
        <v>1</v>
      </c>
      <c r="I100" s="340">
        <v>2</v>
      </c>
      <c r="J100" s="340">
        <v>2</v>
      </c>
      <c r="K100" s="113">
        <f t="shared" si="12"/>
        <v>10</v>
      </c>
    </row>
    <row r="101" spans="1:11">
      <c r="A101" s="260" t="s">
        <v>93</v>
      </c>
      <c r="B101" s="261" t="s">
        <v>94</v>
      </c>
      <c r="C101" s="120">
        <f>SUM(C90:C100)</f>
        <v>12</v>
      </c>
      <c r="D101" s="120">
        <f t="shared" ref="D101:J101" si="13">SUM(D90:D100)</f>
        <v>3</v>
      </c>
      <c r="E101" s="120">
        <f t="shared" si="13"/>
        <v>0</v>
      </c>
      <c r="F101" s="120">
        <f t="shared" si="13"/>
        <v>0</v>
      </c>
      <c r="G101" s="120">
        <f t="shared" si="13"/>
        <v>7</v>
      </c>
      <c r="H101" s="120">
        <f t="shared" si="13"/>
        <v>2</v>
      </c>
      <c r="I101" s="120">
        <f t="shared" si="13"/>
        <v>6</v>
      </c>
      <c r="J101" s="120">
        <f t="shared" si="13"/>
        <v>6</v>
      </c>
      <c r="K101" s="113">
        <f>SUM(K90:K100)</f>
        <v>36</v>
      </c>
    </row>
    <row r="102" spans="1:11" s="5" customFormat="1">
      <c r="A102" s="128" t="s">
        <v>671</v>
      </c>
      <c r="B102" s="259"/>
      <c r="C102" s="459"/>
      <c r="D102" s="460"/>
      <c r="E102" s="460"/>
      <c r="F102" s="460"/>
      <c r="G102" s="460"/>
      <c r="H102" s="460"/>
      <c r="I102" s="460"/>
      <c r="J102" s="460"/>
      <c r="K102" s="461"/>
    </row>
    <row r="103" spans="1:11" s="2" customFormat="1">
      <c r="A103" s="254" t="s">
        <v>533</v>
      </c>
      <c r="B103" s="255" t="s">
        <v>532</v>
      </c>
      <c r="C103" s="453"/>
      <c r="D103" s="454"/>
      <c r="E103" s="454"/>
      <c r="F103" s="454"/>
      <c r="G103" s="454"/>
      <c r="H103" s="454"/>
      <c r="I103" s="454"/>
      <c r="J103" s="454"/>
      <c r="K103" s="455"/>
    </row>
    <row r="104" spans="1:11">
      <c r="A104" s="125" t="s">
        <v>547</v>
      </c>
      <c r="B104" s="256" t="s">
        <v>534</v>
      </c>
      <c r="C104" s="99"/>
      <c r="D104" s="99"/>
      <c r="E104" s="99"/>
      <c r="F104" s="99"/>
      <c r="G104" s="99"/>
      <c r="H104" s="99"/>
      <c r="I104" s="99"/>
      <c r="J104" s="110"/>
      <c r="K104" s="109">
        <f>SUM(C104:J104)</f>
        <v>0</v>
      </c>
    </row>
    <row r="105" spans="1:11">
      <c r="A105" s="125" t="s">
        <v>548</v>
      </c>
      <c r="B105" s="256" t="s">
        <v>535</v>
      </c>
      <c r="C105" s="99"/>
      <c r="D105" s="99"/>
      <c r="E105" s="99"/>
      <c r="F105" s="99"/>
      <c r="G105" s="99"/>
      <c r="H105" s="99"/>
      <c r="I105" s="99"/>
      <c r="J105" s="110"/>
      <c r="K105" s="109">
        <f t="shared" ref="K105:K114" si="14">SUM(C105:J105)</f>
        <v>0</v>
      </c>
    </row>
    <row r="106" spans="1:11">
      <c r="A106" s="125" t="s">
        <v>549</v>
      </c>
      <c r="B106" s="256" t="s">
        <v>536</v>
      </c>
      <c r="C106" s="99"/>
      <c r="D106" s="99"/>
      <c r="E106" s="99"/>
      <c r="F106" s="99"/>
      <c r="G106" s="99"/>
      <c r="H106" s="99"/>
      <c r="I106" s="99"/>
      <c r="J106" s="110"/>
      <c r="K106" s="109">
        <f t="shared" si="14"/>
        <v>0</v>
      </c>
    </row>
    <row r="107" spans="1:11">
      <c r="A107" s="125" t="s">
        <v>550</v>
      </c>
      <c r="B107" s="256" t="s">
        <v>537</v>
      </c>
      <c r="C107" s="99"/>
      <c r="D107" s="99"/>
      <c r="E107" s="99"/>
      <c r="F107" s="99"/>
      <c r="G107" s="99"/>
      <c r="H107" s="99"/>
      <c r="I107" s="99"/>
      <c r="J107" s="110"/>
      <c r="K107" s="109">
        <f t="shared" si="14"/>
        <v>0</v>
      </c>
    </row>
    <row r="108" spans="1:11">
      <c r="A108" s="125" t="s">
        <v>551</v>
      </c>
      <c r="B108" s="256" t="s">
        <v>538</v>
      </c>
      <c r="C108" s="99"/>
      <c r="D108" s="99"/>
      <c r="E108" s="99"/>
      <c r="F108" s="99"/>
      <c r="G108" s="99"/>
      <c r="H108" s="99"/>
      <c r="I108" s="99"/>
      <c r="J108" s="110"/>
      <c r="K108" s="109">
        <f t="shared" si="14"/>
        <v>0</v>
      </c>
    </row>
    <row r="109" spans="1:11">
      <c r="A109" s="125" t="s">
        <v>552</v>
      </c>
      <c r="B109" s="256" t="s">
        <v>539</v>
      </c>
      <c r="C109" s="99"/>
      <c r="D109" s="99"/>
      <c r="E109" s="99"/>
      <c r="F109" s="99"/>
      <c r="G109" s="99"/>
      <c r="H109" s="99"/>
      <c r="I109" s="99"/>
      <c r="J109" s="110"/>
      <c r="K109" s="109">
        <f t="shared" si="14"/>
        <v>0</v>
      </c>
    </row>
    <row r="110" spans="1:11" ht="15">
      <c r="A110" s="125" t="s">
        <v>546</v>
      </c>
      <c r="B110" s="256" t="s">
        <v>540</v>
      </c>
      <c r="C110" s="340">
        <v>3</v>
      </c>
      <c r="D110" s="340">
        <v>2</v>
      </c>
      <c r="E110" s="340">
        <v>0</v>
      </c>
      <c r="F110" s="340">
        <v>0</v>
      </c>
      <c r="G110" s="340">
        <v>3</v>
      </c>
      <c r="H110" s="340">
        <v>0</v>
      </c>
      <c r="I110" s="340">
        <v>2</v>
      </c>
      <c r="J110" s="340">
        <v>2</v>
      </c>
      <c r="K110" s="109">
        <f t="shared" si="14"/>
        <v>12</v>
      </c>
    </row>
    <row r="111" spans="1:11">
      <c r="A111" s="125" t="s">
        <v>553</v>
      </c>
      <c r="B111" s="256" t="s">
        <v>541</v>
      </c>
      <c r="C111" s="99"/>
      <c r="D111" s="99"/>
      <c r="E111" s="99"/>
      <c r="F111" s="99"/>
      <c r="G111" s="99"/>
      <c r="H111" s="99"/>
      <c r="I111" s="99"/>
      <c r="J111" s="110"/>
      <c r="K111" s="109">
        <f t="shared" si="14"/>
        <v>0</v>
      </c>
    </row>
    <row r="112" spans="1:11">
      <c r="A112" s="125" t="s">
        <v>554</v>
      </c>
      <c r="B112" s="256" t="s">
        <v>542</v>
      </c>
      <c r="C112" s="99"/>
      <c r="D112" s="99"/>
      <c r="E112" s="99"/>
      <c r="F112" s="99"/>
      <c r="G112" s="99"/>
      <c r="H112" s="99"/>
      <c r="I112" s="99"/>
      <c r="J112" s="110"/>
      <c r="K112" s="109">
        <f t="shared" si="14"/>
        <v>0</v>
      </c>
    </row>
    <row r="113" spans="1:11" ht="12.75" customHeight="1">
      <c r="A113" s="125" t="s">
        <v>555</v>
      </c>
      <c r="B113" s="256" t="s">
        <v>543</v>
      </c>
      <c r="C113" s="111"/>
      <c r="D113" s="111"/>
      <c r="E113" s="111"/>
      <c r="F113" s="111"/>
      <c r="G113" s="111"/>
      <c r="H113" s="111"/>
      <c r="I113" s="111"/>
      <c r="J113" s="112"/>
      <c r="K113" s="113">
        <f t="shared" si="14"/>
        <v>0</v>
      </c>
    </row>
    <row r="114" spans="1:11">
      <c r="A114" s="125" t="s">
        <v>545</v>
      </c>
      <c r="B114" s="256" t="s">
        <v>544</v>
      </c>
      <c r="C114" s="111"/>
      <c r="D114" s="111"/>
      <c r="E114" s="111"/>
      <c r="F114" s="111"/>
      <c r="G114" s="111"/>
      <c r="H114" s="111"/>
      <c r="I114" s="111"/>
      <c r="J114" s="112"/>
      <c r="K114" s="113">
        <f t="shared" si="14"/>
        <v>0</v>
      </c>
    </row>
    <row r="115" spans="1:11">
      <c r="A115" s="260" t="s">
        <v>93</v>
      </c>
      <c r="B115" s="261" t="s">
        <v>94</v>
      </c>
      <c r="C115" s="120">
        <f>SUM(C104:C114)</f>
        <v>3</v>
      </c>
      <c r="D115" s="120">
        <f t="shared" ref="D115:J115" si="15">SUM(D104:D114)</f>
        <v>2</v>
      </c>
      <c r="E115" s="120">
        <f t="shared" si="15"/>
        <v>0</v>
      </c>
      <c r="F115" s="120">
        <f t="shared" si="15"/>
        <v>0</v>
      </c>
      <c r="G115" s="120">
        <f t="shared" si="15"/>
        <v>3</v>
      </c>
      <c r="H115" s="120">
        <f t="shared" si="15"/>
        <v>0</v>
      </c>
      <c r="I115" s="120">
        <f t="shared" si="15"/>
        <v>2</v>
      </c>
      <c r="J115" s="120">
        <f t="shared" si="15"/>
        <v>2</v>
      </c>
      <c r="K115" s="113">
        <f>SUM(K104:K114)</f>
        <v>12</v>
      </c>
    </row>
    <row r="116" spans="1:11" s="5" customFormat="1">
      <c r="A116" s="128" t="s">
        <v>672</v>
      </c>
      <c r="B116" s="259"/>
      <c r="C116" s="459"/>
      <c r="D116" s="460"/>
      <c r="E116" s="460"/>
      <c r="F116" s="460"/>
      <c r="G116" s="460"/>
      <c r="H116" s="460"/>
      <c r="I116" s="460"/>
      <c r="J116" s="460"/>
      <c r="K116" s="461"/>
    </row>
    <row r="117" spans="1:11" s="2" customFormat="1">
      <c r="A117" s="254" t="s">
        <v>533</v>
      </c>
      <c r="B117" s="255" t="s">
        <v>532</v>
      </c>
      <c r="C117" s="453"/>
      <c r="D117" s="454"/>
      <c r="E117" s="454"/>
      <c r="F117" s="454"/>
      <c r="G117" s="454"/>
      <c r="H117" s="454"/>
      <c r="I117" s="454"/>
      <c r="J117" s="454"/>
      <c r="K117" s="455"/>
    </row>
    <row r="118" spans="1:11">
      <c r="A118" s="125" t="s">
        <v>547</v>
      </c>
      <c r="B118" s="256" t="s">
        <v>534</v>
      </c>
      <c r="C118" s="99"/>
      <c r="D118" s="99"/>
      <c r="E118" s="99"/>
      <c r="F118" s="99"/>
      <c r="G118" s="99"/>
      <c r="H118" s="99"/>
      <c r="I118" s="99"/>
      <c r="J118" s="110"/>
      <c r="K118" s="109">
        <f>SUM(C118:J118)</f>
        <v>0</v>
      </c>
    </row>
    <row r="119" spans="1:11" ht="15">
      <c r="A119" s="125" t="s">
        <v>548</v>
      </c>
      <c r="B119" s="256" t="s">
        <v>535</v>
      </c>
      <c r="C119" s="340">
        <v>0</v>
      </c>
      <c r="D119" s="340">
        <v>2</v>
      </c>
      <c r="E119" s="340">
        <v>0</v>
      </c>
      <c r="F119" s="340">
        <v>0</v>
      </c>
      <c r="G119" s="340">
        <v>0</v>
      </c>
      <c r="H119" s="340">
        <v>0</v>
      </c>
      <c r="I119" s="340">
        <v>0</v>
      </c>
      <c r="J119" s="340">
        <v>0</v>
      </c>
      <c r="K119" s="109">
        <f t="shared" ref="K119:K128" si="16">SUM(C119:J119)</f>
        <v>2</v>
      </c>
    </row>
    <row r="120" spans="1:11">
      <c r="A120" s="125" t="s">
        <v>549</v>
      </c>
      <c r="B120" s="256" t="s">
        <v>536</v>
      </c>
      <c r="C120" s="99"/>
      <c r="D120" s="99"/>
      <c r="E120" s="99"/>
      <c r="F120" s="99"/>
      <c r="G120" s="99"/>
      <c r="H120" s="99"/>
      <c r="I120" s="99"/>
      <c r="J120" s="110"/>
      <c r="K120" s="109">
        <f t="shared" si="16"/>
        <v>0</v>
      </c>
    </row>
    <row r="121" spans="1:11">
      <c r="A121" s="125" t="s">
        <v>550</v>
      </c>
      <c r="B121" s="256" t="s">
        <v>537</v>
      </c>
      <c r="C121" s="99"/>
      <c r="D121" s="99"/>
      <c r="E121" s="99"/>
      <c r="F121" s="99"/>
      <c r="G121" s="99"/>
      <c r="H121" s="99"/>
      <c r="I121" s="99"/>
      <c r="J121" s="110"/>
      <c r="K121" s="109">
        <f t="shared" si="16"/>
        <v>0</v>
      </c>
    </row>
    <row r="122" spans="1:11" ht="15">
      <c r="A122" s="125" t="s">
        <v>551</v>
      </c>
      <c r="B122" s="256" t="s">
        <v>538</v>
      </c>
      <c r="C122" s="340">
        <v>2</v>
      </c>
      <c r="D122" s="340">
        <v>0</v>
      </c>
      <c r="E122" s="340">
        <v>0</v>
      </c>
      <c r="F122" s="340">
        <v>0</v>
      </c>
      <c r="G122" s="340">
        <v>2</v>
      </c>
      <c r="H122" s="340">
        <v>1</v>
      </c>
      <c r="I122" s="340">
        <v>0</v>
      </c>
      <c r="J122" s="340">
        <v>0</v>
      </c>
      <c r="K122" s="109">
        <f t="shared" si="16"/>
        <v>5</v>
      </c>
    </row>
    <row r="123" spans="1:11">
      <c r="A123" s="125" t="s">
        <v>552</v>
      </c>
      <c r="B123" s="256" t="s">
        <v>539</v>
      </c>
      <c r="C123" s="99"/>
      <c r="D123" s="99"/>
      <c r="E123" s="99"/>
      <c r="F123" s="99"/>
      <c r="G123" s="99"/>
      <c r="H123" s="99"/>
      <c r="I123" s="99"/>
      <c r="J123" s="110"/>
      <c r="K123" s="109">
        <f t="shared" si="16"/>
        <v>0</v>
      </c>
    </row>
    <row r="124" spans="1:11">
      <c r="A124" s="125" t="s">
        <v>546</v>
      </c>
      <c r="B124" s="256" t="s">
        <v>540</v>
      </c>
      <c r="C124" s="99"/>
      <c r="D124" s="99"/>
      <c r="E124" s="99"/>
      <c r="F124" s="99"/>
      <c r="G124" s="99"/>
      <c r="H124" s="99"/>
      <c r="I124" s="99"/>
      <c r="J124" s="110"/>
      <c r="K124" s="109">
        <f t="shared" si="16"/>
        <v>0</v>
      </c>
    </row>
    <row r="125" spans="1:11" ht="15">
      <c r="A125" s="125" t="s">
        <v>553</v>
      </c>
      <c r="B125" s="256" t="s">
        <v>541</v>
      </c>
      <c r="C125" s="340">
        <v>0</v>
      </c>
      <c r="D125" s="340">
        <v>0</v>
      </c>
      <c r="E125" s="340">
        <v>0</v>
      </c>
      <c r="F125" s="340">
        <v>0</v>
      </c>
      <c r="G125" s="340">
        <v>0</v>
      </c>
      <c r="H125" s="340">
        <v>0</v>
      </c>
      <c r="I125" s="340">
        <v>2</v>
      </c>
      <c r="J125" s="340">
        <v>2</v>
      </c>
      <c r="K125" s="109">
        <f t="shared" si="16"/>
        <v>4</v>
      </c>
    </row>
    <row r="126" spans="1:11">
      <c r="A126" s="125" t="s">
        <v>554</v>
      </c>
      <c r="B126" s="256" t="s">
        <v>542</v>
      </c>
      <c r="C126" s="99"/>
      <c r="D126" s="99"/>
      <c r="E126" s="99"/>
      <c r="F126" s="99"/>
      <c r="G126" s="99"/>
      <c r="H126" s="99"/>
      <c r="I126" s="99"/>
      <c r="J126" s="110"/>
      <c r="K126" s="109">
        <f t="shared" si="16"/>
        <v>0</v>
      </c>
    </row>
    <row r="127" spans="1:11" ht="12.75" customHeight="1">
      <c r="A127" s="125" t="s">
        <v>555</v>
      </c>
      <c r="B127" s="256" t="s">
        <v>543</v>
      </c>
      <c r="C127" s="111"/>
      <c r="D127" s="111"/>
      <c r="E127" s="111"/>
      <c r="F127" s="111"/>
      <c r="G127" s="111"/>
      <c r="H127" s="111"/>
      <c r="I127" s="111"/>
      <c r="J127" s="112"/>
      <c r="K127" s="113">
        <f t="shared" si="16"/>
        <v>0</v>
      </c>
    </row>
    <row r="128" spans="1:11">
      <c r="A128" s="125" t="s">
        <v>545</v>
      </c>
      <c r="B128" s="256" t="s">
        <v>544</v>
      </c>
      <c r="C128" s="111"/>
      <c r="D128" s="111"/>
      <c r="E128" s="111"/>
      <c r="F128" s="111"/>
      <c r="G128" s="111"/>
      <c r="H128" s="111"/>
      <c r="I128" s="111"/>
      <c r="J128" s="112"/>
      <c r="K128" s="113">
        <f t="shared" si="16"/>
        <v>0</v>
      </c>
    </row>
    <row r="129" spans="1:11">
      <c r="A129" s="260" t="s">
        <v>823</v>
      </c>
      <c r="B129" s="261" t="s">
        <v>94</v>
      </c>
      <c r="C129" s="120">
        <f>SUM(C118:C128)</f>
        <v>2</v>
      </c>
      <c r="D129" s="120">
        <f t="shared" ref="D129:J129" si="17">SUM(D118:D128)</f>
        <v>2</v>
      </c>
      <c r="E129" s="120">
        <f t="shared" si="17"/>
        <v>0</v>
      </c>
      <c r="F129" s="120">
        <f t="shared" si="17"/>
        <v>0</v>
      </c>
      <c r="G129" s="120">
        <f t="shared" si="17"/>
        <v>2</v>
      </c>
      <c r="H129" s="120">
        <f t="shared" si="17"/>
        <v>1</v>
      </c>
      <c r="I129" s="120">
        <f t="shared" si="17"/>
        <v>2</v>
      </c>
      <c r="J129" s="120">
        <f t="shared" si="17"/>
        <v>2</v>
      </c>
      <c r="K129" s="113">
        <f>SUM(K118:K128)</f>
        <v>11</v>
      </c>
    </row>
    <row r="130" spans="1:11">
      <c r="A130" s="128" t="s">
        <v>654</v>
      </c>
      <c r="B130" s="259"/>
      <c r="C130" s="459"/>
      <c r="D130" s="460"/>
      <c r="E130" s="460"/>
      <c r="F130" s="460"/>
      <c r="G130" s="460"/>
      <c r="H130" s="460"/>
      <c r="I130" s="460"/>
      <c r="J130" s="460"/>
      <c r="K130" s="461"/>
    </row>
    <row r="131" spans="1:11">
      <c r="A131" s="254" t="s">
        <v>533</v>
      </c>
      <c r="B131" s="255" t="s">
        <v>532</v>
      </c>
      <c r="C131" s="453"/>
      <c r="D131" s="454"/>
      <c r="E131" s="454"/>
      <c r="F131" s="454"/>
      <c r="G131" s="454"/>
      <c r="H131" s="454"/>
      <c r="I131" s="454"/>
      <c r="J131" s="454"/>
      <c r="K131" s="455"/>
    </row>
    <row r="132" spans="1:11">
      <c r="A132" s="125" t="s">
        <v>547</v>
      </c>
      <c r="B132" s="256" t="s">
        <v>534</v>
      </c>
      <c r="C132" s="99">
        <f>SUM(C6,C20,C34,C48,C62,C76,C90,C104,C118)</f>
        <v>0</v>
      </c>
      <c r="D132" s="99">
        <f t="shared" ref="D132:J132" si="18">SUM(D6,D20,D34,D48,D62,D76,D90,D104,D118)</f>
        <v>0</v>
      </c>
      <c r="E132" s="99">
        <f t="shared" si="18"/>
        <v>0</v>
      </c>
      <c r="F132" s="99">
        <f t="shared" si="18"/>
        <v>0</v>
      </c>
      <c r="G132" s="99">
        <f t="shared" si="18"/>
        <v>0</v>
      </c>
      <c r="H132" s="99">
        <f t="shared" si="18"/>
        <v>0</v>
      </c>
      <c r="I132" s="99">
        <f t="shared" si="18"/>
        <v>0</v>
      </c>
      <c r="J132" s="99">
        <f t="shared" si="18"/>
        <v>0</v>
      </c>
      <c r="K132" s="109">
        <f>SUM(C132:J132)</f>
        <v>0</v>
      </c>
    </row>
    <row r="133" spans="1:11">
      <c r="A133" s="125" t="s">
        <v>548</v>
      </c>
      <c r="B133" s="256" t="s">
        <v>535</v>
      </c>
      <c r="C133" s="99">
        <f>SUM(C7,C21,C35,C49,C63,C91,C105,C119,C77)</f>
        <v>0</v>
      </c>
      <c r="D133" s="99">
        <f t="shared" ref="D133:J133" si="19">SUM(D7,D21,D35,D49,D63,D91,D105,D119,D77)</f>
        <v>2</v>
      </c>
      <c r="E133" s="99">
        <f t="shared" si="19"/>
        <v>0</v>
      </c>
      <c r="F133" s="99">
        <f t="shared" si="19"/>
        <v>0</v>
      </c>
      <c r="G133" s="99">
        <f t="shared" si="19"/>
        <v>0</v>
      </c>
      <c r="H133" s="99">
        <f t="shared" si="19"/>
        <v>0</v>
      </c>
      <c r="I133" s="99">
        <f t="shared" si="19"/>
        <v>0</v>
      </c>
      <c r="J133" s="99">
        <f t="shared" si="19"/>
        <v>0</v>
      </c>
      <c r="K133" s="109">
        <f t="shared" ref="K133:K142" si="20">SUM(C133:J133)</f>
        <v>2</v>
      </c>
    </row>
    <row r="134" spans="1:11">
      <c r="A134" s="125" t="s">
        <v>549</v>
      </c>
      <c r="B134" s="256" t="s">
        <v>536</v>
      </c>
      <c r="C134" s="99">
        <f t="shared" ref="C134:J141" si="21">SUM(C8,C22,C36,C50,C64,C92,C106,C120,C78)</f>
        <v>1</v>
      </c>
      <c r="D134" s="99">
        <f t="shared" si="21"/>
        <v>0</v>
      </c>
      <c r="E134" s="99">
        <f t="shared" si="21"/>
        <v>0</v>
      </c>
      <c r="F134" s="99">
        <f t="shared" si="21"/>
        <v>0</v>
      </c>
      <c r="G134" s="99">
        <f t="shared" si="21"/>
        <v>1</v>
      </c>
      <c r="H134" s="99">
        <f t="shared" si="21"/>
        <v>0</v>
      </c>
      <c r="I134" s="99">
        <f t="shared" si="21"/>
        <v>3</v>
      </c>
      <c r="J134" s="99">
        <f t="shared" si="21"/>
        <v>2</v>
      </c>
      <c r="K134" s="109">
        <f t="shared" si="20"/>
        <v>7</v>
      </c>
    </row>
    <row r="135" spans="1:11">
      <c r="A135" s="125" t="s">
        <v>550</v>
      </c>
      <c r="B135" s="256" t="s">
        <v>537</v>
      </c>
      <c r="C135" s="99">
        <f t="shared" si="21"/>
        <v>0</v>
      </c>
      <c r="D135" s="99">
        <f t="shared" si="21"/>
        <v>0</v>
      </c>
      <c r="E135" s="99">
        <f t="shared" si="21"/>
        <v>0</v>
      </c>
      <c r="F135" s="99">
        <f t="shared" si="21"/>
        <v>0</v>
      </c>
      <c r="G135" s="99">
        <f t="shared" si="21"/>
        <v>0</v>
      </c>
      <c r="H135" s="99">
        <f t="shared" si="21"/>
        <v>0</v>
      </c>
      <c r="I135" s="99">
        <f t="shared" si="21"/>
        <v>0</v>
      </c>
      <c r="J135" s="99">
        <f t="shared" si="21"/>
        <v>0</v>
      </c>
      <c r="K135" s="109">
        <f t="shared" si="20"/>
        <v>0</v>
      </c>
    </row>
    <row r="136" spans="1:11">
      <c r="A136" s="125" t="s">
        <v>551</v>
      </c>
      <c r="B136" s="256" t="s">
        <v>538</v>
      </c>
      <c r="C136" s="99">
        <f t="shared" si="21"/>
        <v>2</v>
      </c>
      <c r="D136" s="99">
        <f t="shared" si="21"/>
        <v>0</v>
      </c>
      <c r="E136" s="99">
        <f t="shared" si="21"/>
        <v>0</v>
      </c>
      <c r="F136" s="99">
        <f t="shared" si="21"/>
        <v>0</v>
      </c>
      <c r="G136" s="99">
        <f t="shared" si="21"/>
        <v>3</v>
      </c>
      <c r="H136" s="99">
        <f t="shared" si="21"/>
        <v>2</v>
      </c>
      <c r="I136" s="99">
        <f t="shared" si="21"/>
        <v>2</v>
      </c>
      <c r="J136" s="99">
        <f t="shared" si="21"/>
        <v>1</v>
      </c>
      <c r="K136" s="109">
        <f t="shared" si="20"/>
        <v>10</v>
      </c>
    </row>
    <row r="137" spans="1:11">
      <c r="A137" s="125" t="s">
        <v>552</v>
      </c>
      <c r="B137" s="256" t="s">
        <v>539</v>
      </c>
      <c r="C137" s="99">
        <f t="shared" si="21"/>
        <v>14</v>
      </c>
      <c r="D137" s="99">
        <f t="shared" si="21"/>
        <v>0</v>
      </c>
      <c r="E137" s="99">
        <f t="shared" si="21"/>
        <v>0</v>
      </c>
      <c r="F137" s="99">
        <f t="shared" si="21"/>
        <v>0</v>
      </c>
      <c r="G137" s="99">
        <f t="shared" si="21"/>
        <v>17</v>
      </c>
      <c r="H137" s="99">
        <f t="shared" si="21"/>
        <v>0</v>
      </c>
      <c r="I137" s="99">
        <f t="shared" si="21"/>
        <v>11</v>
      </c>
      <c r="J137" s="99">
        <f t="shared" si="21"/>
        <v>2</v>
      </c>
      <c r="K137" s="109">
        <f t="shared" si="20"/>
        <v>44</v>
      </c>
    </row>
    <row r="138" spans="1:11">
      <c r="A138" s="125" t="s">
        <v>546</v>
      </c>
      <c r="B138" s="256" t="s">
        <v>540</v>
      </c>
      <c r="C138" s="99">
        <f t="shared" si="21"/>
        <v>9</v>
      </c>
      <c r="D138" s="99">
        <f t="shared" si="21"/>
        <v>3</v>
      </c>
      <c r="E138" s="99">
        <f t="shared" si="21"/>
        <v>0</v>
      </c>
      <c r="F138" s="99">
        <f t="shared" si="21"/>
        <v>0</v>
      </c>
      <c r="G138" s="99">
        <f t="shared" si="21"/>
        <v>8</v>
      </c>
      <c r="H138" s="99">
        <f t="shared" si="21"/>
        <v>0</v>
      </c>
      <c r="I138" s="99">
        <f t="shared" si="21"/>
        <v>8</v>
      </c>
      <c r="J138" s="99">
        <f t="shared" si="21"/>
        <v>7</v>
      </c>
      <c r="K138" s="109">
        <f t="shared" si="20"/>
        <v>35</v>
      </c>
    </row>
    <row r="139" spans="1:11">
      <c r="A139" s="125" t="s">
        <v>553</v>
      </c>
      <c r="B139" s="256" t="s">
        <v>541</v>
      </c>
      <c r="C139" s="99">
        <f t="shared" si="21"/>
        <v>27</v>
      </c>
      <c r="D139" s="99">
        <f t="shared" si="21"/>
        <v>6</v>
      </c>
      <c r="E139" s="99">
        <f t="shared" si="21"/>
        <v>0</v>
      </c>
      <c r="F139" s="99">
        <f t="shared" si="21"/>
        <v>0</v>
      </c>
      <c r="G139" s="99">
        <f t="shared" si="21"/>
        <v>42</v>
      </c>
      <c r="H139" s="99">
        <f t="shared" si="21"/>
        <v>9</v>
      </c>
      <c r="I139" s="99">
        <f t="shared" si="21"/>
        <v>50</v>
      </c>
      <c r="J139" s="99">
        <f t="shared" si="21"/>
        <v>34</v>
      </c>
      <c r="K139" s="109">
        <f>SUM(C139:J139)</f>
        <v>168</v>
      </c>
    </row>
    <row r="140" spans="1:11">
      <c r="A140" s="125" t="s">
        <v>554</v>
      </c>
      <c r="B140" s="256" t="s">
        <v>542</v>
      </c>
      <c r="C140" s="99">
        <f t="shared" si="21"/>
        <v>0</v>
      </c>
      <c r="D140" s="99">
        <f t="shared" si="21"/>
        <v>0</v>
      </c>
      <c r="E140" s="99">
        <f t="shared" si="21"/>
        <v>0</v>
      </c>
      <c r="F140" s="99">
        <f t="shared" si="21"/>
        <v>0</v>
      </c>
      <c r="G140" s="99">
        <f t="shared" si="21"/>
        <v>0</v>
      </c>
      <c r="H140" s="99">
        <f t="shared" si="21"/>
        <v>0</v>
      </c>
      <c r="I140" s="99">
        <f t="shared" si="21"/>
        <v>0</v>
      </c>
      <c r="J140" s="99">
        <f t="shared" si="21"/>
        <v>0</v>
      </c>
      <c r="K140" s="109">
        <f t="shared" si="20"/>
        <v>0</v>
      </c>
    </row>
    <row r="141" spans="1:11" ht="12.75" customHeight="1">
      <c r="A141" s="125" t="s">
        <v>555</v>
      </c>
      <c r="B141" s="256" t="s">
        <v>543</v>
      </c>
      <c r="C141" s="99">
        <f t="shared" si="21"/>
        <v>9</v>
      </c>
      <c r="D141" s="99">
        <f t="shared" si="21"/>
        <v>0</v>
      </c>
      <c r="E141" s="99">
        <f t="shared" si="21"/>
        <v>0</v>
      </c>
      <c r="F141" s="99">
        <f t="shared" si="21"/>
        <v>0</v>
      </c>
      <c r="G141" s="99">
        <f t="shared" si="21"/>
        <v>5</v>
      </c>
      <c r="H141" s="99">
        <f t="shared" si="21"/>
        <v>1</v>
      </c>
      <c r="I141" s="99">
        <f t="shared" si="21"/>
        <v>2</v>
      </c>
      <c r="J141" s="99">
        <f t="shared" si="21"/>
        <v>2</v>
      </c>
      <c r="K141" s="109">
        <f t="shared" si="20"/>
        <v>19</v>
      </c>
    </row>
    <row r="142" spans="1:11" ht="13.5" thickBot="1">
      <c r="A142" s="125" t="s">
        <v>545</v>
      </c>
      <c r="B142" s="256" t="s">
        <v>544</v>
      </c>
      <c r="C142" s="131">
        <f>SUM(C16,C30,C44,C58,C72,C86,C100,C114,C128)</f>
        <v>6</v>
      </c>
      <c r="D142" s="131">
        <f t="shared" ref="D142:J143" si="22">SUM(D16,D30,D44,D58,D72,D86,D100,D114,D128)</f>
        <v>4</v>
      </c>
      <c r="E142" s="131">
        <f t="shared" si="22"/>
        <v>0</v>
      </c>
      <c r="F142" s="131">
        <f t="shared" si="22"/>
        <v>0</v>
      </c>
      <c r="G142" s="131">
        <f t="shared" si="22"/>
        <v>8</v>
      </c>
      <c r="H142" s="131">
        <f t="shared" si="22"/>
        <v>4</v>
      </c>
      <c r="I142" s="131">
        <f t="shared" si="22"/>
        <v>8</v>
      </c>
      <c r="J142" s="131">
        <f t="shared" si="22"/>
        <v>7</v>
      </c>
      <c r="K142" s="215">
        <f t="shared" si="20"/>
        <v>37</v>
      </c>
    </row>
    <row r="143" spans="1:11" ht="13.5" thickBot="1">
      <c r="A143" s="262" t="s">
        <v>95</v>
      </c>
      <c r="B143" s="263" t="s">
        <v>94</v>
      </c>
      <c r="C143" s="264">
        <f>SUM(C17,C31,C45,C59,C73,C87,C101,C115,C129)</f>
        <v>68</v>
      </c>
      <c r="D143" s="264">
        <f t="shared" si="22"/>
        <v>15</v>
      </c>
      <c r="E143" s="264">
        <f t="shared" si="22"/>
        <v>0</v>
      </c>
      <c r="F143" s="264">
        <f t="shared" si="22"/>
        <v>0</v>
      </c>
      <c r="G143" s="264">
        <f t="shared" si="22"/>
        <v>84</v>
      </c>
      <c r="H143" s="264">
        <f t="shared" si="22"/>
        <v>16</v>
      </c>
      <c r="I143" s="264">
        <f t="shared" si="22"/>
        <v>84</v>
      </c>
      <c r="J143" s="264">
        <f t="shared" si="22"/>
        <v>55</v>
      </c>
      <c r="K143" s="436" t="s">
        <v>837</v>
      </c>
    </row>
    <row r="145" spans="1:2">
      <c r="A145" s="2" t="s">
        <v>5</v>
      </c>
      <c r="B145" s="1" t="s">
        <v>6</v>
      </c>
    </row>
    <row r="146" spans="1:2">
      <c r="A146" s="1" t="s">
        <v>143</v>
      </c>
      <c r="B146" s="1"/>
    </row>
    <row r="147" spans="1:2">
      <c r="A147" s="1" t="s">
        <v>836</v>
      </c>
      <c r="B147" s="1"/>
    </row>
  </sheetData>
  <mergeCells count="26">
    <mergeCell ref="C130:K130"/>
    <mergeCell ref="C131:K131"/>
    <mergeCell ref="C88:K88"/>
    <mergeCell ref="C89:K89"/>
    <mergeCell ref="C102:K102"/>
    <mergeCell ref="C103:K103"/>
    <mergeCell ref="C116:K116"/>
    <mergeCell ref="C117:K117"/>
    <mergeCell ref="C75:K75"/>
    <mergeCell ref="B4:K4"/>
    <mergeCell ref="C5:K5"/>
    <mergeCell ref="C18:K18"/>
    <mergeCell ref="C19:K19"/>
    <mergeCell ref="C32:K32"/>
    <mergeCell ref="C33:K33"/>
    <mergeCell ref="C46:K46"/>
    <mergeCell ref="C47:K47"/>
    <mergeCell ref="C60:K60"/>
    <mergeCell ref="C61:K61"/>
    <mergeCell ref="C74:K74"/>
    <mergeCell ref="A1:K1"/>
    <mergeCell ref="M1:W1"/>
    <mergeCell ref="C2:D2"/>
    <mergeCell ref="E2:F2"/>
    <mergeCell ref="G2:H2"/>
    <mergeCell ref="I2:J2"/>
  </mergeCells>
  <pageMargins left="0.7" right="0.7" top="0.75" bottom="0.75" header="0.3" footer="0.3"/>
  <pageSetup paperSize="9" scale="82" fitToWidth="0" orientation="portrait" r:id="rId1"/>
  <ignoredErrors>
    <ignoredError sqref="B6:B16 B20:B30 B34:B44 B48:B58 B62:B72 B76:B86 B90:B100 B104:B114 B118:B128 B132:B14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52A8D-A085-4DCE-9AFB-97423065DBE3}">
  <sheetPr>
    <pageSetUpPr fitToPage="1"/>
  </sheetPr>
  <dimension ref="A1:P148"/>
  <sheetViews>
    <sheetView topLeftCell="A118" workbookViewId="0">
      <selection activeCell="A146" sqref="A146"/>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c r="A1" s="445" t="s">
        <v>393</v>
      </c>
      <c r="B1" s="446"/>
      <c r="C1" s="446"/>
      <c r="D1" s="446"/>
      <c r="E1" s="446"/>
      <c r="F1" s="446"/>
      <c r="G1" s="446"/>
      <c r="H1" s="446"/>
      <c r="I1" s="446"/>
      <c r="J1" s="447"/>
      <c r="K1" s="448"/>
    </row>
    <row r="2" spans="1:16" s="4" customFormat="1" ht="38.25" customHeight="1">
      <c r="A2" s="12" t="s">
        <v>654</v>
      </c>
      <c r="B2" s="7"/>
      <c r="C2" s="465" t="s">
        <v>0</v>
      </c>
      <c r="D2" s="465"/>
      <c r="E2" s="465" t="s">
        <v>2</v>
      </c>
      <c r="F2" s="465"/>
      <c r="G2" s="465" t="s">
        <v>1</v>
      </c>
      <c r="H2" s="465"/>
      <c r="I2" s="466" t="s">
        <v>3</v>
      </c>
      <c r="J2" s="467"/>
      <c r="K2" s="332" t="s">
        <v>4</v>
      </c>
    </row>
    <row r="3" spans="1:16" s="4" customFormat="1" ht="13.5" customHeight="1" thickBot="1">
      <c r="A3" s="37"/>
      <c r="B3" s="40"/>
      <c r="C3" s="41" t="s">
        <v>7</v>
      </c>
      <c r="D3" s="41" t="s">
        <v>8</v>
      </c>
      <c r="E3" s="41" t="s">
        <v>7</v>
      </c>
      <c r="F3" s="41" t="s">
        <v>8</v>
      </c>
      <c r="G3" s="41" t="s">
        <v>7</v>
      </c>
      <c r="H3" s="41" t="s">
        <v>8</v>
      </c>
      <c r="I3" s="41" t="s">
        <v>7</v>
      </c>
      <c r="J3" s="41" t="s">
        <v>8</v>
      </c>
      <c r="K3" s="35"/>
    </row>
    <row r="4" spans="1:16" s="5" customFormat="1">
      <c r="A4" s="80" t="s">
        <v>664</v>
      </c>
      <c r="B4" s="39"/>
      <c r="C4" s="462"/>
      <c r="D4" s="463"/>
      <c r="E4" s="463"/>
      <c r="F4" s="463"/>
      <c r="G4" s="463"/>
      <c r="H4" s="463"/>
      <c r="I4" s="463"/>
      <c r="J4" s="463"/>
      <c r="K4" s="464"/>
    </row>
    <row r="5" spans="1:16" s="2" customFormat="1">
      <c r="A5" s="254" t="s">
        <v>533</v>
      </c>
      <c r="B5" s="255" t="s">
        <v>532</v>
      </c>
      <c r="C5" s="471"/>
      <c r="D5" s="472"/>
      <c r="E5" s="472"/>
      <c r="F5" s="472"/>
      <c r="G5" s="472"/>
      <c r="H5" s="472"/>
      <c r="I5" s="472"/>
      <c r="J5" s="472"/>
      <c r="K5" s="473"/>
    </row>
    <row r="6" spans="1:16">
      <c r="A6" s="125" t="s">
        <v>547</v>
      </c>
      <c r="B6" s="256" t="s">
        <v>534</v>
      </c>
      <c r="C6" s="99"/>
      <c r="D6" s="99"/>
      <c r="E6" s="99"/>
      <c r="F6" s="99"/>
      <c r="G6" s="99"/>
      <c r="H6" s="99"/>
      <c r="I6" s="99"/>
      <c r="J6" s="110"/>
      <c r="K6" s="109">
        <f>SUM(C6:J6)</f>
        <v>0</v>
      </c>
    </row>
    <row r="7" spans="1:16" ht="12.75" customHeight="1">
      <c r="A7" s="125" t="s">
        <v>548</v>
      </c>
      <c r="B7" s="256" t="s">
        <v>535</v>
      </c>
      <c r="C7" s="99"/>
      <c r="D7" s="99"/>
      <c r="E7" s="99"/>
      <c r="F7" s="99"/>
      <c r="G7" s="99"/>
      <c r="H7" s="99"/>
      <c r="I7" s="99"/>
      <c r="J7" s="110"/>
      <c r="K7" s="109">
        <f t="shared" ref="K7:K16" si="0">SUM(C7:J7)</f>
        <v>0</v>
      </c>
    </row>
    <row r="8" spans="1:16" ht="12.75" customHeight="1">
      <c r="A8" s="125" t="s">
        <v>549</v>
      </c>
      <c r="B8" s="256" t="s">
        <v>536</v>
      </c>
      <c r="C8" s="99"/>
      <c r="D8" s="99"/>
      <c r="E8" s="99"/>
      <c r="F8" s="99"/>
      <c r="G8" s="99"/>
      <c r="H8" s="99"/>
      <c r="I8" s="99"/>
      <c r="J8" s="110"/>
      <c r="K8" s="109">
        <f t="shared" si="0"/>
        <v>0</v>
      </c>
    </row>
    <row r="9" spans="1:16" ht="12.75" customHeight="1">
      <c r="A9" s="125" t="s">
        <v>550</v>
      </c>
      <c r="B9" s="256" t="s">
        <v>537</v>
      </c>
      <c r="C9" s="99"/>
      <c r="D9" s="99"/>
      <c r="E9" s="99"/>
      <c r="F9" s="99"/>
      <c r="G9" s="99"/>
      <c r="H9" s="99"/>
      <c r="I9" s="99"/>
      <c r="J9" s="110"/>
      <c r="K9" s="109">
        <f t="shared" si="0"/>
        <v>0</v>
      </c>
    </row>
    <row r="10" spans="1:16" ht="12.75" customHeight="1">
      <c r="A10" s="125" t="s">
        <v>551</v>
      </c>
      <c r="B10" s="256" t="s">
        <v>538</v>
      </c>
      <c r="C10" s="99"/>
      <c r="D10" s="99"/>
      <c r="E10" s="99"/>
      <c r="F10" s="99"/>
      <c r="G10" s="99"/>
      <c r="H10" s="99"/>
      <c r="I10" s="99"/>
      <c r="J10" s="110"/>
      <c r="K10" s="109">
        <f t="shared" si="0"/>
        <v>0</v>
      </c>
    </row>
    <row r="11" spans="1:16" ht="12.75" customHeight="1">
      <c r="A11" s="125" t="s">
        <v>552</v>
      </c>
      <c r="B11" s="256" t="s">
        <v>539</v>
      </c>
      <c r="C11" s="99"/>
      <c r="D11" s="99"/>
      <c r="E11" s="99"/>
      <c r="F11" s="99"/>
      <c r="G11" s="99"/>
      <c r="H11" s="99"/>
      <c r="I11" s="99"/>
      <c r="J11" s="110"/>
      <c r="K11" s="109">
        <f t="shared" si="0"/>
        <v>0</v>
      </c>
      <c r="M11" s="48"/>
      <c r="N11" s="48"/>
      <c r="O11" s="48"/>
      <c r="P11" s="48"/>
    </row>
    <row r="12" spans="1:16" ht="12.75" customHeight="1">
      <c r="A12" s="125" t="s">
        <v>546</v>
      </c>
      <c r="B12" s="256" t="s">
        <v>540</v>
      </c>
      <c r="C12" s="99"/>
      <c r="D12" s="99"/>
      <c r="E12" s="99"/>
      <c r="F12" s="99"/>
      <c r="G12" s="99"/>
      <c r="H12" s="99"/>
      <c r="I12" s="99"/>
      <c r="J12" s="110"/>
      <c r="K12" s="109">
        <f t="shared" si="0"/>
        <v>0</v>
      </c>
      <c r="M12" s="48"/>
      <c r="N12" s="48"/>
      <c r="O12" s="48"/>
      <c r="P12" s="48"/>
    </row>
    <row r="13" spans="1:16" ht="12.75" customHeight="1">
      <c r="A13" s="125" t="s">
        <v>553</v>
      </c>
      <c r="B13" s="256" t="s">
        <v>541</v>
      </c>
      <c r="C13" s="99">
        <v>2</v>
      </c>
      <c r="D13" s="99">
        <v>0</v>
      </c>
      <c r="E13" s="99">
        <v>0</v>
      </c>
      <c r="F13" s="99">
        <v>0</v>
      </c>
      <c r="G13" s="99">
        <v>2</v>
      </c>
      <c r="H13" s="99">
        <v>0</v>
      </c>
      <c r="I13" s="99">
        <v>7</v>
      </c>
      <c r="J13" s="110">
        <v>2</v>
      </c>
      <c r="K13" s="109">
        <f t="shared" si="0"/>
        <v>13</v>
      </c>
    </row>
    <row r="14" spans="1:16">
      <c r="A14" s="125" t="s">
        <v>554</v>
      </c>
      <c r="B14" s="256" t="s">
        <v>542</v>
      </c>
      <c r="C14" s="99"/>
      <c r="D14" s="99"/>
      <c r="E14" s="99"/>
      <c r="F14" s="99"/>
      <c r="G14" s="99"/>
      <c r="H14" s="99"/>
      <c r="I14" s="99"/>
      <c r="J14" s="110"/>
      <c r="K14" s="109">
        <f t="shared" si="0"/>
        <v>0</v>
      </c>
    </row>
    <row r="15" spans="1:16">
      <c r="A15" s="125" t="s">
        <v>555</v>
      </c>
      <c r="B15" s="256" t="s">
        <v>543</v>
      </c>
      <c r="C15" s="99"/>
      <c r="D15" s="99"/>
      <c r="E15" s="99"/>
      <c r="F15" s="99"/>
      <c r="G15" s="99"/>
      <c r="H15" s="99"/>
      <c r="I15" s="99"/>
      <c r="J15" s="110"/>
      <c r="K15" s="109">
        <f t="shared" si="0"/>
        <v>0</v>
      </c>
    </row>
    <row r="16" spans="1:16">
      <c r="A16" s="125" t="s">
        <v>545</v>
      </c>
      <c r="B16" s="256" t="s">
        <v>544</v>
      </c>
      <c r="C16" s="99"/>
      <c r="D16" s="99"/>
      <c r="E16" s="99"/>
      <c r="F16" s="99"/>
      <c r="G16" s="99"/>
      <c r="H16" s="99"/>
      <c r="I16" s="99"/>
      <c r="J16" s="110"/>
      <c r="K16" s="109">
        <f t="shared" si="0"/>
        <v>0</v>
      </c>
    </row>
    <row r="17" spans="1:11" ht="12.75" customHeight="1">
      <c r="A17" s="257" t="s">
        <v>93</v>
      </c>
      <c r="B17" s="258" t="s">
        <v>94</v>
      </c>
      <c r="C17" s="120">
        <f>SUM(C6:C16)</f>
        <v>2</v>
      </c>
      <c r="D17" s="120">
        <f t="shared" ref="D17:J17" si="1">SUM(D6:D16)</f>
        <v>0</v>
      </c>
      <c r="E17" s="120">
        <f t="shared" si="1"/>
        <v>0</v>
      </c>
      <c r="F17" s="120">
        <f t="shared" si="1"/>
        <v>0</v>
      </c>
      <c r="G17" s="120">
        <f t="shared" si="1"/>
        <v>2</v>
      </c>
      <c r="H17" s="120">
        <f t="shared" si="1"/>
        <v>0</v>
      </c>
      <c r="I17" s="120">
        <f t="shared" si="1"/>
        <v>7</v>
      </c>
      <c r="J17" s="120">
        <f t="shared" si="1"/>
        <v>2</v>
      </c>
      <c r="K17" s="109">
        <f>SUM(K6:K16)</f>
        <v>13</v>
      </c>
    </row>
    <row r="18" spans="1:11" s="5" customFormat="1">
      <c r="A18" s="128" t="s">
        <v>665</v>
      </c>
      <c r="B18" s="259"/>
      <c r="C18" s="468"/>
      <c r="D18" s="469"/>
      <c r="E18" s="469"/>
      <c r="F18" s="469"/>
      <c r="G18" s="469"/>
      <c r="H18" s="469"/>
      <c r="I18" s="469"/>
      <c r="J18" s="469"/>
      <c r="K18" s="470"/>
    </row>
    <row r="19" spans="1:11" s="2" customFormat="1">
      <c r="A19" s="254" t="s">
        <v>533</v>
      </c>
      <c r="B19" s="255" t="s">
        <v>532</v>
      </c>
      <c r="C19" s="471"/>
      <c r="D19" s="472"/>
      <c r="E19" s="472"/>
      <c r="F19" s="472"/>
      <c r="G19" s="472"/>
      <c r="H19" s="472"/>
      <c r="I19" s="472"/>
      <c r="J19" s="472"/>
      <c r="K19" s="473"/>
    </row>
    <row r="20" spans="1:11">
      <c r="A20" s="125" t="s">
        <v>547</v>
      </c>
      <c r="B20" s="256" t="s">
        <v>534</v>
      </c>
      <c r="C20" s="99"/>
      <c r="D20" s="99"/>
      <c r="E20" s="99"/>
      <c r="F20" s="99"/>
      <c r="G20" s="99"/>
      <c r="H20" s="99"/>
      <c r="I20" s="99"/>
      <c r="J20" s="110"/>
      <c r="K20" s="109">
        <f t="shared" ref="K20:K30" si="2">SUM(C20:J20)</f>
        <v>0</v>
      </c>
    </row>
    <row r="21" spans="1:11">
      <c r="A21" s="125" t="s">
        <v>548</v>
      </c>
      <c r="B21" s="256" t="s">
        <v>535</v>
      </c>
      <c r="C21" s="99"/>
      <c r="D21" s="99"/>
      <c r="E21" s="99"/>
      <c r="F21" s="99"/>
      <c r="G21" s="99"/>
      <c r="H21" s="99"/>
      <c r="I21" s="99"/>
      <c r="J21" s="110"/>
      <c r="K21" s="109">
        <f t="shared" si="2"/>
        <v>0</v>
      </c>
    </row>
    <row r="22" spans="1:11">
      <c r="A22" s="125" t="s">
        <v>549</v>
      </c>
      <c r="B22" s="256" t="s">
        <v>536</v>
      </c>
      <c r="C22" s="99"/>
      <c r="D22" s="99"/>
      <c r="E22" s="99"/>
      <c r="F22" s="99"/>
      <c r="G22" s="99"/>
      <c r="H22" s="99"/>
      <c r="I22" s="99"/>
      <c r="J22" s="110"/>
      <c r="K22" s="109">
        <f t="shared" si="2"/>
        <v>0</v>
      </c>
    </row>
    <row r="23" spans="1:11">
      <c r="A23" s="125" t="s">
        <v>550</v>
      </c>
      <c r="B23" s="256" t="s">
        <v>537</v>
      </c>
      <c r="C23" s="99"/>
      <c r="D23" s="99"/>
      <c r="E23" s="99"/>
      <c r="F23" s="99"/>
      <c r="G23" s="99"/>
      <c r="H23" s="99"/>
      <c r="I23" s="99"/>
      <c r="J23" s="110"/>
      <c r="K23" s="109">
        <f t="shared" si="2"/>
        <v>0</v>
      </c>
    </row>
    <row r="24" spans="1:11">
      <c r="A24" s="125" t="s">
        <v>551</v>
      </c>
      <c r="B24" s="256" t="s">
        <v>538</v>
      </c>
      <c r="C24" s="99"/>
      <c r="D24" s="99"/>
      <c r="E24" s="99"/>
      <c r="F24" s="99"/>
      <c r="G24" s="99"/>
      <c r="H24" s="99"/>
      <c r="I24" s="99"/>
      <c r="J24" s="110"/>
      <c r="K24" s="109">
        <f t="shared" si="2"/>
        <v>0</v>
      </c>
    </row>
    <row r="25" spans="1:11">
      <c r="A25" s="125" t="s">
        <v>552</v>
      </c>
      <c r="B25" s="256" t="s">
        <v>539</v>
      </c>
      <c r="C25" s="99"/>
      <c r="D25" s="99"/>
      <c r="E25" s="99"/>
      <c r="F25" s="99"/>
      <c r="G25" s="99"/>
      <c r="H25" s="99"/>
      <c r="I25" s="99"/>
      <c r="J25" s="110"/>
      <c r="K25" s="109">
        <f t="shared" si="2"/>
        <v>0</v>
      </c>
    </row>
    <row r="26" spans="1:11">
      <c r="A26" s="125" t="s">
        <v>546</v>
      </c>
      <c r="B26" s="256" t="s">
        <v>540</v>
      </c>
      <c r="C26" s="99"/>
      <c r="D26" s="99"/>
      <c r="E26" s="99"/>
      <c r="F26" s="99"/>
      <c r="G26" s="99"/>
      <c r="H26" s="99"/>
      <c r="I26" s="99"/>
      <c r="J26" s="110"/>
      <c r="K26" s="109">
        <f t="shared" si="2"/>
        <v>0</v>
      </c>
    </row>
    <row r="27" spans="1:11">
      <c r="A27" s="125" t="s">
        <v>553</v>
      </c>
      <c r="B27" s="256" t="s">
        <v>541</v>
      </c>
      <c r="C27" s="99">
        <v>1</v>
      </c>
      <c r="D27" s="99">
        <v>0</v>
      </c>
      <c r="E27" s="99">
        <v>0</v>
      </c>
      <c r="F27" s="99">
        <v>0</v>
      </c>
      <c r="G27" s="99">
        <v>4</v>
      </c>
      <c r="H27" s="99">
        <v>0</v>
      </c>
      <c r="I27" s="99">
        <v>4</v>
      </c>
      <c r="J27" s="110">
        <v>1</v>
      </c>
      <c r="K27" s="109">
        <f t="shared" si="2"/>
        <v>10</v>
      </c>
    </row>
    <row r="28" spans="1:11">
      <c r="A28" s="125" t="s">
        <v>554</v>
      </c>
      <c r="B28" s="256" t="s">
        <v>542</v>
      </c>
      <c r="C28" s="99"/>
      <c r="D28" s="99"/>
      <c r="E28" s="99"/>
      <c r="F28" s="99"/>
      <c r="G28" s="99"/>
      <c r="H28" s="99"/>
      <c r="I28" s="99"/>
      <c r="J28" s="110"/>
      <c r="K28" s="109">
        <f t="shared" si="2"/>
        <v>0</v>
      </c>
    </row>
    <row r="29" spans="1:11">
      <c r="A29" s="125" t="s">
        <v>555</v>
      </c>
      <c r="B29" s="256" t="s">
        <v>543</v>
      </c>
      <c r="C29" s="111"/>
      <c r="D29" s="111"/>
      <c r="E29" s="111"/>
      <c r="F29" s="111"/>
      <c r="G29" s="111"/>
      <c r="H29" s="111"/>
      <c r="I29" s="111"/>
      <c r="J29" s="112"/>
      <c r="K29" s="113">
        <f t="shared" si="2"/>
        <v>0</v>
      </c>
    </row>
    <row r="30" spans="1:11">
      <c r="A30" s="125" t="s">
        <v>545</v>
      </c>
      <c r="B30" s="256" t="s">
        <v>544</v>
      </c>
      <c r="C30" s="111"/>
      <c r="D30" s="111"/>
      <c r="E30" s="111"/>
      <c r="F30" s="111"/>
      <c r="G30" s="111"/>
      <c r="H30" s="111"/>
      <c r="I30" s="111"/>
      <c r="J30" s="112"/>
      <c r="K30" s="109">
        <f t="shared" si="2"/>
        <v>0</v>
      </c>
    </row>
    <row r="31" spans="1:11">
      <c r="A31" s="260" t="s">
        <v>93</v>
      </c>
      <c r="B31" s="261" t="s">
        <v>94</v>
      </c>
      <c r="C31" s="120">
        <f>SUM(C20:C30)</f>
        <v>1</v>
      </c>
      <c r="D31" s="120">
        <f t="shared" ref="D31:J31" si="3">SUM(D20:D30)</f>
        <v>0</v>
      </c>
      <c r="E31" s="120">
        <f t="shared" si="3"/>
        <v>0</v>
      </c>
      <c r="F31" s="120">
        <f t="shared" si="3"/>
        <v>0</v>
      </c>
      <c r="G31" s="120">
        <f t="shared" si="3"/>
        <v>4</v>
      </c>
      <c r="H31" s="120">
        <f t="shared" si="3"/>
        <v>0</v>
      </c>
      <c r="I31" s="120">
        <f t="shared" si="3"/>
        <v>4</v>
      </c>
      <c r="J31" s="120">
        <f t="shared" si="3"/>
        <v>1</v>
      </c>
      <c r="K31" s="113">
        <f>SUM(K20:K30)</f>
        <v>10</v>
      </c>
    </row>
    <row r="32" spans="1:11" s="5" customFormat="1">
      <c r="A32" s="128" t="s">
        <v>666</v>
      </c>
      <c r="B32" s="259"/>
      <c r="C32" s="468"/>
      <c r="D32" s="469"/>
      <c r="E32" s="469"/>
      <c r="F32" s="469"/>
      <c r="G32" s="469"/>
      <c r="H32" s="469"/>
      <c r="I32" s="469"/>
      <c r="J32" s="469"/>
      <c r="K32" s="470"/>
    </row>
    <row r="33" spans="1:11" s="2" customFormat="1">
      <c r="A33" s="254" t="s">
        <v>533</v>
      </c>
      <c r="B33" s="255" t="s">
        <v>532</v>
      </c>
      <c r="C33" s="471"/>
      <c r="D33" s="472"/>
      <c r="E33" s="472"/>
      <c r="F33" s="472"/>
      <c r="G33" s="472"/>
      <c r="H33" s="472"/>
      <c r="I33" s="472"/>
      <c r="J33" s="472"/>
      <c r="K33" s="473"/>
    </row>
    <row r="34" spans="1:11">
      <c r="A34" s="125" t="s">
        <v>547</v>
      </c>
      <c r="B34" s="256" t="s">
        <v>534</v>
      </c>
      <c r="C34" s="99"/>
      <c r="D34" s="99"/>
      <c r="E34" s="99"/>
      <c r="F34" s="99"/>
      <c r="G34" s="99"/>
      <c r="H34" s="99"/>
      <c r="I34" s="99"/>
      <c r="J34" s="110"/>
      <c r="K34" s="109">
        <f t="shared" ref="K34:K44" si="4">SUM(C34:J34)</f>
        <v>0</v>
      </c>
    </row>
    <row r="35" spans="1:11">
      <c r="A35" s="125" t="s">
        <v>548</v>
      </c>
      <c r="B35" s="256" t="s">
        <v>535</v>
      </c>
      <c r="C35" s="99"/>
      <c r="D35" s="99"/>
      <c r="E35" s="99"/>
      <c r="F35" s="99"/>
      <c r="G35" s="99"/>
      <c r="H35" s="99"/>
      <c r="I35" s="99"/>
      <c r="J35" s="110"/>
      <c r="K35" s="109">
        <f t="shared" si="4"/>
        <v>0</v>
      </c>
    </row>
    <row r="36" spans="1:11">
      <c r="A36" s="125" t="s">
        <v>549</v>
      </c>
      <c r="B36" s="256" t="s">
        <v>536</v>
      </c>
      <c r="C36" s="99">
        <v>0</v>
      </c>
      <c r="D36" s="99">
        <v>0</v>
      </c>
      <c r="E36" s="99">
        <v>0</v>
      </c>
      <c r="F36" s="99">
        <v>0</v>
      </c>
      <c r="G36" s="99">
        <v>0</v>
      </c>
      <c r="H36" s="99">
        <v>0</v>
      </c>
      <c r="I36" s="99">
        <v>1</v>
      </c>
      <c r="J36" s="110">
        <v>0</v>
      </c>
      <c r="K36" s="109">
        <f t="shared" si="4"/>
        <v>1</v>
      </c>
    </row>
    <row r="37" spans="1:11">
      <c r="A37" s="125" t="s">
        <v>550</v>
      </c>
      <c r="B37" s="256" t="s">
        <v>537</v>
      </c>
      <c r="C37" s="99"/>
      <c r="D37" s="99"/>
      <c r="E37" s="99"/>
      <c r="F37" s="99"/>
      <c r="G37" s="99"/>
      <c r="H37" s="99"/>
      <c r="I37" s="99"/>
      <c r="J37" s="110"/>
      <c r="K37" s="109">
        <f t="shared" si="4"/>
        <v>0</v>
      </c>
    </row>
    <row r="38" spans="1:11">
      <c r="A38" s="125" t="s">
        <v>551</v>
      </c>
      <c r="B38" s="256" t="s">
        <v>538</v>
      </c>
      <c r="C38" s="99">
        <v>0</v>
      </c>
      <c r="D38" s="99">
        <v>0</v>
      </c>
      <c r="E38" s="99">
        <v>0</v>
      </c>
      <c r="F38" s="99">
        <v>0</v>
      </c>
      <c r="G38" s="99">
        <v>0</v>
      </c>
      <c r="H38" s="99">
        <v>0</v>
      </c>
      <c r="I38" s="99">
        <v>1</v>
      </c>
      <c r="J38" s="110">
        <v>0</v>
      </c>
      <c r="K38" s="109">
        <f t="shared" si="4"/>
        <v>1</v>
      </c>
    </row>
    <row r="39" spans="1:11">
      <c r="A39" s="125" t="s">
        <v>552</v>
      </c>
      <c r="B39" s="256" t="s">
        <v>539</v>
      </c>
      <c r="C39" s="99">
        <v>0</v>
      </c>
      <c r="D39" s="99">
        <v>0</v>
      </c>
      <c r="E39" s="99">
        <v>0</v>
      </c>
      <c r="F39" s="99">
        <v>0</v>
      </c>
      <c r="G39" s="99">
        <v>0</v>
      </c>
      <c r="H39" s="99">
        <v>0</v>
      </c>
      <c r="I39" s="99">
        <v>2</v>
      </c>
      <c r="J39" s="110">
        <v>0</v>
      </c>
      <c r="K39" s="109">
        <f t="shared" si="4"/>
        <v>2</v>
      </c>
    </row>
    <row r="40" spans="1:11">
      <c r="A40" s="125" t="s">
        <v>546</v>
      </c>
      <c r="B40" s="256" t="s">
        <v>540</v>
      </c>
      <c r="C40" s="99">
        <v>0</v>
      </c>
      <c r="D40" s="99">
        <v>0</v>
      </c>
      <c r="E40" s="99">
        <v>0</v>
      </c>
      <c r="F40" s="99">
        <v>0</v>
      </c>
      <c r="G40" s="99">
        <v>1</v>
      </c>
      <c r="H40" s="99">
        <v>0</v>
      </c>
      <c r="I40" s="99">
        <v>2</v>
      </c>
      <c r="J40" s="110">
        <v>1</v>
      </c>
      <c r="K40" s="109">
        <f t="shared" si="4"/>
        <v>4</v>
      </c>
    </row>
    <row r="41" spans="1:11">
      <c r="A41" s="125" t="s">
        <v>553</v>
      </c>
      <c r="B41" s="256" t="s">
        <v>541</v>
      </c>
      <c r="C41" s="99">
        <v>1</v>
      </c>
      <c r="D41" s="99">
        <v>0</v>
      </c>
      <c r="E41" s="99">
        <v>0</v>
      </c>
      <c r="F41" s="99">
        <v>0</v>
      </c>
      <c r="G41" s="99">
        <v>5</v>
      </c>
      <c r="H41" s="99">
        <v>0</v>
      </c>
      <c r="I41" s="99">
        <v>3</v>
      </c>
      <c r="J41" s="110">
        <v>1</v>
      </c>
      <c r="K41" s="109">
        <f t="shared" si="4"/>
        <v>10</v>
      </c>
    </row>
    <row r="42" spans="1:11">
      <c r="A42" s="125" t="s">
        <v>554</v>
      </c>
      <c r="B42" s="256" t="s">
        <v>542</v>
      </c>
      <c r="C42" s="99"/>
      <c r="D42" s="99"/>
      <c r="E42" s="99"/>
      <c r="F42" s="99"/>
      <c r="G42" s="99"/>
      <c r="H42" s="99"/>
      <c r="I42" s="99"/>
      <c r="J42" s="110"/>
      <c r="K42" s="109">
        <f t="shared" si="4"/>
        <v>0</v>
      </c>
    </row>
    <row r="43" spans="1:11">
      <c r="A43" s="125" t="s">
        <v>555</v>
      </c>
      <c r="B43" s="256" t="s">
        <v>543</v>
      </c>
      <c r="C43" s="111"/>
      <c r="D43" s="111"/>
      <c r="E43" s="111"/>
      <c r="F43" s="111"/>
      <c r="G43" s="111"/>
      <c r="H43" s="111"/>
      <c r="I43" s="111"/>
      <c r="J43" s="112"/>
      <c r="K43" s="113">
        <f t="shared" si="4"/>
        <v>0</v>
      </c>
    </row>
    <row r="44" spans="1:11">
      <c r="A44" s="125" t="s">
        <v>545</v>
      </c>
      <c r="B44" s="256" t="s">
        <v>544</v>
      </c>
      <c r="C44" s="111"/>
      <c r="D44" s="111"/>
      <c r="E44" s="111"/>
      <c r="F44" s="111"/>
      <c r="G44" s="111"/>
      <c r="H44" s="111"/>
      <c r="I44" s="111"/>
      <c r="J44" s="112"/>
      <c r="K44" s="109">
        <f t="shared" si="4"/>
        <v>0</v>
      </c>
    </row>
    <row r="45" spans="1:11">
      <c r="A45" s="260" t="s">
        <v>93</v>
      </c>
      <c r="B45" s="261" t="s">
        <v>94</v>
      </c>
      <c r="C45" s="120">
        <f>SUM(C34:C44)</f>
        <v>1</v>
      </c>
      <c r="D45" s="120">
        <f t="shared" ref="D45:J45" si="5">SUM(D34:D44)</f>
        <v>0</v>
      </c>
      <c r="E45" s="120">
        <f t="shared" si="5"/>
        <v>0</v>
      </c>
      <c r="F45" s="120">
        <f t="shared" si="5"/>
        <v>0</v>
      </c>
      <c r="G45" s="120">
        <f t="shared" si="5"/>
        <v>6</v>
      </c>
      <c r="H45" s="120">
        <f t="shared" si="5"/>
        <v>0</v>
      </c>
      <c r="I45" s="120">
        <f t="shared" si="5"/>
        <v>9</v>
      </c>
      <c r="J45" s="120">
        <f t="shared" si="5"/>
        <v>2</v>
      </c>
      <c r="K45" s="113">
        <f>SUM(K34:K44)</f>
        <v>18</v>
      </c>
    </row>
    <row r="46" spans="1:11" s="5" customFormat="1">
      <c r="A46" s="128" t="s">
        <v>667</v>
      </c>
      <c r="B46" s="259"/>
      <c r="C46" s="468"/>
      <c r="D46" s="469"/>
      <c r="E46" s="469"/>
      <c r="F46" s="469"/>
      <c r="G46" s="469"/>
      <c r="H46" s="469"/>
      <c r="I46" s="469"/>
      <c r="J46" s="469"/>
      <c r="K46" s="470"/>
    </row>
    <row r="47" spans="1:11" s="2" customFormat="1">
      <c r="A47" s="254" t="s">
        <v>533</v>
      </c>
      <c r="B47" s="255" t="s">
        <v>532</v>
      </c>
      <c r="C47" s="471"/>
      <c r="D47" s="472"/>
      <c r="E47" s="472"/>
      <c r="F47" s="472"/>
      <c r="G47" s="472"/>
      <c r="H47" s="472"/>
      <c r="I47" s="472"/>
      <c r="J47" s="472"/>
      <c r="K47" s="473"/>
    </row>
    <row r="48" spans="1:11">
      <c r="A48" s="125" t="s">
        <v>547</v>
      </c>
      <c r="B48" s="256" t="s">
        <v>534</v>
      </c>
      <c r="C48" s="99"/>
      <c r="D48" s="99"/>
      <c r="E48" s="99"/>
      <c r="F48" s="99"/>
      <c r="G48" s="99"/>
      <c r="H48" s="99"/>
      <c r="I48" s="99"/>
      <c r="J48" s="110"/>
      <c r="K48" s="109">
        <f t="shared" ref="K48:K58" si="6">SUM(C48:J48)</f>
        <v>0</v>
      </c>
    </row>
    <row r="49" spans="1:11">
      <c r="A49" s="125" t="s">
        <v>548</v>
      </c>
      <c r="B49" s="256" t="s">
        <v>535</v>
      </c>
      <c r="C49" s="99"/>
      <c r="D49" s="99"/>
      <c r="E49" s="99"/>
      <c r="F49" s="99"/>
      <c r="G49" s="99"/>
      <c r="H49" s="99"/>
      <c r="I49" s="99"/>
      <c r="J49" s="110"/>
      <c r="K49" s="109">
        <f t="shared" si="6"/>
        <v>0</v>
      </c>
    </row>
    <row r="50" spans="1:11">
      <c r="A50" s="125" t="s">
        <v>549</v>
      </c>
      <c r="B50" s="256" t="s">
        <v>536</v>
      </c>
      <c r="C50" s="99"/>
      <c r="D50" s="99"/>
      <c r="E50" s="99"/>
      <c r="F50" s="99"/>
      <c r="G50" s="99"/>
      <c r="H50" s="99"/>
      <c r="I50" s="99"/>
      <c r="J50" s="110"/>
      <c r="K50" s="109">
        <f t="shared" si="6"/>
        <v>0</v>
      </c>
    </row>
    <row r="51" spans="1:11">
      <c r="A51" s="125" t="s">
        <v>550</v>
      </c>
      <c r="B51" s="256" t="s">
        <v>537</v>
      </c>
      <c r="C51" s="99"/>
      <c r="D51" s="99"/>
      <c r="E51" s="99"/>
      <c r="F51" s="99"/>
      <c r="G51" s="99"/>
      <c r="H51" s="99"/>
      <c r="I51" s="99"/>
      <c r="J51" s="110"/>
      <c r="K51" s="109">
        <f t="shared" si="6"/>
        <v>0</v>
      </c>
    </row>
    <row r="52" spans="1:11">
      <c r="A52" s="125" t="s">
        <v>551</v>
      </c>
      <c r="B52" s="256" t="s">
        <v>538</v>
      </c>
      <c r="C52" s="99"/>
      <c r="D52" s="99"/>
      <c r="E52" s="99"/>
      <c r="F52" s="99"/>
      <c r="G52" s="99"/>
      <c r="H52" s="99"/>
      <c r="I52" s="99"/>
      <c r="J52" s="110"/>
      <c r="K52" s="109">
        <f t="shared" si="6"/>
        <v>0</v>
      </c>
    </row>
    <row r="53" spans="1:11">
      <c r="A53" s="125" t="s">
        <v>552</v>
      </c>
      <c r="B53" s="256" t="s">
        <v>539</v>
      </c>
      <c r="C53" s="99">
        <v>3</v>
      </c>
      <c r="D53" s="99">
        <v>0</v>
      </c>
      <c r="E53" s="99">
        <v>0</v>
      </c>
      <c r="F53" s="99">
        <v>0</v>
      </c>
      <c r="G53" s="99">
        <v>3</v>
      </c>
      <c r="H53" s="99">
        <v>0</v>
      </c>
      <c r="I53" s="99">
        <v>3</v>
      </c>
      <c r="J53" s="110">
        <v>1</v>
      </c>
      <c r="K53" s="109">
        <f t="shared" si="6"/>
        <v>10</v>
      </c>
    </row>
    <row r="54" spans="1:11">
      <c r="A54" s="125" t="s">
        <v>546</v>
      </c>
      <c r="B54" s="256" t="s">
        <v>540</v>
      </c>
      <c r="C54" s="99"/>
      <c r="D54" s="99"/>
      <c r="E54" s="99"/>
      <c r="F54" s="99"/>
      <c r="G54" s="99"/>
      <c r="H54" s="99"/>
      <c r="I54" s="99"/>
      <c r="J54" s="110"/>
      <c r="K54" s="109">
        <f t="shared" si="6"/>
        <v>0</v>
      </c>
    </row>
    <row r="55" spans="1:11">
      <c r="A55" s="125" t="s">
        <v>553</v>
      </c>
      <c r="B55" s="256" t="s">
        <v>541</v>
      </c>
      <c r="C55" s="99">
        <v>0</v>
      </c>
      <c r="D55" s="99">
        <v>0</v>
      </c>
      <c r="E55" s="99">
        <v>0</v>
      </c>
      <c r="F55" s="99">
        <v>0</v>
      </c>
      <c r="G55" s="99">
        <v>0</v>
      </c>
      <c r="H55" s="99">
        <v>0</v>
      </c>
      <c r="I55" s="99">
        <v>2</v>
      </c>
      <c r="J55" s="110">
        <v>1</v>
      </c>
      <c r="K55" s="109">
        <f t="shared" si="6"/>
        <v>3</v>
      </c>
    </row>
    <row r="56" spans="1:11">
      <c r="A56" s="125" t="s">
        <v>554</v>
      </c>
      <c r="B56" s="256" t="s">
        <v>542</v>
      </c>
      <c r="C56" s="99"/>
      <c r="D56" s="99"/>
      <c r="E56" s="99"/>
      <c r="F56" s="99"/>
      <c r="G56" s="99"/>
      <c r="H56" s="99"/>
      <c r="I56" s="99"/>
      <c r="J56" s="110"/>
      <c r="K56" s="109">
        <f t="shared" si="6"/>
        <v>0</v>
      </c>
    </row>
    <row r="57" spans="1:11">
      <c r="A57" s="125" t="s">
        <v>555</v>
      </c>
      <c r="B57" s="256" t="s">
        <v>543</v>
      </c>
      <c r="C57" s="111"/>
      <c r="D57" s="111"/>
      <c r="E57" s="111"/>
      <c r="F57" s="111"/>
      <c r="G57" s="111"/>
      <c r="H57" s="111"/>
      <c r="I57" s="111"/>
      <c r="J57" s="112"/>
      <c r="K57" s="113">
        <f t="shared" si="6"/>
        <v>0</v>
      </c>
    </row>
    <row r="58" spans="1:11">
      <c r="A58" s="125" t="s">
        <v>545</v>
      </c>
      <c r="B58" s="256" t="s">
        <v>544</v>
      </c>
      <c r="C58" s="111"/>
      <c r="D58" s="111"/>
      <c r="E58" s="111"/>
      <c r="F58" s="111"/>
      <c r="G58" s="111"/>
      <c r="H58" s="111"/>
      <c r="I58" s="111"/>
      <c r="J58" s="112"/>
      <c r="K58" s="109">
        <f t="shared" si="6"/>
        <v>0</v>
      </c>
    </row>
    <row r="59" spans="1:11">
      <c r="A59" s="260" t="s">
        <v>93</v>
      </c>
      <c r="B59" s="261" t="s">
        <v>94</v>
      </c>
      <c r="C59" s="120">
        <f>SUM(C48:C58)</f>
        <v>3</v>
      </c>
      <c r="D59" s="120">
        <f t="shared" ref="D59:J59" si="7">SUM(D48:D58)</f>
        <v>0</v>
      </c>
      <c r="E59" s="120">
        <f t="shared" si="7"/>
        <v>0</v>
      </c>
      <c r="F59" s="120">
        <f t="shared" si="7"/>
        <v>0</v>
      </c>
      <c r="G59" s="120">
        <f t="shared" si="7"/>
        <v>3</v>
      </c>
      <c r="H59" s="120">
        <f t="shared" si="7"/>
        <v>0</v>
      </c>
      <c r="I59" s="120">
        <f t="shared" si="7"/>
        <v>5</v>
      </c>
      <c r="J59" s="120">
        <f t="shared" si="7"/>
        <v>2</v>
      </c>
      <c r="K59" s="113">
        <f>SUM(K48:K58)</f>
        <v>13</v>
      </c>
    </row>
    <row r="60" spans="1:11" s="5" customFormat="1">
      <c r="A60" s="128" t="s">
        <v>668</v>
      </c>
      <c r="B60" s="259"/>
      <c r="C60" s="468"/>
      <c r="D60" s="469"/>
      <c r="E60" s="469"/>
      <c r="F60" s="469"/>
      <c r="G60" s="469"/>
      <c r="H60" s="469"/>
      <c r="I60" s="469"/>
      <c r="J60" s="469"/>
      <c r="K60" s="470"/>
    </row>
    <row r="61" spans="1:11" s="2" customFormat="1">
      <c r="A61" s="254" t="s">
        <v>533</v>
      </c>
      <c r="B61" s="255" t="s">
        <v>532</v>
      </c>
      <c r="C61" s="471"/>
      <c r="D61" s="472"/>
      <c r="E61" s="472"/>
      <c r="F61" s="472"/>
      <c r="G61" s="472"/>
      <c r="H61" s="472"/>
      <c r="I61" s="472"/>
      <c r="J61" s="472"/>
      <c r="K61" s="473"/>
    </row>
    <row r="62" spans="1:11">
      <c r="A62" s="125" t="s">
        <v>547</v>
      </c>
      <c r="B62" s="256" t="s">
        <v>534</v>
      </c>
      <c r="C62" s="99"/>
      <c r="D62" s="99"/>
      <c r="E62" s="99"/>
      <c r="F62" s="99"/>
      <c r="G62" s="99"/>
      <c r="H62" s="99"/>
      <c r="I62" s="99"/>
      <c r="J62" s="110"/>
      <c r="K62" s="109">
        <f t="shared" ref="K62:K72" si="8">SUM(C62:J62)</f>
        <v>0</v>
      </c>
    </row>
    <row r="63" spans="1:11">
      <c r="A63" s="125" t="s">
        <v>548</v>
      </c>
      <c r="B63" s="256" t="s">
        <v>535</v>
      </c>
      <c r="C63" s="99"/>
      <c r="D63" s="99"/>
      <c r="E63" s="99"/>
      <c r="F63" s="99"/>
      <c r="G63" s="99"/>
      <c r="H63" s="99"/>
      <c r="I63" s="99"/>
      <c r="J63" s="110"/>
      <c r="K63" s="109">
        <f t="shared" si="8"/>
        <v>0</v>
      </c>
    </row>
    <row r="64" spans="1:11">
      <c r="A64" s="125" t="s">
        <v>549</v>
      </c>
      <c r="B64" s="256" t="s">
        <v>536</v>
      </c>
      <c r="C64" s="99"/>
      <c r="D64" s="99"/>
      <c r="E64" s="99"/>
      <c r="F64" s="99"/>
      <c r="G64" s="99"/>
      <c r="H64" s="99"/>
      <c r="I64" s="99"/>
      <c r="J64" s="110"/>
      <c r="K64" s="109">
        <f t="shared" si="8"/>
        <v>0</v>
      </c>
    </row>
    <row r="65" spans="1:11">
      <c r="A65" s="125" t="s">
        <v>550</v>
      </c>
      <c r="B65" s="256" t="s">
        <v>537</v>
      </c>
      <c r="C65" s="99"/>
      <c r="D65" s="99"/>
      <c r="E65" s="99"/>
      <c r="F65" s="99"/>
      <c r="G65" s="99"/>
      <c r="H65" s="99"/>
      <c r="I65" s="99"/>
      <c r="J65" s="110"/>
      <c r="K65" s="109">
        <f t="shared" si="8"/>
        <v>0</v>
      </c>
    </row>
    <row r="66" spans="1:11">
      <c r="A66" s="125" t="s">
        <v>551</v>
      </c>
      <c r="B66" s="256" t="s">
        <v>538</v>
      </c>
      <c r="C66" s="99"/>
      <c r="D66" s="99"/>
      <c r="E66" s="99"/>
      <c r="F66" s="99"/>
      <c r="G66" s="99"/>
      <c r="H66" s="99"/>
      <c r="I66" s="99"/>
      <c r="J66" s="110"/>
      <c r="K66" s="109">
        <f t="shared" si="8"/>
        <v>0</v>
      </c>
    </row>
    <row r="67" spans="1:11">
      <c r="A67" s="125" t="s">
        <v>552</v>
      </c>
      <c r="B67" s="256" t="s">
        <v>539</v>
      </c>
      <c r="C67" s="99"/>
      <c r="D67" s="99"/>
      <c r="E67" s="99"/>
      <c r="F67" s="99"/>
      <c r="G67" s="99"/>
      <c r="H67" s="99"/>
      <c r="I67" s="99"/>
      <c r="J67" s="110"/>
      <c r="K67" s="109">
        <f t="shared" si="8"/>
        <v>0</v>
      </c>
    </row>
    <row r="68" spans="1:11">
      <c r="A68" s="125" t="s">
        <v>546</v>
      </c>
      <c r="B68" s="256" t="s">
        <v>540</v>
      </c>
      <c r="C68" s="99"/>
      <c r="D68" s="99"/>
      <c r="E68" s="99"/>
      <c r="F68" s="99"/>
      <c r="G68" s="99"/>
      <c r="H68" s="99"/>
      <c r="I68" s="99"/>
      <c r="J68" s="110"/>
      <c r="K68" s="109">
        <f t="shared" si="8"/>
        <v>0</v>
      </c>
    </row>
    <row r="69" spans="1:11">
      <c r="A69" s="125" t="s">
        <v>553</v>
      </c>
      <c r="B69" s="256" t="s">
        <v>541</v>
      </c>
      <c r="C69" s="99">
        <v>0</v>
      </c>
      <c r="D69" s="99">
        <v>0</v>
      </c>
      <c r="E69" s="99">
        <v>0</v>
      </c>
      <c r="F69" s="99">
        <v>0</v>
      </c>
      <c r="G69" s="99">
        <v>1</v>
      </c>
      <c r="H69" s="99">
        <v>0</v>
      </c>
      <c r="I69" s="99">
        <v>1</v>
      </c>
      <c r="J69" s="110">
        <v>1</v>
      </c>
      <c r="K69" s="109">
        <f t="shared" si="8"/>
        <v>3</v>
      </c>
    </row>
    <row r="70" spans="1:11">
      <c r="A70" s="125" t="s">
        <v>554</v>
      </c>
      <c r="B70" s="256" t="s">
        <v>542</v>
      </c>
      <c r="C70" s="99"/>
      <c r="D70" s="99"/>
      <c r="E70" s="99"/>
      <c r="F70" s="99"/>
      <c r="G70" s="99"/>
      <c r="H70" s="99"/>
      <c r="I70" s="99"/>
      <c r="J70" s="110"/>
      <c r="K70" s="109">
        <f t="shared" si="8"/>
        <v>0</v>
      </c>
    </row>
    <row r="71" spans="1:11">
      <c r="A71" s="125" t="s">
        <v>555</v>
      </c>
      <c r="B71" s="256" t="s">
        <v>543</v>
      </c>
      <c r="C71" s="111"/>
      <c r="D71" s="111"/>
      <c r="E71" s="111"/>
      <c r="F71" s="111"/>
      <c r="G71" s="111"/>
      <c r="H71" s="111"/>
      <c r="I71" s="111"/>
      <c r="J71" s="112"/>
      <c r="K71" s="113">
        <f t="shared" si="8"/>
        <v>0</v>
      </c>
    </row>
    <row r="72" spans="1:11">
      <c r="A72" s="125" t="s">
        <v>545</v>
      </c>
      <c r="B72" s="256" t="s">
        <v>544</v>
      </c>
      <c r="C72" s="111"/>
      <c r="D72" s="111"/>
      <c r="E72" s="111"/>
      <c r="F72" s="111"/>
      <c r="G72" s="111"/>
      <c r="H72" s="111"/>
      <c r="I72" s="111"/>
      <c r="J72" s="112"/>
      <c r="K72" s="109">
        <f t="shared" si="8"/>
        <v>0</v>
      </c>
    </row>
    <row r="73" spans="1:11">
      <c r="A73" s="260" t="s">
        <v>93</v>
      </c>
      <c r="B73" s="261" t="s">
        <v>94</v>
      </c>
      <c r="C73" s="120">
        <f>SUM(C62:C72)</f>
        <v>0</v>
      </c>
      <c r="D73" s="120">
        <f t="shared" ref="D73:J73" si="9">SUM(D62:D72)</f>
        <v>0</v>
      </c>
      <c r="E73" s="120">
        <f t="shared" si="9"/>
        <v>0</v>
      </c>
      <c r="F73" s="120">
        <f t="shared" si="9"/>
        <v>0</v>
      </c>
      <c r="G73" s="120">
        <f t="shared" si="9"/>
        <v>1</v>
      </c>
      <c r="H73" s="120">
        <f t="shared" si="9"/>
        <v>0</v>
      </c>
      <c r="I73" s="120">
        <f t="shared" si="9"/>
        <v>1</v>
      </c>
      <c r="J73" s="120">
        <f t="shared" si="9"/>
        <v>1</v>
      </c>
      <c r="K73" s="113">
        <f>SUM(K62:K72)</f>
        <v>3</v>
      </c>
    </row>
    <row r="74" spans="1:11" s="5" customFormat="1">
      <c r="A74" s="128" t="s">
        <v>669</v>
      </c>
      <c r="B74" s="259"/>
      <c r="C74" s="468"/>
      <c r="D74" s="469"/>
      <c r="E74" s="469"/>
      <c r="F74" s="469"/>
      <c r="G74" s="469"/>
      <c r="H74" s="469"/>
      <c r="I74" s="469"/>
      <c r="J74" s="469"/>
      <c r="K74" s="470"/>
    </row>
    <row r="75" spans="1:11" s="2" customFormat="1">
      <c r="A75" s="254" t="s">
        <v>533</v>
      </c>
      <c r="B75" s="255" t="s">
        <v>532</v>
      </c>
      <c r="C75" s="471"/>
      <c r="D75" s="472"/>
      <c r="E75" s="472"/>
      <c r="F75" s="472"/>
      <c r="G75" s="472"/>
      <c r="H75" s="472"/>
      <c r="I75" s="472"/>
      <c r="J75" s="472"/>
      <c r="K75" s="473"/>
    </row>
    <row r="76" spans="1:11">
      <c r="A76" s="125" t="s">
        <v>547</v>
      </c>
      <c r="B76" s="256" t="s">
        <v>534</v>
      </c>
      <c r="C76" s="99"/>
      <c r="D76" s="99"/>
      <c r="E76" s="99"/>
      <c r="F76" s="99"/>
      <c r="G76" s="99"/>
      <c r="H76" s="99"/>
      <c r="I76" s="99"/>
      <c r="J76" s="110"/>
      <c r="K76" s="109">
        <f t="shared" ref="K76:K86" si="10">SUM(C76:J76)</f>
        <v>0</v>
      </c>
    </row>
    <row r="77" spans="1:11">
      <c r="A77" s="125" t="s">
        <v>548</v>
      </c>
      <c r="B77" s="256" t="s">
        <v>535</v>
      </c>
      <c r="C77" s="99"/>
      <c r="D77" s="99"/>
      <c r="E77" s="99"/>
      <c r="F77" s="99"/>
      <c r="G77" s="99"/>
      <c r="H77" s="99"/>
      <c r="I77" s="99"/>
      <c r="J77" s="110"/>
      <c r="K77" s="109">
        <f t="shared" si="10"/>
        <v>0</v>
      </c>
    </row>
    <row r="78" spans="1:11">
      <c r="A78" s="125" t="s">
        <v>549</v>
      </c>
      <c r="B78" s="256" t="s">
        <v>536</v>
      </c>
      <c r="C78" s="99"/>
      <c r="D78" s="99"/>
      <c r="E78" s="99"/>
      <c r="F78" s="99"/>
      <c r="G78" s="99"/>
      <c r="H78" s="99"/>
      <c r="I78" s="99"/>
      <c r="J78" s="110"/>
      <c r="K78" s="109">
        <f t="shared" si="10"/>
        <v>0</v>
      </c>
    </row>
    <row r="79" spans="1:11">
      <c r="A79" s="125" t="s">
        <v>550</v>
      </c>
      <c r="B79" s="256" t="s">
        <v>537</v>
      </c>
      <c r="C79" s="99"/>
      <c r="D79" s="99"/>
      <c r="E79" s="99"/>
      <c r="F79" s="99"/>
      <c r="G79" s="99"/>
      <c r="H79" s="99"/>
      <c r="I79" s="99"/>
      <c r="J79" s="110"/>
      <c r="K79" s="109">
        <f t="shared" si="10"/>
        <v>0</v>
      </c>
    </row>
    <row r="80" spans="1:11">
      <c r="A80" s="125" t="s">
        <v>551</v>
      </c>
      <c r="B80" s="256" t="s">
        <v>538</v>
      </c>
      <c r="C80" s="99"/>
      <c r="D80" s="99"/>
      <c r="E80" s="99"/>
      <c r="F80" s="99"/>
      <c r="G80" s="99"/>
      <c r="H80" s="99"/>
      <c r="I80" s="99"/>
      <c r="J80" s="110"/>
      <c r="K80" s="109">
        <f t="shared" si="10"/>
        <v>0</v>
      </c>
    </row>
    <row r="81" spans="1:11">
      <c r="A81" s="125" t="s">
        <v>552</v>
      </c>
      <c r="B81" s="256" t="s">
        <v>539</v>
      </c>
      <c r="C81" s="99"/>
      <c r="D81" s="99"/>
      <c r="E81" s="99"/>
      <c r="F81" s="99"/>
      <c r="G81" s="99"/>
      <c r="H81" s="99"/>
      <c r="I81" s="99"/>
      <c r="J81" s="110"/>
      <c r="K81" s="109">
        <f t="shared" si="10"/>
        <v>0</v>
      </c>
    </row>
    <row r="82" spans="1:11">
      <c r="A82" s="125" t="s">
        <v>546</v>
      </c>
      <c r="B82" s="256" t="s">
        <v>540</v>
      </c>
      <c r="C82" s="99"/>
      <c r="D82" s="99"/>
      <c r="E82" s="99"/>
      <c r="F82" s="99"/>
      <c r="G82" s="99"/>
      <c r="H82" s="99"/>
      <c r="I82" s="99"/>
      <c r="J82" s="110"/>
      <c r="K82" s="109">
        <f t="shared" si="10"/>
        <v>0</v>
      </c>
    </row>
    <row r="83" spans="1:11">
      <c r="A83" s="125" t="s">
        <v>553</v>
      </c>
      <c r="B83" s="256" t="s">
        <v>541</v>
      </c>
      <c r="C83" s="99">
        <v>0</v>
      </c>
      <c r="D83" s="99">
        <v>0</v>
      </c>
      <c r="E83" s="99">
        <v>0</v>
      </c>
      <c r="F83" s="99">
        <v>0</v>
      </c>
      <c r="G83" s="99">
        <v>0</v>
      </c>
      <c r="H83" s="99">
        <v>0</v>
      </c>
      <c r="I83" s="99">
        <v>1</v>
      </c>
      <c r="J83" s="110">
        <v>0</v>
      </c>
      <c r="K83" s="109">
        <f t="shared" si="10"/>
        <v>1</v>
      </c>
    </row>
    <row r="84" spans="1:11">
      <c r="A84" s="125" t="s">
        <v>554</v>
      </c>
      <c r="B84" s="256" t="s">
        <v>542</v>
      </c>
      <c r="C84" s="99"/>
      <c r="D84" s="99"/>
      <c r="E84" s="99"/>
      <c r="F84" s="99"/>
      <c r="G84" s="99"/>
      <c r="H84" s="99"/>
      <c r="I84" s="99"/>
      <c r="J84" s="110"/>
      <c r="K84" s="109">
        <f t="shared" si="10"/>
        <v>0</v>
      </c>
    </row>
    <row r="85" spans="1:11">
      <c r="A85" s="125" t="s">
        <v>555</v>
      </c>
      <c r="B85" s="256" t="s">
        <v>543</v>
      </c>
      <c r="C85" s="111"/>
      <c r="D85" s="111"/>
      <c r="E85" s="111"/>
      <c r="F85" s="111"/>
      <c r="G85" s="111"/>
      <c r="H85" s="111"/>
      <c r="I85" s="111"/>
      <c r="J85" s="112"/>
      <c r="K85" s="113">
        <f t="shared" si="10"/>
        <v>0</v>
      </c>
    </row>
    <row r="86" spans="1:11">
      <c r="A86" s="125" t="s">
        <v>545</v>
      </c>
      <c r="B86" s="256" t="s">
        <v>544</v>
      </c>
      <c r="C86" s="111">
        <v>1</v>
      </c>
      <c r="D86" s="111">
        <v>0</v>
      </c>
      <c r="E86" s="111">
        <v>0</v>
      </c>
      <c r="F86" s="111">
        <v>0</v>
      </c>
      <c r="G86" s="111">
        <v>2</v>
      </c>
      <c r="H86" s="111">
        <v>0</v>
      </c>
      <c r="I86" s="111">
        <v>1</v>
      </c>
      <c r="J86" s="112">
        <v>0</v>
      </c>
      <c r="K86" s="109">
        <f t="shared" si="10"/>
        <v>4</v>
      </c>
    </row>
    <row r="87" spans="1:11">
      <c r="A87" s="260" t="s">
        <v>93</v>
      </c>
      <c r="B87" s="261" t="s">
        <v>94</v>
      </c>
      <c r="C87" s="120">
        <f>SUM(C76:C86)</f>
        <v>1</v>
      </c>
      <c r="D87" s="120">
        <f t="shared" ref="D87:J87" si="11">SUM(D76:D86)</f>
        <v>0</v>
      </c>
      <c r="E87" s="120">
        <f t="shared" si="11"/>
        <v>0</v>
      </c>
      <c r="F87" s="120">
        <f t="shared" si="11"/>
        <v>0</v>
      </c>
      <c r="G87" s="120">
        <f t="shared" si="11"/>
        <v>2</v>
      </c>
      <c r="H87" s="120">
        <f t="shared" si="11"/>
        <v>0</v>
      </c>
      <c r="I87" s="120">
        <f t="shared" si="11"/>
        <v>2</v>
      </c>
      <c r="J87" s="120">
        <f t="shared" si="11"/>
        <v>0</v>
      </c>
      <c r="K87" s="113">
        <f>SUM(K76:K86)</f>
        <v>5</v>
      </c>
    </row>
    <row r="88" spans="1:11" s="5" customFormat="1">
      <c r="A88" s="128" t="s">
        <v>670</v>
      </c>
      <c r="B88" s="259"/>
      <c r="C88" s="468"/>
      <c r="D88" s="469"/>
      <c r="E88" s="469"/>
      <c r="F88" s="469"/>
      <c r="G88" s="469"/>
      <c r="H88" s="469"/>
      <c r="I88" s="469"/>
      <c r="J88" s="469"/>
      <c r="K88" s="470"/>
    </row>
    <row r="89" spans="1:11" s="2" customFormat="1">
      <c r="A89" s="254" t="s">
        <v>533</v>
      </c>
      <c r="B89" s="255" t="s">
        <v>532</v>
      </c>
      <c r="C89" s="471"/>
      <c r="D89" s="472"/>
      <c r="E89" s="472"/>
      <c r="F89" s="472"/>
      <c r="G89" s="472"/>
      <c r="H89" s="472"/>
      <c r="I89" s="472"/>
      <c r="J89" s="472"/>
      <c r="K89" s="473"/>
    </row>
    <row r="90" spans="1:11">
      <c r="A90" s="125" t="s">
        <v>547</v>
      </c>
      <c r="B90" s="256" t="s">
        <v>534</v>
      </c>
      <c r="C90" s="99"/>
      <c r="D90" s="99"/>
      <c r="E90" s="99"/>
      <c r="F90" s="99"/>
      <c r="G90" s="99"/>
      <c r="H90" s="99"/>
      <c r="I90" s="99"/>
      <c r="J90" s="110"/>
      <c r="K90" s="109">
        <f t="shared" ref="K90:K100" si="12">SUM(C90:J90)</f>
        <v>0</v>
      </c>
    </row>
    <row r="91" spans="1:11">
      <c r="A91" s="125" t="s">
        <v>548</v>
      </c>
      <c r="B91" s="256" t="s">
        <v>535</v>
      </c>
      <c r="C91" s="99"/>
      <c r="D91" s="99"/>
      <c r="E91" s="99"/>
      <c r="F91" s="99"/>
      <c r="G91" s="99"/>
      <c r="H91" s="99"/>
      <c r="I91" s="99"/>
      <c r="J91" s="110"/>
      <c r="K91" s="109">
        <f t="shared" si="12"/>
        <v>0</v>
      </c>
    </row>
    <row r="92" spans="1:11">
      <c r="A92" s="125" t="s">
        <v>549</v>
      </c>
      <c r="B92" s="256" t="s">
        <v>536</v>
      </c>
      <c r="C92" s="99"/>
      <c r="D92" s="99"/>
      <c r="E92" s="99"/>
      <c r="F92" s="99"/>
      <c r="G92" s="99"/>
      <c r="H92" s="99"/>
      <c r="I92" s="99"/>
      <c r="J92" s="110"/>
      <c r="K92" s="109">
        <f t="shared" si="12"/>
        <v>0</v>
      </c>
    </row>
    <row r="93" spans="1:11">
      <c r="A93" s="125" t="s">
        <v>550</v>
      </c>
      <c r="B93" s="256" t="s">
        <v>537</v>
      </c>
      <c r="C93" s="99"/>
      <c r="D93" s="99"/>
      <c r="E93" s="99"/>
      <c r="F93" s="99"/>
      <c r="G93" s="99"/>
      <c r="H93" s="99"/>
      <c r="I93" s="99"/>
      <c r="J93" s="110"/>
      <c r="K93" s="109">
        <f t="shared" si="12"/>
        <v>0</v>
      </c>
    </row>
    <row r="94" spans="1:11">
      <c r="A94" s="125" t="s">
        <v>551</v>
      </c>
      <c r="B94" s="256" t="s">
        <v>538</v>
      </c>
      <c r="C94" s="99"/>
      <c r="D94" s="99"/>
      <c r="E94" s="99"/>
      <c r="F94" s="99"/>
      <c r="G94" s="99"/>
      <c r="H94" s="99"/>
      <c r="I94" s="99"/>
      <c r="J94" s="110"/>
      <c r="K94" s="109">
        <f t="shared" si="12"/>
        <v>0</v>
      </c>
    </row>
    <row r="95" spans="1:11">
      <c r="A95" s="125" t="s">
        <v>552</v>
      </c>
      <c r="B95" s="256" t="s">
        <v>539</v>
      </c>
      <c r="C95" s="99"/>
      <c r="D95" s="99"/>
      <c r="E95" s="99"/>
      <c r="F95" s="99"/>
      <c r="G95" s="99"/>
      <c r="H95" s="99"/>
      <c r="I95" s="99"/>
      <c r="J95" s="110"/>
      <c r="K95" s="109">
        <f t="shared" si="12"/>
        <v>0</v>
      </c>
    </row>
    <row r="96" spans="1:11">
      <c r="A96" s="125" t="s">
        <v>546</v>
      </c>
      <c r="B96" s="256" t="s">
        <v>540</v>
      </c>
      <c r="C96" s="99"/>
      <c r="D96" s="99"/>
      <c r="E96" s="99"/>
      <c r="F96" s="99"/>
      <c r="G96" s="99"/>
      <c r="H96" s="99"/>
      <c r="I96" s="99"/>
      <c r="J96" s="110"/>
      <c r="K96" s="109">
        <f t="shared" si="12"/>
        <v>0</v>
      </c>
    </row>
    <row r="97" spans="1:11">
      <c r="A97" s="125" t="s">
        <v>553</v>
      </c>
      <c r="B97" s="256" t="s">
        <v>541</v>
      </c>
      <c r="C97" s="99">
        <v>1</v>
      </c>
      <c r="D97" s="99">
        <v>0</v>
      </c>
      <c r="E97" s="99">
        <v>0</v>
      </c>
      <c r="F97" s="99">
        <v>0</v>
      </c>
      <c r="G97" s="99">
        <v>0</v>
      </c>
      <c r="H97" s="99">
        <v>0</v>
      </c>
      <c r="I97" s="99">
        <v>0</v>
      </c>
      <c r="J97" s="110">
        <v>0</v>
      </c>
      <c r="K97" s="109">
        <f t="shared" si="12"/>
        <v>1</v>
      </c>
    </row>
    <row r="98" spans="1:11">
      <c r="A98" s="125" t="s">
        <v>554</v>
      </c>
      <c r="B98" s="256" t="s">
        <v>542</v>
      </c>
      <c r="C98" s="99"/>
      <c r="D98" s="99"/>
      <c r="E98" s="99"/>
      <c r="F98" s="99"/>
      <c r="G98" s="99"/>
      <c r="H98" s="99"/>
      <c r="I98" s="99"/>
      <c r="J98" s="110"/>
      <c r="K98" s="109">
        <f t="shared" si="12"/>
        <v>0</v>
      </c>
    </row>
    <row r="99" spans="1:11">
      <c r="A99" s="125" t="s">
        <v>555</v>
      </c>
      <c r="B99" s="256" t="s">
        <v>543</v>
      </c>
      <c r="C99" s="111">
        <v>1</v>
      </c>
      <c r="D99" s="111">
        <v>0</v>
      </c>
      <c r="E99" s="111">
        <v>0</v>
      </c>
      <c r="F99" s="111">
        <v>0</v>
      </c>
      <c r="G99" s="111">
        <v>2</v>
      </c>
      <c r="H99" s="111">
        <v>0</v>
      </c>
      <c r="I99" s="111">
        <v>1</v>
      </c>
      <c r="J99" s="112">
        <v>1</v>
      </c>
      <c r="K99" s="113">
        <f t="shared" si="12"/>
        <v>5</v>
      </c>
    </row>
    <row r="100" spans="1:11">
      <c r="A100" s="125" t="s">
        <v>545</v>
      </c>
      <c r="B100" s="256" t="s">
        <v>544</v>
      </c>
      <c r="C100" s="111"/>
      <c r="D100" s="111"/>
      <c r="E100" s="111"/>
      <c r="F100" s="111"/>
      <c r="G100" s="111"/>
      <c r="H100" s="111"/>
      <c r="I100" s="111"/>
      <c r="J100" s="112"/>
      <c r="K100" s="109">
        <f t="shared" si="12"/>
        <v>0</v>
      </c>
    </row>
    <row r="101" spans="1:11">
      <c r="A101" s="260" t="s">
        <v>93</v>
      </c>
      <c r="B101" s="261" t="s">
        <v>94</v>
      </c>
      <c r="C101" s="120">
        <f>SUM(C90:C100)</f>
        <v>2</v>
      </c>
      <c r="D101" s="120">
        <f t="shared" ref="D101:J101" si="13">SUM(D90:D100)</f>
        <v>0</v>
      </c>
      <c r="E101" s="120">
        <f t="shared" si="13"/>
        <v>0</v>
      </c>
      <c r="F101" s="120">
        <f t="shared" si="13"/>
        <v>0</v>
      </c>
      <c r="G101" s="120">
        <f t="shared" si="13"/>
        <v>2</v>
      </c>
      <c r="H101" s="120">
        <f t="shared" si="13"/>
        <v>0</v>
      </c>
      <c r="I101" s="120">
        <f t="shared" si="13"/>
        <v>1</v>
      </c>
      <c r="J101" s="120">
        <f t="shared" si="13"/>
        <v>1</v>
      </c>
      <c r="K101" s="113">
        <f>SUM(K90:K100)</f>
        <v>6</v>
      </c>
    </row>
    <row r="102" spans="1:11" s="5" customFormat="1">
      <c r="A102" s="128" t="s">
        <v>671</v>
      </c>
      <c r="B102" s="259"/>
      <c r="C102" s="468"/>
      <c r="D102" s="469"/>
      <c r="E102" s="469"/>
      <c r="F102" s="469"/>
      <c r="G102" s="469"/>
      <c r="H102" s="469"/>
      <c r="I102" s="469"/>
      <c r="J102" s="469"/>
      <c r="K102" s="470"/>
    </row>
    <row r="103" spans="1:11" s="2" customFormat="1">
      <c r="A103" s="254" t="s">
        <v>533</v>
      </c>
      <c r="B103" s="255" t="s">
        <v>532</v>
      </c>
      <c r="C103" s="471"/>
      <c r="D103" s="472"/>
      <c r="E103" s="472"/>
      <c r="F103" s="472"/>
      <c r="G103" s="472"/>
      <c r="H103" s="472"/>
      <c r="I103" s="472"/>
      <c r="J103" s="472"/>
      <c r="K103" s="473"/>
    </row>
    <row r="104" spans="1:11">
      <c r="A104" s="125" t="s">
        <v>547</v>
      </c>
      <c r="B104" s="256" t="s">
        <v>534</v>
      </c>
      <c r="C104" s="99"/>
      <c r="D104" s="99"/>
      <c r="E104" s="99"/>
      <c r="F104" s="99"/>
      <c r="G104" s="99"/>
      <c r="H104" s="99"/>
      <c r="I104" s="99"/>
      <c r="J104" s="110"/>
      <c r="K104" s="109">
        <f t="shared" ref="K104:K114" si="14">SUM(C104:J104)</f>
        <v>0</v>
      </c>
    </row>
    <row r="105" spans="1:11">
      <c r="A105" s="125" t="s">
        <v>548</v>
      </c>
      <c r="B105" s="256" t="s">
        <v>535</v>
      </c>
      <c r="C105" s="99"/>
      <c r="D105" s="99"/>
      <c r="E105" s="99"/>
      <c r="F105" s="99"/>
      <c r="G105" s="99"/>
      <c r="H105" s="99"/>
      <c r="I105" s="99"/>
      <c r="J105" s="110"/>
      <c r="K105" s="109">
        <f t="shared" si="14"/>
        <v>0</v>
      </c>
    </row>
    <row r="106" spans="1:11">
      <c r="A106" s="125" t="s">
        <v>549</v>
      </c>
      <c r="B106" s="256" t="s">
        <v>536</v>
      </c>
      <c r="C106" s="99"/>
      <c r="D106" s="99"/>
      <c r="E106" s="99"/>
      <c r="F106" s="99"/>
      <c r="G106" s="99"/>
      <c r="H106" s="99"/>
      <c r="I106" s="99"/>
      <c r="J106" s="110"/>
      <c r="K106" s="109">
        <f t="shared" si="14"/>
        <v>0</v>
      </c>
    </row>
    <row r="107" spans="1:11">
      <c r="A107" s="125" t="s">
        <v>550</v>
      </c>
      <c r="B107" s="256" t="s">
        <v>537</v>
      </c>
      <c r="C107" s="99"/>
      <c r="D107" s="99"/>
      <c r="E107" s="99"/>
      <c r="F107" s="99"/>
      <c r="G107" s="99"/>
      <c r="H107" s="99"/>
      <c r="I107" s="99"/>
      <c r="J107" s="110"/>
      <c r="K107" s="109">
        <f t="shared" si="14"/>
        <v>0</v>
      </c>
    </row>
    <row r="108" spans="1:11">
      <c r="A108" s="125" t="s">
        <v>551</v>
      </c>
      <c r="B108" s="256" t="s">
        <v>538</v>
      </c>
      <c r="C108" s="99"/>
      <c r="D108" s="99"/>
      <c r="E108" s="99"/>
      <c r="F108" s="99"/>
      <c r="G108" s="99"/>
      <c r="H108" s="99"/>
      <c r="I108" s="99"/>
      <c r="J108" s="110"/>
      <c r="K108" s="109">
        <f t="shared" si="14"/>
        <v>0</v>
      </c>
    </row>
    <row r="109" spans="1:11">
      <c r="A109" s="125" t="s">
        <v>552</v>
      </c>
      <c r="B109" s="256" t="s">
        <v>539</v>
      </c>
      <c r="C109" s="99"/>
      <c r="D109" s="99"/>
      <c r="E109" s="99"/>
      <c r="F109" s="99"/>
      <c r="G109" s="99"/>
      <c r="H109" s="99"/>
      <c r="I109" s="99"/>
      <c r="J109" s="110"/>
      <c r="K109" s="109">
        <f t="shared" si="14"/>
        <v>0</v>
      </c>
    </row>
    <row r="110" spans="1:11">
      <c r="A110" s="125" t="s">
        <v>546</v>
      </c>
      <c r="B110" s="256" t="s">
        <v>540</v>
      </c>
      <c r="C110" s="99">
        <v>2</v>
      </c>
      <c r="D110" s="99">
        <v>0</v>
      </c>
      <c r="E110" s="99">
        <v>0</v>
      </c>
      <c r="F110" s="99">
        <v>0</v>
      </c>
      <c r="G110" s="99">
        <v>1</v>
      </c>
      <c r="H110" s="99">
        <v>0</v>
      </c>
      <c r="I110" s="99">
        <v>1</v>
      </c>
      <c r="J110" s="110">
        <v>0</v>
      </c>
      <c r="K110" s="109">
        <f t="shared" si="14"/>
        <v>4</v>
      </c>
    </row>
    <row r="111" spans="1:11">
      <c r="A111" s="125" t="s">
        <v>553</v>
      </c>
      <c r="B111" s="256" t="s">
        <v>541</v>
      </c>
      <c r="C111" s="99"/>
      <c r="D111" s="99"/>
      <c r="E111" s="99"/>
      <c r="F111" s="99"/>
      <c r="G111" s="99"/>
      <c r="H111" s="99"/>
      <c r="I111" s="99"/>
      <c r="J111" s="110"/>
      <c r="K111" s="109">
        <f t="shared" si="14"/>
        <v>0</v>
      </c>
    </row>
    <row r="112" spans="1:11">
      <c r="A112" s="125" t="s">
        <v>554</v>
      </c>
      <c r="B112" s="256" t="s">
        <v>542</v>
      </c>
      <c r="C112" s="99"/>
      <c r="D112" s="99"/>
      <c r="E112" s="99"/>
      <c r="F112" s="99"/>
      <c r="G112" s="99"/>
      <c r="H112" s="99"/>
      <c r="I112" s="99"/>
      <c r="J112" s="110"/>
      <c r="K112" s="109">
        <f t="shared" si="14"/>
        <v>0</v>
      </c>
    </row>
    <row r="113" spans="1:11">
      <c r="A113" s="125" t="s">
        <v>555</v>
      </c>
      <c r="B113" s="256" t="s">
        <v>543</v>
      </c>
      <c r="C113" s="111"/>
      <c r="D113" s="111"/>
      <c r="E113" s="111"/>
      <c r="F113" s="111"/>
      <c r="G113" s="111"/>
      <c r="H113" s="111"/>
      <c r="I113" s="111"/>
      <c r="J113" s="112"/>
      <c r="K113" s="113">
        <f t="shared" si="14"/>
        <v>0</v>
      </c>
    </row>
    <row r="114" spans="1:11">
      <c r="A114" s="125" t="s">
        <v>545</v>
      </c>
      <c r="B114" s="256" t="s">
        <v>544</v>
      </c>
      <c r="C114" s="111"/>
      <c r="D114" s="111"/>
      <c r="E114" s="111"/>
      <c r="F114" s="111"/>
      <c r="G114" s="111"/>
      <c r="H114" s="111"/>
      <c r="I114" s="111"/>
      <c r="J114" s="112"/>
      <c r="K114" s="109">
        <f t="shared" si="14"/>
        <v>0</v>
      </c>
    </row>
    <row r="115" spans="1:11">
      <c r="A115" s="260" t="s">
        <v>93</v>
      </c>
      <c r="B115" s="261" t="s">
        <v>94</v>
      </c>
      <c r="C115" s="120">
        <f>SUM(C104:C114)</f>
        <v>2</v>
      </c>
      <c r="D115" s="120">
        <f t="shared" ref="D115:J115" si="15">SUM(D104:D114)</f>
        <v>0</v>
      </c>
      <c r="E115" s="120">
        <f t="shared" si="15"/>
        <v>0</v>
      </c>
      <c r="F115" s="120">
        <f t="shared" si="15"/>
        <v>0</v>
      </c>
      <c r="G115" s="120">
        <f t="shared" si="15"/>
        <v>1</v>
      </c>
      <c r="H115" s="120">
        <f t="shared" si="15"/>
        <v>0</v>
      </c>
      <c r="I115" s="120">
        <f t="shared" si="15"/>
        <v>1</v>
      </c>
      <c r="J115" s="120">
        <f t="shared" si="15"/>
        <v>0</v>
      </c>
      <c r="K115" s="113">
        <f>SUM(K104:K114)</f>
        <v>4</v>
      </c>
    </row>
    <row r="116" spans="1:11" s="5" customFormat="1">
      <c r="A116" s="128" t="s">
        <v>672</v>
      </c>
      <c r="B116" s="259"/>
      <c r="C116" s="468"/>
      <c r="D116" s="469"/>
      <c r="E116" s="469"/>
      <c r="F116" s="469"/>
      <c r="G116" s="469"/>
      <c r="H116" s="469"/>
      <c r="I116" s="469"/>
      <c r="J116" s="469"/>
      <c r="K116" s="470"/>
    </row>
    <row r="117" spans="1:11" s="2" customFormat="1">
      <c r="A117" s="254" t="s">
        <v>533</v>
      </c>
      <c r="B117" s="255" t="s">
        <v>532</v>
      </c>
      <c r="C117" s="471"/>
      <c r="D117" s="472"/>
      <c r="E117" s="472"/>
      <c r="F117" s="472"/>
      <c r="G117" s="472"/>
      <c r="H117" s="472"/>
      <c r="I117" s="472"/>
      <c r="J117" s="472"/>
      <c r="K117" s="473"/>
    </row>
    <row r="118" spans="1:11">
      <c r="A118" s="125" t="s">
        <v>547</v>
      </c>
      <c r="B118" s="256" t="s">
        <v>534</v>
      </c>
      <c r="C118" s="99"/>
      <c r="D118" s="99"/>
      <c r="E118" s="99"/>
      <c r="F118" s="99"/>
      <c r="G118" s="99"/>
      <c r="H118" s="99"/>
      <c r="I118" s="99"/>
      <c r="J118" s="110"/>
      <c r="K118" s="109">
        <f t="shared" ref="K118:K128" si="16">SUM(C118:J118)</f>
        <v>0</v>
      </c>
    </row>
    <row r="119" spans="1:11">
      <c r="A119" s="125" t="s">
        <v>548</v>
      </c>
      <c r="B119" s="256" t="s">
        <v>535</v>
      </c>
      <c r="C119" s="99"/>
      <c r="D119" s="99"/>
      <c r="E119" s="99"/>
      <c r="F119" s="99"/>
      <c r="G119" s="99"/>
      <c r="H119" s="99"/>
      <c r="I119" s="99"/>
      <c r="J119" s="110"/>
      <c r="K119" s="109">
        <f t="shared" si="16"/>
        <v>0</v>
      </c>
    </row>
    <row r="120" spans="1:11">
      <c r="A120" s="125" t="s">
        <v>549</v>
      </c>
      <c r="B120" s="256" t="s">
        <v>536</v>
      </c>
      <c r="C120" s="99"/>
      <c r="D120" s="99"/>
      <c r="E120" s="99"/>
      <c r="F120" s="99"/>
      <c r="G120" s="99"/>
      <c r="H120" s="99"/>
      <c r="I120" s="99"/>
      <c r="J120" s="110"/>
      <c r="K120" s="109">
        <f t="shared" si="16"/>
        <v>0</v>
      </c>
    </row>
    <row r="121" spans="1:11">
      <c r="A121" s="125" t="s">
        <v>550</v>
      </c>
      <c r="B121" s="256" t="s">
        <v>537</v>
      </c>
      <c r="C121" s="99"/>
      <c r="D121" s="99"/>
      <c r="E121" s="99"/>
      <c r="F121" s="99"/>
      <c r="G121" s="99"/>
      <c r="H121" s="99"/>
      <c r="I121" s="99"/>
      <c r="J121" s="110"/>
      <c r="K121" s="109">
        <f t="shared" si="16"/>
        <v>0</v>
      </c>
    </row>
    <row r="122" spans="1:11">
      <c r="A122" s="125" t="s">
        <v>551</v>
      </c>
      <c r="B122" s="256" t="s">
        <v>538</v>
      </c>
      <c r="C122" s="99">
        <v>1</v>
      </c>
      <c r="D122" s="99">
        <v>0</v>
      </c>
      <c r="E122" s="99">
        <v>0</v>
      </c>
      <c r="F122" s="99">
        <v>0</v>
      </c>
      <c r="G122" s="99">
        <v>1</v>
      </c>
      <c r="H122" s="99">
        <v>0</v>
      </c>
      <c r="I122" s="99">
        <v>0</v>
      </c>
      <c r="J122" s="110">
        <v>0</v>
      </c>
      <c r="K122" s="109">
        <f t="shared" si="16"/>
        <v>2</v>
      </c>
    </row>
    <row r="123" spans="1:11">
      <c r="A123" s="125" t="s">
        <v>552</v>
      </c>
      <c r="B123" s="256" t="s">
        <v>539</v>
      </c>
      <c r="C123" s="99"/>
      <c r="D123" s="99"/>
      <c r="E123" s="99"/>
      <c r="F123" s="99"/>
      <c r="G123" s="99"/>
      <c r="H123" s="99"/>
      <c r="I123" s="99"/>
      <c r="J123" s="110"/>
      <c r="K123" s="109">
        <f t="shared" si="16"/>
        <v>0</v>
      </c>
    </row>
    <row r="124" spans="1:11">
      <c r="A124" s="125" t="s">
        <v>546</v>
      </c>
      <c r="B124" s="256" t="s">
        <v>540</v>
      </c>
      <c r="C124" s="99"/>
      <c r="D124" s="99"/>
      <c r="E124" s="99"/>
      <c r="F124" s="99"/>
      <c r="G124" s="99"/>
      <c r="H124" s="99"/>
      <c r="I124" s="99"/>
      <c r="J124" s="110"/>
      <c r="K124" s="109">
        <f t="shared" si="16"/>
        <v>0</v>
      </c>
    </row>
    <row r="125" spans="1:11">
      <c r="A125" s="125" t="s">
        <v>553</v>
      </c>
      <c r="B125" s="256" t="s">
        <v>541</v>
      </c>
      <c r="C125" s="99"/>
      <c r="D125" s="99"/>
      <c r="E125" s="99"/>
      <c r="F125" s="99"/>
      <c r="G125" s="99"/>
      <c r="H125" s="99"/>
      <c r="I125" s="99"/>
      <c r="J125" s="110"/>
      <c r="K125" s="109">
        <f t="shared" si="16"/>
        <v>0</v>
      </c>
    </row>
    <row r="126" spans="1:11">
      <c r="A126" s="125" t="s">
        <v>554</v>
      </c>
      <c r="B126" s="256" t="s">
        <v>542</v>
      </c>
      <c r="C126" s="99"/>
      <c r="D126" s="99"/>
      <c r="E126" s="99"/>
      <c r="F126" s="99"/>
      <c r="G126" s="99"/>
      <c r="H126" s="99"/>
      <c r="I126" s="99"/>
      <c r="J126" s="110"/>
      <c r="K126" s="109">
        <f t="shared" si="16"/>
        <v>0</v>
      </c>
    </row>
    <row r="127" spans="1:11">
      <c r="A127" s="125" t="s">
        <v>555</v>
      </c>
      <c r="B127" s="256" t="s">
        <v>543</v>
      </c>
      <c r="C127" s="111"/>
      <c r="D127" s="111"/>
      <c r="E127" s="111"/>
      <c r="F127" s="111"/>
      <c r="G127" s="111"/>
      <c r="H127" s="111"/>
      <c r="I127" s="111"/>
      <c r="J127" s="112"/>
      <c r="K127" s="113">
        <f t="shared" si="16"/>
        <v>0</v>
      </c>
    </row>
    <row r="128" spans="1:11">
      <c r="A128" s="125" t="s">
        <v>545</v>
      </c>
      <c r="B128" s="256" t="s">
        <v>544</v>
      </c>
      <c r="C128" s="111"/>
      <c r="D128" s="111"/>
      <c r="E128" s="111"/>
      <c r="F128" s="111"/>
      <c r="G128" s="111"/>
      <c r="H128" s="111"/>
      <c r="I128" s="111"/>
      <c r="J128" s="112"/>
      <c r="K128" s="109">
        <f t="shared" si="16"/>
        <v>0</v>
      </c>
    </row>
    <row r="129" spans="1:11">
      <c r="A129" s="260" t="s">
        <v>823</v>
      </c>
      <c r="B129" s="261" t="s">
        <v>94</v>
      </c>
      <c r="C129" s="120">
        <f>SUM(C118:C128)</f>
        <v>1</v>
      </c>
      <c r="D129" s="120">
        <f t="shared" ref="D129:J129" si="17">SUM(D118:D128)</f>
        <v>0</v>
      </c>
      <c r="E129" s="120">
        <f t="shared" si="17"/>
        <v>0</v>
      </c>
      <c r="F129" s="120">
        <f t="shared" si="17"/>
        <v>0</v>
      </c>
      <c r="G129" s="120">
        <f t="shared" si="17"/>
        <v>1</v>
      </c>
      <c r="H129" s="120">
        <f t="shared" si="17"/>
        <v>0</v>
      </c>
      <c r="I129" s="120">
        <f t="shared" si="17"/>
        <v>0</v>
      </c>
      <c r="J129" s="120">
        <f t="shared" si="17"/>
        <v>0</v>
      </c>
      <c r="K129" s="113">
        <f>SUM(K118:K128)</f>
        <v>2</v>
      </c>
    </row>
    <row r="130" spans="1:11">
      <c r="A130" s="128" t="s">
        <v>654</v>
      </c>
      <c r="B130" s="259"/>
      <c r="C130" s="468"/>
      <c r="D130" s="469"/>
      <c r="E130" s="469"/>
      <c r="F130" s="469"/>
      <c r="G130" s="469"/>
      <c r="H130" s="469"/>
      <c r="I130" s="469"/>
      <c r="J130" s="469"/>
      <c r="K130" s="470"/>
    </row>
    <row r="131" spans="1:11">
      <c r="A131" s="254" t="s">
        <v>533</v>
      </c>
      <c r="B131" s="255" t="s">
        <v>532</v>
      </c>
      <c r="C131" s="471"/>
      <c r="D131" s="472"/>
      <c r="E131" s="472"/>
      <c r="F131" s="472"/>
      <c r="G131" s="472"/>
      <c r="H131" s="472"/>
      <c r="I131" s="472"/>
      <c r="J131" s="472"/>
      <c r="K131" s="473"/>
    </row>
    <row r="132" spans="1:11">
      <c r="A132" s="125" t="s">
        <v>547</v>
      </c>
      <c r="B132" s="256" t="s">
        <v>534</v>
      </c>
      <c r="C132" s="99">
        <f>SUM(C118,C104,C90,C76,C62,C48,C34,C20,C6)</f>
        <v>0</v>
      </c>
      <c r="D132" s="99">
        <f t="shared" ref="D132:I132" si="18">SUM(D118,D104,D90,D76,D62,D48,D34,D20,D6)</f>
        <v>0</v>
      </c>
      <c r="E132" s="99">
        <f t="shared" si="18"/>
        <v>0</v>
      </c>
      <c r="F132" s="99">
        <f t="shared" si="18"/>
        <v>0</v>
      </c>
      <c r="G132" s="99">
        <f t="shared" si="18"/>
        <v>0</v>
      </c>
      <c r="H132" s="99">
        <f t="shared" si="18"/>
        <v>0</v>
      </c>
      <c r="I132" s="99">
        <f t="shared" si="18"/>
        <v>0</v>
      </c>
      <c r="J132" s="99">
        <f>SUM(J118,J104,J90,J76,J62,J48,J34,J20,J6)</f>
        <v>0</v>
      </c>
      <c r="K132" s="109">
        <f>SUM(C132:J132)</f>
        <v>0</v>
      </c>
    </row>
    <row r="133" spans="1:11">
      <c r="A133" s="125" t="s">
        <v>548</v>
      </c>
      <c r="B133" s="256" t="s">
        <v>535</v>
      </c>
      <c r="C133" s="99">
        <f t="shared" ref="C133:J143" si="19">SUM(C119,C105,C91,C77,C63,C49,C35,C21,C7)</f>
        <v>0</v>
      </c>
      <c r="D133" s="99">
        <f t="shared" si="19"/>
        <v>0</v>
      </c>
      <c r="E133" s="99">
        <f t="shared" si="19"/>
        <v>0</v>
      </c>
      <c r="F133" s="99">
        <f t="shared" si="19"/>
        <v>0</v>
      </c>
      <c r="G133" s="99">
        <f t="shared" si="19"/>
        <v>0</v>
      </c>
      <c r="H133" s="99">
        <f t="shared" si="19"/>
        <v>0</v>
      </c>
      <c r="I133" s="99">
        <f t="shared" si="19"/>
        <v>0</v>
      </c>
      <c r="J133" s="99">
        <f t="shared" si="19"/>
        <v>0</v>
      </c>
      <c r="K133" s="109">
        <f t="shared" ref="K133:K142" si="20">SUM(C133:J133)</f>
        <v>0</v>
      </c>
    </row>
    <row r="134" spans="1:11">
      <c r="A134" s="125" t="s">
        <v>549</v>
      </c>
      <c r="B134" s="256" t="s">
        <v>536</v>
      </c>
      <c r="C134" s="99">
        <f t="shared" si="19"/>
        <v>0</v>
      </c>
      <c r="D134" s="99">
        <f t="shared" si="19"/>
        <v>0</v>
      </c>
      <c r="E134" s="99">
        <f t="shared" si="19"/>
        <v>0</v>
      </c>
      <c r="F134" s="99">
        <f t="shared" si="19"/>
        <v>0</v>
      </c>
      <c r="G134" s="99">
        <f t="shared" si="19"/>
        <v>0</v>
      </c>
      <c r="H134" s="99">
        <f t="shared" si="19"/>
        <v>0</v>
      </c>
      <c r="I134" s="99">
        <f t="shared" si="19"/>
        <v>1</v>
      </c>
      <c r="J134" s="99">
        <f t="shared" si="19"/>
        <v>0</v>
      </c>
      <c r="K134" s="109">
        <f t="shared" si="20"/>
        <v>1</v>
      </c>
    </row>
    <row r="135" spans="1:11">
      <c r="A135" s="125" t="s">
        <v>550</v>
      </c>
      <c r="B135" s="256" t="s">
        <v>537</v>
      </c>
      <c r="C135" s="99">
        <f t="shared" si="19"/>
        <v>0</v>
      </c>
      <c r="D135" s="99">
        <f t="shared" si="19"/>
        <v>0</v>
      </c>
      <c r="E135" s="99">
        <f t="shared" si="19"/>
        <v>0</v>
      </c>
      <c r="F135" s="99">
        <f t="shared" si="19"/>
        <v>0</v>
      </c>
      <c r="G135" s="99">
        <f t="shared" si="19"/>
        <v>0</v>
      </c>
      <c r="H135" s="99">
        <f t="shared" si="19"/>
        <v>0</v>
      </c>
      <c r="I135" s="99">
        <f t="shared" si="19"/>
        <v>0</v>
      </c>
      <c r="J135" s="99">
        <f t="shared" si="19"/>
        <v>0</v>
      </c>
      <c r="K135" s="109">
        <f t="shared" si="20"/>
        <v>0</v>
      </c>
    </row>
    <row r="136" spans="1:11">
      <c r="A136" s="125" t="s">
        <v>551</v>
      </c>
      <c r="B136" s="256" t="s">
        <v>538</v>
      </c>
      <c r="C136" s="99">
        <f t="shared" si="19"/>
        <v>1</v>
      </c>
      <c r="D136" s="99">
        <f t="shared" si="19"/>
        <v>0</v>
      </c>
      <c r="E136" s="99">
        <f t="shared" si="19"/>
        <v>0</v>
      </c>
      <c r="F136" s="99">
        <f t="shared" si="19"/>
        <v>0</v>
      </c>
      <c r="G136" s="99">
        <f t="shared" si="19"/>
        <v>1</v>
      </c>
      <c r="H136" s="99">
        <f t="shared" si="19"/>
        <v>0</v>
      </c>
      <c r="I136" s="99">
        <f t="shared" si="19"/>
        <v>1</v>
      </c>
      <c r="J136" s="99">
        <f t="shared" si="19"/>
        <v>0</v>
      </c>
      <c r="K136" s="109">
        <f t="shared" si="20"/>
        <v>3</v>
      </c>
    </row>
    <row r="137" spans="1:11">
      <c r="A137" s="125" t="s">
        <v>552</v>
      </c>
      <c r="B137" s="256" t="s">
        <v>539</v>
      </c>
      <c r="C137" s="99">
        <f t="shared" si="19"/>
        <v>3</v>
      </c>
      <c r="D137" s="99">
        <f t="shared" si="19"/>
        <v>0</v>
      </c>
      <c r="E137" s="99">
        <f t="shared" si="19"/>
        <v>0</v>
      </c>
      <c r="F137" s="99">
        <f t="shared" si="19"/>
        <v>0</v>
      </c>
      <c r="G137" s="99">
        <f t="shared" si="19"/>
        <v>3</v>
      </c>
      <c r="H137" s="99">
        <f t="shared" si="19"/>
        <v>0</v>
      </c>
      <c r="I137" s="99">
        <f t="shared" si="19"/>
        <v>5</v>
      </c>
      <c r="J137" s="99">
        <f t="shared" si="19"/>
        <v>1</v>
      </c>
      <c r="K137" s="109">
        <f t="shared" si="20"/>
        <v>12</v>
      </c>
    </row>
    <row r="138" spans="1:11">
      <c r="A138" s="125" t="s">
        <v>546</v>
      </c>
      <c r="B138" s="256" t="s">
        <v>540</v>
      </c>
      <c r="C138" s="99">
        <f t="shared" si="19"/>
        <v>2</v>
      </c>
      <c r="D138" s="99">
        <f t="shared" si="19"/>
        <v>0</v>
      </c>
      <c r="E138" s="99">
        <f t="shared" si="19"/>
        <v>0</v>
      </c>
      <c r="F138" s="99">
        <f t="shared" si="19"/>
        <v>0</v>
      </c>
      <c r="G138" s="99">
        <f t="shared" si="19"/>
        <v>2</v>
      </c>
      <c r="H138" s="99">
        <f t="shared" si="19"/>
        <v>0</v>
      </c>
      <c r="I138" s="99">
        <f t="shared" si="19"/>
        <v>3</v>
      </c>
      <c r="J138" s="99">
        <f t="shared" si="19"/>
        <v>1</v>
      </c>
      <c r="K138" s="109">
        <f t="shared" si="20"/>
        <v>8</v>
      </c>
    </row>
    <row r="139" spans="1:11">
      <c r="A139" s="125" t="s">
        <v>553</v>
      </c>
      <c r="B139" s="256" t="s">
        <v>541</v>
      </c>
      <c r="C139" s="99">
        <f t="shared" si="19"/>
        <v>5</v>
      </c>
      <c r="D139" s="99">
        <f t="shared" si="19"/>
        <v>0</v>
      </c>
      <c r="E139" s="99">
        <f t="shared" si="19"/>
        <v>0</v>
      </c>
      <c r="F139" s="99">
        <f t="shared" si="19"/>
        <v>0</v>
      </c>
      <c r="G139" s="99">
        <f t="shared" si="19"/>
        <v>12</v>
      </c>
      <c r="H139" s="99">
        <f t="shared" si="19"/>
        <v>0</v>
      </c>
      <c r="I139" s="99">
        <f t="shared" si="19"/>
        <v>18</v>
      </c>
      <c r="J139" s="99">
        <f t="shared" si="19"/>
        <v>6</v>
      </c>
      <c r="K139" s="109">
        <f t="shared" si="20"/>
        <v>41</v>
      </c>
    </row>
    <row r="140" spans="1:11">
      <c r="A140" s="125" t="s">
        <v>554</v>
      </c>
      <c r="B140" s="256" t="s">
        <v>542</v>
      </c>
      <c r="C140" s="99">
        <f t="shared" si="19"/>
        <v>0</v>
      </c>
      <c r="D140" s="99">
        <f t="shared" si="19"/>
        <v>0</v>
      </c>
      <c r="E140" s="99">
        <f t="shared" si="19"/>
        <v>0</v>
      </c>
      <c r="F140" s="99">
        <f t="shared" si="19"/>
        <v>0</v>
      </c>
      <c r="G140" s="99">
        <f t="shared" si="19"/>
        <v>0</v>
      </c>
      <c r="H140" s="99">
        <f t="shared" si="19"/>
        <v>0</v>
      </c>
      <c r="I140" s="99">
        <f t="shared" si="19"/>
        <v>0</v>
      </c>
      <c r="J140" s="99">
        <f t="shared" si="19"/>
        <v>0</v>
      </c>
      <c r="K140" s="109">
        <f t="shared" si="20"/>
        <v>0</v>
      </c>
    </row>
    <row r="141" spans="1:11">
      <c r="A141" s="125" t="s">
        <v>555</v>
      </c>
      <c r="B141" s="256" t="s">
        <v>543</v>
      </c>
      <c r="C141" s="99">
        <f t="shared" si="19"/>
        <v>1</v>
      </c>
      <c r="D141" s="99">
        <f t="shared" si="19"/>
        <v>0</v>
      </c>
      <c r="E141" s="99">
        <f t="shared" si="19"/>
        <v>0</v>
      </c>
      <c r="F141" s="99">
        <f t="shared" si="19"/>
        <v>0</v>
      </c>
      <c r="G141" s="99">
        <f t="shared" si="19"/>
        <v>2</v>
      </c>
      <c r="H141" s="99">
        <f t="shared" si="19"/>
        <v>0</v>
      </c>
      <c r="I141" s="99">
        <f t="shared" si="19"/>
        <v>1</v>
      </c>
      <c r="J141" s="99">
        <f t="shared" si="19"/>
        <v>1</v>
      </c>
      <c r="K141" s="109">
        <f t="shared" si="20"/>
        <v>5</v>
      </c>
    </row>
    <row r="142" spans="1:11" ht="13.5" thickBot="1">
      <c r="A142" s="126" t="s">
        <v>545</v>
      </c>
      <c r="B142" s="265" t="s">
        <v>544</v>
      </c>
      <c r="C142" s="111">
        <f>SUM(C128,C114,C100,C86,C72,C58,C44,C30,C16)</f>
        <v>1</v>
      </c>
      <c r="D142" s="111">
        <f t="shared" si="19"/>
        <v>0</v>
      </c>
      <c r="E142" s="111">
        <f t="shared" si="19"/>
        <v>0</v>
      </c>
      <c r="F142" s="111">
        <f t="shared" si="19"/>
        <v>0</v>
      </c>
      <c r="G142" s="111">
        <f t="shared" si="19"/>
        <v>2</v>
      </c>
      <c r="H142" s="111">
        <f t="shared" si="19"/>
        <v>0</v>
      </c>
      <c r="I142" s="111">
        <f t="shared" si="19"/>
        <v>1</v>
      </c>
      <c r="J142" s="111">
        <f>SUM(J128,J114,J100,J86,J72,J58,J44,J30,J16)</f>
        <v>0</v>
      </c>
      <c r="K142" s="113">
        <f t="shared" si="20"/>
        <v>4</v>
      </c>
    </row>
    <row r="143" spans="1:11" ht="13.5" thickBot="1">
      <c r="A143" s="76" t="s">
        <v>95</v>
      </c>
      <c r="B143" s="116" t="s">
        <v>94</v>
      </c>
      <c r="C143" s="77">
        <f>SUM(C129,C115,C101,C87,C73,C59,C45,C31,C17)</f>
        <v>13</v>
      </c>
      <c r="D143" s="77">
        <f t="shared" si="19"/>
        <v>0</v>
      </c>
      <c r="E143" s="77">
        <f t="shared" si="19"/>
        <v>0</v>
      </c>
      <c r="F143" s="77">
        <f t="shared" si="19"/>
        <v>0</v>
      </c>
      <c r="G143" s="77">
        <f t="shared" si="19"/>
        <v>22</v>
      </c>
      <c r="H143" s="77">
        <f t="shared" si="19"/>
        <v>0</v>
      </c>
      <c r="I143" s="77">
        <f t="shared" si="19"/>
        <v>30</v>
      </c>
      <c r="J143" s="77">
        <f>SUM(J129,J115,J101,J87,J73,J59,J45,J31,J17)</f>
        <v>9</v>
      </c>
      <c r="K143" s="437" t="s">
        <v>838</v>
      </c>
    </row>
    <row r="145" spans="1:2">
      <c r="A145" s="1" t="s">
        <v>143</v>
      </c>
    </row>
    <row r="146" spans="1:2">
      <c r="A146" s="1" t="s">
        <v>836</v>
      </c>
    </row>
    <row r="148" spans="1:2">
      <c r="A148" s="2" t="s">
        <v>5</v>
      </c>
      <c r="B148" s="1" t="s">
        <v>6</v>
      </c>
    </row>
  </sheetData>
  <mergeCells count="25">
    <mergeCell ref="C131:K131"/>
    <mergeCell ref="C89:K89"/>
    <mergeCell ref="C102:K102"/>
    <mergeCell ref="C103:K103"/>
    <mergeCell ref="C116:K116"/>
    <mergeCell ref="C117:K117"/>
    <mergeCell ref="C130:K130"/>
    <mergeCell ref="C88:K88"/>
    <mergeCell ref="C5:K5"/>
    <mergeCell ref="C18:K18"/>
    <mergeCell ref="C19:K19"/>
    <mergeCell ref="C32:K32"/>
    <mergeCell ref="C33:K33"/>
    <mergeCell ref="C46:K46"/>
    <mergeCell ref="C47:K47"/>
    <mergeCell ref="C60:K60"/>
    <mergeCell ref="C61:K61"/>
    <mergeCell ref="C74:K74"/>
    <mergeCell ref="C75:K75"/>
    <mergeCell ref="C4:K4"/>
    <mergeCell ref="A1:K1"/>
    <mergeCell ref="C2:D2"/>
    <mergeCell ref="E2:F2"/>
    <mergeCell ref="G2:H2"/>
    <mergeCell ref="I2:J2"/>
  </mergeCells>
  <pageMargins left="0.7" right="0.7" top="0.75" bottom="0.75" header="0.3" footer="0.3"/>
  <pageSetup paperSize="9" scale="81" fitToHeight="0" orientation="portrait" r:id="rId1"/>
  <ignoredErrors>
    <ignoredError sqref="B132:B142 B118:B128 B104:B114 B90:B100 B76:B86 B62:B72 B48:B58 B34:B44 B20:B30 B6:B1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1303D-9859-4833-A074-061D9F80CB4B}">
  <sheetPr>
    <pageSetUpPr fitToPage="1"/>
  </sheetPr>
  <dimension ref="A1:I122"/>
  <sheetViews>
    <sheetView zoomScaleNormal="100" workbookViewId="0">
      <selection activeCell="B60" sqref="B60"/>
    </sheetView>
  </sheetViews>
  <sheetFormatPr defaultColWidth="9.140625" defaultRowHeight="12.75"/>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c r="A1" s="474" t="s">
        <v>395</v>
      </c>
      <c r="B1" s="448"/>
      <c r="D1" s="475" t="s">
        <v>414</v>
      </c>
      <c r="E1" s="476"/>
      <c r="F1" s="476"/>
      <c r="G1" s="476"/>
      <c r="H1" s="476"/>
      <c r="I1" s="477"/>
    </row>
    <row r="2" spans="1:9" s="4" customFormat="1" ht="38.25" customHeight="1">
      <c r="A2" s="12" t="s">
        <v>654</v>
      </c>
      <c r="B2" s="36"/>
      <c r="C2" s="1"/>
      <c r="D2" s="86" t="s">
        <v>9</v>
      </c>
      <c r="E2" s="70" t="s">
        <v>0</v>
      </c>
      <c r="F2" s="70" t="s">
        <v>2</v>
      </c>
      <c r="G2" s="70" t="s">
        <v>1</v>
      </c>
      <c r="H2" s="70" t="s">
        <v>3</v>
      </c>
      <c r="I2" s="173" t="s">
        <v>75</v>
      </c>
    </row>
    <row r="3" spans="1:9" s="4" customFormat="1" ht="25.5">
      <c r="A3" s="25" t="s">
        <v>673</v>
      </c>
      <c r="B3" s="55" t="s">
        <v>828</v>
      </c>
      <c r="C3" s="1"/>
      <c r="D3" s="54" t="s">
        <v>96</v>
      </c>
      <c r="E3" s="6">
        <v>1</v>
      </c>
      <c r="F3" s="6"/>
      <c r="G3" s="6">
        <v>18</v>
      </c>
      <c r="H3" s="6">
        <v>1</v>
      </c>
      <c r="I3" s="27">
        <f>SUM(E3:H3)</f>
        <v>20</v>
      </c>
    </row>
    <row r="4" spans="1:9" ht="12.75" customHeight="1" thickBot="1">
      <c r="A4" s="15" t="s">
        <v>10</v>
      </c>
      <c r="B4" s="335" t="s">
        <v>675</v>
      </c>
      <c r="D4" s="79" t="s">
        <v>450</v>
      </c>
      <c r="E4" s="74">
        <v>0</v>
      </c>
      <c r="F4" s="74"/>
      <c r="G4" s="74">
        <f>SUM(B8,B14,B20,B26,B32,B38,B44,B50,B56,B62,B68,B80,B74,B92,B98,B104,B110,B122)</f>
        <v>69</v>
      </c>
      <c r="H4" s="74"/>
      <c r="I4" s="174">
        <f>SUM(E4:H4)</f>
        <v>69</v>
      </c>
    </row>
    <row r="5" spans="1:9" ht="12.75" customHeight="1">
      <c r="A5" s="15" t="s">
        <v>11</v>
      </c>
      <c r="B5" s="335" t="s">
        <v>676</v>
      </c>
    </row>
    <row r="6" spans="1:9" ht="12.75" customHeight="1">
      <c r="A6" s="54" t="s">
        <v>12</v>
      </c>
      <c r="B6" s="335" t="s">
        <v>677</v>
      </c>
    </row>
    <row r="7" spans="1:9" ht="25.5" customHeight="1">
      <c r="A7" s="15" t="s">
        <v>13</v>
      </c>
      <c r="B7" s="335" t="s">
        <v>678</v>
      </c>
    </row>
    <row r="8" spans="1:9" ht="15.75" thickBot="1">
      <c r="A8" s="89" t="s">
        <v>79</v>
      </c>
      <c r="B8" s="90">
        <v>0</v>
      </c>
    </row>
    <row r="9" spans="1:9" ht="25.5">
      <c r="A9" s="336" t="s">
        <v>679</v>
      </c>
      <c r="B9" s="337" t="s">
        <v>829</v>
      </c>
    </row>
    <row r="10" spans="1:9">
      <c r="A10" s="15" t="s">
        <v>10</v>
      </c>
      <c r="B10" s="53" t="s">
        <v>681</v>
      </c>
    </row>
    <row r="11" spans="1:9">
      <c r="A11" s="15" t="s">
        <v>11</v>
      </c>
      <c r="B11" s="53" t="s">
        <v>682</v>
      </c>
    </row>
    <row r="12" spans="1:9">
      <c r="A12" s="54" t="s">
        <v>12</v>
      </c>
      <c r="B12" s="53" t="s">
        <v>677</v>
      </c>
    </row>
    <row r="13" spans="1:9" ht="25.5">
      <c r="A13" s="15" t="s">
        <v>13</v>
      </c>
      <c r="B13" s="53" t="s">
        <v>678</v>
      </c>
    </row>
    <row r="14" spans="1:9" ht="15.75" thickBot="1">
      <c r="A14" s="89" t="s">
        <v>79</v>
      </c>
      <c r="B14" s="90">
        <v>0</v>
      </c>
    </row>
    <row r="15" spans="1:9" ht="25.5">
      <c r="A15" s="25" t="s">
        <v>683</v>
      </c>
      <c r="B15" s="52" t="s">
        <v>830</v>
      </c>
    </row>
    <row r="16" spans="1:9" ht="25.5">
      <c r="A16" s="15" t="s">
        <v>10</v>
      </c>
      <c r="B16" s="335" t="s">
        <v>685</v>
      </c>
    </row>
    <row r="17" spans="1:2">
      <c r="A17" s="15" t="s">
        <v>11</v>
      </c>
      <c r="B17" s="53" t="s">
        <v>682</v>
      </c>
    </row>
    <row r="18" spans="1:2">
      <c r="A18" s="54" t="s">
        <v>12</v>
      </c>
      <c r="B18" s="53" t="s">
        <v>677</v>
      </c>
    </row>
    <row r="19" spans="1:2" ht="25.5">
      <c r="A19" s="15" t="s">
        <v>13</v>
      </c>
      <c r="B19" s="53" t="s">
        <v>678</v>
      </c>
    </row>
    <row r="20" spans="1:2" ht="15.75" thickBot="1">
      <c r="A20" s="89" t="s">
        <v>79</v>
      </c>
      <c r="B20" s="90">
        <v>0</v>
      </c>
    </row>
    <row r="21" spans="1:2" ht="25.5">
      <c r="A21" s="25" t="s">
        <v>687</v>
      </c>
      <c r="B21" s="52" t="s">
        <v>831</v>
      </c>
    </row>
    <row r="22" spans="1:2">
      <c r="A22" s="15" t="s">
        <v>10</v>
      </c>
      <c r="B22" s="53" t="s">
        <v>689</v>
      </c>
    </row>
    <row r="23" spans="1:2">
      <c r="A23" s="15" t="s">
        <v>11</v>
      </c>
      <c r="B23" s="53" t="s">
        <v>682</v>
      </c>
    </row>
    <row r="24" spans="1:2">
      <c r="A24" s="54" t="s">
        <v>12</v>
      </c>
      <c r="B24" s="53" t="s">
        <v>677</v>
      </c>
    </row>
    <row r="25" spans="1:2" ht="25.5">
      <c r="A25" s="15" t="s">
        <v>13</v>
      </c>
      <c r="B25" s="53" t="s">
        <v>678</v>
      </c>
    </row>
    <row r="26" spans="1:2" ht="15.75" thickBot="1">
      <c r="A26" s="89" t="s">
        <v>79</v>
      </c>
      <c r="B26" s="90">
        <v>0</v>
      </c>
    </row>
    <row r="27" spans="1:2" ht="25.5">
      <c r="A27" s="25" t="s">
        <v>690</v>
      </c>
      <c r="B27" s="52" t="s">
        <v>832</v>
      </c>
    </row>
    <row r="28" spans="1:2" ht="63.75">
      <c r="A28" s="15" t="s">
        <v>10</v>
      </c>
      <c r="B28" s="335" t="s">
        <v>692</v>
      </c>
    </row>
    <row r="29" spans="1:2" ht="191.25">
      <c r="A29" s="15" t="s">
        <v>11</v>
      </c>
      <c r="B29" s="335" t="s">
        <v>693</v>
      </c>
    </row>
    <row r="30" spans="1:2">
      <c r="A30" s="54" t="s">
        <v>12</v>
      </c>
      <c r="B30" s="53" t="s">
        <v>694</v>
      </c>
    </row>
    <row r="31" spans="1:2" ht="25.5">
      <c r="A31" s="15" t="s">
        <v>13</v>
      </c>
      <c r="B31" s="53" t="s">
        <v>695</v>
      </c>
    </row>
    <row r="32" spans="1:2" ht="15.75" thickBot="1">
      <c r="A32" s="89" t="s">
        <v>79</v>
      </c>
      <c r="B32" s="90">
        <v>0</v>
      </c>
    </row>
    <row r="33" spans="1:2" ht="25.5">
      <c r="A33" s="25" t="s">
        <v>696</v>
      </c>
      <c r="B33" s="52" t="s">
        <v>697</v>
      </c>
    </row>
    <row r="34" spans="1:2">
      <c r="A34" s="15" t="s">
        <v>10</v>
      </c>
      <c r="B34" s="53" t="s">
        <v>698</v>
      </c>
    </row>
    <row r="35" spans="1:2">
      <c r="A35" s="15" t="s">
        <v>11</v>
      </c>
      <c r="B35" s="53" t="s">
        <v>682</v>
      </c>
    </row>
    <row r="36" spans="1:2">
      <c r="A36" s="54" t="s">
        <v>12</v>
      </c>
      <c r="B36" s="53" t="s">
        <v>677</v>
      </c>
    </row>
    <row r="37" spans="1:2" ht="25.5">
      <c r="A37" s="15" t="s">
        <v>13</v>
      </c>
      <c r="B37" s="53" t="s">
        <v>678</v>
      </c>
    </row>
    <row r="38" spans="1:2" ht="15.75" thickBot="1">
      <c r="A38" s="89" t="s">
        <v>79</v>
      </c>
      <c r="B38" s="90">
        <v>1</v>
      </c>
    </row>
    <row r="39" spans="1:2" ht="25.5">
      <c r="A39" s="25" t="s">
        <v>699</v>
      </c>
      <c r="B39" s="52" t="s">
        <v>831</v>
      </c>
    </row>
    <row r="40" spans="1:2">
      <c r="A40" s="15" t="s">
        <v>10</v>
      </c>
      <c r="B40" s="53" t="s">
        <v>700</v>
      </c>
    </row>
    <row r="41" spans="1:2">
      <c r="A41" s="15" t="s">
        <v>11</v>
      </c>
      <c r="B41" s="53" t="s">
        <v>682</v>
      </c>
    </row>
    <row r="42" spans="1:2">
      <c r="A42" s="54" t="s">
        <v>12</v>
      </c>
      <c r="B42" s="53" t="s">
        <v>701</v>
      </c>
    </row>
    <row r="43" spans="1:2" ht="25.5">
      <c r="A43" s="15" t="s">
        <v>13</v>
      </c>
      <c r="B43" s="53" t="s">
        <v>678</v>
      </c>
    </row>
    <row r="44" spans="1:2" ht="15.75" thickBot="1">
      <c r="A44" s="89" t="s">
        <v>79</v>
      </c>
      <c r="B44" s="90">
        <v>0</v>
      </c>
    </row>
    <row r="45" spans="1:2">
      <c r="A45" s="25" t="s">
        <v>702</v>
      </c>
      <c r="B45" s="52" t="s">
        <v>703</v>
      </c>
    </row>
    <row r="46" spans="1:2" ht="25.5">
      <c r="A46" s="15" t="s">
        <v>10</v>
      </c>
      <c r="B46" s="335" t="s">
        <v>704</v>
      </c>
    </row>
    <row r="47" spans="1:2">
      <c r="A47" s="15" t="s">
        <v>11</v>
      </c>
      <c r="B47" s="53"/>
    </row>
    <row r="48" spans="1:2">
      <c r="A48" s="54" t="s">
        <v>12</v>
      </c>
      <c r="B48" s="53" t="s">
        <v>677</v>
      </c>
    </row>
    <row r="49" spans="1:2" ht="25.5">
      <c r="A49" s="15" t="s">
        <v>13</v>
      </c>
      <c r="B49" s="53"/>
    </row>
    <row r="50" spans="1:2" ht="15.75" thickBot="1">
      <c r="A50" s="89" t="s">
        <v>79</v>
      </c>
      <c r="B50" s="413">
        <v>22</v>
      </c>
    </row>
    <row r="51" spans="1:2" ht="25.5">
      <c r="A51" s="51" t="s">
        <v>705</v>
      </c>
      <c r="B51" s="52" t="s">
        <v>706</v>
      </c>
    </row>
    <row r="52" spans="1:2" ht="89.25">
      <c r="A52" s="15" t="s">
        <v>10</v>
      </c>
      <c r="B52" s="335" t="s">
        <v>707</v>
      </c>
    </row>
    <row r="53" spans="1:2" ht="89.25">
      <c r="A53" s="15" t="s">
        <v>11</v>
      </c>
      <c r="B53" s="335" t="s">
        <v>708</v>
      </c>
    </row>
    <row r="54" spans="1:2">
      <c r="A54" s="54" t="s">
        <v>12</v>
      </c>
      <c r="B54" s="53" t="s">
        <v>677</v>
      </c>
    </row>
    <row r="55" spans="1:2" ht="25.5">
      <c r="A55" s="15" t="s">
        <v>13</v>
      </c>
      <c r="B55" s="53" t="s">
        <v>678</v>
      </c>
    </row>
    <row r="56" spans="1:2" ht="15.75" thickBot="1">
      <c r="A56" s="89" t="s">
        <v>79</v>
      </c>
      <c r="B56" s="90">
        <v>13</v>
      </c>
    </row>
    <row r="57" spans="1:2" ht="25.5">
      <c r="A57" s="51" t="s">
        <v>709</v>
      </c>
      <c r="B57" s="52" t="s">
        <v>713</v>
      </c>
    </row>
    <row r="58" spans="1:2" ht="25.5">
      <c r="A58" s="15" t="s">
        <v>10</v>
      </c>
      <c r="B58" s="335" t="s">
        <v>714</v>
      </c>
    </row>
    <row r="59" spans="1:2">
      <c r="A59" s="15" t="s">
        <v>11</v>
      </c>
      <c r="B59" s="335" t="s">
        <v>682</v>
      </c>
    </row>
    <row r="60" spans="1:2">
      <c r="A60" s="54" t="s">
        <v>12</v>
      </c>
      <c r="B60" s="53" t="s">
        <v>677</v>
      </c>
    </row>
    <row r="61" spans="1:2" ht="25.5">
      <c r="A61" s="15" t="s">
        <v>13</v>
      </c>
      <c r="B61" s="53" t="s">
        <v>678</v>
      </c>
    </row>
    <row r="62" spans="1:2" ht="15.75" thickBot="1">
      <c r="A62" s="89" t="s">
        <v>79</v>
      </c>
      <c r="B62" s="90">
        <v>6</v>
      </c>
    </row>
    <row r="63" spans="1:2">
      <c r="A63" s="51" t="s">
        <v>712</v>
      </c>
      <c r="B63" s="52" t="s">
        <v>716</v>
      </c>
    </row>
    <row r="64" spans="1:2">
      <c r="A64" s="15" t="s">
        <v>10</v>
      </c>
      <c r="B64" s="53" t="s">
        <v>717</v>
      </c>
    </row>
    <row r="65" spans="1:2">
      <c r="A65" s="15" t="s">
        <v>11</v>
      </c>
      <c r="B65" s="53" t="s">
        <v>682</v>
      </c>
    </row>
    <row r="66" spans="1:2">
      <c r="A66" s="54" t="s">
        <v>12</v>
      </c>
      <c r="B66" s="53" t="s">
        <v>677</v>
      </c>
    </row>
    <row r="67" spans="1:2" ht="25.5">
      <c r="A67" s="15" t="s">
        <v>13</v>
      </c>
      <c r="B67" s="53" t="s">
        <v>678</v>
      </c>
    </row>
    <row r="68" spans="1:2" ht="15.75" thickBot="1">
      <c r="A68" s="89" t="s">
        <v>79</v>
      </c>
      <c r="B68" s="90">
        <v>5</v>
      </c>
    </row>
    <row r="69" spans="1:2">
      <c r="A69" s="51" t="s">
        <v>715</v>
      </c>
      <c r="B69" s="52" t="s">
        <v>722</v>
      </c>
    </row>
    <row r="70" spans="1:2" ht="25.5">
      <c r="A70" s="15" t="s">
        <v>10</v>
      </c>
      <c r="B70" s="335" t="s">
        <v>723</v>
      </c>
    </row>
    <row r="71" spans="1:2">
      <c r="A71" s="15" t="s">
        <v>11</v>
      </c>
      <c r="B71" s="335" t="s">
        <v>724</v>
      </c>
    </row>
    <row r="72" spans="1:2">
      <c r="A72" s="54" t="s">
        <v>12</v>
      </c>
      <c r="B72" s="53" t="s">
        <v>677</v>
      </c>
    </row>
    <row r="73" spans="1:2" ht="25.5">
      <c r="A73" s="15" t="s">
        <v>13</v>
      </c>
      <c r="B73" s="53" t="s">
        <v>678</v>
      </c>
    </row>
    <row r="74" spans="1:2" ht="15.75" thickBot="1">
      <c r="A74" s="89" t="s">
        <v>79</v>
      </c>
      <c r="B74" s="90">
        <v>1</v>
      </c>
    </row>
    <row r="75" spans="1:2">
      <c r="A75" s="51" t="s">
        <v>718</v>
      </c>
      <c r="B75" s="52" t="s">
        <v>812</v>
      </c>
    </row>
    <row r="76" spans="1:2">
      <c r="A76" s="15" t="s">
        <v>10</v>
      </c>
      <c r="B76" s="53" t="s">
        <v>813</v>
      </c>
    </row>
    <row r="77" spans="1:2">
      <c r="A77" s="15" t="s">
        <v>11</v>
      </c>
      <c r="B77" s="53" t="s">
        <v>814</v>
      </c>
    </row>
    <row r="78" spans="1:2">
      <c r="A78" s="54" t="s">
        <v>12</v>
      </c>
      <c r="B78" s="53" t="s">
        <v>815</v>
      </c>
    </row>
    <row r="79" spans="1:2" ht="25.5">
      <c r="A79" s="15" t="s">
        <v>13</v>
      </c>
      <c r="B79" s="53" t="s">
        <v>678</v>
      </c>
    </row>
    <row r="80" spans="1:2" ht="15.75" thickBot="1">
      <c r="A80" s="89" t="s">
        <v>79</v>
      </c>
      <c r="B80" s="90">
        <v>10</v>
      </c>
    </row>
    <row r="81" spans="1:2">
      <c r="A81" s="51" t="s">
        <v>725</v>
      </c>
      <c r="B81" s="52" t="s">
        <v>726</v>
      </c>
    </row>
    <row r="82" spans="1:2">
      <c r="A82" s="15" t="s">
        <v>10</v>
      </c>
      <c r="B82" s="53" t="s">
        <v>727</v>
      </c>
    </row>
    <row r="83" spans="1:2">
      <c r="A83" s="15" t="s">
        <v>11</v>
      </c>
      <c r="B83" s="53"/>
    </row>
    <row r="84" spans="1:2">
      <c r="A84" s="54" t="s">
        <v>12</v>
      </c>
      <c r="B84" s="53" t="s">
        <v>677</v>
      </c>
    </row>
    <row r="85" spans="1:2" ht="25.5">
      <c r="A85" s="15" t="s">
        <v>13</v>
      </c>
      <c r="B85" s="53" t="s">
        <v>729</v>
      </c>
    </row>
    <row r="86" spans="1:2" ht="15.75" thickBot="1">
      <c r="A86" s="89" t="s">
        <v>79</v>
      </c>
      <c r="B86" s="90">
        <v>0</v>
      </c>
    </row>
    <row r="87" spans="1:2">
      <c r="A87" s="51" t="s">
        <v>730</v>
      </c>
      <c r="B87" s="52" t="s">
        <v>736</v>
      </c>
    </row>
    <row r="88" spans="1:2">
      <c r="A88" s="15" t="s">
        <v>10</v>
      </c>
      <c r="B88" s="53" t="s">
        <v>732</v>
      </c>
    </row>
    <row r="89" spans="1:2">
      <c r="A89" s="15" t="s">
        <v>11</v>
      </c>
      <c r="B89" s="53" t="s">
        <v>682</v>
      </c>
    </row>
    <row r="90" spans="1:2">
      <c r="A90" s="54" t="s">
        <v>12</v>
      </c>
      <c r="B90" s="53" t="s">
        <v>677</v>
      </c>
    </row>
    <row r="91" spans="1:2" ht="25.5">
      <c r="A91" s="15" t="s">
        <v>13</v>
      </c>
      <c r="B91" s="53" t="s">
        <v>678</v>
      </c>
    </row>
    <row r="92" spans="1:2" ht="15.75" thickBot="1">
      <c r="A92" s="89" t="s">
        <v>79</v>
      </c>
      <c r="B92" s="90">
        <v>0</v>
      </c>
    </row>
    <row r="93" spans="1:2">
      <c r="A93" s="51" t="s">
        <v>733</v>
      </c>
      <c r="B93" s="52" t="s">
        <v>738</v>
      </c>
    </row>
    <row r="94" spans="1:2">
      <c r="A94" s="15" t="s">
        <v>10</v>
      </c>
      <c r="B94" s="53" t="s">
        <v>732</v>
      </c>
    </row>
    <row r="95" spans="1:2">
      <c r="A95" s="15" t="s">
        <v>11</v>
      </c>
      <c r="B95" s="53" t="s">
        <v>682</v>
      </c>
    </row>
    <row r="96" spans="1:2">
      <c r="A96" s="54" t="s">
        <v>12</v>
      </c>
      <c r="B96" s="53" t="s">
        <v>677</v>
      </c>
    </row>
    <row r="97" spans="1:2" ht="25.5">
      <c r="A97" s="15" t="s">
        <v>13</v>
      </c>
      <c r="B97" s="53" t="s">
        <v>678</v>
      </c>
    </row>
    <row r="98" spans="1:2" ht="15.75" thickBot="1">
      <c r="A98" s="89" t="s">
        <v>79</v>
      </c>
      <c r="B98" s="90">
        <v>0</v>
      </c>
    </row>
    <row r="99" spans="1:2">
      <c r="A99" s="51" t="s">
        <v>739</v>
      </c>
      <c r="B99" s="52" t="s">
        <v>740</v>
      </c>
    </row>
    <row r="100" spans="1:2">
      <c r="A100" s="15" t="s">
        <v>10</v>
      </c>
      <c r="B100" s="53" t="s">
        <v>810</v>
      </c>
    </row>
    <row r="101" spans="1:2">
      <c r="A101" s="15" t="s">
        <v>11</v>
      </c>
      <c r="B101" s="53" t="s">
        <v>682</v>
      </c>
    </row>
    <row r="102" spans="1:2">
      <c r="A102" s="54" t="s">
        <v>12</v>
      </c>
      <c r="B102" s="53" t="s">
        <v>677</v>
      </c>
    </row>
    <row r="103" spans="1:2" ht="25.5">
      <c r="A103" s="15" t="s">
        <v>13</v>
      </c>
      <c r="B103" s="53" t="s">
        <v>695</v>
      </c>
    </row>
    <row r="104" spans="1:2" ht="15.75" thickBot="1">
      <c r="A104" s="89" t="s">
        <v>79</v>
      </c>
      <c r="B104" s="90">
        <v>5</v>
      </c>
    </row>
    <row r="105" spans="1:2">
      <c r="A105" s="51" t="s">
        <v>742</v>
      </c>
      <c r="B105" s="52" t="s">
        <v>743</v>
      </c>
    </row>
    <row r="106" spans="1:2">
      <c r="A106" s="15" t="s">
        <v>10</v>
      </c>
      <c r="B106" s="53" t="s">
        <v>744</v>
      </c>
    </row>
    <row r="107" spans="1:2">
      <c r="A107" s="15" t="s">
        <v>11</v>
      </c>
      <c r="B107" s="53" t="s">
        <v>682</v>
      </c>
    </row>
    <row r="108" spans="1:2">
      <c r="A108" s="54" t="s">
        <v>12</v>
      </c>
      <c r="B108" s="53" t="s">
        <v>677</v>
      </c>
    </row>
    <row r="109" spans="1:2" ht="25.5">
      <c r="A109" s="15" t="s">
        <v>13</v>
      </c>
      <c r="B109" s="53" t="s">
        <v>695</v>
      </c>
    </row>
    <row r="110" spans="1:2" ht="15.75" thickBot="1">
      <c r="A110" s="89" t="s">
        <v>79</v>
      </c>
      <c r="B110" s="90">
        <v>6</v>
      </c>
    </row>
    <row r="111" spans="1:2">
      <c r="A111" s="51" t="s">
        <v>750</v>
      </c>
      <c r="B111" s="52" t="s">
        <v>751</v>
      </c>
    </row>
    <row r="112" spans="1:2">
      <c r="A112" s="15" t="s">
        <v>10</v>
      </c>
      <c r="B112" s="53" t="s">
        <v>752</v>
      </c>
    </row>
    <row r="113" spans="1:2">
      <c r="A113" s="15" t="s">
        <v>11</v>
      </c>
      <c r="B113" s="53" t="s">
        <v>682</v>
      </c>
    </row>
    <row r="114" spans="1:2">
      <c r="A114" s="54" t="s">
        <v>12</v>
      </c>
      <c r="B114" s="53" t="s">
        <v>677</v>
      </c>
    </row>
    <row r="115" spans="1:2" ht="25.5">
      <c r="A115" s="15" t="s">
        <v>13</v>
      </c>
      <c r="B115" s="53" t="s">
        <v>753</v>
      </c>
    </row>
    <row r="116" spans="1:2" ht="15.75" thickBot="1">
      <c r="A116" s="89" t="s">
        <v>79</v>
      </c>
      <c r="B116" s="90">
        <v>0</v>
      </c>
    </row>
    <row r="117" spans="1:2">
      <c r="A117" s="51" t="s">
        <v>754</v>
      </c>
      <c r="B117" s="52" t="s">
        <v>755</v>
      </c>
    </row>
    <row r="118" spans="1:2">
      <c r="A118" s="15" t="s">
        <v>10</v>
      </c>
      <c r="B118" s="53" t="s">
        <v>752</v>
      </c>
    </row>
    <row r="119" spans="1:2">
      <c r="A119" s="15" t="s">
        <v>11</v>
      </c>
      <c r="B119" s="53" t="s">
        <v>682</v>
      </c>
    </row>
    <row r="120" spans="1:2">
      <c r="A120" s="54" t="s">
        <v>12</v>
      </c>
      <c r="B120" s="53" t="s">
        <v>677</v>
      </c>
    </row>
    <row r="121" spans="1:2" ht="25.5">
      <c r="A121" s="15" t="s">
        <v>13</v>
      </c>
      <c r="B121" s="53" t="s">
        <v>678</v>
      </c>
    </row>
    <row r="122" spans="1:2" ht="15.75" thickBot="1">
      <c r="A122" s="89" t="s">
        <v>79</v>
      </c>
      <c r="B122" s="90">
        <v>0</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1FD75-06DC-471A-827B-9CBCAA17B348}">
  <sheetPr>
    <pageSetUpPr fitToPage="1"/>
  </sheetPr>
  <dimension ref="A1:I245"/>
  <sheetViews>
    <sheetView topLeftCell="A34" workbookViewId="0">
      <selection activeCell="C56" sqref="C56"/>
    </sheetView>
  </sheetViews>
  <sheetFormatPr defaultColWidth="9.140625" defaultRowHeight="12.75"/>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c r="A1" s="474" t="s">
        <v>395</v>
      </c>
      <c r="B1" s="448"/>
      <c r="D1" s="475" t="s">
        <v>414</v>
      </c>
      <c r="E1" s="476"/>
      <c r="F1" s="476"/>
      <c r="G1" s="476"/>
      <c r="H1" s="476"/>
      <c r="I1" s="477"/>
    </row>
    <row r="2" spans="1:9" s="4" customFormat="1" ht="38.25" customHeight="1">
      <c r="A2" s="12" t="s">
        <v>654</v>
      </c>
      <c r="B2" s="36"/>
      <c r="C2" s="1"/>
      <c r="D2" s="86" t="s">
        <v>654</v>
      </c>
      <c r="E2" s="70" t="s">
        <v>0</v>
      </c>
      <c r="F2" s="70" t="s">
        <v>2</v>
      </c>
      <c r="G2" s="70" t="s">
        <v>1</v>
      </c>
      <c r="H2" s="70" t="s">
        <v>3</v>
      </c>
      <c r="I2" s="173" t="s">
        <v>75</v>
      </c>
    </row>
    <row r="3" spans="1:9" s="4" customFormat="1" ht="25.5">
      <c r="A3" s="25" t="s">
        <v>673</v>
      </c>
      <c r="B3" s="55" t="s">
        <v>674</v>
      </c>
      <c r="C3" s="1"/>
      <c r="D3" s="54" t="s">
        <v>96</v>
      </c>
      <c r="E3" s="6">
        <v>1</v>
      </c>
      <c r="F3" s="6">
        <v>0</v>
      </c>
      <c r="G3" s="6">
        <v>20</v>
      </c>
      <c r="H3" s="6">
        <v>3</v>
      </c>
      <c r="I3" s="27">
        <f>SUM(E3:H3)</f>
        <v>24</v>
      </c>
    </row>
    <row r="4" spans="1:9" ht="12.75" customHeight="1" thickBot="1">
      <c r="A4" s="15" t="s">
        <v>10</v>
      </c>
      <c r="B4" s="335" t="s">
        <v>675</v>
      </c>
      <c r="D4" s="79" t="s">
        <v>450</v>
      </c>
      <c r="E4" s="74">
        <v>0</v>
      </c>
      <c r="F4" s="74">
        <v>0</v>
      </c>
      <c r="G4" s="74">
        <f>SUM(B8,B14,B20,B26,B32,B44,B50,B56,B62,B68,B74,B80,B86,B110,B116,B122,B128,B134,B146)</f>
        <v>130</v>
      </c>
      <c r="H4" s="74">
        <v>1</v>
      </c>
      <c r="I4" s="174">
        <f>SUM(E4:H4)</f>
        <v>131</v>
      </c>
    </row>
    <row r="5" spans="1:9" ht="12.75" customHeight="1">
      <c r="A5" s="15" t="s">
        <v>11</v>
      </c>
      <c r="B5" s="335" t="s">
        <v>676</v>
      </c>
    </row>
    <row r="6" spans="1:9" ht="12.75" customHeight="1">
      <c r="A6" s="54" t="s">
        <v>12</v>
      </c>
      <c r="B6" s="335" t="s">
        <v>677</v>
      </c>
    </row>
    <row r="7" spans="1:9" ht="25.5" customHeight="1">
      <c r="A7" s="15" t="s">
        <v>13</v>
      </c>
      <c r="B7" s="335" t="s">
        <v>678</v>
      </c>
    </row>
    <row r="8" spans="1:9" ht="15.75" thickBot="1">
      <c r="A8" s="89" t="s">
        <v>79</v>
      </c>
      <c r="B8" s="90">
        <v>5</v>
      </c>
    </row>
    <row r="9" spans="1:9" ht="25.5">
      <c r="A9" s="336" t="s">
        <v>679</v>
      </c>
      <c r="B9" s="337" t="s">
        <v>680</v>
      </c>
    </row>
    <row r="10" spans="1:9">
      <c r="A10" s="15" t="s">
        <v>10</v>
      </c>
      <c r="B10" s="53" t="s">
        <v>681</v>
      </c>
    </row>
    <row r="11" spans="1:9">
      <c r="A11" s="15" t="s">
        <v>11</v>
      </c>
      <c r="B11" s="53" t="s">
        <v>682</v>
      </c>
    </row>
    <row r="12" spans="1:9">
      <c r="A12" s="54" t="s">
        <v>12</v>
      </c>
      <c r="B12" s="53" t="s">
        <v>677</v>
      </c>
    </row>
    <row r="13" spans="1:9" ht="25.5">
      <c r="A13" s="15" t="s">
        <v>13</v>
      </c>
      <c r="B13" s="53" t="s">
        <v>678</v>
      </c>
    </row>
    <row r="14" spans="1:9" ht="15.75" thickBot="1">
      <c r="A14" s="89" t="s">
        <v>79</v>
      </c>
      <c r="B14" s="90">
        <v>0</v>
      </c>
    </row>
    <row r="15" spans="1:9" ht="25.5">
      <c r="A15" s="25" t="s">
        <v>683</v>
      </c>
      <c r="B15" s="52" t="s">
        <v>684</v>
      </c>
    </row>
    <row r="16" spans="1:9" ht="25.5">
      <c r="A16" s="15" t="s">
        <v>10</v>
      </c>
      <c r="B16" s="335" t="s">
        <v>685</v>
      </c>
    </row>
    <row r="17" spans="1:2">
      <c r="A17" s="15" t="s">
        <v>11</v>
      </c>
      <c r="B17" s="53" t="s">
        <v>682</v>
      </c>
    </row>
    <row r="18" spans="1:2">
      <c r="A18" s="54" t="s">
        <v>12</v>
      </c>
      <c r="B18" s="53" t="s">
        <v>686</v>
      </c>
    </row>
    <row r="19" spans="1:2" ht="25.5">
      <c r="A19" s="15" t="s">
        <v>13</v>
      </c>
      <c r="B19" s="53" t="s">
        <v>678</v>
      </c>
    </row>
    <row r="20" spans="1:2" ht="15.75" thickBot="1">
      <c r="A20" s="89" t="s">
        <v>79</v>
      </c>
      <c r="B20" s="90">
        <v>1</v>
      </c>
    </row>
    <row r="21" spans="1:2" ht="25.5">
      <c r="A21" s="25" t="s">
        <v>687</v>
      </c>
      <c r="B21" s="52" t="s">
        <v>688</v>
      </c>
    </row>
    <row r="22" spans="1:2">
      <c r="A22" s="15" t="s">
        <v>10</v>
      </c>
      <c r="B22" s="53" t="s">
        <v>689</v>
      </c>
    </row>
    <row r="23" spans="1:2">
      <c r="A23" s="15" t="s">
        <v>11</v>
      </c>
      <c r="B23" s="53" t="s">
        <v>682</v>
      </c>
    </row>
    <row r="24" spans="1:2">
      <c r="A24" s="54" t="s">
        <v>12</v>
      </c>
      <c r="B24" s="53" t="s">
        <v>677</v>
      </c>
    </row>
    <row r="25" spans="1:2" ht="25.5">
      <c r="A25" s="15" t="s">
        <v>13</v>
      </c>
      <c r="B25" s="53" t="s">
        <v>678</v>
      </c>
    </row>
    <row r="26" spans="1:2" ht="15.75" thickBot="1">
      <c r="A26" s="89" t="s">
        <v>79</v>
      </c>
      <c r="B26" s="90">
        <v>0</v>
      </c>
    </row>
    <row r="27" spans="1:2" ht="25.5">
      <c r="A27" s="25" t="s">
        <v>690</v>
      </c>
      <c r="B27" s="52" t="s">
        <v>691</v>
      </c>
    </row>
    <row r="28" spans="1:2" ht="63.75">
      <c r="A28" s="15" t="s">
        <v>10</v>
      </c>
      <c r="B28" s="335" t="s">
        <v>692</v>
      </c>
    </row>
    <row r="29" spans="1:2" ht="191.25">
      <c r="A29" s="15" t="s">
        <v>11</v>
      </c>
      <c r="B29" s="335" t="s">
        <v>693</v>
      </c>
    </row>
    <row r="30" spans="1:2">
      <c r="A30" s="54" t="s">
        <v>12</v>
      </c>
      <c r="B30" s="53" t="s">
        <v>694</v>
      </c>
    </row>
    <row r="31" spans="1:2" ht="25.5">
      <c r="A31" s="15" t="s">
        <v>13</v>
      </c>
      <c r="B31" s="53" t="s">
        <v>695</v>
      </c>
    </row>
    <row r="32" spans="1:2" ht="15.75" thickBot="1">
      <c r="A32" s="89" t="s">
        <v>79</v>
      </c>
      <c r="B32" s="90">
        <v>0</v>
      </c>
    </row>
    <row r="33" spans="1:2" ht="25.5">
      <c r="A33" s="25" t="s">
        <v>696</v>
      </c>
      <c r="B33" s="52" t="s">
        <v>697</v>
      </c>
    </row>
    <row r="34" spans="1:2">
      <c r="A34" s="15" t="s">
        <v>10</v>
      </c>
      <c r="B34" s="53" t="s">
        <v>698</v>
      </c>
    </row>
    <row r="35" spans="1:2">
      <c r="A35" s="15" t="s">
        <v>11</v>
      </c>
      <c r="B35" s="53" t="s">
        <v>682</v>
      </c>
    </row>
    <row r="36" spans="1:2">
      <c r="A36" s="54" t="s">
        <v>12</v>
      </c>
      <c r="B36" s="53" t="s">
        <v>677</v>
      </c>
    </row>
    <row r="37" spans="1:2" ht="25.5">
      <c r="A37" s="15" t="s">
        <v>13</v>
      </c>
      <c r="B37" s="53" t="s">
        <v>678</v>
      </c>
    </row>
    <row r="38" spans="1:2" ht="15.75" thickBot="1">
      <c r="A38" s="89" t="s">
        <v>79</v>
      </c>
      <c r="B38" s="90">
        <v>0</v>
      </c>
    </row>
    <row r="39" spans="1:2" ht="25.5">
      <c r="A39" s="25" t="s">
        <v>699</v>
      </c>
      <c r="B39" s="52" t="s">
        <v>688</v>
      </c>
    </row>
    <row r="40" spans="1:2">
      <c r="A40" s="15" t="s">
        <v>10</v>
      </c>
      <c r="B40" s="53" t="s">
        <v>700</v>
      </c>
    </row>
    <row r="41" spans="1:2">
      <c r="A41" s="15" t="s">
        <v>11</v>
      </c>
      <c r="B41" s="53" t="s">
        <v>682</v>
      </c>
    </row>
    <row r="42" spans="1:2">
      <c r="A42" s="54" t="s">
        <v>12</v>
      </c>
      <c r="B42" s="53" t="s">
        <v>701</v>
      </c>
    </row>
    <row r="43" spans="1:2" ht="25.5">
      <c r="A43" s="15" t="s">
        <v>13</v>
      </c>
      <c r="B43" s="53" t="s">
        <v>678</v>
      </c>
    </row>
    <row r="44" spans="1:2" ht="15.75" thickBot="1">
      <c r="A44" s="89" t="s">
        <v>79</v>
      </c>
      <c r="B44" s="90">
        <v>2</v>
      </c>
    </row>
    <row r="45" spans="1:2">
      <c r="A45" s="25" t="s">
        <v>702</v>
      </c>
      <c r="B45" s="52" t="s">
        <v>703</v>
      </c>
    </row>
    <row r="46" spans="1:2" ht="25.5">
      <c r="A46" s="15" t="s">
        <v>10</v>
      </c>
      <c r="B46" s="335" t="s">
        <v>704</v>
      </c>
    </row>
    <row r="47" spans="1:2">
      <c r="A47" s="15" t="s">
        <v>11</v>
      </c>
      <c r="B47" s="53"/>
    </row>
    <row r="48" spans="1:2">
      <c r="A48" s="54" t="s">
        <v>12</v>
      </c>
      <c r="B48" s="53" t="s">
        <v>677</v>
      </c>
    </row>
    <row r="49" spans="1:2" ht="25.5">
      <c r="A49" s="15" t="s">
        <v>13</v>
      </c>
      <c r="B49" s="53" t="s">
        <v>678</v>
      </c>
    </row>
    <row r="50" spans="1:2" ht="15.75" thickBot="1">
      <c r="A50" s="89" t="s">
        <v>79</v>
      </c>
      <c r="B50" s="90">
        <v>53</v>
      </c>
    </row>
    <row r="51" spans="1:2" ht="25.5">
      <c r="A51" s="25" t="s">
        <v>705</v>
      </c>
      <c r="B51" s="52" t="s">
        <v>706</v>
      </c>
    </row>
    <row r="52" spans="1:2" ht="89.25">
      <c r="A52" s="15" t="s">
        <v>10</v>
      </c>
      <c r="B52" s="335" t="s">
        <v>707</v>
      </c>
    </row>
    <row r="53" spans="1:2" ht="89.25">
      <c r="A53" s="15" t="s">
        <v>11</v>
      </c>
      <c r="B53" s="335" t="s">
        <v>708</v>
      </c>
    </row>
    <row r="54" spans="1:2">
      <c r="A54" s="54" t="s">
        <v>12</v>
      </c>
      <c r="B54" s="53" t="s">
        <v>677</v>
      </c>
    </row>
    <row r="55" spans="1:2" ht="25.5">
      <c r="A55" s="15" t="s">
        <v>13</v>
      </c>
      <c r="B55" s="53" t="s">
        <v>678</v>
      </c>
    </row>
    <row r="56" spans="1:2" ht="15.75" thickBot="1">
      <c r="A56" s="89" t="s">
        <v>79</v>
      </c>
      <c r="B56" s="90">
        <v>13</v>
      </c>
    </row>
    <row r="57" spans="1:2">
      <c r="A57" s="25" t="s">
        <v>709</v>
      </c>
      <c r="B57" s="52" t="s">
        <v>710</v>
      </c>
    </row>
    <row r="58" spans="1:2">
      <c r="A58" s="15" t="s">
        <v>10</v>
      </c>
      <c r="B58" s="53" t="s">
        <v>711</v>
      </c>
    </row>
    <row r="59" spans="1:2">
      <c r="A59" s="15" t="s">
        <v>11</v>
      </c>
      <c r="B59" s="53" t="s">
        <v>682</v>
      </c>
    </row>
    <row r="60" spans="1:2">
      <c r="A60" s="54" t="s">
        <v>12</v>
      </c>
      <c r="B60" s="53" t="s">
        <v>677</v>
      </c>
    </row>
    <row r="61" spans="1:2" ht="25.5">
      <c r="A61" s="15" t="s">
        <v>13</v>
      </c>
      <c r="B61" s="53" t="s">
        <v>678</v>
      </c>
    </row>
    <row r="62" spans="1:2" ht="15.75" thickBot="1">
      <c r="A62" s="89" t="s">
        <v>79</v>
      </c>
      <c r="B62" s="90">
        <v>21</v>
      </c>
    </row>
    <row r="63" spans="1:2">
      <c r="A63" s="25" t="s">
        <v>712</v>
      </c>
      <c r="B63" s="52"/>
    </row>
    <row r="64" spans="1:2" ht="25.5">
      <c r="A64" s="15" t="s">
        <v>10</v>
      </c>
      <c r="B64" s="335" t="s">
        <v>713</v>
      </c>
    </row>
    <row r="65" spans="1:2" ht="25.5">
      <c r="A65" s="15" t="s">
        <v>11</v>
      </c>
      <c r="B65" s="335" t="s">
        <v>714</v>
      </c>
    </row>
    <row r="66" spans="1:2">
      <c r="A66" s="54" t="s">
        <v>12</v>
      </c>
      <c r="B66" s="335" t="s">
        <v>677</v>
      </c>
    </row>
    <row r="67" spans="1:2" ht="25.5">
      <c r="A67" s="15" t="s">
        <v>13</v>
      </c>
      <c r="B67" s="53" t="s">
        <v>678</v>
      </c>
    </row>
    <row r="68" spans="1:2" ht="15.75" thickBot="1">
      <c r="A68" s="89" t="s">
        <v>79</v>
      </c>
      <c r="B68" s="90">
        <v>6</v>
      </c>
    </row>
    <row r="69" spans="1:2">
      <c r="A69" s="25" t="s">
        <v>715</v>
      </c>
      <c r="B69" s="52" t="s">
        <v>716</v>
      </c>
    </row>
    <row r="70" spans="1:2">
      <c r="A70" s="15" t="s">
        <v>10</v>
      </c>
      <c r="B70" s="53" t="s">
        <v>717</v>
      </c>
    </row>
    <row r="71" spans="1:2">
      <c r="A71" s="15" t="s">
        <v>11</v>
      </c>
      <c r="B71" s="53" t="s">
        <v>682</v>
      </c>
    </row>
    <row r="72" spans="1:2">
      <c r="A72" s="54" t="s">
        <v>12</v>
      </c>
      <c r="B72" s="53" t="s">
        <v>677</v>
      </c>
    </row>
    <row r="73" spans="1:2" ht="25.5">
      <c r="A73" s="15" t="s">
        <v>13</v>
      </c>
      <c r="B73" s="53" t="s">
        <v>678</v>
      </c>
    </row>
    <row r="74" spans="1:2" ht="15.75" thickBot="1">
      <c r="A74" s="89" t="s">
        <v>79</v>
      </c>
      <c r="B74" s="90">
        <v>5</v>
      </c>
    </row>
    <row r="75" spans="1:2">
      <c r="A75" s="25" t="s">
        <v>718</v>
      </c>
      <c r="B75" s="52" t="s">
        <v>719</v>
      </c>
    </row>
    <row r="76" spans="1:2">
      <c r="A76" s="15" t="s">
        <v>10</v>
      </c>
      <c r="B76" s="53" t="s">
        <v>720</v>
      </c>
    </row>
    <row r="77" spans="1:2">
      <c r="A77" s="15" t="s">
        <v>11</v>
      </c>
      <c r="B77" s="53" t="s">
        <v>682</v>
      </c>
    </row>
    <row r="78" spans="1:2">
      <c r="A78" s="54" t="s">
        <v>12</v>
      </c>
      <c r="B78" s="53" t="s">
        <v>677</v>
      </c>
    </row>
    <row r="79" spans="1:2" ht="25.5">
      <c r="A79" s="15" t="s">
        <v>13</v>
      </c>
      <c r="B79" s="53" t="s">
        <v>678</v>
      </c>
    </row>
    <row r="80" spans="1:2" ht="15.75" thickBot="1">
      <c r="A80" s="89" t="s">
        <v>79</v>
      </c>
      <c r="B80" s="90">
        <v>12</v>
      </c>
    </row>
    <row r="81" spans="1:2">
      <c r="A81" s="25" t="s">
        <v>721</v>
      </c>
      <c r="B81" s="52" t="s">
        <v>722</v>
      </c>
    </row>
    <row r="82" spans="1:2" ht="25.5">
      <c r="A82" s="15" t="s">
        <v>10</v>
      </c>
      <c r="B82" s="335" t="s">
        <v>723</v>
      </c>
    </row>
    <row r="83" spans="1:2">
      <c r="A83" s="15" t="s">
        <v>11</v>
      </c>
      <c r="B83" s="335" t="s">
        <v>724</v>
      </c>
    </row>
    <row r="84" spans="1:2">
      <c r="A84" s="54" t="s">
        <v>12</v>
      </c>
      <c r="B84" s="53" t="s">
        <v>677</v>
      </c>
    </row>
    <row r="85" spans="1:2" ht="25.5">
      <c r="A85" s="15" t="s">
        <v>13</v>
      </c>
      <c r="B85" s="53" t="s">
        <v>678</v>
      </c>
    </row>
    <row r="86" spans="1:2" ht="15.75" thickBot="1">
      <c r="A86" s="89" t="s">
        <v>79</v>
      </c>
      <c r="B86" s="90">
        <v>1</v>
      </c>
    </row>
    <row r="87" spans="1:2">
      <c r="A87" s="25" t="s">
        <v>725</v>
      </c>
      <c r="B87" s="52" t="s">
        <v>726</v>
      </c>
    </row>
    <row r="88" spans="1:2">
      <c r="A88" s="15" t="s">
        <v>10</v>
      </c>
      <c r="B88" s="53" t="s">
        <v>727</v>
      </c>
    </row>
    <row r="89" spans="1:2">
      <c r="A89" s="15" t="s">
        <v>11</v>
      </c>
      <c r="B89" s="53" t="s">
        <v>728</v>
      </c>
    </row>
    <row r="90" spans="1:2">
      <c r="A90" s="54" t="s">
        <v>12</v>
      </c>
      <c r="B90" s="53" t="s">
        <v>677</v>
      </c>
    </row>
    <row r="91" spans="1:2" ht="25.5">
      <c r="A91" s="15" t="s">
        <v>13</v>
      </c>
      <c r="B91" s="53" t="s">
        <v>729</v>
      </c>
    </row>
    <row r="92" spans="1:2" ht="15.75" thickBot="1">
      <c r="A92" s="89" t="s">
        <v>79</v>
      </c>
      <c r="B92" s="90">
        <v>0</v>
      </c>
    </row>
    <row r="93" spans="1:2">
      <c r="A93" s="25" t="s">
        <v>730</v>
      </c>
      <c r="B93" s="52" t="s">
        <v>731</v>
      </c>
    </row>
    <row r="94" spans="1:2">
      <c r="A94" s="15" t="s">
        <v>10</v>
      </c>
      <c r="B94" s="53" t="s">
        <v>732</v>
      </c>
    </row>
    <row r="95" spans="1:2">
      <c r="A95" s="15" t="s">
        <v>11</v>
      </c>
      <c r="B95" s="53" t="s">
        <v>682</v>
      </c>
    </row>
    <row r="96" spans="1:2">
      <c r="A96" s="54" t="s">
        <v>12</v>
      </c>
      <c r="B96" s="53" t="s">
        <v>677</v>
      </c>
    </row>
    <row r="97" spans="1:2" ht="25.5">
      <c r="A97" s="15" t="s">
        <v>13</v>
      </c>
      <c r="B97" s="53" t="s">
        <v>729</v>
      </c>
    </row>
    <row r="98" spans="1:2" ht="15.75" thickBot="1">
      <c r="A98" s="89" t="s">
        <v>79</v>
      </c>
      <c r="B98" s="90">
        <v>1</v>
      </c>
    </row>
    <row r="99" spans="1:2">
      <c r="A99" s="25" t="s">
        <v>733</v>
      </c>
      <c r="B99" s="52" t="s">
        <v>734</v>
      </c>
    </row>
    <row r="100" spans="1:2">
      <c r="A100" s="15" t="s">
        <v>10</v>
      </c>
      <c r="B100" s="53" t="s">
        <v>732</v>
      </c>
    </row>
    <row r="101" spans="1:2">
      <c r="A101" s="15" t="s">
        <v>11</v>
      </c>
      <c r="B101" s="53" t="s">
        <v>682</v>
      </c>
    </row>
    <row r="102" spans="1:2">
      <c r="A102" s="54" t="s">
        <v>12</v>
      </c>
      <c r="B102" s="53" t="s">
        <v>677</v>
      </c>
    </row>
    <row r="103" spans="1:2" ht="25.5">
      <c r="A103" s="15" t="s">
        <v>13</v>
      </c>
      <c r="B103" s="53" t="s">
        <v>729</v>
      </c>
    </row>
    <row r="104" spans="1:2" ht="15.75" thickBot="1">
      <c r="A104" s="89" t="s">
        <v>79</v>
      </c>
      <c r="B104" s="90">
        <v>0</v>
      </c>
    </row>
    <row r="105" spans="1:2">
      <c r="A105" s="25" t="s">
        <v>735</v>
      </c>
      <c r="B105" s="52" t="s">
        <v>736</v>
      </c>
    </row>
    <row r="106" spans="1:2">
      <c r="A106" s="15" t="s">
        <v>10</v>
      </c>
      <c r="B106" s="53" t="s">
        <v>732</v>
      </c>
    </row>
    <row r="107" spans="1:2">
      <c r="A107" s="15" t="s">
        <v>11</v>
      </c>
      <c r="B107" s="53" t="s">
        <v>682</v>
      </c>
    </row>
    <row r="108" spans="1:2">
      <c r="A108" s="54" t="s">
        <v>12</v>
      </c>
      <c r="B108" s="53" t="s">
        <v>677</v>
      </c>
    </row>
    <row r="109" spans="1:2" ht="25.5">
      <c r="A109" s="15" t="s">
        <v>13</v>
      </c>
      <c r="B109" s="53" t="s">
        <v>678</v>
      </c>
    </row>
    <row r="110" spans="1:2" ht="15.75" thickBot="1">
      <c r="A110" s="89" t="s">
        <v>79</v>
      </c>
      <c r="B110" s="90">
        <v>0</v>
      </c>
    </row>
    <row r="111" spans="1:2">
      <c r="A111" s="25" t="s">
        <v>737</v>
      </c>
      <c r="B111" s="52" t="s">
        <v>738</v>
      </c>
    </row>
    <row r="112" spans="1:2">
      <c r="A112" s="15" t="s">
        <v>10</v>
      </c>
      <c r="B112" s="53" t="s">
        <v>732</v>
      </c>
    </row>
    <row r="113" spans="1:2">
      <c r="A113" s="15" t="s">
        <v>11</v>
      </c>
      <c r="B113" s="53" t="s">
        <v>682</v>
      </c>
    </row>
    <row r="114" spans="1:2">
      <c r="A114" s="54" t="s">
        <v>12</v>
      </c>
      <c r="B114" s="53" t="s">
        <v>677</v>
      </c>
    </row>
    <row r="115" spans="1:2" ht="25.5">
      <c r="A115" s="15" t="s">
        <v>13</v>
      </c>
      <c r="B115" s="53" t="s">
        <v>678</v>
      </c>
    </row>
    <row r="116" spans="1:2" ht="15.75" thickBot="1">
      <c r="A116" s="89" t="s">
        <v>79</v>
      </c>
      <c r="B116" s="90">
        <v>0</v>
      </c>
    </row>
    <row r="117" spans="1:2">
      <c r="A117" s="51" t="s">
        <v>739</v>
      </c>
      <c r="B117" s="52" t="s">
        <v>740</v>
      </c>
    </row>
    <row r="118" spans="1:2">
      <c r="A118" s="15" t="s">
        <v>10</v>
      </c>
      <c r="B118" s="53" t="s">
        <v>741</v>
      </c>
    </row>
    <row r="119" spans="1:2">
      <c r="A119" s="15" t="s">
        <v>11</v>
      </c>
      <c r="B119" s="53" t="s">
        <v>682</v>
      </c>
    </row>
    <row r="120" spans="1:2">
      <c r="A120" s="54" t="s">
        <v>12</v>
      </c>
      <c r="B120" s="53" t="s">
        <v>677</v>
      </c>
    </row>
    <row r="121" spans="1:2" ht="25.5">
      <c r="A121" s="15" t="s">
        <v>13</v>
      </c>
      <c r="B121" s="53" t="s">
        <v>695</v>
      </c>
    </row>
    <row r="122" spans="1:2" ht="15.75" thickBot="1">
      <c r="A122" s="89" t="s">
        <v>79</v>
      </c>
      <c r="B122" s="90">
        <v>4</v>
      </c>
    </row>
    <row r="123" spans="1:2">
      <c r="A123" s="51" t="s">
        <v>742</v>
      </c>
      <c r="B123" s="52" t="s">
        <v>743</v>
      </c>
    </row>
    <row r="124" spans="1:2">
      <c r="A124" s="15" t="s">
        <v>10</v>
      </c>
      <c r="B124" s="53" t="s">
        <v>744</v>
      </c>
    </row>
    <row r="125" spans="1:2">
      <c r="A125" s="15" t="s">
        <v>11</v>
      </c>
      <c r="B125" s="53" t="s">
        <v>682</v>
      </c>
    </row>
    <row r="126" spans="1:2">
      <c r="A126" s="54" t="s">
        <v>12</v>
      </c>
      <c r="B126" s="53" t="s">
        <v>677</v>
      </c>
    </row>
    <row r="127" spans="1:2" ht="25.5">
      <c r="A127" s="15" t="s">
        <v>13</v>
      </c>
      <c r="B127" s="53" t="s">
        <v>695</v>
      </c>
    </row>
    <row r="128" spans="1:2" ht="15.75" thickBot="1">
      <c r="A128" s="89" t="s">
        <v>79</v>
      </c>
      <c r="B128" s="90">
        <v>4</v>
      </c>
    </row>
    <row r="129" spans="1:2" ht="25.5">
      <c r="A129" s="51" t="s">
        <v>745</v>
      </c>
      <c r="B129" s="52" t="s">
        <v>746</v>
      </c>
    </row>
    <row r="130" spans="1:2" ht="76.5">
      <c r="A130" s="15" t="s">
        <v>10</v>
      </c>
      <c r="B130" s="335" t="s">
        <v>747</v>
      </c>
    </row>
    <row r="131" spans="1:2" ht="102">
      <c r="A131" s="15" t="s">
        <v>11</v>
      </c>
      <c r="B131" s="335" t="s">
        <v>748</v>
      </c>
    </row>
    <row r="132" spans="1:2">
      <c r="A132" s="54" t="s">
        <v>12</v>
      </c>
      <c r="B132" s="53" t="s">
        <v>749</v>
      </c>
    </row>
    <row r="133" spans="1:2" ht="25.5">
      <c r="A133" s="15" t="s">
        <v>13</v>
      </c>
      <c r="B133" s="53" t="s">
        <v>678</v>
      </c>
    </row>
    <row r="134" spans="1:2" ht="15.75" thickBot="1">
      <c r="A134" s="89" t="s">
        <v>79</v>
      </c>
      <c r="B134" s="90">
        <v>3</v>
      </c>
    </row>
    <row r="135" spans="1:2">
      <c r="A135" s="51" t="s">
        <v>750</v>
      </c>
      <c r="B135" s="52" t="s">
        <v>751</v>
      </c>
    </row>
    <row r="136" spans="1:2">
      <c r="A136" s="15" t="s">
        <v>10</v>
      </c>
      <c r="B136" s="53" t="s">
        <v>752</v>
      </c>
    </row>
    <row r="137" spans="1:2">
      <c r="A137" s="15" t="s">
        <v>11</v>
      </c>
      <c r="B137" s="53" t="s">
        <v>682</v>
      </c>
    </row>
    <row r="138" spans="1:2">
      <c r="A138" s="54" t="s">
        <v>12</v>
      </c>
      <c r="B138" s="53" t="s">
        <v>677</v>
      </c>
    </row>
    <row r="139" spans="1:2" ht="25.5">
      <c r="A139" s="15" t="s">
        <v>13</v>
      </c>
      <c r="B139" s="53" t="s">
        <v>753</v>
      </c>
    </row>
    <row r="140" spans="1:2" ht="15.75" thickBot="1">
      <c r="A140" s="89" t="s">
        <v>79</v>
      </c>
      <c r="B140" s="90">
        <v>0</v>
      </c>
    </row>
    <row r="141" spans="1:2">
      <c r="A141" s="51" t="s">
        <v>754</v>
      </c>
      <c r="B141" s="52" t="s">
        <v>755</v>
      </c>
    </row>
    <row r="142" spans="1:2">
      <c r="A142" s="15" t="s">
        <v>10</v>
      </c>
      <c r="B142" s="53" t="s">
        <v>752</v>
      </c>
    </row>
    <row r="143" spans="1:2">
      <c r="A143" s="15" t="s">
        <v>11</v>
      </c>
      <c r="B143" s="53" t="s">
        <v>682</v>
      </c>
    </row>
    <row r="144" spans="1:2">
      <c r="A144" s="54" t="s">
        <v>12</v>
      </c>
      <c r="B144" s="53" t="s">
        <v>677</v>
      </c>
    </row>
    <row r="145" spans="1:2" ht="25.5">
      <c r="A145" s="15" t="s">
        <v>13</v>
      </c>
      <c r="B145" s="53" t="s">
        <v>678</v>
      </c>
    </row>
    <row r="146" spans="1:2" ht="15.75" thickBot="1">
      <c r="A146" s="89" t="s">
        <v>79</v>
      </c>
      <c r="B146" s="90">
        <v>0</v>
      </c>
    </row>
    <row r="147" spans="1:2">
      <c r="A147" s="338"/>
      <c r="B147" s="339"/>
    </row>
    <row r="148" spans="1:2">
      <c r="A148" s="1"/>
      <c r="B148" s="1"/>
    </row>
    <row r="149" spans="1:2">
      <c r="A149" s="1"/>
      <c r="B149" s="1"/>
    </row>
    <row r="150" spans="1:2">
      <c r="A150" s="1"/>
      <c r="B150" s="1"/>
    </row>
    <row r="151" spans="1:2">
      <c r="A151" s="1"/>
      <c r="B151" s="1"/>
    </row>
    <row r="152" spans="1:2">
      <c r="A152" s="1"/>
      <c r="B152" s="1"/>
    </row>
    <row r="153" spans="1:2">
      <c r="A153" s="1"/>
      <c r="B153" s="1"/>
    </row>
    <row r="154" spans="1:2">
      <c r="A154" s="1"/>
      <c r="B154" s="1"/>
    </row>
    <row r="155" spans="1:2">
      <c r="A155" s="1"/>
      <c r="B155" s="1"/>
    </row>
    <row r="156" spans="1:2">
      <c r="A156" s="1"/>
      <c r="B156" s="1"/>
    </row>
    <row r="157" spans="1:2">
      <c r="A157" s="1"/>
      <c r="B157" s="1"/>
    </row>
    <row r="158" spans="1:2">
      <c r="A158" s="1"/>
      <c r="B158" s="1"/>
    </row>
    <row r="159" spans="1:2">
      <c r="A159" s="1"/>
      <c r="B159" s="1"/>
    </row>
    <row r="160" spans="1:2">
      <c r="A160" s="1"/>
      <c r="B160" s="1"/>
    </row>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sheetData>
  <mergeCells count="2">
    <mergeCell ref="A1:B1"/>
    <mergeCell ref="D1:I1"/>
  </mergeCells>
  <pageMargins left="0.7" right="0.7" top="0.75" bottom="0.75" header="0.3" footer="0.3"/>
  <pageSetup paperSize="9" scale="6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B7C92-F0D0-4CD4-ADC1-2FD24B3D11DE}">
  <sheetPr>
    <pageSetUpPr fitToPage="1"/>
  </sheetPr>
  <dimension ref="A1:I37"/>
  <sheetViews>
    <sheetView zoomScaleNormal="100" workbookViewId="0">
      <selection activeCell="B24" sqref="B24"/>
    </sheetView>
  </sheetViews>
  <sheetFormatPr defaultColWidth="9.140625" defaultRowHeight="12.75"/>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c r="A1" s="478" t="s">
        <v>497</v>
      </c>
      <c r="B1" s="479"/>
      <c r="D1" s="475" t="s">
        <v>413</v>
      </c>
      <c r="E1" s="476"/>
      <c r="F1" s="476"/>
      <c r="G1" s="476"/>
      <c r="H1" s="476"/>
      <c r="I1" s="477"/>
    </row>
    <row r="2" spans="1:9" s="4" customFormat="1" ht="38.25" customHeight="1">
      <c r="A2" s="12" t="s">
        <v>654</v>
      </c>
      <c r="B2" s="36"/>
      <c r="D2" s="86" t="s">
        <v>9</v>
      </c>
      <c r="E2" s="70" t="s">
        <v>0</v>
      </c>
      <c r="F2" s="70" t="s">
        <v>2</v>
      </c>
      <c r="G2" s="70" t="s">
        <v>1</v>
      </c>
      <c r="H2" s="70" t="s">
        <v>3</v>
      </c>
      <c r="I2" s="173" t="s">
        <v>75</v>
      </c>
    </row>
    <row r="3" spans="1:9" s="4" customFormat="1" ht="12.75" customHeight="1">
      <c r="A3" s="25" t="s">
        <v>702</v>
      </c>
      <c r="B3" s="55" t="s">
        <v>756</v>
      </c>
      <c r="D3" s="54" t="s">
        <v>96</v>
      </c>
      <c r="E3" s="6">
        <v>2</v>
      </c>
      <c r="F3" s="6"/>
      <c r="G3" s="6">
        <v>0</v>
      </c>
      <c r="H3" s="6">
        <v>5</v>
      </c>
      <c r="I3" s="27">
        <f>SUM(E3:H3)</f>
        <v>7</v>
      </c>
    </row>
    <row r="4" spans="1:9" s="4" customFormat="1" ht="12.75" customHeight="1" thickBot="1">
      <c r="A4" s="176" t="s">
        <v>560</v>
      </c>
      <c r="B4" s="55">
        <v>714</v>
      </c>
      <c r="D4" s="79" t="s">
        <v>450</v>
      </c>
      <c r="E4" s="74">
        <v>2</v>
      </c>
      <c r="F4" s="74"/>
      <c r="G4" s="74">
        <v>0</v>
      </c>
      <c r="H4" s="74">
        <f>SUM(B17,B22,B27,B32)</f>
        <v>212</v>
      </c>
      <c r="I4" s="174">
        <f>SUM(E4:H4)</f>
        <v>214</v>
      </c>
    </row>
    <row r="5" spans="1:9" ht="12.75" customHeight="1">
      <c r="A5" s="125" t="s">
        <v>106</v>
      </c>
      <c r="B5" s="175" t="s">
        <v>757</v>
      </c>
    </row>
    <row r="6" spans="1:9" ht="25.5" customHeight="1">
      <c r="A6" s="125" t="s">
        <v>13</v>
      </c>
      <c r="B6" s="175" t="s">
        <v>753</v>
      </c>
    </row>
    <row r="7" spans="1:9" ht="15.75" thickBot="1">
      <c r="A7" s="89" t="s">
        <v>79</v>
      </c>
      <c r="B7" s="90">
        <v>1</v>
      </c>
    </row>
    <row r="8" spans="1:9">
      <c r="A8" s="176" t="s">
        <v>725</v>
      </c>
      <c r="B8" s="177" t="s">
        <v>760</v>
      </c>
    </row>
    <row r="9" spans="1:9">
      <c r="A9" s="176" t="s">
        <v>560</v>
      </c>
      <c r="B9" s="177" t="s">
        <v>761</v>
      </c>
    </row>
    <row r="10" spans="1:9" ht="12.75" customHeight="1">
      <c r="A10" s="125" t="s">
        <v>106</v>
      </c>
      <c r="B10" s="175" t="s">
        <v>820</v>
      </c>
    </row>
    <row r="11" spans="1:9" ht="25.5">
      <c r="A11" s="125" t="s">
        <v>13</v>
      </c>
      <c r="B11" s="175" t="s">
        <v>729</v>
      </c>
    </row>
    <row r="12" spans="1:9" ht="15.75" thickBot="1">
      <c r="A12" s="89" t="s">
        <v>79</v>
      </c>
      <c r="B12" s="90">
        <v>41</v>
      </c>
    </row>
    <row r="13" spans="1:9">
      <c r="A13" s="176" t="s">
        <v>730</v>
      </c>
      <c r="B13" s="177" t="s">
        <v>824</v>
      </c>
    </row>
    <row r="14" spans="1:9" ht="15" customHeight="1">
      <c r="A14" s="176" t="s">
        <v>560</v>
      </c>
      <c r="B14" s="177" t="s">
        <v>764</v>
      </c>
    </row>
    <row r="15" spans="1:9" ht="38.25">
      <c r="A15" s="125" t="s">
        <v>106</v>
      </c>
      <c r="B15" s="412" t="s">
        <v>816</v>
      </c>
    </row>
    <row r="16" spans="1:9" ht="25.5">
      <c r="A16" s="125" t="s">
        <v>13</v>
      </c>
      <c r="B16" s="175" t="s">
        <v>729</v>
      </c>
    </row>
    <row r="17" spans="1:2" ht="15.75" thickBot="1">
      <c r="A17" s="89" t="s">
        <v>79</v>
      </c>
      <c r="B17" s="90">
        <v>91</v>
      </c>
    </row>
    <row r="18" spans="1:2">
      <c r="A18" s="176" t="s">
        <v>733</v>
      </c>
      <c r="B18" s="177" t="s">
        <v>825</v>
      </c>
    </row>
    <row r="19" spans="1:2">
      <c r="A19" s="176" t="s">
        <v>560</v>
      </c>
      <c r="B19" s="177" t="s">
        <v>766</v>
      </c>
    </row>
    <row r="20" spans="1:2">
      <c r="A20" s="125" t="s">
        <v>106</v>
      </c>
      <c r="B20" s="175" t="s">
        <v>817</v>
      </c>
    </row>
    <row r="21" spans="1:2" ht="25.5">
      <c r="A21" s="125" t="s">
        <v>13</v>
      </c>
      <c r="B21" s="175" t="s">
        <v>729</v>
      </c>
    </row>
    <row r="22" spans="1:2" ht="15.75" thickBot="1">
      <c r="A22" s="89" t="s">
        <v>79</v>
      </c>
      <c r="B22" s="90">
        <v>78</v>
      </c>
    </row>
    <row r="23" spans="1:2">
      <c r="A23" s="176" t="s">
        <v>735</v>
      </c>
      <c r="B23" s="177" t="s">
        <v>827</v>
      </c>
    </row>
    <row r="24" spans="1:2">
      <c r="A24" s="176" t="s">
        <v>560</v>
      </c>
      <c r="B24" s="177" t="s">
        <v>768</v>
      </c>
    </row>
    <row r="25" spans="1:2">
      <c r="A25" s="125" t="s">
        <v>106</v>
      </c>
      <c r="B25" s="175" t="s">
        <v>818</v>
      </c>
    </row>
    <row r="26" spans="1:2" ht="25.5">
      <c r="A26" s="125" t="s">
        <v>13</v>
      </c>
      <c r="B26" s="175" t="s">
        <v>729</v>
      </c>
    </row>
    <row r="27" spans="1:2" ht="15.75" thickBot="1">
      <c r="A27" s="89" t="s">
        <v>79</v>
      </c>
      <c r="B27" s="90">
        <v>27</v>
      </c>
    </row>
    <row r="28" spans="1:2">
      <c r="A28" s="176" t="s">
        <v>737</v>
      </c>
      <c r="B28" s="177" t="s">
        <v>826</v>
      </c>
    </row>
    <row r="29" spans="1:2">
      <c r="A29" s="176" t="s">
        <v>560</v>
      </c>
      <c r="B29" s="177" t="s">
        <v>770</v>
      </c>
    </row>
    <row r="30" spans="1:2">
      <c r="A30" s="125" t="s">
        <v>106</v>
      </c>
      <c r="B30" s="175" t="s">
        <v>817</v>
      </c>
    </row>
    <row r="31" spans="1:2" ht="25.5">
      <c r="A31" s="125" t="s">
        <v>13</v>
      </c>
      <c r="B31" s="175" t="s">
        <v>729</v>
      </c>
    </row>
    <row r="32" spans="1:2" ht="15.75" thickBot="1">
      <c r="A32" s="89" t="s">
        <v>79</v>
      </c>
      <c r="B32" s="90">
        <v>16</v>
      </c>
    </row>
    <row r="33" spans="1:2">
      <c r="A33" s="176" t="s">
        <v>771</v>
      </c>
      <c r="B33" s="177" t="s">
        <v>772</v>
      </c>
    </row>
    <row r="34" spans="1:2">
      <c r="A34" s="176" t="s">
        <v>560</v>
      </c>
      <c r="B34" s="177">
        <v>731</v>
      </c>
    </row>
    <row r="35" spans="1:2">
      <c r="A35" s="125" t="s">
        <v>106</v>
      </c>
      <c r="B35" s="175" t="s">
        <v>773</v>
      </c>
    </row>
    <row r="36" spans="1:2" ht="25.5">
      <c r="A36" s="125" t="s">
        <v>13</v>
      </c>
      <c r="B36" s="175" t="s">
        <v>753</v>
      </c>
    </row>
    <row r="37" spans="1:2" ht="15.75" thickBot="1">
      <c r="A37" s="89" t="s">
        <v>79</v>
      </c>
      <c r="B37" s="90">
        <v>1</v>
      </c>
    </row>
  </sheetData>
  <mergeCells count="2">
    <mergeCell ref="A1:B1"/>
    <mergeCell ref="D1:I1"/>
  </mergeCells>
  <pageMargins left="0.7" right="0.7" top="0.75" bottom="0.75" header="0.3" footer="0.3"/>
  <pageSetup paperSize="9"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2E052-1CD5-4BFB-8B3E-481A96D0F9E9}">
  <sheetPr>
    <pageSetUpPr fitToPage="1"/>
  </sheetPr>
  <dimension ref="A1:I45"/>
  <sheetViews>
    <sheetView workbookViewId="0">
      <selection activeCell="C56" sqref="C56"/>
    </sheetView>
  </sheetViews>
  <sheetFormatPr defaultColWidth="9.140625" defaultRowHeight="12.75"/>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c r="A1" s="478" t="s">
        <v>497</v>
      </c>
      <c r="B1" s="479"/>
      <c r="D1" s="475" t="s">
        <v>413</v>
      </c>
      <c r="E1" s="476"/>
      <c r="F1" s="476"/>
      <c r="G1" s="476"/>
      <c r="H1" s="476"/>
      <c r="I1" s="477"/>
    </row>
    <row r="2" spans="1:9" s="4" customFormat="1" ht="38.25" customHeight="1">
      <c r="A2" s="12" t="s">
        <v>654</v>
      </c>
      <c r="B2" s="36"/>
      <c r="D2" s="86" t="s">
        <v>654</v>
      </c>
      <c r="E2" s="70" t="s">
        <v>0</v>
      </c>
      <c r="F2" s="70" t="s">
        <v>2</v>
      </c>
      <c r="G2" s="70" t="s">
        <v>1</v>
      </c>
      <c r="H2" s="70" t="s">
        <v>3</v>
      </c>
      <c r="I2" s="173" t="s">
        <v>75</v>
      </c>
    </row>
    <row r="3" spans="1:9" s="4" customFormat="1" ht="12.75" customHeight="1">
      <c r="A3" s="25" t="s">
        <v>702</v>
      </c>
      <c r="B3" s="55" t="s">
        <v>756</v>
      </c>
      <c r="D3" s="54" t="s">
        <v>96</v>
      </c>
      <c r="E3" s="6">
        <v>2</v>
      </c>
      <c r="F3" s="6">
        <v>0</v>
      </c>
      <c r="G3" s="6">
        <v>1</v>
      </c>
      <c r="H3" s="6">
        <v>5</v>
      </c>
      <c r="I3" s="27">
        <f>SUM(E3:H3)</f>
        <v>8</v>
      </c>
    </row>
    <row r="4" spans="1:9" s="4" customFormat="1" ht="12.75" customHeight="1" thickBot="1">
      <c r="A4" s="176" t="s">
        <v>560</v>
      </c>
      <c r="B4" s="55">
        <v>714</v>
      </c>
      <c r="D4" s="79" t="s">
        <v>450</v>
      </c>
      <c r="E4" s="74">
        <f>B7+B42</f>
        <v>3</v>
      </c>
      <c r="F4" s="74">
        <v>0</v>
      </c>
      <c r="G4" s="74">
        <f>B12</f>
        <v>2</v>
      </c>
      <c r="H4" s="74">
        <f>B17+B22+B27+B32+B37</f>
        <v>253</v>
      </c>
      <c r="I4" s="174">
        <f>SUM(E4:H4)</f>
        <v>258</v>
      </c>
    </row>
    <row r="5" spans="1:9" ht="12.75" customHeight="1">
      <c r="A5" s="125" t="s">
        <v>106</v>
      </c>
      <c r="B5" s="175" t="s">
        <v>757</v>
      </c>
    </row>
    <row r="6" spans="1:9" ht="25.5" customHeight="1">
      <c r="A6" s="125" t="s">
        <v>13</v>
      </c>
      <c r="B6" s="175" t="s">
        <v>753</v>
      </c>
    </row>
    <row r="7" spans="1:9" ht="15.75" thickBot="1">
      <c r="A7" s="89" t="s">
        <v>79</v>
      </c>
      <c r="B7" s="90">
        <v>2</v>
      </c>
    </row>
    <row r="8" spans="1:9">
      <c r="A8" s="25" t="s">
        <v>705</v>
      </c>
      <c r="B8" s="55" t="s">
        <v>758</v>
      </c>
    </row>
    <row r="9" spans="1:9">
      <c r="A9" s="176" t="s">
        <v>560</v>
      </c>
      <c r="B9" s="55">
        <v>688</v>
      </c>
    </row>
    <row r="10" spans="1:9">
      <c r="A10" s="125" t="s">
        <v>106</v>
      </c>
      <c r="B10" s="175" t="s">
        <v>759</v>
      </c>
    </row>
    <row r="11" spans="1:9" ht="25.5">
      <c r="A11" s="125" t="s">
        <v>13</v>
      </c>
      <c r="B11" s="175" t="s">
        <v>678</v>
      </c>
    </row>
    <row r="12" spans="1:9" ht="15.75" thickBot="1">
      <c r="A12" s="89" t="s">
        <v>79</v>
      </c>
      <c r="B12" s="90">
        <v>2</v>
      </c>
    </row>
    <row r="13" spans="1:9">
      <c r="A13" s="25" t="s">
        <v>725</v>
      </c>
      <c r="B13" s="55" t="s">
        <v>760</v>
      </c>
    </row>
    <row r="14" spans="1:9">
      <c r="A14" s="176" t="s">
        <v>560</v>
      </c>
      <c r="B14" s="55" t="s">
        <v>761</v>
      </c>
    </row>
    <row r="15" spans="1:9">
      <c r="A15" s="125" t="s">
        <v>106</v>
      </c>
      <c r="B15" s="175" t="s">
        <v>762</v>
      </c>
    </row>
    <row r="16" spans="1:9" ht="25.5">
      <c r="A16" s="125" t="s">
        <v>13</v>
      </c>
      <c r="B16" s="175" t="s">
        <v>729</v>
      </c>
    </row>
    <row r="17" spans="1:2" ht="15.75" thickBot="1">
      <c r="A17" s="89" t="s">
        <v>79</v>
      </c>
      <c r="B17" s="90">
        <v>41</v>
      </c>
    </row>
    <row r="18" spans="1:2">
      <c r="A18" s="25" t="s">
        <v>730</v>
      </c>
      <c r="B18" s="55" t="s">
        <v>763</v>
      </c>
    </row>
    <row r="19" spans="1:2">
      <c r="A19" s="176" t="s">
        <v>560</v>
      </c>
      <c r="B19" s="55" t="s">
        <v>764</v>
      </c>
    </row>
    <row r="20" spans="1:2">
      <c r="A20" s="125" t="s">
        <v>106</v>
      </c>
      <c r="B20" s="175" t="s">
        <v>762</v>
      </c>
    </row>
    <row r="21" spans="1:2" ht="25.5">
      <c r="A21" s="125" t="s">
        <v>13</v>
      </c>
      <c r="B21" s="175" t="s">
        <v>729</v>
      </c>
    </row>
    <row r="22" spans="1:2" ht="15.75" thickBot="1">
      <c r="A22" s="89" t="s">
        <v>79</v>
      </c>
      <c r="B22" s="90">
        <v>91</v>
      </c>
    </row>
    <row r="23" spans="1:2">
      <c r="A23" s="25" t="s">
        <v>733</v>
      </c>
      <c r="B23" s="55" t="s">
        <v>765</v>
      </c>
    </row>
    <row r="24" spans="1:2">
      <c r="A24" s="176" t="s">
        <v>560</v>
      </c>
      <c r="B24" s="55" t="s">
        <v>766</v>
      </c>
    </row>
    <row r="25" spans="1:2">
      <c r="A25" s="125" t="s">
        <v>106</v>
      </c>
      <c r="B25" s="175" t="s">
        <v>762</v>
      </c>
    </row>
    <row r="26" spans="1:2" ht="25.5">
      <c r="A26" s="125" t="s">
        <v>13</v>
      </c>
      <c r="B26" s="175" t="s">
        <v>729</v>
      </c>
    </row>
    <row r="27" spans="1:2" ht="15.75" thickBot="1">
      <c r="A27" s="89" t="s">
        <v>79</v>
      </c>
      <c r="B27" s="90">
        <v>78</v>
      </c>
    </row>
    <row r="28" spans="1:2">
      <c r="A28" s="25" t="s">
        <v>735</v>
      </c>
      <c r="B28" s="55" t="s">
        <v>767</v>
      </c>
    </row>
    <row r="29" spans="1:2">
      <c r="A29" s="176" t="s">
        <v>560</v>
      </c>
      <c r="B29" s="55" t="s">
        <v>768</v>
      </c>
    </row>
    <row r="30" spans="1:2">
      <c r="A30" s="125" t="s">
        <v>106</v>
      </c>
      <c r="B30" s="175" t="s">
        <v>762</v>
      </c>
    </row>
    <row r="31" spans="1:2" ht="25.5">
      <c r="A31" s="125" t="s">
        <v>13</v>
      </c>
      <c r="B31" s="175" t="s">
        <v>729</v>
      </c>
    </row>
    <row r="32" spans="1:2" ht="15.75" thickBot="1">
      <c r="A32" s="89" t="s">
        <v>79</v>
      </c>
      <c r="B32" s="90">
        <v>27</v>
      </c>
    </row>
    <row r="33" spans="1:2">
      <c r="A33" s="25" t="s">
        <v>737</v>
      </c>
      <c r="B33" s="55" t="s">
        <v>769</v>
      </c>
    </row>
    <row r="34" spans="1:2">
      <c r="A34" s="176" t="s">
        <v>560</v>
      </c>
      <c r="B34" s="55" t="s">
        <v>770</v>
      </c>
    </row>
    <row r="35" spans="1:2">
      <c r="A35" s="125" t="s">
        <v>106</v>
      </c>
      <c r="B35" s="175" t="s">
        <v>762</v>
      </c>
    </row>
    <row r="36" spans="1:2" ht="25.5">
      <c r="A36" s="125" t="s">
        <v>13</v>
      </c>
      <c r="B36" s="175" t="s">
        <v>729</v>
      </c>
    </row>
    <row r="37" spans="1:2" ht="15.75" thickBot="1">
      <c r="A37" s="89" t="s">
        <v>79</v>
      </c>
      <c r="B37" s="90">
        <v>16</v>
      </c>
    </row>
    <row r="38" spans="1:2">
      <c r="A38" s="25" t="s">
        <v>771</v>
      </c>
      <c r="B38" s="177" t="s">
        <v>772</v>
      </c>
    </row>
    <row r="39" spans="1:2">
      <c r="A39" s="176" t="s">
        <v>560</v>
      </c>
      <c r="B39" s="177">
        <v>731</v>
      </c>
    </row>
    <row r="40" spans="1:2" ht="12.75" customHeight="1">
      <c r="A40" s="125" t="s">
        <v>106</v>
      </c>
      <c r="B40" s="175" t="s">
        <v>773</v>
      </c>
    </row>
    <row r="41" spans="1:2" ht="25.5">
      <c r="A41" s="125" t="s">
        <v>13</v>
      </c>
      <c r="B41" s="175" t="s">
        <v>753</v>
      </c>
    </row>
    <row r="42" spans="1:2" ht="15.75" thickBot="1">
      <c r="A42" s="89" t="s">
        <v>79</v>
      </c>
      <c r="B42" s="90">
        <v>1</v>
      </c>
    </row>
    <row r="43" spans="1:2" ht="15">
      <c r="A43" s="91"/>
      <c r="B43" s="63"/>
    </row>
    <row r="44" spans="1:2" ht="15" customHeight="1">
      <c r="A44" s="480" t="s">
        <v>86</v>
      </c>
      <c r="B44" s="480"/>
    </row>
    <row r="45" spans="1:2" ht="15" customHeight="1">
      <c r="A45" s="480"/>
      <c r="B45" s="480"/>
    </row>
  </sheetData>
  <mergeCells count="3">
    <mergeCell ref="A1:B1"/>
    <mergeCell ref="D1:I1"/>
    <mergeCell ref="A44:B45"/>
  </mergeCells>
  <pageMargins left="0.7" right="0.7" top="0.75" bottom="0.75" header="0.3" footer="0.3"/>
  <pageSetup paperSize="9"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B40" sqref="B40"/>
    </sheetView>
  </sheetViews>
  <sheetFormatPr defaultColWidth="9.140625" defaultRowHeight="12.75"/>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c r="A1" s="478" t="s">
        <v>498</v>
      </c>
      <c r="B1" s="479"/>
      <c r="D1" s="475" t="s">
        <v>412</v>
      </c>
      <c r="E1" s="476"/>
      <c r="F1" s="476"/>
      <c r="G1" s="476"/>
      <c r="H1" s="476"/>
      <c r="I1" s="477"/>
    </row>
    <row r="2" spans="1:9" s="4" customFormat="1" ht="38.25" customHeight="1">
      <c r="A2" s="12" t="s">
        <v>654</v>
      </c>
      <c r="B2" s="36"/>
      <c r="D2" s="86" t="s">
        <v>9</v>
      </c>
      <c r="E2" s="70" t="s">
        <v>0</v>
      </c>
      <c r="F2" s="70" t="s">
        <v>2</v>
      </c>
      <c r="G2" s="70" t="s">
        <v>1</v>
      </c>
      <c r="H2" s="70" t="s">
        <v>3</v>
      </c>
      <c r="I2" s="173" t="s">
        <v>75</v>
      </c>
    </row>
    <row r="3" spans="1:9" s="4" customFormat="1">
      <c r="A3" s="25" t="s">
        <v>14</v>
      </c>
      <c r="B3" s="55"/>
      <c r="D3" s="54" t="s">
        <v>96</v>
      </c>
      <c r="E3" s="6"/>
      <c r="F3" s="6"/>
      <c r="G3" s="6"/>
      <c r="H3" s="6"/>
      <c r="I3" s="27">
        <f>SUM(E3:H3)</f>
        <v>0</v>
      </c>
    </row>
    <row r="4" spans="1:9" s="4" customFormat="1" ht="13.5" thickBot="1">
      <c r="A4" s="176" t="s">
        <v>559</v>
      </c>
      <c r="B4" s="55"/>
      <c r="D4" s="79" t="s">
        <v>450</v>
      </c>
      <c r="E4" s="74"/>
      <c r="F4" s="74"/>
      <c r="G4" s="74"/>
      <c r="H4" s="74"/>
      <c r="I4" s="174">
        <f>SUM(E4:H4)</f>
        <v>0</v>
      </c>
    </row>
    <row r="5" spans="1:9">
      <c r="A5" s="125" t="s">
        <v>16</v>
      </c>
      <c r="B5" s="53"/>
    </row>
    <row r="6" spans="1:9" ht="25.5">
      <c r="A6" s="125" t="s">
        <v>13</v>
      </c>
      <c r="B6" s="53"/>
    </row>
    <row r="7" spans="1:9">
      <c r="A7" s="103" t="s">
        <v>79</v>
      </c>
      <c r="B7" s="53"/>
    </row>
    <row r="8" spans="1:9">
      <c r="A8" s="176" t="s">
        <v>15</v>
      </c>
      <c r="B8" s="55"/>
    </row>
    <row r="9" spans="1:9">
      <c r="A9" s="176" t="s">
        <v>559</v>
      </c>
      <c r="B9" s="55"/>
    </row>
    <row r="10" spans="1:9">
      <c r="A10" s="125" t="s">
        <v>16</v>
      </c>
      <c r="B10" s="53"/>
    </row>
    <row r="11" spans="1:9" ht="25.5">
      <c r="A11" s="125" t="s">
        <v>13</v>
      </c>
      <c r="B11" s="53"/>
    </row>
    <row r="12" spans="1:9" ht="13.5" thickBot="1">
      <c r="A12" s="37" t="s">
        <v>79</v>
      </c>
      <c r="B12" s="178"/>
    </row>
  </sheetData>
  <mergeCells count="2">
    <mergeCell ref="A1:B1"/>
    <mergeCell ref="D1:I1"/>
  </mergeCells>
  <pageMargins left="0.7" right="0.7" top="0.75" bottom="0.75" header="0.3" footer="0.3"/>
  <pageSetup paperSize="9" scale="7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sqref="A1:J1"/>
    </sheetView>
  </sheetViews>
  <sheetFormatPr defaultColWidth="9.140625" defaultRowHeight="12.75"/>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c r="A1" s="474" t="s">
        <v>833</v>
      </c>
      <c r="B1" s="446"/>
      <c r="C1" s="446"/>
      <c r="D1" s="446"/>
      <c r="E1" s="446"/>
      <c r="F1" s="446"/>
      <c r="G1" s="446"/>
      <c r="H1" s="446"/>
      <c r="I1" s="446"/>
      <c r="J1" s="448"/>
    </row>
    <row r="2" spans="1:10" s="4" customFormat="1" ht="38.25" customHeight="1">
      <c r="A2" s="12" t="s">
        <v>654</v>
      </c>
      <c r="B2" s="7"/>
      <c r="C2" s="465" t="s">
        <v>45</v>
      </c>
      <c r="D2" s="465"/>
      <c r="E2" s="465"/>
      <c r="F2" s="465" t="s">
        <v>46</v>
      </c>
      <c r="G2" s="465"/>
      <c r="H2" s="465"/>
      <c r="I2" s="482" t="s">
        <v>47</v>
      </c>
      <c r="J2" s="484" t="s">
        <v>4</v>
      </c>
    </row>
    <row r="3" spans="1:10" s="4" customFormat="1" ht="25.5">
      <c r="A3" s="12"/>
      <c r="B3" s="7"/>
      <c r="C3" s="70" t="s">
        <v>49</v>
      </c>
      <c r="D3" s="70" t="s">
        <v>148</v>
      </c>
      <c r="E3" s="70" t="s">
        <v>149</v>
      </c>
      <c r="F3" s="70" t="s">
        <v>49</v>
      </c>
      <c r="G3" s="70" t="s">
        <v>148</v>
      </c>
      <c r="H3" s="70" t="s">
        <v>149</v>
      </c>
      <c r="I3" s="483"/>
      <c r="J3" s="485"/>
    </row>
    <row r="4" spans="1:10" s="2" customFormat="1">
      <c r="A4" s="254" t="s">
        <v>533</v>
      </c>
      <c r="B4" s="255" t="s">
        <v>532</v>
      </c>
      <c r="C4" s="481"/>
      <c r="D4" s="481"/>
      <c r="E4" s="481"/>
      <c r="F4" s="481"/>
      <c r="G4" s="481"/>
      <c r="H4" s="481"/>
      <c r="I4" s="481"/>
      <c r="J4" s="14"/>
    </row>
    <row r="5" spans="1:10">
      <c r="A5" s="125" t="s">
        <v>547</v>
      </c>
      <c r="B5" s="256" t="s">
        <v>534</v>
      </c>
      <c r="C5" s="8">
        <v>4</v>
      </c>
      <c r="D5" s="8">
        <v>2</v>
      </c>
      <c r="E5" s="8">
        <v>1</v>
      </c>
      <c r="F5" s="8"/>
      <c r="G5" s="8"/>
      <c r="H5" s="8"/>
      <c r="I5" s="8">
        <v>7</v>
      </c>
      <c r="J5" s="16">
        <f>SUM(C5:I5)</f>
        <v>14</v>
      </c>
    </row>
    <row r="6" spans="1:10">
      <c r="A6" s="125" t="s">
        <v>548</v>
      </c>
      <c r="B6" s="256" t="s">
        <v>535</v>
      </c>
      <c r="C6" s="8">
        <v>3</v>
      </c>
      <c r="D6" s="8">
        <v>11</v>
      </c>
      <c r="E6" s="8">
        <v>6</v>
      </c>
      <c r="F6" s="8"/>
      <c r="G6" s="8"/>
      <c r="H6" s="8"/>
      <c r="I6" s="8"/>
      <c r="J6" s="16">
        <f t="shared" ref="J6:J15" si="0">SUM(C6:I6)</f>
        <v>20</v>
      </c>
    </row>
    <row r="7" spans="1:10">
      <c r="A7" s="125" t="s">
        <v>549</v>
      </c>
      <c r="B7" s="256" t="s">
        <v>536</v>
      </c>
      <c r="C7" s="8">
        <v>3</v>
      </c>
      <c r="D7" s="8">
        <v>76</v>
      </c>
      <c r="E7" s="8">
        <v>45</v>
      </c>
      <c r="F7" s="8"/>
      <c r="G7" s="8">
        <v>3</v>
      </c>
      <c r="H7" s="8"/>
      <c r="I7" s="8">
        <v>35</v>
      </c>
      <c r="J7" s="16">
        <f t="shared" si="0"/>
        <v>162</v>
      </c>
    </row>
    <row r="8" spans="1:10">
      <c r="A8" s="125" t="s">
        <v>550</v>
      </c>
      <c r="B8" s="256" t="s">
        <v>537</v>
      </c>
      <c r="C8" s="8"/>
      <c r="D8" s="8">
        <v>2</v>
      </c>
      <c r="E8" s="8"/>
      <c r="F8" s="8"/>
      <c r="G8" s="8"/>
      <c r="H8" s="8"/>
      <c r="I8" s="8"/>
      <c r="J8" s="16">
        <f t="shared" si="0"/>
        <v>2</v>
      </c>
    </row>
    <row r="9" spans="1:10">
      <c r="A9" s="125" t="s">
        <v>551</v>
      </c>
      <c r="B9" s="256" t="s">
        <v>538</v>
      </c>
      <c r="C9" s="8"/>
      <c r="D9" s="8"/>
      <c r="E9" s="8"/>
      <c r="F9" s="8"/>
      <c r="G9" s="8"/>
      <c r="H9" s="8"/>
      <c r="I9" s="8"/>
      <c r="J9" s="16">
        <f t="shared" si="0"/>
        <v>0</v>
      </c>
    </row>
    <row r="10" spans="1:10">
      <c r="A10" s="125" t="s">
        <v>552</v>
      </c>
      <c r="B10" s="256" t="s">
        <v>539</v>
      </c>
      <c r="C10" s="8">
        <v>5</v>
      </c>
      <c r="D10" s="8">
        <v>17</v>
      </c>
      <c r="E10" s="8">
        <v>1</v>
      </c>
      <c r="F10" s="8">
        <v>5</v>
      </c>
      <c r="G10" s="8"/>
      <c r="H10" s="8"/>
      <c r="I10" s="8">
        <v>8</v>
      </c>
      <c r="J10" s="16">
        <f t="shared" si="0"/>
        <v>36</v>
      </c>
    </row>
    <row r="11" spans="1:10">
      <c r="A11" s="125" t="s">
        <v>546</v>
      </c>
      <c r="B11" s="256" t="s">
        <v>540</v>
      </c>
      <c r="C11" s="8"/>
      <c r="D11" s="8">
        <v>103</v>
      </c>
      <c r="E11" s="8">
        <v>29</v>
      </c>
      <c r="F11" s="8"/>
      <c r="G11" s="8">
        <v>76</v>
      </c>
      <c r="H11" s="8"/>
      <c r="I11" s="8">
        <v>34</v>
      </c>
      <c r="J11" s="16">
        <f t="shared" si="0"/>
        <v>242</v>
      </c>
    </row>
    <row r="12" spans="1:10">
      <c r="A12" s="125" t="s">
        <v>553</v>
      </c>
      <c r="B12" s="256" t="s">
        <v>541</v>
      </c>
      <c r="C12" s="8">
        <v>2</v>
      </c>
      <c r="D12" s="8">
        <v>19</v>
      </c>
      <c r="E12" s="8">
        <v>10</v>
      </c>
      <c r="F12" s="8"/>
      <c r="G12" s="8"/>
      <c r="H12" s="8">
        <v>2</v>
      </c>
      <c r="I12" s="8">
        <v>15</v>
      </c>
      <c r="J12" s="16">
        <f t="shared" si="0"/>
        <v>48</v>
      </c>
    </row>
    <row r="13" spans="1:10">
      <c r="A13" s="125" t="s">
        <v>554</v>
      </c>
      <c r="B13" s="256" t="s">
        <v>542</v>
      </c>
      <c r="C13" s="8"/>
      <c r="D13" s="8"/>
      <c r="E13" s="8"/>
      <c r="F13" s="8"/>
      <c r="G13" s="8"/>
      <c r="H13" s="8"/>
      <c r="I13" s="8">
        <v>2</v>
      </c>
      <c r="J13" s="16">
        <f t="shared" si="0"/>
        <v>2</v>
      </c>
    </row>
    <row r="14" spans="1:10">
      <c r="A14" s="125" t="s">
        <v>555</v>
      </c>
      <c r="B14" s="256" t="s">
        <v>543</v>
      </c>
      <c r="C14" s="8">
        <v>1</v>
      </c>
      <c r="D14" s="8">
        <v>1</v>
      </c>
      <c r="E14" s="8">
        <v>2</v>
      </c>
      <c r="F14" s="8"/>
      <c r="G14" s="8"/>
      <c r="H14" s="8"/>
      <c r="I14" s="8"/>
      <c r="J14" s="16">
        <f t="shared" si="0"/>
        <v>4</v>
      </c>
    </row>
    <row r="15" spans="1:10">
      <c r="A15" s="125" t="s">
        <v>545</v>
      </c>
      <c r="B15" s="256" t="s">
        <v>544</v>
      </c>
      <c r="C15" s="20"/>
      <c r="D15" s="20"/>
      <c r="E15" s="20"/>
      <c r="F15" s="20"/>
      <c r="G15" s="20"/>
      <c r="H15" s="20"/>
      <c r="I15" s="20">
        <v>5</v>
      </c>
      <c r="J15" s="16">
        <f t="shared" si="0"/>
        <v>5</v>
      </c>
    </row>
    <row r="16" spans="1:10" ht="13.5" thickBot="1">
      <c r="A16" s="22" t="s">
        <v>4</v>
      </c>
      <c r="B16" s="245" t="s">
        <v>94</v>
      </c>
      <c r="C16" s="24">
        <f t="shared" ref="C16:H16" si="1">SUM(C5:C15)</f>
        <v>18</v>
      </c>
      <c r="D16" s="24">
        <f t="shared" si="1"/>
        <v>231</v>
      </c>
      <c r="E16" s="24">
        <f t="shared" si="1"/>
        <v>94</v>
      </c>
      <c r="F16" s="24">
        <f t="shared" si="1"/>
        <v>5</v>
      </c>
      <c r="G16" s="24">
        <f t="shared" si="1"/>
        <v>79</v>
      </c>
      <c r="H16" s="24">
        <f t="shared" si="1"/>
        <v>2</v>
      </c>
      <c r="I16" s="24">
        <f>SUM(I5:I15)</f>
        <v>106</v>
      </c>
      <c r="J16" s="17">
        <f>SUM(J5:J15)</f>
        <v>535</v>
      </c>
    </row>
    <row r="18" spans="2:2">
      <c r="B18" s="1"/>
    </row>
  </sheetData>
  <mergeCells count="6">
    <mergeCell ref="A1:J1"/>
    <mergeCell ref="C2:E2"/>
    <mergeCell ref="F2:H2"/>
    <mergeCell ref="C4:I4"/>
    <mergeCell ref="I2:I3"/>
    <mergeCell ref="J2:J3"/>
  </mergeCells>
  <pageMargins left="0.7" right="0.7" top="0.75" bottom="0.75" header="0.3" footer="0.3"/>
  <pageSetup paperSize="9" orientation="landscape" r:id="rId1"/>
  <ignoredErrors>
    <ignoredError sqref="B5:B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pageSetUpPr fitToPage="1"/>
  </sheetPr>
  <dimension ref="A1:K18"/>
  <sheetViews>
    <sheetView workbookViewId="0">
      <selection activeCell="A43" sqref="A43"/>
    </sheetView>
  </sheetViews>
  <sheetFormatPr defaultColWidth="9.140625" defaultRowHeight="12.75"/>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c r="A1" s="474" t="s">
        <v>614</v>
      </c>
      <c r="B1" s="446"/>
      <c r="C1" s="446"/>
      <c r="D1" s="446"/>
      <c r="E1" s="446"/>
      <c r="F1" s="446"/>
      <c r="G1" s="446"/>
      <c r="H1" s="446"/>
      <c r="I1" s="446"/>
      <c r="J1" s="446"/>
      <c r="K1" s="448"/>
    </row>
    <row r="2" spans="1:11" s="4" customFormat="1" ht="38.25" customHeight="1">
      <c r="A2" s="12" t="s">
        <v>654</v>
      </c>
      <c r="B2" s="7"/>
      <c r="C2" s="465" t="s">
        <v>45</v>
      </c>
      <c r="D2" s="465"/>
      <c r="E2" s="465"/>
      <c r="F2" s="465" t="s">
        <v>46</v>
      </c>
      <c r="G2" s="465"/>
      <c r="H2" s="465"/>
      <c r="I2" s="482" t="s">
        <v>47</v>
      </c>
      <c r="J2" s="487" t="s">
        <v>469</v>
      </c>
      <c r="K2" s="489" t="s">
        <v>48</v>
      </c>
    </row>
    <row r="3" spans="1:11" s="4" customFormat="1" ht="30.75" customHeight="1">
      <c r="A3" s="12"/>
      <c r="B3" s="7"/>
      <c r="C3" s="70" t="s">
        <v>49</v>
      </c>
      <c r="D3" s="70" t="s">
        <v>148</v>
      </c>
      <c r="E3" s="70" t="s">
        <v>149</v>
      </c>
      <c r="F3" s="70" t="s">
        <v>49</v>
      </c>
      <c r="G3" s="70" t="s">
        <v>148</v>
      </c>
      <c r="H3" s="70" t="s">
        <v>149</v>
      </c>
      <c r="I3" s="483"/>
      <c r="J3" s="488"/>
      <c r="K3" s="490"/>
    </row>
    <row r="4" spans="1:11" s="2" customFormat="1">
      <c r="A4" s="254" t="s">
        <v>533</v>
      </c>
      <c r="B4" s="255" t="s">
        <v>532</v>
      </c>
      <c r="C4" s="481"/>
      <c r="D4" s="481"/>
      <c r="E4" s="481"/>
      <c r="F4" s="481"/>
      <c r="G4" s="481"/>
      <c r="H4" s="481"/>
      <c r="I4" s="481"/>
      <c r="J4" s="30"/>
      <c r="K4" s="31"/>
    </row>
    <row r="5" spans="1:11">
      <c r="A5" s="125" t="s">
        <v>547</v>
      </c>
      <c r="B5" s="256" t="s">
        <v>534</v>
      </c>
      <c r="C5" s="8">
        <v>244</v>
      </c>
      <c r="D5" s="8">
        <v>38</v>
      </c>
      <c r="E5" s="8">
        <v>22</v>
      </c>
      <c r="F5" s="8"/>
      <c r="G5" s="8"/>
      <c r="H5" s="8"/>
      <c r="I5" s="8">
        <v>128</v>
      </c>
      <c r="J5" s="11">
        <f>SUM(C5:I5)</f>
        <v>432</v>
      </c>
      <c r="K5" s="375"/>
    </row>
    <row r="6" spans="1:11">
      <c r="A6" s="125" t="s">
        <v>548</v>
      </c>
      <c r="B6" s="256" t="s">
        <v>535</v>
      </c>
      <c r="C6" s="8"/>
      <c r="D6" s="8">
        <v>99</v>
      </c>
      <c r="E6" s="8">
        <v>32</v>
      </c>
      <c r="F6" s="8"/>
      <c r="G6" s="8"/>
      <c r="H6" s="8"/>
      <c r="I6" s="8"/>
      <c r="J6" s="11">
        <f t="shared" ref="J6:J15" si="0">SUM(C6:I6)</f>
        <v>131</v>
      </c>
      <c r="K6" s="375">
        <v>90</v>
      </c>
    </row>
    <row r="7" spans="1:11">
      <c r="A7" s="125" t="s">
        <v>549</v>
      </c>
      <c r="B7" s="256" t="s">
        <v>536</v>
      </c>
      <c r="C7" s="8">
        <v>22</v>
      </c>
      <c r="D7" s="8">
        <v>318</v>
      </c>
      <c r="E7" s="8">
        <v>204</v>
      </c>
      <c r="F7" s="8"/>
      <c r="G7" s="8">
        <v>26</v>
      </c>
      <c r="H7" s="8"/>
      <c r="I7" s="8">
        <v>863</v>
      </c>
      <c r="J7" s="11">
        <f t="shared" si="0"/>
        <v>1433</v>
      </c>
      <c r="K7" s="375">
        <v>17</v>
      </c>
    </row>
    <row r="8" spans="1:11">
      <c r="A8" s="125" t="s">
        <v>550</v>
      </c>
      <c r="B8" s="256" t="s">
        <v>537</v>
      </c>
      <c r="C8" s="8"/>
      <c r="D8" s="8"/>
      <c r="E8" s="8"/>
      <c r="F8" s="8"/>
      <c r="G8" s="8"/>
      <c r="H8" s="8"/>
      <c r="I8" s="8"/>
      <c r="J8" s="11">
        <f t="shared" si="0"/>
        <v>0</v>
      </c>
      <c r="K8" s="375">
        <v>32</v>
      </c>
    </row>
    <row r="9" spans="1:11">
      <c r="A9" s="125" t="s">
        <v>551</v>
      </c>
      <c r="B9" s="256" t="s">
        <v>538</v>
      </c>
      <c r="C9" s="8"/>
      <c r="D9" s="8"/>
      <c r="E9" s="8"/>
      <c r="F9" s="8"/>
      <c r="G9" s="8"/>
      <c r="H9" s="8"/>
      <c r="I9" s="8"/>
      <c r="J9" s="11">
        <f t="shared" si="0"/>
        <v>0</v>
      </c>
      <c r="K9" s="375"/>
    </row>
    <row r="10" spans="1:11">
      <c r="A10" s="125" t="s">
        <v>552</v>
      </c>
      <c r="B10" s="256" t="s">
        <v>539</v>
      </c>
      <c r="C10" s="8">
        <v>101</v>
      </c>
      <c r="D10" s="8">
        <v>407</v>
      </c>
      <c r="E10" s="8">
        <v>4</v>
      </c>
      <c r="F10" s="8">
        <v>258</v>
      </c>
      <c r="G10" s="8"/>
      <c r="H10" s="8"/>
      <c r="I10" s="8">
        <v>180</v>
      </c>
      <c r="J10" s="11">
        <f t="shared" si="0"/>
        <v>950</v>
      </c>
      <c r="K10" s="375">
        <v>346</v>
      </c>
    </row>
    <row r="11" spans="1:11">
      <c r="A11" s="125" t="s">
        <v>546</v>
      </c>
      <c r="B11" s="256" t="s">
        <v>540</v>
      </c>
      <c r="C11" s="8"/>
      <c r="D11" s="8">
        <v>40</v>
      </c>
      <c r="E11" s="8">
        <v>122</v>
      </c>
      <c r="F11" s="8"/>
      <c r="G11" s="8">
        <v>29</v>
      </c>
      <c r="H11" s="8"/>
      <c r="I11" s="8">
        <v>309</v>
      </c>
      <c r="J11" s="11">
        <f t="shared" si="0"/>
        <v>500</v>
      </c>
      <c r="K11" s="375">
        <v>43</v>
      </c>
    </row>
    <row r="12" spans="1:11">
      <c r="A12" s="125" t="s">
        <v>553</v>
      </c>
      <c r="B12" s="256" t="s">
        <v>541</v>
      </c>
      <c r="C12" s="8">
        <v>155</v>
      </c>
      <c r="D12" s="8">
        <v>75</v>
      </c>
      <c r="E12" s="8">
        <v>103</v>
      </c>
      <c r="F12" s="8"/>
      <c r="G12" s="8"/>
      <c r="H12" s="8"/>
      <c r="I12" s="8">
        <v>318</v>
      </c>
      <c r="J12" s="11">
        <f t="shared" si="0"/>
        <v>651</v>
      </c>
      <c r="K12" s="375">
        <v>227</v>
      </c>
    </row>
    <row r="13" spans="1:11">
      <c r="A13" s="125" t="s">
        <v>554</v>
      </c>
      <c r="B13" s="256" t="s">
        <v>542</v>
      </c>
      <c r="C13" s="8"/>
      <c r="D13" s="8"/>
      <c r="E13" s="8"/>
      <c r="F13" s="8"/>
      <c r="G13" s="8"/>
      <c r="H13" s="8"/>
      <c r="I13" s="8">
        <v>68</v>
      </c>
      <c r="J13" s="11">
        <f t="shared" si="0"/>
        <v>68</v>
      </c>
      <c r="K13" s="375"/>
    </row>
    <row r="14" spans="1:11">
      <c r="A14" s="125" t="s">
        <v>555</v>
      </c>
      <c r="B14" s="256" t="s">
        <v>543</v>
      </c>
      <c r="C14" s="8">
        <v>11</v>
      </c>
      <c r="D14" s="8">
        <v>2</v>
      </c>
      <c r="E14" s="8">
        <v>15</v>
      </c>
      <c r="F14" s="8"/>
      <c r="G14" s="8"/>
      <c r="H14" s="8"/>
      <c r="I14" s="8"/>
      <c r="J14" s="11">
        <f t="shared" si="0"/>
        <v>28</v>
      </c>
      <c r="K14" s="376">
        <v>10</v>
      </c>
    </row>
    <row r="15" spans="1:11">
      <c r="A15" s="125" t="s">
        <v>545</v>
      </c>
      <c r="B15" s="256" t="s">
        <v>544</v>
      </c>
      <c r="C15" s="20"/>
      <c r="D15" s="20"/>
      <c r="E15" s="20"/>
      <c r="F15" s="20"/>
      <c r="G15" s="20"/>
      <c r="H15" s="20"/>
      <c r="I15" s="20"/>
      <c r="J15" s="11">
        <f t="shared" si="0"/>
        <v>0</v>
      </c>
      <c r="K15" s="376"/>
    </row>
    <row r="16" spans="1:11" ht="13.5" thickBot="1">
      <c r="A16" s="22" t="s">
        <v>469</v>
      </c>
      <c r="B16" s="245" t="s">
        <v>94</v>
      </c>
      <c r="C16" s="24">
        <f>SUM(C5:C15)</f>
        <v>533</v>
      </c>
      <c r="D16" s="24">
        <f t="shared" ref="D16:I16" si="1">SUM(D5:D15)</f>
        <v>979</v>
      </c>
      <c r="E16" s="24">
        <f t="shared" si="1"/>
        <v>502</v>
      </c>
      <c r="F16" s="24">
        <f t="shared" si="1"/>
        <v>258</v>
      </c>
      <c r="G16" s="24">
        <f t="shared" si="1"/>
        <v>55</v>
      </c>
      <c r="H16" s="24">
        <f t="shared" si="1"/>
        <v>0</v>
      </c>
      <c r="I16" s="24">
        <f t="shared" si="1"/>
        <v>1866</v>
      </c>
      <c r="J16" s="24">
        <f>SUM(J5:J15)</f>
        <v>4193</v>
      </c>
      <c r="K16" s="17">
        <f>SUM(K5:K15)</f>
        <v>765</v>
      </c>
    </row>
    <row r="18" spans="1:11" ht="30" customHeight="1">
      <c r="A18" s="486" t="s">
        <v>608</v>
      </c>
      <c r="B18" s="486"/>
      <c r="C18" s="486"/>
      <c r="D18" s="486"/>
      <c r="E18" s="486"/>
      <c r="F18" s="486"/>
      <c r="G18" s="486"/>
      <c r="H18" s="486"/>
      <c r="I18" s="486"/>
      <c r="J18" s="486"/>
      <c r="K18" s="486"/>
    </row>
  </sheetData>
  <mergeCells count="8">
    <mergeCell ref="A18:K18"/>
    <mergeCell ref="C4:I4"/>
    <mergeCell ref="A1:K1"/>
    <mergeCell ref="C2:E2"/>
    <mergeCell ref="F2:H2"/>
    <mergeCell ref="I2:I3"/>
    <mergeCell ref="J2:J3"/>
    <mergeCell ref="K2:K3"/>
  </mergeCells>
  <pageMargins left="0.7" right="0.7" top="0.75" bottom="0.75" header="0.3" footer="0.3"/>
  <pageSetup paperSize="9" scale="95" orientation="landscape" r:id="rId1"/>
  <ignoredErrors>
    <ignoredError sqref="B5:B15"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M21"/>
  <sheetViews>
    <sheetView zoomScale="85" zoomScaleNormal="85" workbookViewId="0">
      <selection activeCell="A43" sqref="A43"/>
    </sheetView>
  </sheetViews>
  <sheetFormatPr defaultColWidth="9.140625" defaultRowHeight="12.75"/>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3" ht="25.5" customHeight="1">
      <c r="A1" s="474" t="s">
        <v>642</v>
      </c>
      <c r="B1" s="446"/>
      <c r="C1" s="446"/>
      <c r="D1" s="446"/>
      <c r="E1" s="446"/>
      <c r="F1" s="446"/>
      <c r="G1" s="446"/>
      <c r="H1" s="446"/>
      <c r="I1" s="446"/>
      <c r="J1" s="448"/>
    </row>
    <row r="2" spans="1:13" s="4" customFormat="1" ht="15" customHeight="1">
      <c r="A2" s="12" t="s">
        <v>654</v>
      </c>
      <c r="B2" s="7"/>
      <c r="C2" s="465" t="s">
        <v>640</v>
      </c>
      <c r="D2" s="465"/>
      <c r="E2" s="465"/>
      <c r="F2" s="491" t="s">
        <v>4</v>
      </c>
      <c r="G2" s="467" t="s">
        <v>643</v>
      </c>
      <c r="H2" s="465"/>
      <c r="I2" s="465"/>
      <c r="J2" s="315" t="s">
        <v>469</v>
      </c>
    </row>
    <row r="3" spans="1:13" s="4" customFormat="1" ht="45" customHeight="1">
      <c r="A3" s="12"/>
      <c r="B3" s="7"/>
      <c r="C3" s="313" t="s">
        <v>641</v>
      </c>
      <c r="D3" s="313" t="s">
        <v>644</v>
      </c>
      <c r="E3" s="314" t="s">
        <v>47</v>
      </c>
      <c r="F3" s="492"/>
      <c r="G3" s="312" t="s">
        <v>641</v>
      </c>
      <c r="H3" s="313" t="s">
        <v>644</v>
      </c>
      <c r="I3" s="314" t="s">
        <v>47</v>
      </c>
      <c r="J3" s="316"/>
    </row>
    <row r="4" spans="1:13" s="2" customFormat="1">
      <c r="A4" s="254" t="s">
        <v>533</v>
      </c>
      <c r="B4" s="255" t="s">
        <v>532</v>
      </c>
      <c r="C4" s="317"/>
      <c r="D4" s="317"/>
      <c r="E4" s="317"/>
      <c r="F4" s="14"/>
      <c r="G4" s="318"/>
      <c r="H4" s="317"/>
      <c r="I4" s="317"/>
      <c r="J4" s="14"/>
      <c r="M4" s="411"/>
    </row>
    <row r="5" spans="1:13">
      <c r="A5" s="125" t="s">
        <v>547</v>
      </c>
      <c r="B5" s="256" t="s">
        <v>534</v>
      </c>
      <c r="C5" s="8"/>
      <c r="D5" s="8"/>
      <c r="E5" s="8"/>
      <c r="F5" s="16">
        <f>SUM(C5:E5)</f>
        <v>0</v>
      </c>
      <c r="G5" s="319"/>
      <c r="H5" s="8"/>
      <c r="I5" s="8"/>
      <c r="J5" s="16"/>
    </row>
    <row r="6" spans="1:13">
      <c r="A6" s="125" t="s">
        <v>548</v>
      </c>
      <c r="B6" s="256" t="s">
        <v>535</v>
      </c>
      <c r="C6" s="8"/>
      <c r="D6" s="8"/>
      <c r="E6" s="8"/>
      <c r="F6" s="16">
        <f t="shared" ref="F6:F16" si="0">SUM(C6:E6)</f>
        <v>0</v>
      </c>
      <c r="G6" s="319"/>
      <c r="H6" s="8"/>
      <c r="I6" s="8"/>
      <c r="J6" s="16"/>
    </row>
    <row r="7" spans="1:13">
      <c r="A7" s="125" t="s">
        <v>549</v>
      </c>
      <c r="B7" s="256" t="s">
        <v>536</v>
      </c>
      <c r="C7" s="8"/>
      <c r="D7" s="8"/>
      <c r="E7" s="8"/>
      <c r="F7" s="16">
        <f t="shared" si="0"/>
        <v>0</v>
      </c>
      <c r="G7" s="319"/>
      <c r="H7" s="8"/>
      <c r="I7" s="8"/>
      <c r="J7" s="16"/>
    </row>
    <row r="8" spans="1:13">
      <c r="A8" s="125" t="s">
        <v>550</v>
      </c>
      <c r="B8" s="256" t="s">
        <v>537</v>
      </c>
      <c r="C8" s="8"/>
      <c r="D8" s="8"/>
      <c r="E8" s="8"/>
      <c r="F8" s="16">
        <f t="shared" si="0"/>
        <v>0</v>
      </c>
      <c r="G8" s="319"/>
      <c r="H8" s="8"/>
      <c r="I8" s="8"/>
      <c r="J8" s="16"/>
    </row>
    <row r="9" spans="1:13">
      <c r="A9" s="125" t="s">
        <v>551</v>
      </c>
      <c r="B9" s="256" t="s">
        <v>538</v>
      </c>
      <c r="C9" s="8"/>
      <c r="D9" s="8"/>
      <c r="E9" s="8"/>
      <c r="F9" s="16">
        <f t="shared" si="0"/>
        <v>0</v>
      </c>
      <c r="G9" s="319"/>
      <c r="H9" s="8"/>
      <c r="I9" s="8"/>
      <c r="J9" s="16"/>
    </row>
    <row r="10" spans="1:13">
      <c r="A10" s="125" t="s">
        <v>552</v>
      </c>
      <c r="B10" s="256" t="s">
        <v>539</v>
      </c>
      <c r="C10" s="8"/>
      <c r="D10" s="8"/>
      <c r="E10" s="8"/>
      <c r="F10" s="16">
        <f t="shared" si="0"/>
        <v>0</v>
      </c>
      <c r="G10" s="319"/>
      <c r="H10" s="8"/>
      <c r="I10" s="8"/>
      <c r="J10" s="16"/>
    </row>
    <row r="11" spans="1:13">
      <c r="A11" s="125" t="s">
        <v>546</v>
      </c>
      <c r="B11" s="256" t="s">
        <v>540</v>
      </c>
      <c r="C11" s="8"/>
      <c r="D11" s="8"/>
      <c r="E11" s="8"/>
      <c r="F11" s="16">
        <f t="shared" si="0"/>
        <v>0</v>
      </c>
      <c r="G11" s="319"/>
      <c r="H11" s="8"/>
      <c r="I11" s="8"/>
      <c r="J11" s="16"/>
    </row>
    <row r="12" spans="1:13">
      <c r="A12" s="125" t="s">
        <v>553</v>
      </c>
      <c r="B12" s="256" t="s">
        <v>541</v>
      </c>
      <c r="C12" s="8"/>
      <c r="D12" s="8"/>
      <c r="E12" s="8"/>
      <c r="F12" s="16">
        <f t="shared" si="0"/>
        <v>0</v>
      </c>
      <c r="G12" s="319"/>
      <c r="H12" s="8"/>
      <c r="I12" s="8"/>
      <c r="J12" s="16"/>
    </row>
    <row r="13" spans="1:13">
      <c r="A13" s="125" t="s">
        <v>554</v>
      </c>
      <c r="B13" s="256" t="s">
        <v>542</v>
      </c>
      <c r="C13" s="8"/>
      <c r="D13" s="8"/>
      <c r="E13" s="8"/>
      <c r="F13" s="16">
        <f t="shared" si="0"/>
        <v>0</v>
      </c>
      <c r="G13" s="319"/>
      <c r="H13" s="8"/>
      <c r="I13" s="8"/>
      <c r="J13" s="16"/>
    </row>
    <row r="14" spans="1:13">
      <c r="A14" s="125" t="s">
        <v>555</v>
      </c>
      <c r="B14" s="256" t="s">
        <v>543</v>
      </c>
      <c r="C14" s="8"/>
      <c r="D14" s="8"/>
      <c r="E14" s="8"/>
      <c r="F14" s="16">
        <f t="shared" si="0"/>
        <v>0</v>
      </c>
      <c r="G14" s="319"/>
      <c r="H14" s="8"/>
      <c r="I14" s="8"/>
      <c r="J14" s="16"/>
    </row>
    <row r="15" spans="1:13">
      <c r="A15" s="125" t="s">
        <v>545</v>
      </c>
      <c r="B15" s="256" t="s">
        <v>544</v>
      </c>
      <c r="C15" s="20"/>
      <c r="D15" s="20"/>
      <c r="E15" s="20"/>
      <c r="F15" s="21">
        <f t="shared" si="0"/>
        <v>0</v>
      </c>
      <c r="G15" s="320"/>
      <c r="H15" s="20"/>
      <c r="I15" s="20"/>
      <c r="J15" s="21"/>
    </row>
    <row r="16" spans="1:13" ht="13.5" thickBot="1">
      <c r="A16" s="22" t="s">
        <v>469</v>
      </c>
      <c r="B16" s="245" t="s">
        <v>94</v>
      </c>
      <c r="C16" s="24">
        <f>SUM(C5:C15)</f>
        <v>0</v>
      </c>
      <c r="D16" s="24">
        <f t="shared" ref="D16:E16" si="1">SUM(D5:D15)</f>
        <v>0</v>
      </c>
      <c r="E16" s="24">
        <f t="shared" si="1"/>
        <v>0</v>
      </c>
      <c r="F16" s="17">
        <f t="shared" si="0"/>
        <v>0</v>
      </c>
      <c r="G16" s="321"/>
      <c r="H16" s="24"/>
      <c r="I16" s="24"/>
      <c r="J16" s="17"/>
    </row>
    <row r="18" spans="1:10" ht="30" customHeight="1">
      <c r="A18" s="486" t="s">
        <v>652</v>
      </c>
      <c r="B18" s="486"/>
      <c r="C18" s="486"/>
      <c r="D18" s="486"/>
      <c r="E18" s="486"/>
      <c r="F18" s="486"/>
      <c r="G18" s="486"/>
      <c r="H18" s="486"/>
      <c r="I18" s="486"/>
      <c r="J18" s="486"/>
    </row>
    <row r="21" spans="1:10">
      <c r="A21" s="411" t="s">
        <v>819</v>
      </c>
    </row>
  </sheetData>
  <mergeCells count="5">
    <mergeCell ref="A18:J18"/>
    <mergeCell ref="F2:F3"/>
    <mergeCell ref="A1:J1"/>
    <mergeCell ref="C2:E2"/>
    <mergeCell ref="G2:I2"/>
  </mergeCells>
  <pageMargins left="0.7" right="0.7" top="0.75" bottom="0.75" header="0.3" footer="0.3"/>
  <pageSetup paperSize="9" orientation="landscape" r:id="rId1"/>
  <ignoredErrors>
    <ignoredError sqref="B5:B15"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C26F4-B095-4CF1-B6D1-210B4F67CDC5}">
  <sheetPr>
    <pageSetUpPr fitToPage="1"/>
  </sheetPr>
  <dimension ref="A1:K167"/>
  <sheetViews>
    <sheetView workbookViewId="0">
      <selection activeCell="A146" sqref="A146"/>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c r="A1" s="493" t="s">
        <v>396</v>
      </c>
      <c r="B1" s="494"/>
      <c r="C1" s="494"/>
      <c r="D1" s="494"/>
      <c r="E1" s="494"/>
      <c r="F1" s="494"/>
      <c r="G1" s="494"/>
      <c r="H1" s="494"/>
      <c r="I1" s="494"/>
      <c r="J1" s="494"/>
      <c r="K1" s="479"/>
    </row>
    <row r="2" spans="1:11" s="4" customFormat="1" ht="38.25" customHeight="1">
      <c r="A2" s="12" t="s">
        <v>654</v>
      </c>
      <c r="B2" s="7"/>
      <c r="C2" s="465" t="s">
        <v>0</v>
      </c>
      <c r="D2" s="465"/>
      <c r="E2" s="465" t="s">
        <v>2</v>
      </c>
      <c r="F2" s="465"/>
      <c r="G2" s="465" t="s">
        <v>1</v>
      </c>
      <c r="H2" s="465"/>
      <c r="I2" s="466" t="s">
        <v>3</v>
      </c>
      <c r="J2" s="467"/>
      <c r="K2" s="332" t="s">
        <v>4</v>
      </c>
    </row>
    <row r="3" spans="1:11" s="4" customFormat="1" ht="13.5" customHeight="1" thickBot="1">
      <c r="A3" s="37"/>
      <c r="B3" s="40"/>
      <c r="C3" s="41" t="s">
        <v>7</v>
      </c>
      <c r="D3" s="41" t="s">
        <v>8</v>
      </c>
      <c r="E3" s="41" t="s">
        <v>7</v>
      </c>
      <c r="F3" s="41" t="s">
        <v>8</v>
      </c>
      <c r="G3" s="41" t="s">
        <v>7</v>
      </c>
      <c r="H3" s="41" t="s">
        <v>8</v>
      </c>
      <c r="I3" s="41" t="s">
        <v>7</v>
      </c>
      <c r="J3" s="41" t="s">
        <v>8</v>
      </c>
      <c r="K3" s="35"/>
    </row>
    <row r="4" spans="1:11" s="5" customFormat="1">
      <c r="A4" s="80" t="s">
        <v>664</v>
      </c>
      <c r="B4" s="39"/>
      <c r="C4" s="462"/>
      <c r="D4" s="463"/>
      <c r="E4" s="463"/>
      <c r="F4" s="463"/>
      <c r="G4" s="463"/>
      <c r="H4" s="463"/>
      <c r="I4" s="463"/>
      <c r="J4" s="463"/>
      <c r="K4" s="464"/>
    </row>
    <row r="5" spans="1:11">
      <c r="A5" s="254" t="s">
        <v>533</v>
      </c>
      <c r="B5" s="255" t="s">
        <v>532</v>
      </c>
      <c r="C5" s="471"/>
      <c r="D5" s="472"/>
      <c r="E5" s="472"/>
      <c r="F5" s="472"/>
      <c r="G5" s="472"/>
      <c r="H5" s="472"/>
      <c r="I5" s="472"/>
      <c r="J5" s="472"/>
      <c r="K5" s="473"/>
    </row>
    <row r="6" spans="1:11" ht="12.75" customHeight="1">
      <c r="A6" s="125" t="s">
        <v>547</v>
      </c>
      <c r="B6" s="256" t="s">
        <v>534</v>
      </c>
      <c r="C6" s="8"/>
      <c r="D6" s="8"/>
      <c r="E6" s="8"/>
      <c r="F6" s="8"/>
      <c r="G6" s="8"/>
      <c r="H6" s="8"/>
      <c r="I6" s="8"/>
      <c r="J6" s="87"/>
      <c r="K6" s="16">
        <f>SUM(C6:J6)</f>
        <v>0</v>
      </c>
    </row>
    <row r="7" spans="1:11" ht="12.75" customHeight="1">
      <c r="A7" s="125" t="s">
        <v>548</v>
      </c>
      <c r="B7" s="256" t="s">
        <v>535</v>
      </c>
      <c r="C7" s="8"/>
      <c r="D7" s="8"/>
      <c r="E7" s="8"/>
      <c r="F7" s="8"/>
      <c r="G7" s="8"/>
      <c r="H7" s="8"/>
      <c r="I7" s="8"/>
      <c r="J7" s="87"/>
      <c r="K7" s="16">
        <f t="shared" ref="K7:K19" si="0">SUM(C7:J7)</f>
        <v>0</v>
      </c>
    </row>
    <row r="8" spans="1:11">
      <c r="A8" s="125" t="s">
        <v>549</v>
      </c>
      <c r="B8" s="256" t="s">
        <v>536</v>
      </c>
      <c r="C8" s="8"/>
      <c r="D8" s="8"/>
      <c r="E8" s="8"/>
      <c r="F8" s="8"/>
      <c r="G8" s="8"/>
      <c r="H8" s="8"/>
      <c r="I8" s="8"/>
      <c r="J8" s="87"/>
      <c r="K8" s="16">
        <f t="shared" si="0"/>
        <v>0</v>
      </c>
    </row>
    <row r="9" spans="1:11">
      <c r="A9" s="125" t="s">
        <v>550</v>
      </c>
      <c r="B9" s="256" t="s">
        <v>537</v>
      </c>
      <c r="C9" s="8"/>
      <c r="D9" s="8"/>
      <c r="E9" s="8"/>
      <c r="F9" s="8"/>
      <c r="G9" s="8"/>
      <c r="H9" s="8"/>
      <c r="I9" s="8"/>
      <c r="J9" s="87"/>
      <c r="K9" s="16">
        <f t="shared" si="0"/>
        <v>0</v>
      </c>
    </row>
    <row r="10" spans="1:11">
      <c r="A10" s="125" t="s">
        <v>551</v>
      </c>
      <c r="B10" s="256" t="s">
        <v>538</v>
      </c>
      <c r="C10" s="8"/>
      <c r="D10" s="8"/>
      <c r="E10" s="8"/>
      <c r="F10" s="8"/>
      <c r="G10" s="8"/>
      <c r="H10" s="8"/>
      <c r="I10" s="8"/>
      <c r="J10" s="87"/>
      <c r="K10" s="16">
        <f t="shared" si="0"/>
        <v>0</v>
      </c>
    </row>
    <row r="11" spans="1:11" ht="12.75" customHeight="1">
      <c r="A11" s="125" t="s">
        <v>552</v>
      </c>
      <c r="B11" s="256" t="s">
        <v>539</v>
      </c>
      <c r="C11" s="364">
        <v>0</v>
      </c>
      <c r="D11" s="364">
        <v>0</v>
      </c>
      <c r="E11" s="364">
        <v>0</v>
      </c>
      <c r="F11" s="364">
        <v>0</v>
      </c>
      <c r="G11" s="364">
        <v>0</v>
      </c>
      <c r="H11" s="364">
        <v>0</v>
      </c>
      <c r="I11" s="364">
        <v>1</v>
      </c>
      <c r="J11" s="364">
        <v>0</v>
      </c>
      <c r="K11" s="16">
        <f t="shared" si="0"/>
        <v>1</v>
      </c>
    </row>
    <row r="12" spans="1:11">
      <c r="A12" s="125" t="s">
        <v>546</v>
      </c>
      <c r="B12" s="256" t="s">
        <v>540</v>
      </c>
      <c r="C12" s="8"/>
      <c r="D12" s="8"/>
      <c r="E12" s="8"/>
      <c r="F12" s="8"/>
      <c r="G12" s="8"/>
      <c r="H12" s="8"/>
      <c r="I12" s="8"/>
      <c r="J12" s="87"/>
      <c r="K12" s="16">
        <f t="shared" si="0"/>
        <v>0</v>
      </c>
    </row>
    <row r="13" spans="1:11">
      <c r="A13" s="125" t="s">
        <v>553</v>
      </c>
      <c r="B13" s="256" t="s">
        <v>541</v>
      </c>
      <c r="C13" s="364">
        <v>2239</v>
      </c>
      <c r="D13" s="364">
        <v>0</v>
      </c>
      <c r="E13" s="364">
        <v>0</v>
      </c>
      <c r="F13" s="364">
        <v>0</v>
      </c>
      <c r="G13" s="364">
        <v>717</v>
      </c>
      <c r="H13" s="364">
        <v>0</v>
      </c>
      <c r="I13" s="364">
        <v>196</v>
      </c>
      <c r="J13" s="364">
        <v>163</v>
      </c>
      <c r="K13" s="16">
        <f t="shared" si="0"/>
        <v>3315</v>
      </c>
    </row>
    <row r="14" spans="1:11">
      <c r="A14" s="125" t="s">
        <v>554</v>
      </c>
      <c r="B14" s="256" t="s">
        <v>542</v>
      </c>
      <c r="C14" s="8"/>
      <c r="D14" s="8"/>
      <c r="E14" s="8"/>
      <c r="F14" s="8"/>
      <c r="G14" s="8"/>
      <c r="H14" s="8"/>
      <c r="I14" s="8"/>
      <c r="J14" s="87"/>
      <c r="K14" s="16">
        <f t="shared" si="0"/>
        <v>0</v>
      </c>
    </row>
    <row r="15" spans="1:11" s="5" customFormat="1">
      <c r="A15" s="125" t="s">
        <v>555</v>
      </c>
      <c r="B15" s="256" t="s">
        <v>543</v>
      </c>
      <c r="C15" s="8"/>
      <c r="D15" s="8"/>
      <c r="E15" s="8"/>
      <c r="F15" s="8"/>
      <c r="G15" s="8"/>
      <c r="H15" s="8"/>
      <c r="I15" s="8"/>
      <c r="J15" s="87"/>
      <c r="K15" s="16">
        <f t="shared" si="0"/>
        <v>0</v>
      </c>
    </row>
    <row r="16" spans="1:11" s="5" customFormat="1">
      <c r="A16" s="125" t="s">
        <v>545</v>
      </c>
      <c r="B16" s="256" t="s">
        <v>544</v>
      </c>
      <c r="C16" s="8"/>
      <c r="D16" s="8"/>
      <c r="E16" s="8"/>
      <c r="F16" s="8"/>
      <c r="G16" s="8"/>
      <c r="H16" s="8"/>
      <c r="I16" s="8"/>
      <c r="J16" s="87"/>
      <c r="K16" s="16">
        <f t="shared" si="0"/>
        <v>0</v>
      </c>
    </row>
    <row r="17" spans="1:11" s="5" customFormat="1">
      <c r="A17" s="257" t="s">
        <v>93</v>
      </c>
      <c r="B17" s="258" t="s">
        <v>94</v>
      </c>
      <c r="C17" s="11">
        <f>SUM(C6:C16)</f>
        <v>2239</v>
      </c>
      <c r="D17" s="11">
        <f t="shared" ref="D17:J17" si="1">SUM(D6:D16)</f>
        <v>0</v>
      </c>
      <c r="E17" s="11">
        <f t="shared" si="1"/>
        <v>0</v>
      </c>
      <c r="F17" s="11">
        <f t="shared" si="1"/>
        <v>0</v>
      </c>
      <c r="G17" s="11">
        <f t="shared" si="1"/>
        <v>717</v>
      </c>
      <c r="H17" s="11">
        <f t="shared" si="1"/>
        <v>0</v>
      </c>
      <c r="I17" s="11">
        <f t="shared" si="1"/>
        <v>197</v>
      </c>
      <c r="J17" s="11">
        <f t="shared" si="1"/>
        <v>163</v>
      </c>
      <c r="K17" s="16">
        <f>SUM(K6:K16)</f>
        <v>3316</v>
      </c>
    </row>
    <row r="18" spans="1:11" s="5" customFormat="1">
      <c r="A18" s="125" t="s">
        <v>774</v>
      </c>
      <c r="B18" s="266" t="s">
        <v>94</v>
      </c>
      <c r="C18" s="364">
        <v>875</v>
      </c>
      <c r="D18" s="364">
        <v>0</v>
      </c>
      <c r="E18" s="364">
        <v>0</v>
      </c>
      <c r="F18" s="364">
        <v>0</v>
      </c>
      <c r="G18" s="364">
        <v>306</v>
      </c>
      <c r="H18" s="364">
        <v>0</v>
      </c>
      <c r="I18" s="364">
        <v>73</v>
      </c>
      <c r="J18" s="364">
        <v>44</v>
      </c>
      <c r="K18" s="18">
        <f t="shared" si="0"/>
        <v>1298</v>
      </c>
    </row>
    <row r="19" spans="1:11" s="5" customFormat="1">
      <c r="A19" s="125" t="s">
        <v>775</v>
      </c>
      <c r="B19" s="266" t="s">
        <v>94</v>
      </c>
      <c r="C19" s="364">
        <v>143</v>
      </c>
      <c r="D19" s="364">
        <v>0</v>
      </c>
      <c r="E19" s="364">
        <v>0</v>
      </c>
      <c r="F19" s="364">
        <v>0</v>
      </c>
      <c r="G19" s="364">
        <v>47</v>
      </c>
      <c r="H19" s="364">
        <v>0</v>
      </c>
      <c r="I19" s="364">
        <v>21</v>
      </c>
      <c r="J19" s="364">
        <v>11</v>
      </c>
      <c r="K19" s="18">
        <f t="shared" si="0"/>
        <v>222</v>
      </c>
    </row>
    <row r="20" spans="1:11" s="2" customFormat="1">
      <c r="A20" s="128" t="s">
        <v>665</v>
      </c>
      <c r="B20" s="259"/>
      <c r="C20" s="468"/>
      <c r="D20" s="469"/>
      <c r="E20" s="469"/>
      <c r="F20" s="469"/>
      <c r="G20" s="469"/>
      <c r="H20" s="469"/>
      <c r="I20" s="469"/>
      <c r="J20" s="469"/>
      <c r="K20" s="470"/>
    </row>
    <row r="21" spans="1:11">
      <c r="A21" s="254" t="s">
        <v>533</v>
      </c>
      <c r="B21" s="255" t="s">
        <v>532</v>
      </c>
      <c r="C21" s="471"/>
      <c r="D21" s="472"/>
      <c r="E21" s="472"/>
      <c r="F21" s="472"/>
      <c r="G21" s="472"/>
      <c r="H21" s="472"/>
      <c r="I21" s="472"/>
      <c r="J21" s="472"/>
      <c r="K21" s="473"/>
    </row>
    <row r="22" spans="1:11">
      <c r="A22" s="125" t="s">
        <v>547</v>
      </c>
      <c r="B22" s="256" t="s">
        <v>534</v>
      </c>
      <c r="C22" s="8"/>
      <c r="D22" s="8"/>
      <c r="E22" s="8"/>
      <c r="F22" s="8"/>
      <c r="G22" s="8"/>
      <c r="H22" s="8"/>
      <c r="I22" s="8"/>
      <c r="J22" s="87"/>
      <c r="K22" s="16">
        <f>SUM(C22:J22)</f>
        <v>0</v>
      </c>
    </row>
    <row r="23" spans="1:11">
      <c r="A23" s="125" t="s">
        <v>548</v>
      </c>
      <c r="B23" s="256" t="s">
        <v>535</v>
      </c>
      <c r="C23" s="8"/>
      <c r="D23" s="8"/>
      <c r="E23" s="8"/>
      <c r="F23" s="8"/>
      <c r="G23" s="8"/>
      <c r="H23" s="8"/>
      <c r="I23" s="8"/>
      <c r="J23" s="87"/>
      <c r="K23" s="16">
        <f t="shared" ref="K23:K32" si="2">SUM(C23:J23)</f>
        <v>0</v>
      </c>
    </row>
    <row r="24" spans="1:11">
      <c r="A24" s="125" t="s">
        <v>549</v>
      </c>
      <c r="B24" s="256" t="s">
        <v>536</v>
      </c>
      <c r="C24" s="8"/>
      <c r="D24" s="8"/>
      <c r="E24" s="8"/>
      <c r="F24" s="8"/>
      <c r="G24" s="8"/>
      <c r="H24" s="8"/>
      <c r="I24" s="8"/>
      <c r="J24" s="87"/>
      <c r="K24" s="16">
        <f t="shared" si="2"/>
        <v>0</v>
      </c>
    </row>
    <row r="25" spans="1:11">
      <c r="A25" s="125" t="s">
        <v>550</v>
      </c>
      <c r="B25" s="256" t="s">
        <v>537</v>
      </c>
      <c r="C25" s="8"/>
      <c r="D25" s="8"/>
      <c r="E25" s="8"/>
      <c r="F25" s="8"/>
      <c r="G25" s="8"/>
      <c r="H25" s="8"/>
      <c r="I25" s="8"/>
      <c r="J25" s="87"/>
      <c r="K25" s="16">
        <f t="shared" si="2"/>
        <v>0</v>
      </c>
    </row>
    <row r="26" spans="1:11">
      <c r="A26" s="125" t="s">
        <v>551</v>
      </c>
      <c r="B26" s="256" t="s">
        <v>538</v>
      </c>
      <c r="C26" s="364">
        <v>0</v>
      </c>
      <c r="D26" s="364">
        <v>0</v>
      </c>
      <c r="E26" s="364">
        <v>0</v>
      </c>
      <c r="F26" s="364">
        <v>0</v>
      </c>
      <c r="G26" s="364">
        <v>35</v>
      </c>
      <c r="H26" s="364">
        <v>6</v>
      </c>
      <c r="I26" s="364">
        <v>0</v>
      </c>
      <c r="J26" s="364">
        <v>0</v>
      </c>
      <c r="K26" s="16">
        <f t="shared" si="2"/>
        <v>41</v>
      </c>
    </row>
    <row r="27" spans="1:11">
      <c r="A27" s="125" t="s">
        <v>552</v>
      </c>
      <c r="B27" s="256" t="s">
        <v>539</v>
      </c>
      <c r="C27" s="8"/>
      <c r="D27" s="8"/>
      <c r="E27" s="8"/>
      <c r="F27" s="8"/>
      <c r="G27" s="8"/>
      <c r="H27" s="8"/>
      <c r="I27" s="8"/>
      <c r="J27" s="87"/>
      <c r="K27" s="16">
        <f t="shared" si="2"/>
        <v>0</v>
      </c>
    </row>
    <row r="28" spans="1:11">
      <c r="A28" s="125" t="s">
        <v>546</v>
      </c>
      <c r="B28" s="256" t="s">
        <v>540</v>
      </c>
      <c r="C28" s="8"/>
      <c r="D28" s="8"/>
      <c r="E28" s="8"/>
      <c r="F28" s="8"/>
      <c r="G28" s="8"/>
      <c r="H28" s="8"/>
      <c r="I28" s="8"/>
      <c r="J28" s="87"/>
      <c r="K28" s="16">
        <f t="shared" si="2"/>
        <v>0</v>
      </c>
    </row>
    <row r="29" spans="1:11">
      <c r="A29" s="125" t="s">
        <v>553</v>
      </c>
      <c r="B29" s="256" t="s">
        <v>541</v>
      </c>
      <c r="C29" s="364">
        <v>928</v>
      </c>
      <c r="D29" s="364">
        <v>40</v>
      </c>
      <c r="E29" s="364">
        <v>0</v>
      </c>
      <c r="F29" s="364">
        <v>0</v>
      </c>
      <c r="G29" s="364">
        <v>533</v>
      </c>
      <c r="H29" s="364">
        <v>27</v>
      </c>
      <c r="I29" s="364">
        <v>180</v>
      </c>
      <c r="J29" s="364">
        <v>121</v>
      </c>
      <c r="K29" s="16">
        <f t="shared" si="2"/>
        <v>1829</v>
      </c>
    </row>
    <row r="30" spans="1:11">
      <c r="A30" s="125" t="s">
        <v>554</v>
      </c>
      <c r="B30" s="256" t="s">
        <v>542</v>
      </c>
      <c r="C30" s="8"/>
      <c r="D30" s="8"/>
      <c r="E30" s="8"/>
      <c r="F30" s="8"/>
      <c r="G30" s="8"/>
      <c r="H30" s="8"/>
      <c r="I30" s="8"/>
      <c r="J30" s="87"/>
      <c r="K30" s="16">
        <f t="shared" si="2"/>
        <v>0</v>
      </c>
    </row>
    <row r="31" spans="1:11">
      <c r="A31" s="125" t="s">
        <v>555</v>
      </c>
      <c r="B31" s="256" t="s">
        <v>543</v>
      </c>
      <c r="C31" s="8"/>
      <c r="D31" s="8"/>
      <c r="E31" s="8"/>
      <c r="F31" s="8"/>
      <c r="G31" s="8"/>
      <c r="H31" s="8"/>
      <c r="I31" s="8"/>
      <c r="J31" s="87"/>
      <c r="K31" s="16">
        <f t="shared" si="2"/>
        <v>0</v>
      </c>
    </row>
    <row r="32" spans="1:11">
      <c r="A32" s="125" t="s">
        <v>545</v>
      </c>
      <c r="B32" s="256" t="s">
        <v>544</v>
      </c>
      <c r="C32" s="8"/>
      <c r="D32" s="8"/>
      <c r="E32" s="8"/>
      <c r="F32" s="8"/>
      <c r="G32" s="8"/>
      <c r="H32" s="8"/>
      <c r="I32" s="8"/>
      <c r="J32" s="87"/>
      <c r="K32" s="16">
        <f t="shared" si="2"/>
        <v>0</v>
      </c>
    </row>
    <row r="33" spans="1:11">
      <c r="A33" s="257" t="s">
        <v>93</v>
      </c>
      <c r="B33" s="258" t="s">
        <v>94</v>
      </c>
      <c r="C33" s="11">
        <f>SUM(C22:C32)</f>
        <v>928</v>
      </c>
      <c r="D33" s="11">
        <f t="shared" ref="D33:J33" si="3">SUM(D22:D32)</f>
        <v>40</v>
      </c>
      <c r="E33" s="11">
        <f t="shared" si="3"/>
        <v>0</v>
      </c>
      <c r="F33" s="11">
        <f t="shared" si="3"/>
        <v>0</v>
      </c>
      <c r="G33" s="11">
        <f t="shared" si="3"/>
        <v>568</v>
      </c>
      <c r="H33" s="11">
        <f t="shared" si="3"/>
        <v>33</v>
      </c>
      <c r="I33" s="11">
        <f t="shared" si="3"/>
        <v>180</v>
      </c>
      <c r="J33" s="11">
        <f t="shared" si="3"/>
        <v>121</v>
      </c>
      <c r="K33" s="16">
        <f>SUM(K22:K32)</f>
        <v>1870</v>
      </c>
    </row>
    <row r="34" spans="1:11">
      <c r="A34" s="125" t="s">
        <v>774</v>
      </c>
      <c r="B34" s="266" t="s">
        <v>94</v>
      </c>
      <c r="C34" s="364">
        <v>53</v>
      </c>
      <c r="D34" s="364">
        <v>4</v>
      </c>
      <c r="E34" s="364">
        <v>0</v>
      </c>
      <c r="F34" s="364">
        <v>0</v>
      </c>
      <c r="G34" s="364">
        <v>51</v>
      </c>
      <c r="H34" s="364">
        <v>3</v>
      </c>
      <c r="I34" s="364">
        <v>32</v>
      </c>
      <c r="J34" s="364">
        <v>18</v>
      </c>
      <c r="K34" s="18">
        <f t="shared" ref="K34:K35" si="4">SUM(C34:J34)</f>
        <v>161</v>
      </c>
    </row>
    <row r="35" spans="1:11">
      <c r="A35" s="125" t="s">
        <v>775</v>
      </c>
      <c r="B35" s="266" t="s">
        <v>94</v>
      </c>
      <c r="C35" s="364">
        <v>123</v>
      </c>
      <c r="D35" s="364">
        <v>3</v>
      </c>
      <c r="E35" s="364">
        <v>0</v>
      </c>
      <c r="F35" s="364">
        <v>0</v>
      </c>
      <c r="G35" s="364">
        <v>30</v>
      </c>
      <c r="H35" s="364">
        <v>4</v>
      </c>
      <c r="I35" s="364">
        <v>25</v>
      </c>
      <c r="J35" s="364">
        <v>14</v>
      </c>
      <c r="K35" s="18">
        <f t="shared" si="4"/>
        <v>199</v>
      </c>
    </row>
    <row r="36" spans="1:11" s="2" customFormat="1">
      <c r="A36" s="128" t="s">
        <v>666</v>
      </c>
      <c r="B36" s="259"/>
      <c r="C36" s="468"/>
      <c r="D36" s="469"/>
      <c r="E36" s="469"/>
      <c r="F36" s="469"/>
      <c r="G36" s="469"/>
      <c r="H36" s="469"/>
      <c r="I36" s="469"/>
      <c r="J36" s="469"/>
      <c r="K36" s="470"/>
    </row>
    <row r="37" spans="1:11">
      <c r="A37" s="254" t="s">
        <v>533</v>
      </c>
      <c r="B37" s="255" t="s">
        <v>532</v>
      </c>
      <c r="C37" s="471"/>
      <c r="D37" s="472"/>
      <c r="E37" s="472"/>
      <c r="F37" s="472"/>
      <c r="G37" s="472"/>
      <c r="H37" s="472"/>
      <c r="I37" s="472"/>
      <c r="J37" s="472"/>
      <c r="K37" s="473"/>
    </row>
    <row r="38" spans="1:11">
      <c r="A38" s="125" t="s">
        <v>547</v>
      </c>
      <c r="B38" s="256" t="s">
        <v>534</v>
      </c>
      <c r="C38" s="8"/>
      <c r="D38" s="8"/>
      <c r="E38" s="8"/>
      <c r="F38" s="8"/>
      <c r="G38" s="8"/>
      <c r="H38" s="8"/>
      <c r="I38" s="8"/>
      <c r="J38" s="87"/>
      <c r="K38" s="16">
        <f>SUM(C38:J38)</f>
        <v>0</v>
      </c>
    </row>
    <row r="39" spans="1:11">
      <c r="A39" s="125" t="s">
        <v>548</v>
      </c>
      <c r="B39" s="256" t="s">
        <v>535</v>
      </c>
      <c r="C39" s="8"/>
      <c r="D39" s="8"/>
      <c r="E39" s="8"/>
      <c r="F39" s="8"/>
      <c r="G39" s="8"/>
      <c r="H39" s="8"/>
      <c r="I39" s="8"/>
      <c r="J39" s="87"/>
      <c r="K39" s="16">
        <f t="shared" ref="K39:K48" si="5">SUM(C39:J39)</f>
        <v>0</v>
      </c>
    </row>
    <row r="40" spans="1:11">
      <c r="A40" s="125" t="s">
        <v>549</v>
      </c>
      <c r="B40" s="256" t="s">
        <v>536</v>
      </c>
      <c r="C40" s="364">
        <v>0</v>
      </c>
      <c r="D40" s="364">
        <v>0</v>
      </c>
      <c r="E40" s="364">
        <v>0</v>
      </c>
      <c r="F40" s="364">
        <v>0</v>
      </c>
      <c r="G40" s="364">
        <v>0</v>
      </c>
      <c r="H40" s="364">
        <v>0</v>
      </c>
      <c r="I40" s="364">
        <v>5</v>
      </c>
      <c r="J40" s="364">
        <v>2</v>
      </c>
      <c r="K40" s="16">
        <f t="shared" si="5"/>
        <v>7</v>
      </c>
    </row>
    <row r="41" spans="1:11">
      <c r="A41" s="125" t="s">
        <v>550</v>
      </c>
      <c r="B41" s="256" t="s">
        <v>537</v>
      </c>
      <c r="C41" s="8"/>
      <c r="D41" s="8"/>
      <c r="E41" s="8"/>
      <c r="F41" s="8"/>
      <c r="G41" s="8"/>
      <c r="H41" s="8"/>
      <c r="I41" s="8"/>
      <c r="J41" s="87"/>
      <c r="K41" s="16">
        <f t="shared" si="5"/>
        <v>0</v>
      </c>
    </row>
    <row r="42" spans="1:11">
      <c r="A42" s="125" t="s">
        <v>551</v>
      </c>
      <c r="B42" s="256" t="s">
        <v>538</v>
      </c>
      <c r="C42" s="364">
        <v>0</v>
      </c>
      <c r="D42" s="364">
        <v>0</v>
      </c>
      <c r="E42" s="364">
        <v>0</v>
      </c>
      <c r="F42" s="364">
        <v>0</v>
      </c>
      <c r="G42" s="364">
        <v>0</v>
      </c>
      <c r="H42" s="364">
        <v>0</v>
      </c>
      <c r="I42" s="364">
        <v>11</v>
      </c>
      <c r="J42" s="364">
        <v>2</v>
      </c>
      <c r="K42" s="16">
        <f t="shared" si="5"/>
        <v>13</v>
      </c>
    </row>
    <row r="43" spans="1:11">
      <c r="A43" s="125" t="s">
        <v>552</v>
      </c>
      <c r="B43" s="256" t="s">
        <v>539</v>
      </c>
      <c r="C43" s="364">
        <v>0</v>
      </c>
      <c r="D43" s="364">
        <v>0</v>
      </c>
      <c r="E43" s="364">
        <v>0</v>
      </c>
      <c r="F43" s="364">
        <v>0</v>
      </c>
      <c r="G43" s="364">
        <v>0</v>
      </c>
      <c r="H43" s="364">
        <v>0</v>
      </c>
      <c r="I43" s="364">
        <v>13</v>
      </c>
      <c r="J43" s="364">
        <v>0</v>
      </c>
      <c r="K43" s="16">
        <f t="shared" si="5"/>
        <v>13</v>
      </c>
    </row>
    <row r="44" spans="1:11">
      <c r="A44" s="125" t="s">
        <v>546</v>
      </c>
      <c r="B44" s="256" t="s">
        <v>540</v>
      </c>
      <c r="C44" s="364">
        <v>713</v>
      </c>
      <c r="D44" s="364">
        <v>1</v>
      </c>
      <c r="E44" s="364">
        <v>0</v>
      </c>
      <c r="F44" s="364">
        <v>0</v>
      </c>
      <c r="G44" s="364">
        <v>312</v>
      </c>
      <c r="H44" s="364">
        <v>0</v>
      </c>
      <c r="I44" s="364">
        <v>95</v>
      </c>
      <c r="J44" s="364">
        <v>6</v>
      </c>
      <c r="K44" s="16">
        <f t="shared" si="5"/>
        <v>1127</v>
      </c>
    </row>
    <row r="45" spans="1:11">
      <c r="A45" s="125" t="s">
        <v>553</v>
      </c>
      <c r="B45" s="256" t="s">
        <v>541</v>
      </c>
      <c r="C45" s="364">
        <v>974</v>
      </c>
      <c r="D45" s="364">
        <v>35</v>
      </c>
      <c r="E45" s="364">
        <v>0</v>
      </c>
      <c r="F45" s="364">
        <v>0</v>
      </c>
      <c r="G45" s="364">
        <v>450</v>
      </c>
      <c r="H45" s="364">
        <v>9</v>
      </c>
      <c r="I45" s="364">
        <v>91</v>
      </c>
      <c r="J45" s="364">
        <v>90</v>
      </c>
      <c r="K45" s="16">
        <f t="shared" si="5"/>
        <v>1649</v>
      </c>
    </row>
    <row r="46" spans="1:11">
      <c r="A46" s="125" t="s">
        <v>554</v>
      </c>
      <c r="B46" s="256" t="s">
        <v>542</v>
      </c>
      <c r="C46" s="8"/>
      <c r="D46" s="8"/>
      <c r="E46" s="8"/>
      <c r="F46" s="8"/>
      <c r="G46" s="8"/>
      <c r="H46" s="8"/>
      <c r="I46" s="8"/>
      <c r="J46" s="87"/>
      <c r="K46" s="16">
        <f t="shared" si="5"/>
        <v>0</v>
      </c>
    </row>
    <row r="47" spans="1:11">
      <c r="A47" s="125" t="s">
        <v>555</v>
      </c>
      <c r="B47" s="256" t="s">
        <v>543</v>
      </c>
      <c r="C47" s="8"/>
      <c r="D47" s="8"/>
      <c r="E47" s="8"/>
      <c r="F47" s="8"/>
      <c r="G47" s="8"/>
      <c r="H47" s="8"/>
      <c r="I47" s="8"/>
      <c r="J47" s="87"/>
      <c r="K47" s="16">
        <f t="shared" si="5"/>
        <v>0</v>
      </c>
    </row>
    <row r="48" spans="1:11">
      <c r="A48" s="125" t="s">
        <v>545</v>
      </c>
      <c r="B48" s="256" t="s">
        <v>544</v>
      </c>
      <c r="C48" s="8"/>
      <c r="D48" s="8"/>
      <c r="E48" s="8"/>
      <c r="F48" s="8"/>
      <c r="G48" s="8"/>
      <c r="H48" s="8"/>
      <c r="I48" s="8"/>
      <c r="J48" s="87"/>
      <c r="K48" s="16">
        <f t="shared" si="5"/>
        <v>0</v>
      </c>
    </row>
    <row r="49" spans="1:11">
      <c r="A49" s="257" t="s">
        <v>93</v>
      </c>
      <c r="B49" s="258" t="s">
        <v>94</v>
      </c>
      <c r="C49" s="11">
        <f>SUM(C38:C48)</f>
        <v>1687</v>
      </c>
      <c r="D49" s="11">
        <f t="shared" ref="D49:J49" si="6">SUM(D38:D48)</f>
        <v>36</v>
      </c>
      <c r="E49" s="11">
        <f t="shared" si="6"/>
        <v>0</v>
      </c>
      <c r="F49" s="11">
        <f t="shared" si="6"/>
        <v>0</v>
      </c>
      <c r="G49" s="11">
        <f t="shared" si="6"/>
        <v>762</v>
      </c>
      <c r="H49" s="11">
        <f t="shared" si="6"/>
        <v>9</v>
      </c>
      <c r="I49" s="11">
        <f t="shared" si="6"/>
        <v>215</v>
      </c>
      <c r="J49" s="11">
        <f t="shared" si="6"/>
        <v>100</v>
      </c>
      <c r="K49" s="16">
        <f>SUM(K38:K48)</f>
        <v>2809</v>
      </c>
    </row>
    <row r="50" spans="1:11">
      <c r="A50" s="125" t="s">
        <v>774</v>
      </c>
      <c r="B50" s="266" t="s">
        <v>94</v>
      </c>
      <c r="C50" s="364">
        <v>251</v>
      </c>
      <c r="D50" s="364">
        <v>5</v>
      </c>
      <c r="E50" s="364">
        <v>0</v>
      </c>
      <c r="F50" s="364">
        <v>0</v>
      </c>
      <c r="G50" s="364">
        <v>115</v>
      </c>
      <c r="H50" s="364">
        <v>2</v>
      </c>
      <c r="I50" s="364">
        <v>31</v>
      </c>
      <c r="J50" s="364">
        <v>13</v>
      </c>
      <c r="K50" s="18">
        <f t="shared" ref="K50:K51" si="7">SUM(C50:J50)</f>
        <v>417</v>
      </c>
    </row>
    <row r="51" spans="1:11">
      <c r="A51" s="125" t="s">
        <v>775</v>
      </c>
      <c r="B51" s="266" t="s">
        <v>94</v>
      </c>
      <c r="C51" s="364">
        <v>417</v>
      </c>
      <c r="D51" s="364">
        <v>4</v>
      </c>
      <c r="E51" s="364">
        <v>0</v>
      </c>
      <c r="F51" s="364">
        <v>0</v>
      </c>
      <c r="G51" s="364">
        <v>137</v>
      </c>
      <c r="H51" s="364">
        <v>1</v>
      </c>
      <c r="I51" s="364">
        <v>71</v>
      </c>
      <c r="J51" s="364">
        <v>24</v>
      </c>
      <c r="K51" s="18">
        <f t="shared" si="7"/>
        <v>654</v>
      </c>
    </row>
    <row r="52" spans="1:11" s="2" customFormat="1">
      <c r="A52" s="128" t="s">
        <v>667</v>
      </c>
      <c r="B52" s="259"/>
      <c r="C52" s="468"/>
      <c r="D52" s="469"/>
      <c r="E52" s="469"/>
      <c r="F52" s="469"/>
      <c r="G52" s="469"/>
      <c r="H52" s="469"/>
      <c r="I52" s="469"/>
      <c r="J52" s="469"/>
      <c r="K52" s="470"/>
    </row>
    <row r="53" spans="1:11">
      <c r="A53" s="254" t="s">
        <v>533</v>
      </c>
      <c r="B53" s="255" t="s">
        <v>532</v>
      </c>
      <c r="C53" s="471"/>
      <c r="D53" s="472"/>
      <c r="E53" s="472"/>
      <c r="F53" s="472"/>
      <c r="G53" s="472"/>
      <c r="H53" s="472"/>
      <c r="I53" s="472"/>
      <c r="J53" s="472"/>
      <c r="K53" s="473"/>
    </row>
    <row r="54" spans="1:11">
      <c r="A54" s="125" t="s">
        <v>547</v>
      </c>
      <c r="B54" s="256" t="s">
        <v>534</v>
      </c>
      <c r="C54" s="8"/>
      <c r="D54" s="8"/>
      <c r="E54" s="8"/>
      <c r="F54" s="8"/>
      <c r="G54" s="8"/>
      <c r="H54" s="8"/>
      <c r="I54" s="8"/>
      <c r="J54" s="87"/>
      <c r="K54" s="16">
        <f>SUM(C54:J54)</f>
        <v>0</v>
      </c>
    </row>
    <row r="55" spans="1:11">
      <c r="A55" s="125" t="s">
        <v>548</v>
      </c>
      <c r="B55" s="256" t="s">
        <v>535</v>
      </c>
      <c r="C55" s="8"/>
      <c r="D55" s="8"/>
      <c r="E55" s="8"/>
      <c r="F55" s="8"/>
      <c r="G55" s="8"/>
      <c r="H55" s="8"/>
      <c r="I55" s="8"/>
      <c r="J55" s="87"/>
      <c r="K55" s="16">
        <f t="shared" ref="K55:K64" si="8">SUM(C55:J55)</f>
        <v>0</v>
      </c>
    </row>
    <row r="56" spans="1:11">
      <c r="A56" s="125" t="s">
        <v>549</v>
      </c>
      <c r="B56" s="256" t="s">
        <v>536</v>
      </c>
      <c r="C56" s="8"/>
      <c r="D56" s="8"/>
      <c r="E56" s="8"/>
      <c r="F56" s="8"/>
      <c r="G56" s="8"/>
      <c r="H56" s="8"/>
      <c r="I56" s="8"/>
      <c r="J56" s="87"/>
      <c r="K56" s="16">
        <f t="shared" si="8"/>
        <v>0</v>
      </c>
    </row>
    <row r="57" spans="1:11">
      <c r="A57" s="125" t="s">
        <v>550</v>
      </c>
      <c r="B57" s="256" t="s">
        <v>537</v>
      </c>
      <c r="C57" s="8"/>
      <c r="D57" s="8"/>
      <c r="E57" s="8"/>
      <c r="F57" s="8"/>
      <c r="G57" s="8"/>
      <c r="H57" s="8"/>
      <c r="I57" s="8"/>
      <c r="J57" s="87"/>
      <c r="K57" s="16">
        <f t="shared" si="8"/>
        <v>0</v>
      </c>
    </row>
    <row r="58" spans="1:11">
      <c r="A58" s="125" t="s">
        <v>551</v>
      </c>
      <c r="B58" s="256" t="s">
        <v>538</v>
      </c>
      <c r="C58" s="8"/>
      <c r="D58" s="8"/>
      <c r="E58" s="8"/>
      <c r="F58" s="8"/>
      <c r="G58" s="8"/>
      <c r="H58" s="8"/>
      <c r="I58" s="8"/>
      <c r="J58" s="87"/>
      <c r="K58" s="16">
        <f t="shared" si="8"/>
        <v>0</v>
      </c>
    </row>
    <row r="59" spans="1:11">
      <c r="A59" s="125" t="s">
        <v>552</v>
      </c>
      <c r="B59" s="256" t="s">
        <v>539</v>
      </c>
      <c r="C59" s="364">
        <v>665</v>
      </c>
      <c r="D59" s="364">
        <v>0</v>
      </c>
      <c r="E59" s="364">
        <v>0</v>
      </c>
      <c r="F59" s="364">
        <v>0</v>
      </c>
      <c r="G59" s="364">
        <v>178</v>
      </c>
      <c r="H59" s="364">
        <v>0</v>
      </c>
      <c r="I59" s="364">
        <v>42</v>
      </c>
      <c r="J59" s="364">
        <v>2</v>
      </c>
      <c r="K59" s="16">
        <f t="shared" si="8"/>
        <v>887</v>
      </c>
    </row>
    <row r="60" spans="1:11">
      <c r="A60" s="125" t="s">
        <v>546</v>
      </c>
      <c r="B60" s="256" t="s">
        <v>540</v>
      </c>
      <c r="C60" s="364">
        <v>173</v>
      </c>
      <c r="D60" s="364">
        <v>0</v>
      </c>
      <c r="E60" s="364">
        <v>0</v>
      </c>
      <c r="F60" s="364">
        <v>0</v>
      </c>
      <c r="G60" s="364">
        <v>25</v>
      </c>
      <c r="H60" s="364">
        <v>0</v>
      </c>
      <c r="I60" s="364">
        <v>3</v>
      </c>
      <c r="J60" s="364">
        <v>1</v>
      </c>
      <c r="K60" s="16">
        <f t="shared" si="8"/>
        <v>202</v>
      </c>
    </row>
    <row r="61" spans="1:11">
      <c r="A61" s="125" t="s">
        <v>553</v>
      </c>
      <c r="B61" s="256" t="s">
        <v>541</v>
      </c>
      <c r="C61" s="364">
        <v>0</v>
      </c>
      <c r="D61" s="364">
        <v>0</v>
      </c>
      <c r="E61" s="364">
        <v>0</v>
      </c>
      <c r="F61" s="364">
        <v>0</v>
      </c>
      <c r="G61" s="364">
        <v>1</v>
      </c>
      <c r="H61" s="364">
        <v>0</v>
      </c>
      <c r="I61" s="364">
        <v>140</v>
      </c>
      <c r="J61" s="364">
        <v>85</v>
      </c>
      <c r="K61" s="16">
        <f t="shared" si="8"/>
        <v>226</v>
      </c>
    </row>
    <row r="62" spans="1:11">
      <c r="A62" s="125" t="s">
        <v>554</v>
      </c>
      <c r="B62" s="256" t="s">
        <v>542</v>
      </c>
      <c r="C62" s="8"/>
      <c r="D62" s="8"/>
      <c r="E62" s="8"/>
      <c r="F62" s="8"/>
      <c r="G62" s="8"/>
      <c r="H62" s="8"/>
      <c r="I62" s="8"/>
      <c r="J62" s="87"/>
      <c r="K62" s="16">
        <f t="shared" si="8"/>
        <v>0</v>
      </c>
    </row>
    <row r="63" spans="1:11">
      <c r="A63" s="125" t="s">
        <v>555</v>
      </c>
      <c r="B63" s="256" t="s">
        <v>543</v>
      </c>
      <c r="C63" s="364">
        <v>51</v>
      </c>
      <c r="D63" s="364">
        <v>0</v>
      </c>
      <c r="E63" s="364">
        <v>0</v>
      </c>
      <c r="F63" s="364">
        <v>0</v>
      </c>
      <c r="G63" s="364">
        <v>0</v>
      </c>
      <c r="H63" s="364">
        <v>0</v>
      </c>
      <c r="I63" s="364">
        <v>0</v>
      </c>
      <c r="J63" s="364">
        <v>0</v>
      </c>
      <c r="K63" s="16">
        <f t="shared" si="8"/>
        <v>51</v>
      </c>
    </row>
    <row r="64" spans="1:11">
      <c r="A64" s="125" t="s">
        <v>545</v>
      </c>
      <c r="B64" s="256" t="s">
        <v>544</v>
      </c>
      <c r="C64" s="8"/>
      <c r="D64" s="8"/>
      <c r="E64" s="8"/>
      <c r="F64" s="8"/>
      <c r="G64" s="8"/>
      <c r="H64" s="8"/>
      <c r="I64" s="8"/>
      <c r="J64" s="87"/>
      <c r="K64" s="16">
        <f t="shared" si="8"/>
        <v>0</v>
      </c>
    </row>
    <row r="65" spans="1:11">
      <c r="A65" s="257" t="s">
        <v>93</v>
      </c>
      <c r="B65" s="258" t="s">
        <v>94</v>
      </c>
      <c r="C65" s="11">
        <f>SUM(C54:C64)</f>
        <v>889</v>
      </c>
      <c r="D65" s="11">
        <f t="shared" ref="D65:J65" si="9">SUM(D54:D64)</f>
        <v>0</v>
      </c>
      <c r="E65" s="11">
        <f t="shared" si="9"/>
        <v>0</v>
      </c>
      <c r="F65" s="11">
        <f t="shared" si="9"/>
        <v>0</v>
      </c>
      <c r="G65" s="11">
        <f t="shared" si="9"/>
        <v>204</v>
      </c>
      <c r="H65" s="11">
        <f t="shared" si="9"/>
        <v>0</v>
      </c>
      <c r="I65" s="11">
        <f t="shared" si="9"/>
        <v>185</v>
      </c>
      <c r="J65" s="11">
        <f t="shared" si="9"/>
        <v>88</v>
      </c>
      <c r="K65" s="16">
        <f>SUM(K54:K64)</f>
        <v>1366</v>
      </c>
    </row>
    <row r="66" spans="1:11">
      <c r="A66" s="125" t="s">
        <v>774</v>
      </c>
      <c r="B66" s="266" t="s">
        <v>94</v>
      </c>
      <c r="C66" s="364">
        <v>275</v>
      </c>
      <c r="D66" s="364">
        <v>0</v>
      </c>
      <c r="E66" s="364">
        <v>0</v>
      </c>
      <c r="F66" s="364">
        <v>0</v>
      </c>
      <c r="G66" s="364">
        <v>67</v>
      </c>
      <c r="H66" s="364">
        <v>0</v>
      </c>
      <c r="I66" s="364">
        <v>55</v>
      </c>
      <c r="J66" s="364">
        <v>24</v>
      </c>
      <c r="K66" s="18">
        <f t="shared" ref="K66:K67" si="10">SUM(C66:J66)</f>
        <v>421</v>
      </c>
    </row>
    <row r="67" spans="1:11">
      <c r="A67" s="125" t="s">
        <v>775</v>
      </c>
      <c r="B67" s="266" t="s">
        <v>94</v>
      </c>
      <c r="C67" s="364">
        <v>240</v>
      </c>
      <c r="D67" s="364">
        <v>0</v>
      </c>
      <c r="E67" s="364">
        <v>0</v>
      </c>
      <c r="F67" s="364">
        <v>0</v>
      </c>
      <c r="G67" s="364">
        <v>25</v>
      </c>
      <c r="H67" s="364">
        <v>0</v>
      </c>
      <c r="I67" s="364">
        <v>52</v>
      </c>
      <c r="J67" s="364">
        <v>11</v>
      </c>
      <c r="K67" s="18">
        <f t="shared" si="10"/>
        <v>328</v>
      </c>
    </row>
    <row r="68" spans="1:11" s="2" customFormat="1">
      <c r="A68" s="128" t="s">
        <v>668</v>
      </c>
      <c r="B68" s="259"/>
      <c r="C68" s="468"/>
      <c r="D68" s="469"/>
      <c r="E68" s="469"/>
      <c r="F68" s="469"/>
      <c r="G68" s="469"/>
      <c r="H68" s="469"/>
      <c r="I68" s="469"/>
      <c r="J68" s="469"/>
      <c r="K68" s="470"/>
    </row>
    <row r="69" spans="1:11">
      <c r="A69" s="254" t="s">
        <v>533</v>
      </c>
      <c r="B69" s="255" t="s">
        <v>532</v>
      </c>
      <c r="C69" s="471"/>
      <c r="D69" s="472"/>
      <c r="E69" s="472"/>
      <c r="F69" s="472"/>
      <c r="G69" s="472"/>
      <c r="H69" s="472"/>
      <c r="I69" s="472"/>
      <c r="J69" s="472"/>
      <c r="K69" s="473"/>
    </row>
    <row r="70" spans="1:11">
      <c r="A70" s="125" t="s">
        <v>547</v>
      </c>
      <c r="B70" s="256" t="s">
        <v>534</v>
      </c>
      <c r="C70" s="8"/>
      <c r="D70" s="8"/>
      <c r="E70" s="8"/>
      <c r="F70" s="8"/>
      <c r="G70" s="8"/>
      <c r="H70" s="8"/>
      <c r="I70" s="8"/>
      <c r="J70" s="87"/>
      <c r="K70" s="16">
        <f>SUM(C70:J70)</f>
        <v>0</v>
      </c>
    </row>
    <row r="71" spans="1:11">
      <c r="A71" s="125" t="s">
        <v>548</v>
      </c>
      <c r="B71" s="256" t="s">
        <v>535</v>
      </c>
      <c r="C71" s="8"/>
      <c r="D71" s="8"/>
      <c r="E71" s="8"/>
      <c r="F71" s="8"/>
      <c r="G71" s="8"/>
      <c r="H71" s="8"/>
      <c r="I71" s="8"/>
      <c r="J71" s="87"/>
      <c r="K71" s="16">
        <f t="shared" ref="K71:K80" si="11">SUM(C71:J71)</f>
        <v>0</v>
      </c>
    </row>
    <row r="72" spans="1:11">
      <c r="A72" s="125" t="s">
        <v>549</v>
      </c>
      <c r="B72" s="256" t="s">
        <v>536</v>
      </c>
      <c r="C72" s="364">
        <v>79</v>
      </c>
      <c r="D72" s="364">
        <v>0</v>
      </c>
      <c r="E72" s="364">
        <v>0</v>
      </c>
      <c r="F72" s="364">
        <v>0</v>
      </c>
      <c r="G72" s="364">
        <v>45</v>
      </c>
      <c r="H72" s="364">
        <v>0</v>
      </c>
      <c r="I72" s="364">
        <v>9</v>
      </c>
      <c r="J72" s="364">
        <v>1</v>
      </c>
      <c r="K72" s="16">
        <f t="shared" si="11"/>
        <v>134</v>
      </c>
    </row>
    <row r="73" spans="1:11">
      <c r="A73" s="125" t="s">
        <v>550</v>
      </c>
      <c r="B73" s="256" t="s">
        <v>537</v>
      </c>
      <c r="C73" s="8"/>
      <c r="D73" s="8"/>
      <c r="E73" s="8"/>
      <c r="F73" s="8"/>
      <c r="G73" s="8"/>
      <c r="H73" s="8"/>
      <c r="I73" s="8"/>
      <c r="J73" s="87"/>
      <c r="K73" s="16">
        <f t="shared" si="11"/>
        <v>0</v>
      </c>
    </row>
    <row r="74" spans="1:11">
      <c r="A74" s="125" t="s">
        <v>551</v>
      </c>
      <c r="B74" s="256" t="s">
        <v>538</v>
      </c>
      <c r="C74" s="8"/>
      <c r="D74" s="8"/>
      <c r="E74" s="8"/>
      <c r="F74" s="8"/>
      <c r="G74" s="8"/>
      <c r="H74" s="8"/>
      <c r="I74" s="8"/>
      <c r="J74" s="87"/>
      <c r="K74" s="16">
        <f t="shared" si="11"/>
        <v>0</v>
      </c>
    </row>
    <row r="75" spans="1:11">
      <c r="A75" s="125" t="s">
        <v>552</v>
      </c>
      <c r="B75" s="256" t="s">
        <v>539</v>
      </c>
      <c r="C75" s="8"/>
      <c r="D75" s="8"/>
      <c r="E75" s="8"/>
      <c r="F75" s="8"/>
      <c r="G75" s="8"/>
      <c r="H75" s="8"/>
      <c r="I75" s="8"/>
      <c r="J75" s="87"/>
      <c r="K75" s="16">
        <f t="shared" si="11"/>
        <v>0</v>
      </c>
    </row>
    <row r="76" spans="1:11">
      <c r="A76" s="125" t="s">
        <v>546</v>
      </c>
      <c r="B76" s="256" t="s">
        <v>540</v>
      </c>
      <c r="C76" s="8"/>
      <c r="D76" s="8"/>
      <c r="E76" s="8"/>
      <c r="F76" s="8"/>
      <c r="G76" s="8"/>
      <c r="H76" s="8"/>
      <c r="I76" s="8"/>
      <c r="J76" s="87"/>
      <c r="K76" s="16">
        <f t="shared" si="11"/>
        <v>0</v>
      </c>
    </row>
    <row r="77" spans="1:11">
      <c r="A77" s="125" t="s">
        <v>553</v>
      </c>
      <c r="B77" s="256" t="s">
        <v>541</v>
      </c>
      <c r="C77" s="364">
        <v>936</v>
      </c>
      <c r="D77" s="364">
        <v>0</v>
      </c>
      <c r="E77" s="364">
        <v>0</v>
      </c>
      <c r="F77" s="364">
        <v>0</v>
      </c>
      <c r="G77" s="364">
        <v>465</v>
      </c>
      <c r="H77" s="364">
        <v>0</v>
      </c>
      <c r="I77" s="364">
        <v>75</v>
      </c>
      <c r="J77" s="364">
        <v>40</v>
      </c>
      <c r="K77" s="16">
        <f t="shared" si="11"/>
        <v>1516</v>
      </c>
    </row>
    <row r="78" spans="1:11">
      <c r="A78" s="125" t="s">
        <v>554</v>
      </c>
      <c r="B78" s="256" t="s">
        <v>542</v>
      </c>
      <c r="C78" s="8"/>
      <c r="D78" s="8"/>
      <c r="E78" s="8"/>
      <c r="F78" s="8"/>
      <c r="G78" s="8"/>
      <c r="H78" s="8"/>
      <c r="I78" s="8"/>
      <c r="J78" s="87"/>
      <c r="K78" s="16">
        <f t="shared" si="11"/>
        <v>0</v>
      </c>
    </row>
    <row r="79" spans="1:11">
      <c r="A79" s="125" t="s">
        <v>555</v>
      </c>
      <c r="B79" s="256" t="s">
        <v>543</v>
      </c>
      <c r="C79" s="8"/>
      <c r="D79" s="8"/>
      <c r="E79" s="8"/>
      <c r="F79" s="8"/>
      <c r="G79" s="8"/>
      <c r="H79" s="8"/>
      <c r="I79" s="8"/>
      <c r="J79" s="87"/>
      <c r="K79" s="16">
        <f t="shared" si="11"/>
        <v>0</v>
      </c>
    </row>
    <row r="80" spans="1:11">
      <c r="A80" s="125" t="s">
        <v>545</v>
      </c>
      <c r="B80" s="256" t="s">
        <v>544</v>
      </c>
      <c r="C80" s="8"/>
      <c r="D80" s="8"/>
      <c r="E80" s="8"/>
      <c r="F80" s="8"/>
      <c r="G80" s="8"/>
      <c r="H80" s="8"/>
      <c r="I80" s="8"/>
      <c r="J80" s="87"/>
      <c r="K80" s="16">
        <f t="shared" si="11"/>
        <v>0</v>
      </c>
    </row>
    <row r="81" spans="1:11">
      <c r="A81" s="257" t="s">
        <v>93</v>
      </c>
      <c r="B81" s="258" t="s">
        <v>94</v>
      </c>
      <c r="C81" s="11">
        <f>SUM(C70:C80)</f>
        <v>1015</v>
      </c>
      <c r="D81" s="11">
        <f t="shared" ref="D81:J81" si="12">SUM(D70:D80)</f>
        <v>0</v>
      </c>
      <c r="E81" s="11">
        <f t="shared" si="12"/>
        <v>0</v>
      </c>
      <c r="F81" s="11">
        <f t="shared" si="12"/>
        <v>0</v>
      </c>
      <c r="G81" s="11">
        <f t="shared" si="12"/>
        <v>510</v>
      </c>
      <c r="H81" s="11">
        <f t="shared" si="12"/>
        <v>0</v>
      </c>
      <c r="I81" s="11">
        <f t="shared" si="12"/>
        <v>84</v>
      </c>
      <c r="J81" s="11">
        <f t="shared" si="12"/>
        <v>41</v>
      </c>
      <c r="K81" s="16">
        <f>SUM(K70:K80)</f>
        <v>1650</v>
      </c>
    </row>
    <row r="82" spans="1:11">
      <c r="A82" s="125" t="s">
        <v>774</v>
      </c>
      <c r="B82" s="266" t="s">
        <v>94</v>
      </c>
      <c r="C82" s="364">
        <v>630</v>
      </c>
      <c r="D82" s="364">
        <v>0</v>
      </c>
      <c r="E82" s="364">
        <v>0</v>
      </c>
      <c r="F82" s="364">
        <v>0</v>
      </c>
      <c r="G82" s="364">
        <v>328</v>
      </c>
      <c r="H82" s="364">
        <v>0</v>
      </c>
      <c r="I82" s="364">
        <v>38</v>
      </c>
      <c r="J82" s="364">
        <v>17</v>
      </c>
      <c r="K82" s="18">
        <f t="shared" ref="K82:K83" si="13">SUM(C82:J82)</f>
        <v>1013</v>
      </c>
    </row>
    <row r="83" spans="1:11">
      <c r="A83" s="125" t="s">
        <v>775</v>
      </c>
      <c r="B83" s="266" t="s">
        <v>94</v>
      </c>
      <c r="C83" s="364">
        <v>268</v>
      </c>
      <c r="D83" s="364">
        <v>0</v>
      </c>
      <c r="E83" s="364">
        <v>0</v>
      </c>
      <c r="F83" s="364">
        <v>0</v>
      </c>
      <c r="G83" s="364">
        <v>131</v>
      </c>
      <c r="H83" s="364">
        <v>0</v>
      </c>
      <c r="I83" s="364">
        <v>21</v>
      </c>
      <c r="J83" s="364">
        <v>4</v>
      </c>
      <c r="K83" s="18">
        <f t="shared" si="13"/>
        <v>424</v>
      </c>
    </row>
    <row r="84" spans="1:11" s="2" customFormat="1">
      <c r="A84" s="128" t="s">
        <v>669</v>
      </c>
      <c r="B84" s="259"/>
      <c r="C84" s="468"/>
      <c r="D84" s="469"/>
      <c r="E84" s="469"/>
      <c r="F84" s="469"/>
      <c r="G84" s="469"/>
      <c r="H84" s="469"/>
      <c r="I84" s="469"/>
      <c r="J84" s="469"/>
      <c r="K84" s="470"/>
    </row>
    <row r="85" spans="1:11">
      <c r="A85" s="254" t="s">
        <v>533</v>
      </c>
      <c r="B85" s="255" t="s">
        <v>532</v>
      </c>
      <c r="C85" s="471"/>
      <c r="D85" s="472"/>
      <c r="E85" s="472"/>
      <c r="F85" s="472"/>
      <c r="G85" s="472"/>
      <c r="H85" s="472"/>
      <c r="I85" s="472"/>
      <c r="J85" s="472"/>
      <c r="K85" s="473"/>
    </row>
    <row r="86" spans="1:11">
      <c r="A86" s="125" t="s">
        <v>547</v>
      </c>
      <c r="B86" s="256" t="s">
        <v>534</v>
      </c>
      <c r="C86" s="8"/>
      <c r="D86" s="8"/>
      <c r="E86" s="8"/>
      <c r="F86" s="8"/>
      <c r="G86" s="8"/>
      <c r="H86" s="8"/>
      <c r="I86" s="8"/>
      <c r="J86" s="87"/>
      <c r="K86" s="16">
        <f>SUM(C86:J86)</f>
        <v>0</v>
      </c>
    </row>
    <row r="87" spans="1:11">
      <c r="A87" s="125" t="s">
        <v>548</v>
      </c>
      <c r="B87" s="256" t="s">
        <v>535</v>
      </c>
      <c r="C87" s="8"/>
      <c r="D87" s="8"/>
      <c r="E87" s="8"/>
      <c r="F87" s="8"/>
      <c r="G87" s="8"/>
      <c r="H87" s="8"/>
      <c r="I87" s="8"/>
      <c r="J87" s="87"/>
      <c r="K87" s="16">
        <f t="shared" ref="K87:K96" si="14">SUM(C87:J87)</f>
        <v>0</v>
      </c>
    </row>
    <row r="88" spans="1:11">
      <c r="A88" s="125" t="s">
        <v>549</v>
      </c>
      <c r="B88" s="256" t="s">
        <v>536</v>
      </c>
      <c r="C88" s="8"/>
      <c r="D88" s="8"/>
      <c r="E88" s="8"/>
      <c r="F88" s="8"/>
      <c r="G88" s="8"/>
      <c r="H88" s="8"/>
      <c r="I88" s="8"/>
      <c r="J88" s="87"/>
      <c r="K88" s="16">
        <f t="shared" si="14"/>
        <v>0</v>
      </c>
    </row>
    <row r="89" spans="1:11">
      <c r="A89" s="125" t="s">
        <v>550</v>
      </c>
      <c r="B89" s="256" t="s">
        <v>537</v>
      </c>
      <c r="C89" s="8"/>
      <c r="D89" s="8"/>
      <c r="E89" s="8"/>
      <c r="F89" s="8"/>
      <c r="G89" s="8"/>
      <c r="H89" s="8"/>
      <c r="I89" s="8"/>
      <c r="J89" s="87"/>
      <c r="K89" s="16">
        <f t="shared" si="14"/>
        <v>0</v>
      </c>
    </row>
    <row r="90" spans="1:11">
      <c r="A90" s="125" t="s">
        <v>551</v>
      </c>
      <c r="B90" s="256" t="s">
        <v>538</v>
      </c>
      <c r="C90" s="8"/>
      <c r="D90" s="8"/>
      <c r="E90" s="8"/>
      <c r="F90" s="8"/>
      <c r="G90" s="8"/>
      <c r="H90" s="8"/>
      <c r="I90" s="8"/>
      <c r="J90" s="87"/>
      <c r="K90" s="16">
        <f t="shared" si="14"/>
        <v>0</v>
      </c>
    </row>
    <row r="91" spans="1:11">
      <c r="A91" s="125" t="s">
        <v>552</v>
      </c>
      <c r="B91" s="256" t="s">
        <v>539</v>
      </c>
      <c r="C91" s="8"/>
      <c r="D91" s="8"/>
      <c r="E91" s="8"/>
      <c r="F91" s="8"/>
      <c r="G91" s="8"/>
      <c r="H91" s="8"/>
      <c r="I91" s="8"/>
      <c r="J91" s="87"/>
      <c r="K91" s="16">
        <f t="shared" si="14"/>
        <v>0</v>
      </c>
    </row>
    <row r="92" spans="1:11">
      <c r="A92" s="125" t="s">
        <v>546</v>
      </c>
      <c r="B92" s="256" t="s">
        <v>540</v>
      </c>
      <c r="C92" s="8"/>
      <c r="D92" s="8"/>
      <c r="E92" s="8"/>
      <c r="F92" s="8"/>
      <c r="G92" s="8"/>
      <c r="H92" s="8"/>
      <c r="I92" s="8"/>
      <c r="J92" s="87"/>
      <c r="K92" s="16">
        <f t="shared" si="14"/>
        <v>0</v>
      </c>
    </row>
    <row r="93" spans="1:11">
      <c r="A93" s="125" t="s">
        <v>553</v>
      </c>
      <c r="B93" s="256" t="s">
        <v>541</v>
      </c>
      <c r="C93" s="364">
        <v>24</v>
      </c>
      <c r="D93" s="364">
        <v>0</v>
      </c>
      <c r="E93" s="364">
        <v>0</v>
      </c>
      <c r="F93" s="364">
        <v>0</v>
      </c>
      <c r="G93" s="364">
        <v>0</v>
      </c>
      <c r="H93" s="364">
        <v>0</v>
      </c>
      <c r="I93" s="364">
        <v>7</v>
      </c>
      <c r="J93" s="364">
        <v>8</v>
      </c>
      <c r="K93" s="16">
        <f t="shared" si="14"/>
        <v>39</v>
      </c>
    </row>
    <row r="94" spans="1:11">
      <c r="A94" s="125" t="s">
        <v>554</v>
      </c>
      <c r="B94" s="256" t="s">
        <v>542</v>
      </c>
      <c r="C94" s="8"/>
      <c r="D94" s="8"/>
      <c r="E94" s="8"/>
      <c r="F94" s="8"/>
      <c r="G94" s="8"/>
      <c r="H94" s="8"/>
      <c r="I94" s="8"/>
      <c r="J94" s="87"/>
      <c r="K94" s="16">
        <f t="shared" si="14"/>
        <v>0</v>
      </c>
    </row>
    <row r="95" spans="1:11">
      <c r="A95" s="125" t="s">
        <v>555</v>
      </c>
      <c r="B95" s="256" t="s">
        <v>543</v>
      </c>
      <c r="C95" s="8"/>
      <c r="D95" s="8"/>
      <c r="E95" s="8"/>
      <c r="F95" s="8"/>
      <c r="G95" s="8"/>
      <c r="H95" s="8"/>
      <c r="I95" s="8"/>
      <c r="J95" s="87"/>
      <c r="K95" s="16">
        <f t="shared" si="14"/>
        <v>0</v>
      </c>
    </row>
    <row r="96" spans="1:11">
      <c r="A96" s="125" t="s">
        <v>545</v>
      </c>
      <c r="B96" s="256" t="s">
        <v>544</v>
      </c>
      <c r="C96" s="364">
        <v>569</v>
      </c>
      <c r="D96" s="364">
        <v>25</v>
      </c>
      <c r="E96" s="364">
        <v>0</v>
      </c>
      <c r="F96" s="364">
        <v>0</v>
      </c>
      <c r="G96" s="364">
        <v>229</v>
      </c>
      <c r="H96" s="364">
        <v>66</v>
      </c>
      <c r="I96" s="364">
        <v>65</v>
      </c>
      <c r="J96" s="364">
        <v>41</v>
      </c>
      <c r="K96" s="16">
        <f t="shared" si="14"/>
        <v>995</v>
      </c>
    </row>
    <row r="97" spans="1:11">
      <c r="A97" s="257" t="s">
        <v>93</v>
      </c>
      <c r="B97" s="258" t="s">
        <v>94</v>
      </c>
      <c r="C97" s="11">
        <f>SUM(C86:C96)</f>
        <v>593</v>
      </c>
      <c r="D97" s="11">
        <f t="shared" ref="D97:J97" si="15">SUM(D86:D96)</f>
        <v>25</v>
      </c>
      <c r="E97" s="11">
        <f t="shared" si="15"/>
        <v>0</v>
      </c>
      <c r="F97" s="11">
        <f t="shared" si="15"/>
        <v>0</v>
      </c>
      <c r="G97" s="11">
        <f t="shared" si="15"/>
        <v>229</v>
      </c>
      <c r="H97" s="11">
        <f t="shared" si="15"/>
        <v>66</v>
      </c>
      <c r="I97" s="11">
        <f t="shared" si="15"/>
        <v>72</v>
      </c>
      <c r="J97" s="11">
        <f t="shared" si="15"/>
        <v>49</v>
      </c>
      <c r="K97" s="16">
        <f>SUM(K86:K96)</f>
        <v>1034</v>
      </c>
    </row>
    <row r="98" spans="1:11">
      <c r="A98" s="125" t="s">
        <v>774</v>
      </c>
      <c r="B98" s="266" t="s">
        <v>94</v>
      </c>
      <c r="C98" s="364">
        <v>99</v>
      </c>
      <c r="D98" s="364">
        <v>10</v>
      </c>
      <c r="E98" s="364">
        <v>0</v>
      </c>
      <c r="F98" s="364">
        <v>0</v>
      </c>
      <c r="G98" s="364">
        <v>51</v>
      </c>
      <c r="H98" s="364">
        <v>21</v>
      </c>
      <c r="I98" s="364">
        <v>18</v>
      </c>
      <c r="J98" s="364">
        <v>15</v>
      </c>
      <c r="K98" s="18">
        <f t="shared" ref="K98:K99" si="16">SUM(C98:J98)</f>
        <v>214</v>
      </c>
    </row>
    <row r="99" spans="1:11">
      <c r="A99" s="125" t="s">
        <v>775</v>
      </c>
      <c r="B99" s="266" t="s">
        <v>94</v>
      </c>
      <c r="C99" s="364">
        <v>131</v>
      </c>
      <c r="D99" s="364">
        <v>4</v>
      </c>
      <c r="E99" s="364">
        <v>0</v>
      </c>
      <c r="F99" s="364">
        <v>0</v>
      </c>
      <c r="G99" s="364">
        <v>23</v>
      </c>
      <c r="H99" s="364">
        <v>6</v>
      </c>
      <c r="I99" s="364">
        <v>15</v>
      </c>
      <c r="J99" s="364">
        <v>5</v>
      </c>
      <c r="K99" s="18">
        <f t="shared" si="16"/>
        <v>184</v>
      </c>
    </row>
    <row r="100" spans="1:11" s="2" customFormat="1">
      <c r="A100" s="128" t="s">
        <v>670</v>
      </c>
      <c r="B100" s="259"/>
      <c r="C100" s="468"/>
      <c r="D100" s="469"/>
      <c r="E100" s="469"/>
      <c r="F100" s="469"/>
      <c r="G100" s="469"/>
      <c r="H100" s="469"/>
      <c r="I100" s="469"/>
      <c r="J100" s="469"/>
      <c r="K100" s="470"/>
    </row>
    <row r="101" spans="1:11">
      <c r="A101" s="254" t="s">
        <v>533</v>
      </c>
      <c r="B101" s="255" t="s">
        <v>532</v>
      </c>
      <c r="C101" s="471"/>
      <c r="D101" s="472"/>
      <c r="E101" s="472"/>
      <c r="F101" s="472"/>
      <c r="G101" s="472"/>
      <c r="H101" s="472"/>
      <c r="I101" s="472"/>
      <c r="J101" s="472"/>
      <c r="K101" s="473"/>
    </row>
    <row r="102" spans="1:11">
      <c r="A102" s="125" t="s">
        <v>547</v>
      </c>
      <c r="B102" s="256" t="s">
        <v>534</v>
      </c>
      <c r="C102" s="8"/>
      <c r="D102" s="8"/>
      <c r="E102" s="8"/>
      <c r="F102" s="8"/>
      <c r="G102" s="8"/>
      <c r="H102" s="8"/>
      <c r="I102" s="8"/>
      <c r="J102" s="87"/>
      <c r="K102" s="16">
        <f>SUM(C102:J102)</f>
        <v>0</v>
      </c>
    </row>
    <row r="103" spans="1:11">
      <c r="A103" s="125" t="s">
        <v>548</v>
      </c>
      <c r="B103" s="256" t="s">
        <v>535</v>
      </c>
      <c r="C103" s="8"/>
      <c r="D103" s="8"/>
      <c r="E103" s="8"/>
      <c r="F103" s="8"/>
      <c r="G103" s="8"/>
      <c r="H103" s="8"/>
      <c r="I103" s="8"/>
      <c r="J103" s="87"/>
      <c r="K103" s="16">
        <f t="shared" ref="K103:K112" si="17">SUM(C103:J103)</f>
        <v>0</v>
      </c>
    </row>
    <row r="104" spans="1:11">
      <c r="A104" s="125" t="s">
        <v>549</v>
      </c>
      <c r="B104" s="256" t="s">
        <v>536</v>
      </c>
      <c r="C104" s="8"/>
      <c r="D104" s="8"/>
      <c r="E104" s="8"/>
      <c r="F104" s="8"/>
      <c r="G104" s="8"/>
      <c r="H104" s="8"/>
      <c r="I104" s="8"/>
      <c r="J104" s="87"/>
      <c r="K104" s="16">
        <f t="shared" si="17"/>
        <v>0</v>
      </c>
    </row>
    <row r="105" spans="1:11">
      <c r="A105" s="125" t="s">
        <v>550</v>
      </c>
      <c r="B105" s="256" t="s">
        <v>537</v>
      </c>
      <c r="C105" s="8"/>
      <c r="D105" s="8"/>
      <c r="E105" s="8"/>
      <c r="F105" s="8"/>
      <c r="G105" s="8"/>
      <c r="H105" s="8"/>
      <c r="I105" s="8"/>
      <c r="J105" s="87"/>
      <c r="K105" s="16">
        <f t="shared" si="17"/>
        <v>0</v>
      </c>
    </row>
    <row r="106" spans="1:11">
      <c r="A106" s="125" t="s">
        <v>551</v>
      </c>
      <c r="B106" s="256" t="s">
        <v>538</v>
      </c>
      <c r="C106" s="8"/>
      <c r="D106" s="8"/>
      <c r="E106" s="8"/>
      <c r="F106" s="8"/>
      <c r="G106" s="8"/>
      <c r="H106" s="8"/>
      <c r="I106" s="8"/>
      <c r="J106" s="87"/>
      <c r="K106" s="16">
        <f t="shared" si="17"/>
        <v>0</v>
      </c>
    </row>
    <row r="107" spans="1:11">
      <c r="A107" s="125" t="s">
        <v>552</v>
      </c>
      <c r="B107" s="256" t="s">
        <v>539</v>
      </c>
      <c r="C107" s="8"/>
      <c r="D107" s="8"/>
      <c r="E107" s="8"/>
      <c r="F107" s="8"/>
      <c r="G107" s="8"/>
      <c r="H107" s="8"/>
      <c r="I107" s="8"/>
      <c r="J107" s="87"/>
      <c r="K107" s="16">
        <f t="shared" si="17"/>
        <v>0</v>
      </c>
    </row>
    <row r="108" spans="1:11">
      <c r="A108" s="125" t="s">
        <v>546</v>
      </c>
      <c r="B108" s="256" t="s">
        <v>540</v>
      </c>
      <c r="C108" s="364">
        <v>33</v>
      </c>
      <c r="D108" s="364">
        <v>0</v>
      </c>
      <c r="E108" s="364">
        <v>0</v>
      </c>
      <c r="F108" s="364">
        <v>0</v>
      </c>
      <c r="G108" s="364">
        <v>20</v>
      </c>
      <c r="H108" s="364">
        <v>0</v>
      </c>
      <c r="I108" s="364">
        <v>24</v>
      </c>
      <c r="J108" s="364">
        <v>7</v>
      </c>
      <c r="K108" s="16">
        <f t="shared" si="17"/>
        <v>84</v>
      </c>
    </row>
    <row r="109" spans="1:11">
      <c r="A109" s="125" t="s">
        <v>553</v>
      </c>
      <c r="B109" s="256" t="s">
        <v>541</v>
      </c>
      <c r="C109" s="364">
        <v>44</v>
      </c>
      <c r="D109" s="364">
        <v>4</v>
      </c>
      <c r="E109" s="364">
        <v>0</v>
      </c>
      <c r="F109" s="364">
        <v>0</v>
      </c>
      <c r="G109" s="364">
        <v>0</v>
      </c>
      <c r="H109" s="364">
        <v>0</v>
      </c>
      <c r="I109" s="364">
        <v>7</v>
      </c>
      <c r="J109" s="364">
        <v>19</v>
      </c>
      <c r="K109" s="16">
        <f t="shared" si="17"/>
        <v>74</v>
      </c>
    </row>
    <row r="110" spans="1:11">
      <c r="A110" s="125" t="s">
        <v>554</v>
      </c>
      <c r="B110" s="256" t="s">
        <v>542</v>
      </c>
      <c r="C110" s="8"/>
      <c r="D110" s="8"/>
      <c r="E110" s="8"/>
      <c r="F110" s="8"/>
      <c r="G110" s="8"/>
      <c r="H110" s="8"/>
      <c r="I110" s="8"/>
      <c r="J110" s="87"/>
      <c r="K110" s="16">
        <f t="shared" si="17"/>
        <v>0</v>
      </c>
    </row>
    <row r="111" spans="1:11">
      <c r="A111" s="125" t="s">
        <v>555</v>
      </c>
      <c r="B111" s="256" t="s">
        <v>543</v>
      </c>
      <c r="C111" s="364">
        <v>886</v>
      </c>
      <c r="D111" s="364">
        <v>0</v>
      </c>
      <c r="E111" s="364">
        <v>0</v>
      </c>
      <c r="F111" s="364">
        <v>0</v>
      </c>
      <c r="G111" s="364">
        <v>145</v>
      </c>
      <c r="H111" s="364">
        <v>60</v>
      </c>
      <c r="I111" s="364">
        <v>26</v>
      </c>
      <c r="J111" s="364">
        <v>15</v>
      </c>
      <c r="K111" s="16">
        <f t="shared" si="17"/>
        <v>1132</v>
      </c>
    </row>
    <row r="112" spans="1:11">
      <c r="A112" s="125" t="s">
        <v>545</v>
      </c>
      <c r="B112" s="256" t="s">
        <v>544</v>
      </c>
      <c r="C112" s="364">
        <v>118</v>
      </c>
      <c r="D112" s="364">
        <v>113</v>
      </c>
      <c r="E112" s="364">
        <v>0</v>
      </c>
      <c r="F112" s="364">
        <v>0</v>
      </c>
      <c r="G112" s="364">
        <v>76</v>
      </c>
      <c r="H112" s="364">
        <v>126</v>
      </c>
      <c r="I112" s="364">
        <v>6</v>
      </c>
      <c r="J112" s="364">
        <v>50</v>
      </c>
      <c r="K112" s="16">
        <f t="shared" si="17"/>
        <v>489</v>
      </c>
    </row>
    <row r="113" spans="1:11">
      <c r="A113" s="257" t="s">
        <v>93</v>
      </c>
      <c r="B113" s="258" t="s">
        <v>94</v>
      </c>
      <c r="C113" s="11">
        <f>SUM(C102:C112)</f>
        <v>1081</v>
      </c>
      <c r="D113" s="11">
        <f t="shared" ref="D113:J113" si="18">SUM(D102:D112)</f>
        <v>117</v>
      </c>
      <c r="E113" s="11">
        <f t="shared" si="18"/>
        <v>0</v>
      </c>
      <c r="F113" s="11">
        <f t="shared" si="18"/>
        <v>0</v>
      </c>
      <c r="G113" s="11">
        <f t="shared" si="18"/>
        <v>241</v>
      </c>
      <c r="H113" s="11">
        <f t="shared" si="18"/>
        <v>186</v>
      </c>
      <c r="I113" s="11">
        <f t="shared" si="18"/>
        <v>63</v>
      </c>
      <c r="J113" s="11">
        <f t="shared" si="18"/>
        <v>91</v>
      </c>
      <c r="K113" s="16">
        <f>SUM(K102:K112)</f>
        <v>1779</v>
      </c>
    </row>
    <row r="114" spans="1:11">
      <c r="A114" s="125" t="s">
        <v>774</v>
      </c>
      <c r="B114" s="266" t="s">
        <v>94</v>
      </c>
      <c r="C114" s="364">
        <v>721</v>
      </c>
      <c r="D114" s="364">
        <v>30</v>
      </c>
      <c r="E114" s="364">
        <v>0</v>
      </c>
      <c r="F114" s="364">
        <v>0</v>
      </c>
      <c r="G114" s="364">
        <v>166</v>
      </c>
      <c r="H114" s="364">
        <v>90</v>
      </c>
      <c r="I114" s="364">
        <v>28</v>
      </c>
      <c r="J114" s="364">
        <v>35</v>
      </c>
      <c r="K114" s="18">
        <f t="shared" ref="K114:K115" si="19">SUM(C114:J114)</f>
        <v>1070</v>
      </c>
    </row>
    <row r="115" spans="1:11">
      <c r="A115" s="125" t="s">
        <v>775</v>
      </c>
      <c r="B115" s="266" t="s">
        <v>94</v>
      </c>
      <c r="C115" s="364">
        <v>84</v>
      </c>
      <c r="D115" s="364">
        <v>0</v>
      </c>
      <c r="E115" s="364">
        <v>0</v>
      </c>
      <c r="F115" s="364">
        <v>0</v>
      </c>
      <c r="G115" s="364">
        <v>15</v>
      </c>
      <c r="H115" s="364">
        <v>9</v>
      </c>
      <c r="I115" s="364">
        <v>7</v>
      </c>
      <c r="J115" s="364">
        <v>5</v>
      </c>
      <c r="K115" s="18">
        <f t="shared" si="19"/>
        <v>120</v>
      </c>
    </row>
    <row r="116" spans="1:11" s="2" customFormat="1">
      <c r="A116" s="128" t="s">
        <v>671</v>
      </c>
      <c r="B116" s="259"/>
      <c r="C116" s="468"/>
      <c r="D116" s="469"/>
      <c r="E116" s="469"/>
      <c r="F116" s="469"/>
      <c r="G116" s="469"/>
      <c r="H116" s="469"/>
      <c r="I116" s="469"/>
      <c r="J116" s="469"/>
      <c r="K116" s="470"/>
    </row>
    <row r="117" spans="1:11">
      <c r="A117" s="254" t="s">
        <v>533</v>
      </c>
      <c r="B117" s="255" t="s">
        <v>532</v>
      </c>
      <c r="C117" s="471"/>
      <c r="D117" s="472"/>
      <c r="E117" s="472"/>
      <c r="F117" s="472"/>
      <c r="G117" s="472"/>
      <c r="H117" s="472"/>
      <c r="I117" s="472"/>
      <c r="J117" s="472"/>
      <c r="K117" s="473"/>
    </row>
    <row r="118" spans="1:11">
      <c r="A118" s="125" t="s">
        <v>547</v>
      </c>
      <c r="B118" s="256" t="s">
        <v>534</v>
      </c>
      <c r="C118" s="8"/>
      <c r="D118" s="8"/>
      <c r="E118" s="8"/>
      <c r="F118" s="8"/>
      <c r="G118" s="8"/>
      <c r="H118" s="8"/>
      <c r="I118" s="8"/>
      <c r="J118" s="87"/>
      <c r="K118" s="16">
        <f>SUM(C118:J118)</f>
        <v>0</v>
      </c>
    </row>
    <row r="119" spans="1:11">
      <c r="A119" s="125" t="s">
        <v>548</v>
      </c>
      <c r="B119" s="256" t="s">
        <v>535</v>
      </c>
      <c r="C119" s="8"/>
      <c r="D119" s="8"/>
      <c r="E119" s="8"/>
      <c r="F119" s="8"/>
      <c r="G119" s="8"/>
      <c r="H119" s="8"/>
      <c r="I119" s="8"/>
      <c r="J119" s="87"/>
      <c r="K119" s="16">
        <f t="shared" ref="K119:K128" si="20">SUM(C119:J119)</f>
        <v>0</v>
      </c>
    </row>
    <row r="120" spans="1:11">
      <c r="A120" s="125" t="s">
        <v>549</v>
      </c>
      <c r="B120" s="256" t="s">
        <v>536</v>
      </c>
      <c r="C120" s="8"/>
      <c r="D120" s="8"/>
      <c r="E120" s="8"/>
      <c r="F120" s="8"/>
      <c r="G120" s="8"/>
      <c r="H120" s="8"/>
      <c r="I120" s="8"/>
      <c r="J120" s="87"/>
      <c r="K120" s="16">
        <f t="shared" si="20"/>
        <v>0</v>
      </c>
    </row>
    <row r="121" spans="1:11">
      <c r="A121" s="125" t="s">
        <v>550</v>
      </c>
      <c r="B121" s="256" t="s">
        <v>537</v>
      </c>
      <c r="C121" s="8"/>
      <c r="D121" s="8"/>
      <c r="E121" s="8"/>
      <c r="F121" s="8"/>
      <c r="G121" s="8"/>
      <c r="H121" s="8"/>
      <c r="I121" s="8"/>
      <c r="J121" s="87"/>
      <c r="K121" s="16">
        <f t="shared" si="20"/>
        <v>0</v>
      </c>
    </row>
    <row r="122" spans="1:11">
      <c r="A122" s="125" t="s">
        <v>551</v>
      </c>
      <c r="B122" s="256" t="s">
        <v>538</v>
      </c>
      <c r="C122" s="8"/>
      <c r="D122" s="8"/>
      <c r="E122" s="8"/>
      <c r="F122" s="8"/>
      <c r="G122" s="8"/>
      <c r="H122" s="8"/>
      <c r="I122" s="8"/>
      <c r="J122" s="87"/>
      <c r="K122" s="16">
        <f t="shared" si="20"/>
        <v>0</v>
      </c>
    </row>
    <row r="123" spans="1:11">
      <c r="A123" s="125" t="s">
        <v>552</v>
      </c>
      <c r="B123" s="256" t="s">
        <v>539</v>
      </c>
      <c r="C123" s="8"/>
      <c r="D123" s="8"/>
      <c r="E123" s="8"/>
      <c r="F123" s="8"/>
      <c r="G123" s="8"/>
      <c r="H123" s="8"/>
      <c r="I123" s="8"/>
      <c r="J123" s="87"/>
      <c r="K123" s="16">
        <f t="shared" si="20"/>
        <v>0</v>
      </c>
    </row>
    <row r="124" spans="1:11">
      <c r="A124" s="125" t="s">
        <v>546</v>
      </c>
      <c r="B124" s="256" t="s">
        <v>540</v>
      </c>
      <c r="C124" s="364">
        <v>1829</v>
      </c>
      <c r="D124" s="364">
        <v>111</v>
      </c>
      <c r="E124" s="364">
        <v>0</v>
      </c>
      <c r="F124" s="364">
        <v>0</v>
      </c>
      <c r="G124" s="364">
        <v>501</v>
      </c>
      <c r="H124" s="364">
        <v>0</v>
      </c>
      <c r="I124" s="364">
        <v>42</v>
      </c>
      <c r="J124" s="364">
        <v>18</v>
      </c>
      <c r="K124" s="16">
        <f t="shared" si="20"/>
        <v>2501</v>
      </c>
    </row>
    <row r="125" spans="1:11">
      <c r="A125" s="125" t="s">
        <v>553</v>
      </c>
      <c r="B125" s="256" t="s">
        <v>541</v>
      </c>
      <c r="C125" s="8"/>
      <c r="D125" s="8"/>
      <c r="E125" s="8"/>
      <c r="F125" s="8"/>
      <c r="G125" s="8"/>
      <c r="H125" s="8"/>
      <c r="I125" s="8"/>
      <c r="J125" s="87"/>
      <c r="K125" s="16">
        <f t="shared" si="20"/>
        <v>0</v>
      </c>
    </row>
    <row r="126" spans="1:11">
      <c r="A126" s="125" t="s">
        <v>554</v>
      </c>
      <c r="B126" s="256" t="s">
        <v>542</v>
      </c>
      <c r="C126" s="8"/>
      <c r="D126" s="8"/>
      <c r="E126" s="8"/>
      <c r="F126" s="8"/>
      <c r="G126" s="8"/>
      <c r="H126" s="8"/>
      <c r="I126" s="8"/>
      <c r="J126" s="87"/>
      <c r="K126" s="16">
        <f t="shared" si="20"/>
        <v>0</v>
      </c>
    </row>
    <row r="127" spans="1:11">
      <c r="A127" s="125" t="s">
        <v>555</v>
      </c>
      <c r="B127" s="256" t="s">
        <v>543</v>
      </c>
      <c r="C127" s="8"/>
      <c r="D127" s="8"/>
      <c r="E127" s="8"/>
      <c r="F127" s="8"/>
      <c r="G127" s="8"/>
      <c r="H127" s="8"/>
      <c r="I127" s="8"/>
      <c r="J127" s="87"/>
      <c r="K127" s="16">
        <f t="shared" si="20"/>
        <v>0</v>
      </c>
    </row>
    <row r="128" spans="1:11">
      <c r="A128" s="125" t="s">
        <v>545</v>
      </c>
      <c r="B128" s="256" t="s">
        <v>544</v>
      </c>
      <c r="C128" s="8"/>
      <c r="D128" s="8"/>
      <c r="E128" s="8"/>
      <c r="F128" s="8"/>
      <c r="G128" s="8"/>
      <c r="H128" s="8"/>
      <c r="I128" s="8"/>
      <c r="J128" s="87"/>
      <c r="K128" s="16">
        <f t="shared" si="20"/>
        <v>0</v>
      </c>
    </row>
    <row r="129" spans="1:11">
      <c r="A129" s="257" t="s">
        <v>93</v>
      </c>
      <c r="B129" s="258" t="s">
        <v>94</v>
      </c>
      <c r="C129" s="11">
        <f>SUM(C118:C128)</f>
        <v>1829</v>
      </c>
      <c r="D129" s="11">
        <f t="shared" ref="D129:J129" si="21">SUM(D118:D128)</f>
        <v>111</v>
      </c>
      <c r="E129" s="11">
        <f t="shared" si="21"/>
        <v>0</v>
      </c>
      <c r="F129" s="11">
        <f t="shared" si="21"/>
        <v>0</v>
      </c>
      <c r="G129" s="11">
        <f t="shared" si="21"/>
        <v>501</v>
      </c>
      <c r="H129" s="11">
        <f t="shared" si="21"/>
        <v>0</v>
      </c>
      <c r="I129" s="11">
        <f t="shared" si="21"/>
        <v>42</v>
      </c>
      <c r="J129" s="11">
        <f t="shared" si="21"/>
        <v>18</v>
      </c>
      <c r="K129" s="16">
        <f>SUM(K118:K128)</f>
        <v>2501</v>
      </c>
    </row>
    <row r="130" spans="1:11">
      <c r="A130" s="125" t="s">
        <v>774</v>
      </c>
      <c r="B130" s="266" t="s">
        <v>94</v>
      </c>
      <c r="C130" s="364">
        <v>249</v>
      </c>
      <c r="D130" s="364">
        <v>22</v>
      </c>
      <c r="E130" s="364">
        <v>0</v>
      </c>
      <c r="F130" s="364">
        <v>0</v>
      </c>
      <c r="G130" s="364">
        <v>58</v>
      </c>
      <c r="H130" s="364">
        <v>0</v>
      </c>
      <c r="I130" s="364">
        <v>5</v>
      </c>
      <c r="J130" s="364">
        <v>1</v>
      </c>
      <c r="K130" s="18">
        <f t="shared" ref="K130:K131" si="22">SUM(C130:J130)</f>
        <v>335</v>
      </c>
    </row>
    <row r="131" spans="1:11">
      <c r="A131" s="125" t="s">
        <v>775</v>
      </c>
      <c r="B131" s="266" t="s">
        <v>94</v>
      </c>
      <c r="C131" s="364">
        <v>572</v>
      </c>
      <c r="D131" s="364">
        <v>22</v>
      </c>
      <c r="E131" s="364">
        <v>0</v>
      </c>
      <c r="F131" s="364">
        <v>0</v>
      </c>
      <c r="G131" s="364">
        <v>129</v>
      </c>
      <c r="H131" s="364">
        <v>0</v>
      </c>
      <c r="I131" s="364">
        <v>8</v>
      </c>
      <c r="J131" s="364">
        <v>1</v>
      </c>
      <c r="K131" s="18">
        <f t="shared" si="22"/>
        <v>732</v>
      </c>
    </row>
    <row r="132" spans="1:11" s="2" customFormat="1">
      <c r="A132" s="128" t="s">
        <v>672</v>
      </c>
      <c r="B132" s="259"/>
      <c r="C132" s="468"/>
      <c r="D132" s="469"/>
      <c r="E132" s="469"/>
      <c r="F132" s="469"/>
      <c r="G132" s="469"/>
      <c r="H132" s="469"/>
      <c r="I132" s="469"/>
      <c r="J132" s="469"/>
      <c r="K132" s="470"/>
    </row>
    <row r="133" spans="1:11">
      <c r="A133" s="254" t="s">
        <v>533</v>
      </c>
      <c r="B133" s="255" t="s">
        <v>532</v>
      </c>
      <c r="C133" s="471"/>
      <c r="D133" s="472"/>
      <c r="E133" s="472"/>
      <c r="F133" s="472"/>
      <c r="G133" s="472"/>
      <c r="H133" s="472"/>
      <c r="I133" s="472"/>
      <c r="J133" s="472"/>
      <c r="K133" s="473"/>
    </row>
    <row r="134" spans="1:11">
      <c r="A134" s="125" t="s">
        <v>547</v>
      </c>
      <c r="B134" s="256" t="s">
        <v>534</v>
      </c>
      <c r="C134" s="8"/>
      <c r="D134" s="8"/>
      <c r="E134" s="8"/>
      <c r="F134" s="8"/>
      <c r="G134" s="8"/>
      <c r="H134" s="8"/>
      <c r="I134" s="8"/>
      <c r="J134" s="87"/>
      <c r="K134" s="16">
        <f>SUM(C134:J134)</f>
        <v>0</v>
      </c>
    </row>
    <row r="135" spans="1:11">
      <c r="A135" s="125" t="s">
        <v>548</v>
      </c>
      <c r="B135" s="256" t="s">
        <v>535</v>
      </c>
      <c r="C135" s="364">
        <v>0</v>
      </c>
      <c r="D135" s="364">
        <v>134</v>
      </c>
      <c r="E135" s="364">
        <v>0</v>
      </c>
      <c r="F135" s="364">
        <v>0</v>
      </c>
      <c r="G135" s="364">
        <v>0</v>
      </c>
      <c r="H135" s="364">
        <v>0</v>
      </c>
      <c r="I135" s="364">
        <v>0</v>
      </c>
      <c r="J135" s="364">
        <v>0</v>
      </c>
      <c r="K135" s="16">
        <f t="shared" ref="K135:K144" si="23">SUM(C135:J135)</f>
        <v>134</v>
      </c>
    </row>
    <row r="136" spans="1:11">
      <c r="A136" s="125" t="s">
        <v>549</v>
      </c>
      <c r="B136" s="256" t="s">
        <v>536</v>
      </c>
      <c r="C136" s="8"/>
      <c r="D136" s="8"/>
      <c r="E136" s="8"/>
      <c r="F136" s="8"/>
      <c r="G136" s="8"/>
      <c r="H136" s="8"/>
      <c r="I136" s="8"/>
      <c r="J136" s="87"/>
      <c r="K136" s="16">
        <f t="shared" si="23"/>
        <v>0</v>
      </c>
    </row>
    <row r="137" spans="1:11">
      <c r="A137" s="125" t="s">
        <v>550</v>
      </c>
      <c r="B137" s="256" t="s">
        <v>537</v>
      </c>
      <c r="C137" s="8"/>
      <c r="D137" s="8"/>
      <c r="E137" s="8"/>
      <c r="F137" s="8"/>
      <c r="G137" s="8"/>
      <c r="H137" s="8"/>
      <c r="I137" s="8"/>
      <c r="J137" s="87"/>
      <c r="K137" s="16">
        <f t="shared" si="23"/>
        <v>0</v>
      </c>
    </row>
    <row r="138" spans="1:11">
      <c r="A138" s="125" t="s">
        <v>551</v>
      </c>
      <c r="B138" s="256" t="s">
        <v>538</v>
      </c>
      <c r="C138" s="364">
        <v>520</v>
      </c>
      <c r="D138" s="364">
        <v>0</v>
      </c>
      <c r="E138" s="364">
        <v>0</v>
      </c>
      <c r="F138" s="364">
        <v>0</v>
      </c>
      <c r="G138" s="364">
        <v>185</v>
      </c>
      <c r="H138" s="364">
        <v>132</v>
      </c>
      <c r="I138" s="364">
        <v>0</v>
      </c>
      <c r="J138" s="364">
        <v>0</v>
      </c>
      <c r="K138" s="16">
        <f t="shared" si="23"/>
        <v>837</v>
      </c>
    </row>
    <row r="139" spans="1:11">
      <c r="A139" s="125" t="s">
        <v>552</v>
      </c>
      <c r="B139" s="256" t="s">
        <v>539</v>
      </c>
      <c r="C139" s="8"/>
      <c r="D139" s="8"/>
      <c r="E139" s="8"/>
      <c r="F139" s="8"/>
      <c r="G139" s="8"/>
      <c r="H139" s="8"/>
      <c r="I139" s="8"/>
      <c r="J139" s="87"/>
      <c r="K139" s="16">
        <f t="shared" si="23"/>
        <v>0</v>
      </c>
    </row>
    <row r="140" spans="1:11">
      <c r="A140" s="125" t="s">
        <v>546</v>
      </c>
      <c r="B140" s="256" t="s">
        <v>540</v>
      </c>
      <c r="C140" s="8"/>
      <c r="D140" s="8"/>
      <c r="E140" s="8"/>
      <c r="F140" s="8"/>
      <c r="G140" s="8"/>
      <c r="H140" s="8"/>
      <c r="I140" s="8"/>
      <c r="J140" s="87"/>
      <c r="K140" s="16">
        <f t="shared" si="23"/>
        <v>0</v>
      </c>
    </row>
    <row r="141" spans="1:11">
      <c r="A141" s="125" t="s">
        <v>553</v>
      </c>
      <c r="B141" s="256" t="s">
        <v>541</v>
      </c>
      <c r="C141" s="364">
        <v>0</v>
      </c>
      <c r="D141" s="364">
        <v>0</v>
      </c>
      <c r="E141" s="364">
        <v>0</v>
      </c>
      <c r="F141" s="364">
        <v>0</v>
      </c>
      <c r="G141" s="364">
        <v>0</v>
      </c>
      <c r="H141" s="364">
        <v>0</v>
      </c>
      <c r="I141" s="364">
        <v>11</v>
      </c>
      <c r="J141" s="364">
        <v>9</v>
      </c>
      <c r="K141" s="16">
        <f t="shared" si="23"/>
        <v>20</v>
      </c>
    </row>
    <row r="142" spans="1:11">
      <c r="A142" s="125" t="s">
        <v>554</v>
      </c>
      <c r="B142" s="256" t="s">
        <v>542</v>
      </c>
      <c r="C142" s="8"/>
      <c r="D142" s="8"/>
      <c r="E142" s="8"/>
      <c r="F142" s="8"/>
      <c r="G142" s="8"/>
      <c r="H142" s="8"/>
      <c r="I142" s="8"/>
      <c r="J142" s="87"/>
      <c r="K142" s="16">
        <f t="shared" si="23"/>
        <v>0</v>
      </c>
    </row>
    <row r="143" spans="1:11">
      <c r="A143" s="125" t="s">
        <v>555</v>
      </c>
      <c r="B143" s="256" t="s">
        <v>543</v>
      </c>
      <c r="C143" s="8"/>
      <c r="D143" s="8"/>
      <c r="E143" s="8"/>
      <c r="F143" s="8"/>
      <c r="G143" s="8"/>
      <c r="H143" s="8"/>
      <c r="I143" s="8"/>
      <c r="J143" s="87"/>
      <c r="K143" s="16">
        <f t="shared" si="23"/>
        <v>0</v>
      </c>
    </row>
    <row r="144" spans="1:11">
      <c r="A144" s="125" t="s">
        <v>545</v>
      </c>
      <c r="B144" s="256" t="s">
        <v>544</v>
      </c>
      <c r="C144" s="8"/>
      <c r="D144" s="8"/>
      <c r="E144" s="8"/>
      <c r="F144" s="8"/>
      <c r="G144" s="8"/>
      <c r="H144" s="8"/>
      <c r="I144" s="8"/>
      <c r="J144" s="87"/>
      <c r="K144" s="16">
        <f t="shared" si="23"/>
        <v>0</v>
      </c>
    </row>
    <row r="145" spans="1:11">
      <c r="A145" s="257" t="s">
        <v>823</v>
      </c>
      <c r="B145" s="258" t="s">
        <v>94</v>
      </c>
      <c r="C145" s="11">
        <f>SUM(C134:C144)</f>
        <v>520</v>
      </c>
      <c r="D145" s="11">
        <f t="shared" ref="D145:J145" si="24">SUM(D134:D144)</f>
        <v>134</v>
      </c>
      <c r="E145" s="11">
        <f t="shared" si="24"/>
        <v>0</v>
      </c>
      <c r="F145" s="11">
        <f t="shared" si="24"/>
        <v>0</v>
      </c>
      <c r="G145" s="11">
        <f t="shared" si="24"/>
        <v>185</v>
      </c>
      <c r="H145" s="11">
        <f t="shared" si="24"/>
        <v>132</v>
      </c>
      <c r="I145" s="11">
        <f t="shared" si="24"/>
        <v>11</v>
      </c>
      <c r="J145" s="11">
        <f t="shared" si="24"/>
        <v>9</v>
      </c>
      <c r="K145" s="16">
        <f>SUM(K134:K144)</f>
        <v>991</v>
      </c>
    </row>
    <row r="146" spans="1:11">
      <c r="A146" s="125" t="s">
        <v>774</v>
      </c>
      <c r="B146" s="266" t="s">
        <v>94</v>
      </c>
      <c r="C146" s="364">
        <v>263</v>
      </c>
      <c r="D146" s="364">
        <v>50</v>
      </c>
      <c r="E146" s="364">
        <v>0</v>
      </c>
      <c r="F146" s="364">
        <v>0</v>
      </c>
      <c r="G146" s="364">
        <v>97</v>
      </c>
      <c r="H146" s="364">
        <v>67</v>
      </c>
      <c r="I146" s="364">
        <v>3</v>
      </c>
      <c r="J146" s="364">
        <v>0</v>
      </c>
      <c r="K146" s="18">
        <f t="shared" ref="K146:K147" si="25">SUM(C146:J146)</f>
        <v>480</v>
      </c>
    </row>
    <row r="147" spans="1:11">
      <c r="A147" s="125" t="s">
        <v>775</v>
      </c>
      <c r="B147" s="266" t="s">
        <v>94</v>
      </c>
      <c r="C147" s="364">
        <v>64</v>
      </c>
      <c r="D147" s="364">
        <v>1</v>
      </c>
      <c r="E147" s="364">
        <v>0</v>
      </c>
      <c r="F147" s="364">
        <v>0</v>
      </c>
      <c r="G147" s="364">
        <v>21</v>
      </c>
      <c r="H147" s="364">
        <v>23</v>
      </c>
      <c r="I147" s="364">
        <v>0</v>
      </c>
      <c r="J147" s="364">
        <v>0</v>
      </c>
      <c r="K147" s="18">
        <f t="shared" si="25"/>
        <v>109</v>
      </c>
    </row>
    <row r="148" spans="1:11">
      <c r="A148" s="128" t="s">
        <v>654</v>
      </c>
      <c r="B148" s="259"/>
      <c r="C148" s="468"/>
      <c r="D148" s="469"/>
      <c r="E148" s="469"/>
      <c r="F148" s="469"/>
      <c r="G148" s="469"/>
      <c r="H148" s="469"/>
      <c r="I148" s="469"/>
      <c r="J148" s="469"/>
      <c r="K148" s="470"/>
    </row>
    <row r="149" spans="1:11">
      <c r="A149" s="254" t="s">
        <v>533</v>
      </c>
      <c r="B149" s="255" t="s">
        <v>532</v>
      </c>
      <c r="C149" s="471"/>
      <c r="D149" s="472"/>
      <c r="E149" s="472"/>
      <c r="F149" s="472"/>
      <c r="G149" s="472"/>
      <c r="H149" s="472"/>
      <c r="I149" s="472"/>
      <c r="J149" s="472"/>
      <c r="K149" s="473"/>
    </row>
    <row r="150" spans="1:11">
      <c r="A150" s="125" t="s">
        <v>547</v>
      </c>
      <c r="B150" s="256" t="s">
        <v>534</v>
      </c>
      <c r="C150" s="99">
        <f>SUM(C134,C118,C86,C70,C54,C38,C22,C102,C6)</f>
        <v>0</v>
      </c>
      <c r="D150" s="99">
        <f t="shared" ref="D150:J150" si="26">SUM(D134,D118,D86,D70,D54,D38,D22,D102,D6)</f>
        <v>0</v>
      </c>
      <c r="E150" s="99">
        <f t="shared" si="26"/>
        <v>0</v>
      </c>
      <c r="F150" s="99">
        <f t="shared" si="26"/>
        <v>0</v>
      </c>
      <c r="G150" s="99">
        <f t="shared" si="26"/>
        <v>0</v>
      </c>
      <c r="H150" s="99">
        <f t="shared" si="26"/>
        <v>0</v>
      </c>
      <c r="I150" s="99">
        <f t="shared" si="26"/>
        <v>0</v>
      </c>
      <c r="J150" s="99">
        <f t="shared" si="26"/>
        <v>0</v>
      </c>
      <c r="K150" s="109">
        <f>SUM(C150:J150)</f>
        <v>0</v>
      </c>
    </row>
    <row r="151" spans="1:11">
      <c r="A151" s="125" t="s">
        <v>548</v>
      </c>
      <c r="B151" s="256" t="s">
        <v>535</v>
      </c>
      <c r="C151" s="99">
        <f t="shared" ref="C151:J159" si="27">SUM(C135,C119,C87,C71,C55,C39,C23,C103,C7)</f>
        <v>0</v>
      </c>
      <c r="D151" s="99">
        <f t="shared" si="27"/>
        <v>134</v>
      </c>
      <c r="E151" s="99">
        <f t="shared" si="27"/>
        <v>0</v>
      </c>
      <c r="F151" s="99">
        <f t="shared" si="27"/>
        <v>0</v>
      </c>
      <c r="G151" s="99">
        <f t="shared" si="27"/>
        <v>0</v>
      </c>
      <c r="H151" s="99">
        <f t="shared" si="27"/>
        <v>0</v>
      </c>
      <c r="I151" s="99">
        <f t="shared" si="27"/>
        <v>0</v>
      </c>
      <c r="J151" s="99">
        <f t="shared" si="27"/>
        <v>0</v>
      </c>
      <c r="K151" s="109">
        <f t="shared" ref="K151:K160" si="28">SUM(C151:J151)</f>
        <v>134</v>
      </c>
    </row>
    <row r="152" spans="1:11">
      <c r="A152" s="125" t="s">
        <v>549</v>
      </c>
      <c r="B152" s="256" t="s">
        <v>536</v>
      </c>
      <c r="C152" s="99">
        <f t="shared" si="27"/>
        <v>79</v>
      </c>
      <c r="D152" s="99">
        <f t="shared" si="27"/>
        <v>0</v>
      </c>
      <c r="E152" s="99">
        <f t="shared" si="27"/>
        <v>0</v>
      </c>
      <c r="F152" s="99">
        <f t="shared" si="27"/>
        <v>0</v>
      </c>
      <c r="G152" s="99">
        <f t="shared" si="27"/>
        <v>45</v>
      </c>
      <c r="H152" s="99">
        <f t="shared" si="27"/>
        <v>0</v>
      </c>
      <c r="I152" s="99">
        <f t="shared" si="27"/>
        <v>14</v>
      </c>
      <c r="J152" s="99">
        <f t="shared" si="27"/>
        <v>3</v>
      </c>
      <c r="K152" s="109">
        <f t="shared" si="28"/>
        <v>141</v>
      </c>
    </row>
    <row r="153" spans="1:11">
      <c r="A153" s="125" t="s">
        <v>550</v>
      </c>
      <c r="B153" s="256" t="s">
        <v>537</v>
      </c>
      <c r="C153" s="99">
        <f t="shared" si="27"/>
        <v>0</v>
      </c>
      <c r="D153" s="99">
        <f t="shared" si="27"/>
        <v>0</v>
      </c>
      <c r="E153" s="99">
        <f t="shared" si="27"/>
        <v>0</v>
      </c>
      <c r="F153" s="99">
        <f t="shared" si="27"/>
        <v>0</v>
      </c>
      <c r="G153" s="99">
        <f t="shared" si="27"/>
        <v>0</v>
      </c>
      <c r="H153" s="99">
        <f t="shared" si="27"/>
        <v>0</v>
      </c>
      <c r="I153" s="99">
        <f t="shared" si="27"/>
        <v>0</v>
      </c>
      <c r="J153" s="99">
        <f t="shared" si="27"/>
        <v>0</v>
      </c>
      <c r="K153" s="109">
        <f t="shared" si="28"/>
        <v>0</v>
      </c>
    </row>
    <row r="154" spans="1:11">
      <c r="A154" s="125" t="s">
        <v>551</v>
      </c>
      <c r="B154" s="256" t="s">
        <v>538</v>
      </c>
      <c r="C154" s="99">
        <f t="shared" si="27"/>
        <v>520</v>
      </c>
      <c r="D154" s="99">
        <f t="shared" si="27"/>
        <v>0</v>
      </c>
      <c r="E154" s="99">
        <f t="shared" si="27"/>
        <v>0</v>
      </c>
      <c r="F154" s="99">
        <f t="shared" si="27"/>
        <v>0</v>
      </c>
      <c r="G154" s="99">
        <f t="shared" si="27"/>
        <v>220</v>
      </c>
      <c r="H154" s="99">
        <f t="shared" si="27"/>
        <v>138</v>
      </c>
      <c r="I154" s="99">
        <f t="shared" si="27"/>
        <v>11</v>
      </c>
      <c r="J154" s="99">
        <f t="shared" si="27"/>
        <v>2</v>
      </c>
      <c r="K154" s="109">
        <f t="shared" si="28"/>
        <v>891</v>
      </c>
    </row>
    <row r="155" spans="1:11">
      <c r="A155" s="125" t="s">
        <v>552</v>
      </c>
      <c r="B155" s="256" t="s">
        <v>539</v>
      </c>
      <c r="C155" s="99">
        <f t="shared" si="27"/>
        <v>665</v>
      </c>
      <c r="D155" s="99">
        <f t="shared" si="27"/>
        <v>0</v>
      </c>
      <c r="E155" s="99">
        <f t="shared" si="27"/>
        <v>0</v>
      </c>
      <c r="F155" s="99">
        <f t="shared" si="27"/>
        <v>0</v>
      </c>
      <c r="G155" s="99">
        <f t="shared" si="27"/>
        <v>178</v>
      </c>
      <c r="H155" s="99">
        <f t="shared" si="27"/>
        <v>0</v>
      </c>
      <c r="I155" s="99">
        <f t="shared" si="27"/>
        <v>56</v>
      </c>
      <c r="J155" s="99">
        <f t="shared" si="27"/>
        <v>2</v>
      </c>
      <c r="K155" s="109">
        <f t="shared" si="28"/>
        <v>901</v>
      </c>
    </row>
    <row r="156" spans="1:11">
      <c r="A156" s="125" t="s">
        <v>546</v>
      </c>
      <c r="B156" s="256" t="s">
        <v>540</v>
      </c>
      <c r="C156" s="99">
        <f t="shared" si="27"/>
        <v>2748</v>
      </c>
      <c r="D156" s="99">
        <f t="shared" si="27"/>
        <v>112</v>
      </c>
      <c r="E156" s="99">
        <f t="shared" si="27"/>
        <v>0</v>
      </c>
      <c r="F156" s="99">
        <f t="shared" si="27"/>
        <v>0</v>
      </c>
      <c r="G156" s="99">
        <f t="shared" si="27"/>
        <v>858</v>
      </c>
      <c r="H156" s="99">
        <f t="shared" si="27"/>
        <v>0</v>
      </c>
      <c r="I156" s="99">
        <f t="shared" si="27"/>
        <v>164</v>
      </c>
      <c r="J156" s="99">
        <f t="shared" si="27"/>
        <v>32</v>
      </c>
      <c r="K156" s="109">
        <f>SUM(C156:J156)</f>
        <v>3914</v>
      </c>
    </row>
    <row r="157" spans="1:11">
      <c r="A157" s="125" t="s">
        <v>553</v>
      </c>
      <c r="B157" s="256" t="s">
        <v>541</v>
      </c>
      <c r="C157" s="99">
        <f t="shared" si="27"/>
        <v>5145</v>
      </c>
      <c r="D157" s="99">
        <f t="shared" si="27"/>
        <v>79</v>
      </c>
      <c r="E157" s="99">
        <f t="shared" si="27"/>
        <v>0</v>
      </c>
      <c r="F157" s="99">
        <f t="shared" si="27"/>
        <v>0</v>
      </c>
      <c r="G157" s="99">
        <f t="shared" si="27"/>
        <v>2166</v>
      </c>
      <c r="H157" s="99">
        <f t="shared" si="27"/>
        <v>36</v>
      </c>
      <c r="I157" s="99">
        <f t="shared" si="27"/>
        <v>707</v>
      </c>
      <c r="J157" s="99">
        <f t="shared" si="27"/>
        <v>535</v>
      </c>
      <c r="K157" s="109">
        <f t="shared" si="28"/>
        <v>8668</v>
      </c>
    </row>
    <row r="158" spans="1:11">
      <c r="A158" s="125" t="s">
        <v>554</v>
      </c>
      <c r="B158" s="256" t="s">
        <v>542</v>
      </c>
      <c r="C158" s="99">
        <f t="shared" si="27"/>
        <v>0</v>
      </c>
      <c r="D158" s="99">
        <f t="shared" si="27"/>
        <v>0</v>
      </c>
      <c r="E158" s="99">
        <f t="shared" si="27"/>
        <v>0</v>
      </c>
      <c r="F158" s="99">
        <f t="shared" si="27"/>
        <v>0</v>
      </c>
      <c r="G158" s="99">
        <f t="shared" si="27"/>
        <v>0</v>
      </c>
      <c r="H158" s="99">
        <f t="shared" si="27"/>
        <v>0</v>
      </c>
      <c r="I158" s="99">
        <f t="shared" si="27"/>
        <v>0</v>
      </c>
      <c r="J158" s="99">
        <f t="shared" si="27"/>
        <v>0</v>
      </c>
      <c r="K158" s="109">
        <f t="shared" si="28"/>
        <v>0</v>
      </c>
    </row>
    <row r="159" spans="1:11">
      <c r="A159" s="125" t="s">
        <v>555</v>
      </c>
      <c r="B159" s="256" t="s">
        <v>543</v>
      </c>
      <c r="C159" s="99">
        <f t="shared" si="27"/>
        <v>937</v>
      </c>
      <c r="D159" s="99">
        <f t="shared" si="27"/>
        <v>0</v>
      </c>
      <c r="E159" s="99">
        <f t="shared" si="27"/>
        <v>0</v>
      </c>
      <c r="F159" s="99">
        <f t="shared" si="27"/>
        <v>0</v>
      </c>
      <c r="G159" s="99">
        <f t="shared" si="27"/>
        <v>145</v>
      </c>
      <c r="H159" s="99">
        <f t="shared" si="27"/>
        <v>60</v>
      </c>
      <c r="I159" s="99">
        <f t="shared" si="27"/>
        <v>26</v>
      </c>
      <c r="J159" s="99">
        <f t="shared" si="27"/>
        <v>15</v>
      </c>
      <c r="K159" s="113">
        <f t="shared" si="28"/>
        <v>1183</v>
      </c>
    </row>
    <row r="160" spans="1:11" ht="13.5" thickBot="1">
      <c r="A160" s="125" t="s">
        <v>545</v>
      </c>
      <c r="B160" s="256" t="s">
        <v>544</v>
      </c>
      <c r="C160" s="99">
        <f>SUM(C144,C128,C96,C80,C64,C48,C112,C16)</f>
        <v>687</v>
      </c>
      <c r="D160" s="99">
        <f t="shared" ref="D160:J160" si="29">SUM(D144,D128,D96,D80,D64,D48,D112,D16)</f>
        <v>138</v>
      </c>
      <c r="E160" s="99">
        <f t="shared" si="29"/>
        <v>0</v>
      </c>
      <c r="F160" s="99">
        <f t="shared" si="29"/>
        <v>0</v>
      </c>
      <c r="G160" s="99">
        <f t="shared" si="29"/>
        <v>305</v>
      </c>
      <c r="H160" s="99">
        <f t="shared" si="29"/>
        <v>192</v>
      </c>
      <c r="I160" s="99">
        <f t="shared" si="29"/>
        <v>71</v>
      </c>
      <c r="J160" s="99">
        <f t="shared" si="29"/>
        <v>91</v>
      </c>
      <c r="K160" s="109">
        <f t="shared" si="28"/>
        <v>1484</v>
      </c>
    </row>
    <row r="161" spans="1:11">
      <c r="A161" s="179" t="s">
        <v>95</v>
      </c>
      <c r="B161" s="180" t="s">
        <v>94</v>
      </c>
      <c r="C161" s="181">
        <f>SUM(C145,C129,C113,C97,C81,C65,C49,C33,C17)</f>
        <v>10781</v>
      </c>
      <c r="D161" s="181">
        <f t="shared" ref="D161:J163" si="30">SUM(D145,D129,D113,D97,D81,D65,D49,D33,D17)</f>
        <v>463</v>
      </c>
      <c r="E161" s="181">
        <f t="shared" si="30"/>
        <v>0</v>
      </c>
      <c r="F161" s="181">
        <f t="shared" si="30"/>
        <v>0</v>
      </c>
      <c r="G161" s="181">
        <f t="shared" si="30"/>
        <v>3917</v>
      </c>
      <c r="H161" s="181">
        <f t="shared" si="30"/>
        <v>426</v>
      </c>
      <c r="I161" s="181">
        <f t="shared" si="30"/>
        <v>1049</v>
      </c>
      <c r="J161" s="181">
        <f t="shared" si="30"/>
        <v>680</v>
      </c>
      <c r="K161" s="182">
        <f>SUM(K150:K160)</f>
        <v>17316</v>
      </c>
    </row>
    <row r="162" spans="1:11">
      <c r="A162" s="12" t="s">
        <v>80</v>
      </c>
      <c r="B162" s="114" t="s">
        <v>94</v>
      </c>
      <c r="C162" s="8">
        <f>SUM(C146,C130,C114,C98,C82,C66,C50,C34,C18)</f>
        <v>3416</v>
      </c>
      <c r="D162" s="8">
        <f t="shared" si="30"/>
        <v>121</v>
      </c>
      <c r="E162" s="8">
        <f t="shared" si="30"/>
        <v>0</v>
      </c>
      <c r="F162" s="8">
        <f t="shared" si="30"/>
        <v>0</v>
      </c>
      <c r="G162" s="8">
        <f t="shared" si="30"/>
        <v>1239</v>
      </c>
      <c r="H162" s="8">
        <f t="shared" si="30"/>
        <v>183</v>
      </c>
      <c r="I162" s="8">
        <f t="shared" si="30"/>
        <v>283</v>
      </c>
      <c r="J162" s="8">
        <f t="shared" si="30"/>
        <v>167</v>
      </c>
      <c r="K162" s="16">
        <f t="shared" ref="K162:K163" si="31">SUM(C162:J162)</f>
        <v>5409</v>
      </c>
    </row>
    <row r="163" spans="1:11" ht="13.5" thickBot="1">
      <c r="A163" s="37" t="s">
        <v>81</v>
      </c>
      <c r="B163" s="115" t="s">
        <v>94</v>
      </c>
      <c r="C163" s="74">
        <f>SUM(C147,C131,C115,C99,C83,C67,C51,C35,C19)</f>
        <v>2042</v>
      </c>
      <c r="D163" s="74">
        <f t="shared" si="30"/>
        <v>34</v>
      </c>
      <c r="E163" s="74">
        <f t="shared" si="30"/>
        <v>0</v>
      </c>
      <c r="F163" s="74">
        <f t="shared" si="30"/>
        <v>0</v>
      </c>
      <c r="G163" s="74">
        <f t="shared" si="30"/>
        <v>558</v>
      </c>
      <c r="H163" s="74">
        <f t="shared" si="30"/>
        <v>43</v>
      </c>
      <c r="I163" s="74">
        <f t="shared" si="30"/>
        <v>220</v>
      </c>
      <c r="J163" s="74">
        <f t="shared" si="30"/>
        <v>75</v>
      </c>
      <c r="K163" s="17">
        <f t="shared" si="31"/>
        <v>2972</v>
      </c>
    </row>
    <row r="165" spans="1:11">
      <c r="A165" s="495" t="s">
        <v>143</v>
      </c>
      <c r="B165" s="495"/>
      <c r="C165" s="495"/>
      <c r="D165" s="495"/>
      <c r="E165" s="495"/>
      <c r="F165" s="495"/>
      <c r="G165" s="495"/>
      <c r="H165" s="495"/>
      <c r="I165" s="495"/>
      <c r="J165" s="495"/>
      <c r="K165" s="495"/>
    </row>
    <row r="166" spans="1:11">
      <c r="A166" s="2" t="s">
        <v>5</v>
      </c>
    </row>
    <row r="167" spans="1:11">
      <c r="A167" s="1" t="s">
        <v>6</v>
      </c>
    </row>
  </sheetData>
  <mergeCells count="26">
    <mergeCell ref="C149:K149"/>
    <mergeCell ref="A165:K165"/>
    <mergeCell ref="C101:K101"/>
    <mergeCell ref="C116:K116"/>
    <mergeCell ref="C117:K117"/>
    <mergeCell ref="C132:K132"/>
    <mergeCell ref="C133:K133"/>
    <mergeCell ref="C148:K148"/>
    <mergeCell ref="C100:K100"/>
    <mergeCell ref="C5:K5"/>
    <mergeCell ref="C20:K20"/>
    <mergeCell ref="C21:K21"/>
    <mergeCell ref="C36:K36"/>
    <mergeCell ref="C37:K37"/>
    <mergeCell ref="C52:K52"/>
    <mergeCell ref="C53:K53"/>
    <mergeCell ref="C68:K68"/>
    <mergeCell ref="C69:K69"/>
    <mergeCell ref="C84:K84"/>
    <mergeCell ref="C85:K85"/>
    <mergeCell ref="C4:K4"/>
    <mergeCell ref="A1:K1"/>
    <mergeCell ref="C2:D2"/>
    <mergeCell ref="E2:F2"/>
    <mergeCell ref="G2:H2"/>
    <mergeCell ref="I2:J2"/>
  </mergeCells>
  <pageMargins left="0.7" right="0.7" top="0.75" bottom="0.75" header="0.3" footer="0.3"/>
  <pageSetup paperSize="9" scale="77" fitToHeight="0" orientation="portrait" r:id="rId1"/>
  <ignoredErrors>
    <ignoredError sqref="B6:B16 B22:B32 B38:B48 B54:B64 B70:B80 B86:B96 B102:B112 B118:B128 B134:B144 B150:B160" numberStoredAsText="1"/>
    <ignoredError sqref="K33 K17 K49 K65 K81 K97 K113 K129 K145 K161"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73006-AC6D-4399-9FB2-61BBE03B4493}">
  <sheetPr>
    <pageSetUpPr fitToPage="1"/>
  </sheetPr>
  <dimension ref="A1:K148"/>
  <sheetViews>
    <sheetView workbookViewId="0">
      <selection activeCell="A130" sqref="A130"/>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c r="A1" s="493" t="s">
        <v>499</v>
      </c>
      <c r="B1" s="494"/>
      <c r="C1" s="494"/>
      <c r="D1" s="494"/>
      <c r="E1" s="494"/>
      <c r="F1" s="494"/>
      <c r="G1" s="494"/>
      <c r="H1" s="494"/>
      <c r="I1" s="494"/>
      <c r="J1" s="494"/>
      <c r="K1" s="479"/>
    </row>
    <row r="2" spans="1:11" s="4" customFormat="1" ht="38.25" customHeight="1">
      <c r="A2" s="12" t="s">
        <v>654</v>
      </c>
      <c r="B2" s="7"/>
      <c r="C2" s="465" t="s">
        <v>0</v>
      </c>
      <c r="D2" s="465"/>
      <c r="E2" s="465" t="s">
        <v>2</v>
      </c>
      <c r="F2" s="465"/>
      <c r="G2" s="465" t="s">
        <v>1</v>
      </c>
      <c r="H2" s="465"/>
      <c r="I2" s="466" t="s">
        <v>3</v>
      </c>
      <c r="J2" s="467"/>
      <c r="K2" s="332" t="s">
        <v>4</v>
      </c>
    </row>
    <row r="3" spans="1:11" s="4" customFormat="1" ht="13.5" customHeight="1" thickBot="1">
      <c r="A3" s="37"/>
      <c r="B3" s="40"/>
      <c r="C3" s="41" t="s">
        <v>7</v>
      </c>
      <c r="D3" s="41" t="s">
        <v>8</v>
      </c>
      <c r="E3" s="41" t="s">
        <v>7</v>
      </c>
      <c r="F3" s="41" t="s">
        <v>8</v>
      </c>
      <c r="G3" s="41" t="s">
        <v>7</v>
      </c>
      <c r="H3" s="41" t="s">
        <v>8</v>
      </c>
      <c r="I3" s="41" t="s">
        <v>7</v>
      </c>
      <c r="J3" s="41" t="s">
        <v>8</v>
      </c>
      <c r="K3" s="35"/>
    </row>
    <row r="4" spans="1:11" s="5" customFormat="1">
      <c r="A4" s="80" t="s">
        <v>664</v>
      </c>
      <c r="B4" s="39"/>
      <c r="C4" s="462"/>
      <c r="D4" s="463"/>
      <c r="E4" s="463"/>
      <c r="F4" s="463"/>
      <c r="G4" s="463"/>
      <c r="H4" s="463"/>
      <c r="I4" s="463"/>
      <c r="J4" s="463"/>
      <c r="K4" s="464"/>
    </row>
    <row r="5" spans="1:11" s="2" customFormat="1">
      <c r="A5" s="254" t="s">
        <v>533</v>
      </c>
      <c r="B5" s="255" t="s">
        <v>532</v>
      </c>
      <c r="C5" s="471"/>
      <c r="D5" s="472"/>
      <c r="E5" s="472"/>
      <c r="F5" s="472"/>
      <c r="G5" s="472"/>
      <c r="H5" s="472"/>
      <c r="I5" s="472"/>
      <c r="J5" s="472"/>
      <c r="K5" s="473"/>
    </row>
    <row r="6" spans="1:11">
      <c r="A6" s="125" t="s">
        <v>547</v>
      </c>
      <c r="B6" s="256" t="s">
        <v>534</v>
      </c>
      <c r="C6" s="8"/>
      <c r="D6" s="8"/>
      <c r="E6" s="8"/>
      <c r="F6" s="8"/>
      <c r="G6" s="8"/>
      <c r="H6" s="8"/>
      <c r="I6" s="8"/>
      <c r="J6" s="87"/>
      <c r="K6" s="16">
        <f>SUM(C6:J6)</f>
        <v>0</v>
      </c>
    </row>
    <row r="7" spans="1:11">
      <c r="A7" s="125" t="s">
        <v>548</v>
      </c>
      <c r="B7" s="256" t="s">
        <v>535</v>
      </c>
      <c r="C7" s="8"/>
      <c r="D7" s="8"/>
      <c r="E7" s="8"/>
      <c r="F7" s="8"/>
      <c r="G7" s="8"/>
      <c r="H7" s="8"/>
      <c r="I7" s="8"/>
      <c r="J7" s="87"/>
      <c r="K7" s="16">
        <f t="shared" ref="K7:K16" si="0">SUM(C7:J7)</f>
        <v>0</v>
      </c>
    </row>
    <row r="8" spans="1:11">
      <c r="A8" s="125" t="s">
        <v>549</v>
      </c>
      <c r="B8" s="256" t="s">
        <v>536</v>
      </c>
      <c r="C8" s="8"/>
      <c r="D8" s="8"/>
      <c r="E8" s="8"/>
      <c r="F8" s="8"/>
      <c r="G8" s="8"/>
      <c r="H8" s="8"/>
      <c r="I8" s="8"/>
      <c r="J8" s="87"/>
      <c r="K8" s="16">
        <f t="shared" si="0"/>
        <v>0</v>
      </c>
    </row>
    <row r="9" spans="1:11">
      <c r="A9" s="125" t="s">
        <v>550</v>
      </c>
      <c r="B9" s="256" t="s">
        <v>537</v>
      </c>
      <c r="C9" s="8"/>
      <c r="D9" s="8"/>
      <c r="E9" s="8"/>
      <c r="F9" s="8"/>
      <c r="G9" s="8"/>
      <c r="H9" s="8"/>
      <c r="I9" s="8"/>
      <c r="J9" s="87"/>
      <c r="K9" s="16">
        <f t="shared" si="0"/>
        <v>0</v>
      </c>
    </row>
    <row r="10" spans="1:11">
      <c r="A10" s="125" t="s">
        <v>551</v>
      </c>
      <c r="B10" s="256" t="s">
        <v>538</v>
      </c>
      <c r="C10" s="8"/>
      <c r="D10" s="8"/>
      <c r="E10" s="8"/>
      <c r="F10" s="8"/>
      <c r="G10" s="8"/>
      <c r="H10" s="8"/>
      <c r="I10" s="8"/>
      <c r="J10" s="87"/>
      <c r="K10" s="16">
        <f t="shared" si="0"/>
        <v>0</v>
      </c>
    </row>
    <row r="11" spans="1:11">
      <c r="A11" s="125" t="s">
        <v>552</v>
      </c>
      <c r="B11" s="256" t="s">
        <v>539</v>
      </c>
      <c r="C11" s="8"/>
      <c r="D11" s="8"/>
      <c r="E11" s="8"/>
      <c r="F11" s="8"/>
      <c r="G11" s="8"/>
      <c r="H11" s="8"/>
      <c r="I11" s="8"/>
      <c r="J11" s="87"/>
      <c r="K11" s="16">
        <f t="shared" si="0"/>
        <v>0</v>
      </c>
    </row>
    <row r="12" spans="1:11">
      <c r="A12" s="125" t="s">
        <v>546</v>
      </c>
      <c r="B12" s="256" t="s">
        <v>540</v>
      </c>
      <c r="C12" s="8"/>
      <c r="D12" s="8"/>
      <c r="E12" s="8"/>
      <c r="F12" s="8"/>
      <c r="G12" s="8"/>
      <c r="H12" s="8"/>
      <c r="I12" s="8"/>
      <c r="J12" s="87"/>
      <c r="K12" s="16">
        <f t="shared" si="0"/>
        <v>0</v>
      </c>
    </row>
    <row r="13" spans="1:11">
      <c r="A13" s="125" t="s">
        <v>553</v>
      </c>
      <c r="B13" s="256" t="s">
        <v>541</v>
      </c>
      <c r="C13" s="364">
        <v>9</v>
      </c>
      <c r="D13" s="364">
        <v>0</v>
      </c>
      <c r="E13" s="364">
        <v>0</v>
      </c>
      <c r="F13" s="364">
        <v>0</v>
      </c>
      <c r="G13" s="364">
        <v>6</v>
      </c>
      <c r="H13" s="364">
        <v>0</v>
      </c>
      <c r="I13" s="364">
        <v>0</v>
      </c>
      <c r="J13" s="364">
        <v>0</v>
      </c>
      <c r="K13" s="16">
        <f t="shared" si="0"/>
        <v>15</v>
      </c>
    </row>
    <row r="14" spans="1:11">
      <c r="A14" s="125" t="s">
        <v>554</v>
      </c>
      <c r="B14" s="256" t="s">
        <v>542</v>
      </c>
      <c r="C14" s="8"/>
      <c r="D14" s="8"/>
      <c r="E14" s="8"/>
      <c r="F14" s="8"/>
      <c r="G14" s="8"/>
      <c r="H14" s="8"/>
      <c r="I14" s="8"/>
      <c r="J14" s="87"/>
      <c r="K14" s="16">
        <f t="shared" si="0"/>
        <v>0</v>
      </c>
    </row>
    <row r="15" spans="1:11">
      <c r="A15" s="125" t="s">
        <v>555</v>
      </c>
      <c r="B15" s="256" t="s">
        <v>543</v>
      </c>
      <c r="C15" s="20"/>
      <c r="D15" s="20"/>
      <c r="E15" s="20"/>
      <c r="F15" s="20"/>
      <c r="G15" s="20"/>
      <c r="H15" s="20"/>
      <c r="I15" s="20"/>
      <c r="J15" s="88"/>
      <c r="K15" s="16">
        <f t="shared" si="0"/>
        <v>0</v>
      </c>
    </row>
    <row r="16" spans="1:11">
      <c r="A16" s="125" t="s">
        <v>545</v>
      </c>
      <c r="B16" s="256" t="s">
        <v>544</v>
      </c>
      <c r="C16" s="20"/>
      <c r="D16" s="20"/>
      <c r="E16" s="20"/>
      <c r="F16" s="20"/>
      <c r="G16" s="20"/>
      <c r="H16" s="20"/>
      <c r="I16" s="20"/>
      <c r="J16" s="88"/>
      <c r="K16" s="16">
        <f t="shared" si="0"/>
        <v>0</v>
      </c>
    </row>
    <row r="17" spans="1:11">
      <c r="A17" s="257" t="s">
        <v>93</v>
      </c>
      <c r="B17" s="258" t="s">
        <v>94</v>
      </c>
      <c r="C17" s="11">
        <f>SUM(C6:C16)</f>
        <v>9</v>
      </c>
      <c r="D17" s="11">
        <f t="shared" ref="D17:J17" si="1">SUM(D6:D16)</f>
        <v>0</v>
      </c>
      <c r="E17" s="11">
        <f t="shared" si="1"/>
        <v>0</v>
      </c>
      <c r="F17" s="11">
        <f t="shared" si="1"/>
        <v>0</v>
      </c>
      <c r="G17" s="11">
        <f t="shared" si="1"/>
        <v>6</v>
      </c>
      <c r="H17" s="11">
        <f t="shared" si="1"/>
        <v>0</v>
      </c>
      <c r="I17" s="11">
        <f t="shared" si="1"/>
        <v>0</v>
      </c>
      <c r="J17" s="11">
        <f t="shared" si="1"/>
        <v>0</v>
      </c>
      <c r="K17" s="117">
        <f>SUM(K6:K16)</f>
        <v>15</v>
      </c>
    </row>
    <row r="18" spans="1:11" s="5" customFormat="1">
      <c r="A18" s="128" t="s">
        <v>665</v>
      </c>
      <c r="B18" s="259"/>
      <c r="C18" s="468"/>
      <c r="D18" s="469"/>
      <c r="E18" s="469"/>
      <c r="F18" s="469"/>
      <c r="G18" s="469"/>
      <c r="H18" s="469"/>
      <c r="I18" s="469"/>
      <c r="J18" s="469"/>
      <c r="K18" s="470"/>
    </row>
    <row r="19" spans="1:11" s="2" customFormat="1">
      <c r="A19" s="254" t="s">
        <v>533</v>
      </c>
      <c r="B19" s="255" t="s">
        <v>532</v>
      </c>
      <c r="C19" s="471"/>
      <c r="D19" s="472"/>
      <c r="E19" s="472"/>
      <c r="F19" s="472"/>
      <c r="G19" s="472"/>
      <c r="H19" s="472"/>
      <c r="I19" s="472"/>
      <c r="J19" s="472"/>
      <c r="K19" s="473"/>
    </row>
    <row r="20" spans="1:11">
      <c r="A20" s="125" t="s">
        <v>547</v>
      </c>
      <c r="B20" s="256" t="s">
        <v>534</v>
      </c>
      <c r="C20" s="8"/>
      <c r="D20" s="8"/>
      <c r="E20" s="8"/>
      <c r="F20" s="8"/>
      <c r="G20" s="8"/>
      <c r="H20" s="8"/>
      <c r="I20" s="8"/>
      <c r="J20" s="87"/>
      <c r="K20" s="16">
        <f>SUM(C20:J20)</f>
        <v>0</v>
      </c>
    </row>
    <row r="21" spans="1:11">
      <c r="A21" s="125" t="s">
        <v>548</v>
      </c>
      <c r="B21" s="256" t="s">
        <v>535</v>
      </c>
      <c r="C21" s="8"/>
      <c r="D21" s="8"/>
      <c r="E21" s="8"/>
      <c r="F21" s="8"/>
      <c r="G21" s="8"/>
      <c r="H21" s="8"/>
      <c r="I21" s="8"/>
      <c r="J21" s="87"/>
      <c r="K21" s="16">
        <f t="shared" ref="K21:K30" si="2">SUM(C21:J21)</f>
        <v>0</v>
      </c>
    </row>
    <row r="22" spans="1:11">
      <c r="A22" s="125" t="s">
        <v>549</v>
      </c>
      <c r="B22" s="256" t="s">
        <v>536</v>
      </c>
      <c r="C22" s="8"/>
      <c r="D22" s="8"/>
      <c r="E22" s="8"/>
      <c r="F22" s="8"/>
      <c r="G22" s="8"/>
      <c r="H22" s="8"/>
      <c r="I22" s="8"/>
      <c r="J22" s="87"/>
      <c r="K22" s="16">
        <f t="shared" si="2"/>
        <v>0</v>
      </c>
    </row>
    <row r="23" spans="1:11">
      <c r="A23" s="125" t="s">
        <v>550</v>
      </c>
      <c r="B23" s="256" t="s">
        <v>537</v>
      </c>
      <c r="C23" s="8"/>
      <c r="D23" s="8"/>
      <c r="E23" s="8"/>
      <c r="F23" s="8"/>
      <c r="G23" s="8"/>
      <c r="H23" s="8"/>
      <c r="I23" s="8"/>
      <c r="J23" s="87"/>
      <c r="K23" s="16">
        <f t="shared" si="2"/>
        <v>0</v>
      </c>
    </row>
    <row r="24" spans="1:11">
      <c r="A24" s="125" t="s">
        <v>551</v>
      </c>
      <c r="B24" s="256" t="s">
        <v>538</v>
      </c>
      <c r="C24" s="8"/>
      <c r="D24" s="8"/>
      <c r="E24" s="8"/>
      <c r="F24" s="8"/>
      <c r="G24" s="8"/>
      <c r="H24" s="8"/>
      <c r="I24" s="8"/>
      <c r="J24" s="87"/>
      <c r="K24" s="16">
        <f t="shared" si="2"/>
        <v>0</v>
      </c>
    </row>
    <row r="25" spans="1:11">
      <c r="A25" s="125" t="s">
        <v>552</v>
      </c>
      <c r="B25" s="256" t="s">
        <v>539</v>
      </c>
      <c r="C25" s="8"/>
      <c r="D25" s="8"/>
      <c r="E25" s="8"/>
      <c r="F25" s="8"/>
      <c r="G25" s="8"/>
      <c r="H25" s="8"/>
      <c r="I25" s="8"/>
      <c r="J25" s="87"/>
      <c r="K25" s="16">
        <f t="shared" si="2"/>
        <v>0</v>
      </c>
    </row>
    <row r="26" spans="1:11">
      <c r="A26" s="125" t="s">
        <v>546</v>
      </c>
      <c r="B26" s="256" t="s">
        <v>540</v>
      </c>
      <c r="C26" s="8"/>
      <c r="D26" s="8"/>
      <c r="E26" s="8"/>
      <c r="F26" s="8"/>
      <c r="G26" s="8"/>
      <c r="H26" s="8"/>
      <c r="I26" s="8"/>
      <c r="J26" s="87"/>
      <c r="K26" s="16">
        <f t="shared" si="2"/>
        <v>0</v>
      </c>
    </row>
    <row r="27" spans="1:11">
      <c r="A27" s="125" t="s">
        <v>553</v>
      </c>
      <c r="B27" s="256" t="s">
        <v>541</v>
      </c>
      <c r="C27" s="364">
        <v>49</v>
      </c>
      <c r="D27" s="364">
        <v>0</v>
      </c>
      <c r="E27" s="364">
        <v>0</v>
      </c>
      <c r="F27" s="364">
        <v>0</v>
      </c>
      <c r="G27" s="364">
        <v>19</v>
      </c>
      <c r="H27" s="364">
        <v>0</v>
      </c>
      <c r="I27" s="364">
        <v>0</v>
      </c>
      <c r="J27" s="364">
        <v>0</v>
      </c>
      <c r="K27" s="16">
        <f t="shared" si="2"/>
        <v>68</v>
      </c>
    </row>
    <row r="28" spans="1:11">
      <c r="A28" s="125" t="s">
        <v>554</v>
      </c>
      <c r="B28" s="256" t="s">
        <v>542</v>
      </c>
      <c r="C28" s="8"/>
      <c r="D28" s="8"/>
      <c r="E28" s="8"/>
      <c r="F28" s="8"/>
      <c r="G28" s="8"/>
      <c r="H28" s="8"/>
      <c r="I28" s="8"/>
      <c r="J28" s="87"/>
      <c r="K28" s="16">
        <f t="shared" si="2"/>
        <v>0</v>
      </c>
    </row>
    <row r="29" spans="1:11">
      <c r="A29" s="125" t="s">
        <v>555</v>
      </c>
      <c r="B29" s="256" t="s">
        <v>543</v>
      </c>
      <c r="C29" s="20"/>
      <c r="D29" s="20"/>
      <c r="E29" s="20"/>
      <c r="F29" s="20"/>
      <c r="G29" s="20"/>
      <c r="H29" s="20"/>
      <c r="I29" s="20"/>
      <c r="J29" s="88"/>
      <c r="K29" s="21">
        <f t="shared" si="2"/>
        <v>0</v>
      </c>
    </row>
    <row r="30" spans="1:11">
      <c r="A30" s="125" t="s">
        <v>545</v>
      </c>
      <c r="B30" s="256" t="s">
        <v>544</v>
      </c>
      <c r="C30" s="20"/>
      <c r="D30" s="20"/>
      <c r="E30" s="20"/>
      <c r="F30" s="20"/>
      <c r="G30" s="20"/>
      <c r="H30" s="20"/>
      <c r="I30" s="20"/>
      <c r="J30" s="88"/>
      <c r="K30" s="21">
        <f t="shared" si="2"/>
        <v>0</v>
      </c>
    </row>
    <row r="31" spans="1:11">
      <c r="A31" s="260" t="s">
        <v>93</v>
      </c>
      <c r="B31" s="261" t="s">
        <v>94</v>
      </c>
      <c r="C31" s="11">
        <f>SUM(C20:C30)</f>
        <v>49</v>
      </c>
      <c r="D31" s="11">
        <f t="shared" ref="D31:J31" si="3">SUM(D20:D30)</f>
        <v>0</v>
      </c>
      <c r="E31" s="11">
        <f t="shared" si="3"/>
        <v>0</v>
      </c>
      <c r="F31" s="11">
        <f t="shared" si="3"/>
        <v>0</v>
      </c>
      <c r="G31" s="11">
        <f t="shared" si="3"/>
        <v>19</v>
      </c>
      <c r="H31" s="11">
        <f t="shared" si="3"/>
        <v>0</v>
      </c>
      <c r="I31" s="11">
        <f t="shared" si="3"/>
        <v>0</v>
      </c>
      <c r="J31" s="11">
        <f t="shared" si="3"/>
        <v>0</v>
      </c>
      <c r="K31" s="121">
        <f>SUM(K20:K30)</f>
        <v>68</v>
      </c>
    </row>
    <row r="32" spans="1:11" s="5" customFormat="1">
      <c r="A32" s="128" t="s">
        <v>666</v>
      </c>
      <c r="B32" s="259"/>
      <c r="C32" s="468"/>
      <c r="D32" s="469"/>
      <c r="E32" s="469"/>
      <c r="F32" s="469"/>
      <c r="G32" s="469"/>
      <c r="H32" s="469"/>
      <c r="I32" s="469"/>
      <c r="J32" s="469"/>
      <c r="K32" s="470"/>
    </row>
    <row r="33" spans="1:11" s="2" customFormat="1">
      <c r="A33" s="254" t="s">
        <v>533</v>
      </c>
      <c r="B33" s="255" t="s">
        <v>532</v>
      </c>
      <c r="C33" s="471"/>
      <c r="D33" s="472"/>
      <c r="E33" s="472"/>
      <c r="F33" s="472"/>
      <c r="G33" s="472"/>
      <c r="H33" s="472"/>
      <c r="I33" s="472"/>
      <c r="J33" s="472"/>
      <c r="K33" s="473"/>
    </row>
    <row r="34" spans="1:11">
      <c r="A34" s="125" t="s">
        <v>547</v>
      </c>
      <c r="B34" s="256" t="s">
        <v>534</v>
      </c>
      <c r="C34" s="8"/>
      <c r="D34" s="8"/>
      <c r="E34" s="8"/>
      <c r="F34" s="8"/>
      <c r="G34" s="8"/>
      <c r="H34" s="8"/>
      <c r="I34" s="8"/>
      <c r="J34" s="87"/>
      <c r="K34" s="16">
        <f>SUM(C34:J34)</f>
        <v>0</v>
      </c>
    </row>
    <row r="35" spans="1:11">
      <c r="A35" s="125" t="s">
        <v>548</v>
      </c>
      <c r="B35" s="256" t="s">
        <v>535</v>
      </c>
      <c r="C35" s="8"/>
      <c r="D35" s="8"/>
      <c r="E35" s="8"/>
      <c r="F35" s="8"/>
      <c r="G35" s="8"/>
      <c r="H35" s="8"/>
      <c r="I35" s="8"/>
      <c r="J35" s="87"/>
      <c r="K35" s="16">
        <f t="shared" ref="K35:K44" si="4">SUM(C35:J35)</f>
        <v>0</v>
      </c>
    </row>
    <row r="36" spans="1:11">
      <c r="A36" s="125" t="s">
        <v>549</v>
      </c>
      <c r="B36" s="256" t="s">
        <v>536</v>
      </c>
      <c r="C36" s="8"/>
      <c r="D36" s="8"/>
      <c r="E36" s="8"/>
      <c r="F36" s="8"/>
      <c r="G36" s="8"/>
      <c r="H36" s="8"/>
      <c r="I36" s="8"/>
      <c r="J36" s="87"/>
      <c r="K36" s="16">
        <f t="shared" si="4"/>
        <v>0</v>
      </c>
    </row>
    <row r="37" spans="1:11">
      <c r="A37" s="125" t="s">
        <v>550</v>
      </c>
      <c r="B37" s="256" t="s">
        <v>537</v>
      </c>
      <c r="C37" s="8"/>
      <c r="D37" s="8"/>
      <c r="E37" s="8"/>
      <c r="F37" s="8"/>
      <c r="G37" s="8"/>
      <c r="H37" s="8"/>
      <c r="I37" s="8"/>
      <c r="J37" s="87"/>
      <c r="K37" s="16">
        <f t="shared" si="4"/>
        <v>0</v>
      </c>
    </row>
    <row r="38" spans="1:11">
      <c r="A38" s="125" t="s">
        <v>551</v>
      </c>
      <c r="B38" s="256" t="s">
        <v>538</v>
      </c>
      <c r="C38" s="8"/>
      <c r="D38" s="8"/>
      <c r="E38" s="8"/>
      <c r="F38" s="8"/>
      <c r="G38" s="8"/>
      <c r="H38" s="8"/>
      <c r="I38" s="8"/>
      <c r="J38" s="87"/>
      <c r="K38" s="16">
        <f t="shared" si="4"/>
        <v>0</v>
      </c>
    </row>
    <row r="39" spans="1:11">
      <c r="A39" s="125" t="s">
        <v>552</v>
      </c>
      <c r="B39" s="256" t="s">
        <v>539</v>
      </c>
      <c r="C39" s="8"/>
      <c r="D39" s="8"/>
      <c r="E39" s="8"/>
      <c r="F39" s="8"/>
      <c r="G39" s="8"/>
      <c r="H39" s="8"/>
      <c r="I39" s="8"/>
      <c r="J39" s="87"/>
      <c r="K39" s="16">
        <f t="shared" si="4"/>
        <v>0</v>
      </c>
    </row>
    <row r="40" spans="1:11">
      <c r="A40" s="125" t="s">
        <v>546</v>
      </c>
      <c r="B40" s="256" t="s">
        <v>540</v>
      </c>
      <c r="C40" s="364">
        <v>0</v>
      </c>
      <c r="D40" s="364">
        <v>0</v>
      </c>
      <c r="E40" s="364">
        <v>0</v>
      </c>
      <c r="F40" s="364">
        <v>0</v>
      </c>
      <c r="G40" s="364">
        <v>3</v>
      </c>
      <c r="H40" s="364">
        <v>0</v>
      </c>
      <c r="I40" s="364">
        <v>1</v>
      </c>
      <c r="J40" s="364">
        <v>0</v>
      </c>
      <c r="K40" s="16">
        <f t="shared" si="4"/>
        <v>4</v>
      </c>
    </row>
    <row r="41" spans="1:11">
      <c r="A41" s="125" t="s">
        <v>553</v>
      </c>
      <c r="B41" s="256" t="s">
        <v>541</v>
      </c>
      <c r="C41" s="364">
        <v>69</v>
      </c>
      <c r="D41" s="364">
        <v>0</v>
      </c>
      <c r="E41" s="364">
        <v>0</v>
      </c>
      <c r="F41" s="364">
        <v>0</v>
      </c>
      <c r="G41" s="364">
        <v>16</v>
      </c>
      <c r="H41" s="364">
        <v>0</v>
      </c>
      <c r="I41" s="364">
        <v>1</v>
      </c>
      <c r="J41" s="364">
        <v>1</v>
      </c>
      <c r="K41" s="16">
        <f t="shared" si="4"/>
        <v>87</v>
      </c>
    </row>
    <row r="42" spans="1:11">
      <c r="A42" s="125" t="s">
        <v>554</v>
      </c>
      <c r="B42" s="256" t="s">
        <v>542</v>
      </c>
      <c r="C42" s="8"/>
      <c r="D42" s="8"/>
      <c r="E42" s="8"/>
      <c r="F42" s="8"/>
      <c r="G42" s="8"/>
      <c r="H42" s="8"/>
      <c r="I42" s="8"/>
      <c r="J42" s="87"/>
      <c r="K42" s="16">
        <f t="shared" si="4"/>
        <v>0</v>
      </c>
    </row>
    <row r="43" spans="1:11">
      <c r="A43" s="125" t="s">
        <v>555</v>
      </c>
      <c r="B43" s="256" t="s">
        <v>543</v>
      </c>
      <c r="C43" s="20"/>
      <c r="D43" s="20"/>
      <c r="E43" s="20"/>
      <c r="F43" s="20"/>
      <c r="G43" s="20"/>
      <c r="H43" s="20"/>
      <c r="I43" s="20"/>
      <c r="J43" s="88"/>
      <c r="K43" s="21">
        <f t="shared" si="4"/>
        <v>0</v>
      </c>
    </row>
    <row r="44" spans="1:11">
      <c r="A44" s="125" t="s">
        <v>545</v>
      </c>
      <c r="B44" s="256" t="s">
        <v>544</v>
      </c>
      <c r="C44" s="20"/>
      <c r="D44" s="20"/>
      <c r="E44" s="20"/>
      <c r="F44" s="20"/>
      <c r="G44" s="20"/>
      <c r="H44" s="20"/>
      <c r="I44" s="20"/>
      <c r="J44" s="88"/>
      <c r="K44" s="21">
        <f t="shared" si="4"/>
        <v>0</v>
      </c>
    </row>
    <row r="45" spans="1:11">
      <c r="A45" s="260" t="s">
        <v>93</v>
      </c>
      <c r="B45" s="261" t="s">
        <v>94</v>
      </c>
      <c r="C45" s="11">
        <f>SUM(C34:C44)</f>
        <v>69</v>
      </c>
      <c r="D45" s="11">
        <f t="shared" ref="D45:J45" si="5">SUM(D34:D44)</f>
        <v>0</v>
      </c>
      <c r="E45" s="11">
        <f t="shared" si="5"/>
        <v>0</v>
      </c>
      <c r="F45" s="11">
        <f t="shared" si="5"/>
        <v>0</v>
      </c>
      <c r="G45" s="11">
        <f t="shared" si="5"/>
        <v>19</v>
      </c>
      <c r="H45" s="11">
        <f t="shared" si="5"/>
        <v>0</v>
      </c>
      <c r="I45" s="11">
        <f t="shared" si="5"/>
        <v>2</v>
      </c>
      <c r="J45" s="11">
        <f t="shared" si="5"/>
        <v>1</v>
      </c>
      <c r="K45" s="121">
        <f>SUM(K34:K44)</f>
        <v>91</v>
      </c>
    </row>
    <row r="46" spans="1:11" s="5" customFormat="1">
      <c r="A46" s="128" t="s">
        <v>667</v>
      </c>
      <c r="B46" s="259"/>
      <c r="C46" s="468"/>
      <c r="D46" s="469"/>
      <c r="E46" s="469"/>
      <c r="F46" s="469"/>
      <c r="G46" s="469"/>
      <c r="H46" s="469"/>
      <c r="I46" s="469"/>
      <c r="J46" s="469"/>
      <c r="K46" s="470"/>
    </row>
    <row r="47" spans="1:11" s="2" customFormat="1">
      <c r="A47" s="254" t="s">
        <v>533</v>
      </c>
      <c r="B47" s="255" t="s">
        <v>532</v>
      </c>
      <c r="C47" s="471"/>
      <c r="D47" s="472"/>
      <c r="E47" s="472"/>
      <c r="F47" s="472"/>
      <c r="G47" s="472"/>
      <c r="H47" s="472"/>
      <c r="I47" s="472"/>
      <c r="J47" s="472"/>
      <c r="K47" s="473"/>
    </row>
    <row r="48" spans="1:11">
      <c r="A48" s="125" t="s">
        <v>547</v>
      </c>
      <c r="B48" s="256" t="s">
        <v>534</v>
      </c>
      <c r="C48" s="8"/>
      <c r="D48" s="8"/>
      <c r="E48" s="8"/>
      <c r="F48" s="8"/>
      <c r="G48" s="8"/>
      <c r="H48" s="8"/>
      <c r="I48" s="8"/>
      <c r="J48" s="87"/>
      <c r="K48" s="16">
        <f>SUM(C48:J48)</f>
        <v>0</v>
      </c>
    </row>
    <row r="49" spans="1:11">
      <c r="A49" s="125" t="s">
        <v>548</v>
      </c>
      <c r="B49" s="256" t="s">
        <v>535</v>
      </c>
      <c r="C49" s="8"/>
      <c r="D49" s="8"/>
      <c r="E49" s="8"/>
      <c r="F49" s="8"/>
      <c r="G49" s="8"/>
      <c r="H49" s="8"/>
      <c r="I49" s="8"/>
      <c r="J49" s="87"/>
      <c r="K49" s="16">
        <f t="shared" ref="K49:K58" si="6">SUM(C49:J49)</f>
        <v>0</v>
      </c>
    </row>
    <row r="50" spans="1:11">
      <c r="A50" s="125" t="s">
        <v>549</v>
      </c>
      <c r="B50" s="256" t="s">
        <v>536</v>
      </c>
      <c r="C50" s="8"/>
      <c r="D50" s="8"/>
      <c r="E50" s="8"/>
      <c r="F50" s="8"/>
      <c r="G50" s="8"/>
      <c r="H50" s="8"/>
      <c r="I50" s="8"/>
      <c r="J50" s="87"/>
      <c r="K50" s="16">
        <f t="shared" si="6"/>
        <v>0</v>
      </c>
    </row>
    <row r="51" spans="1:11">
      <c r="A51" s="125" t="s">
        <v>550</v>
      </c>
      <c r="B51" s="256" t="s">
        <v>537</v>
      </c>
      <c r="C51" s="8"/>
      <c r="D51" s="8"/>
      <c r="E51" s="8"/>
      <c r="F51" s="8"/>
      <c r="G51" s="8"/>
      <c r="H51" s="8"/>
      <c r="I51" s="8"/>
      <c r="J51" s="87"/>
      <c r="K51" s="16">
        <f t="shared" si="6"/>
        <v>0</v>
      </c>
    </row>
    <row r="52" spans="1:11">
      <c r="A52" s="125" t="s">
        <v>551</v>
      </c>
      <c r="B52" s="256" t="s">
        <v>538</v>
      </c>
      <c r="C52" s="8"/>
      <c r="D52" s="8"/>
      <c r="E52" s="8"/>
      <c r="F52" s="8"/>
      <c r="G52" s="8"/>
      <c r="H52" s="8"/>
      <c r="I52" s="8"/>
      <c r="J52" s="87"/>
      <c r="K52" s="16">
        <f t="shared" si="6"/>
        <v>0</v>
      </c>
    </row>
    <row r="53" spans="1:11">
      <c r="A53" s="125" t="s">
        <v>552</v>
      </c>
      <c r="B53" s="256" t="s">
        <v>539</v>
      </c>
      <c r="C53" s="364">
        <v>6</v>
      </c>
      <c r="D53" s="364">
        <v>0</v>
      </c>
      <c r="E53" s="364">
        <v>0</v>
      </c>
      <c r="F53" s="364">
        <v>0</v>
      </c>
      <c r="G53" s="364">
        <v>3</v>
      </c>
      <c r="H53" s="364">
        <v>0</v>
      </c>
      <c r="I53" s="364">
        <v>0</v>
      </c>
      <c r="J53" s="364">
        <v>0</v>
      </c>
      <c r="K53" s="16">
        <f t="shared" si="6"/>
        <v>9</v>
      </c>
    </row>
    <row r="54" spans="1:11">
      <c r="A54" s="125" t="s">
        <v>546</v>
      </c>
      <c r="B54" s="256" t="s">
        <v>540</v>
      </c>
      <c r="C54" s="8"/>
      <c r="D54" s="8"/>
      <c r="E54" s="8"/>
      <c r="F54" s="8"/>
      <c r="G54" s="8"/>
      <c r="H54" s="8"/>
      <c r="I54" s="8"/>
      <c r="J54" s="87"/>
      <c r="K54" s="16">
        <f t="shared" si="6"/>
        <v>0</v>
      </c>
    </row>
    <row r="55" spans="1:11">
      <c r="A55" s="125" t="s">
        <v>553</v>
      </c>
      <c r="B55" s="256" t="s">
        <v>541</v>
      </c>
      <c r="C55" s="8">
        <v>0</v>
      </c>
      <c r="D55" s="8">
        <v>0</v>
      </c>
      <c r="E55" s="8">
        <v>0</v>
      </c>
      <c r="F55" s="8">
        <v>0</v>
      </c>
      <c r="G55" s="8">
        <v>0</v>
      </c>
      <c r="H55" s="8">
        <v>0</v>
      </c>
      <c r="I55" s="8">
        <v>1</v>
      </c>
      <c r="J55" s="87">
        <v>0</v>
      </c>
      <c r="K55" s="16">
        <f t="shared" si="6"/>
        <v>1</v>
      </c>
    </row>
    <row r="56" spans="1:11">
      <c r="A56" s="125" t="s">
        <v>554</v>
      </c>
      <c r="B56" s="256" t="s">
        <v>542</v>
      </c>
      <c r="C56" s="8"/>
      <c r="D56" s="8"/>
      <c r="E56" s="8"/>
      <c r="F56" s="8"/>
      <c r="G56" s="8"/>
      <c r="H56" s="8"/>
      <c r="I56" s="8"/>
      <c r="J56" s="87"/>
      <c r="K56" s="16">
        <f t="shared" si="6"/>
        <v>0</v>
      </c>
    </row>
    <row r="57" spans="1:11">
      <c r="A57" s="125" t="s">
        <v>555</v>
      </c>
      <c r="B57" s="256" t="s">
        <v>543</v>
      </c>
      <c r="C57" s="20"/>
      <c r="D57" s="20"/>
      <c r="E57" s="20"/>
      <c r="F57" s="20"/>
      <c r="G57" s="20"/>
      <c r="H57" s="20"/>
      <c r="I57" s="20"/>
      <c r="J57" s="88"/>
      <c r="K57" s="21">
        <f t="shared" si="6"/>
        <v>0</v>
      </c>
    </row>
    <row r="58" spans="1:11">
      <c r="A58" s="125" t="s">
        <v>545</v>
      </c>
      <c r="B58" s="256" t="s">
        <v>544</v>
      </c>
      <c r="C58" s="20"/>
      <c r="D58" s="20"/>
      <c r="E58" s="20"/>
      <c r="F58" s="20"/>
      <c r="G58" s="20"/>
      <c r="H58" s="20"/>
      <c r="I58" s="20"/>
      <c r="J58" s="88"/>
      <c r="K58" s="21">
        <f t="shared" si="6"/>
        <v>0</v>
      </c>
    </row>
    <row r="59" spans="1:11">
      <c r="A59" s="260" t="s">
        <v>93</v>
      </c>
      <c r="B59" s="261" t="s">
        <v>94</v>
      </c>
      <c r="C59" s="11">
        <f>SUM(C48:C58)</f>
        <v>6</v>
      </c>
      <c r="D59" s="11">
        <f t="shared" ref="D59:J59" si="7">SUM(D48:D58)</f>
        <v>0</v>
      </c>
      <c r="E59" s="11">
        <f t="shared" si="7"/>
        <v>0</v>
      </c>
      <c r="F59" s="11">
        <f t="shared" si="7"/>
        <v>0</v>
      </c>
      <c r="G59" s="11">
        <f t="shared" si="7"/>
        <v>3</v>
      </c>
      <c r="H59" s="11">
        <f t="shared" si="7"/>
        <v>0</v>
      </c>
      <c r="I59" s="11">
        <f t="shared" si="7"/>
        <v>1</v>
      </c>
      <c r="J59" s="11">
        <f t="shared" si="7"/>
        <v>0</v>
      </c>
      <c r="K59" s="121">
        <f>SUM(K48:K58)</f>
        <v>10</v>
      </c>
    </row>
    <row r="60" spans="1:11" s="5" customFormat="1">
      <c r="A60" s="128" t="s">
        <v>668</v>
      </c>
      <c r="B60" s="259"/>
      <c r="C60" s="468"/>
      <c r="D60" s="469"/>
      <c r="E60" s="469"/>
      <c r="F60" s="469"/>
      <c r="G60" s="469"/>
      <c r="H60" s="469"/>
      <c r="I60" s="469"/>
      <c r="J60" s="469"/>
      <c r="K60" s="470"/>
    </row>
    <row r="61" spans="1:11" s="2" customFormat="1">
      <c r="A61" s="254" t="s">
        <v>533</v>
      </c>
      <c r="B61" s="255" t="s">
        <v>532</v>
      </c>
      <c r="C61" s="471"/>
      <c r="D61" s="472"/>
      <c r="E61" s="472"/>
      <c r="F61" s="472"/>
      <c r="G61" s="472"/>
      <c r="H61" s="472"/>
      <c r="I61" s="472"/>
      <c r="J61" s="472"/>
      <c r="K61" s="473"/>
    </row>
    <row r="62" spans="1:11">
      <c r="A62" s="125" t="s">
        <v>547</v>
      </c>
      <c r="B62" s="256" t="s">
        <v>534</v>
      </c>
      <c r="C62" s="8"/>
      <c r="D62" s="8"/>
      <c r="E62" s="8"/>
      <c r="F62" s="8"/>
      <c r="G62" s="8"/>
      <c r="H62" s="8"/>
      <c r="I62" s="8"/>
      <c r="J62" s="87"/>
      <c r="K62" s="16">
        <f>SUM(C62:J62)</f>
        <v>0</v>
      </c>
    </row>
    <row r="63" spans="1:11">
      <c r="A63" s="125" t="s">
        <v>548</v>
      </c>
      <c r="B63" s="256" t="s">
        <v>535</v>
      </c>
      <c r="C63" s="8"/>
      <c r="D63" s="8"/>
      <c r="E63" s="8"/>
      <c r="F63" s="8"/>
      <c r="G63" s="8"/>
      <c r="H63" s="8"/>
      <c r="I63" s="8"/>
      <c r="J63" s="87"/>
      <c r="K63" s="16">
        <f t="shared" ref="K63:K72" si="8">SUM(C63:J63)</f>
        <v>0</v>
      </c>
    </row>
    <row r="64" spans="1:11">
      <c r="A64" s="125" t="s">
        <v>549</v>
      </c>
      <c r="B64" s="256" t="s">
        <v>536</v>
      </c>
      <c r="C64" s="8"/>
      <c r="D64" s="8"/>
      <c r="E64" s="8"/>
      <c r="F64" s="8"/>
      <c r="G64" s="8"/>
      <c r="H64" s="8"/>
      <c r="I64" s="8"/>
      <c r="J64" s="87"/>
      <c r="K64" s="16">
        <f t="shared" si="8"/>
        <v>0</v>
      </c>
    </row>
    <row r="65" spans="1:11">
      <c r="A65" s="125" t="s">
        <v>550</v>
      </c>
      <c r="B65" s="256" t="s">
        <v>537</v>
      </c>
      <c r="C65" s="8"/>
      <c r="D65" s="8"/>
      <c r="E65" s="8"/>
      <c r="F65" s="8"/>
      <c r="G65" s="8"/>
      <c r="H65" s="8"/>
      <c r="I65" s="8"/>
      <c r="J65" s="87"/>
      <c r="K65" s="16">
        <f t="shared" si="8"/>
        <v>0</v>
      </c>
    </row>
    <row r="66" spans="1:11">
      <c r="A66" s="125" t="s">
        <v>551</v>
      </c>
      <c r="B66" s="256" t="s">
        <v>538</v>
      </c>
      <c r="C66" s="8"/>
      <c r="D66" s="8"/>
      <c r="E66" s="8"/>
      <c r="F66" s="8"/>
      <c r="G66" s="8"/>
      <c r="H66" s="8"/>
      <c r="I66" s="8"/>
      <c r="J66" s="87"/>
      <c r="K66" s="16">
        <f t="shared" si="8"/>
        <v>0</v>
      </c>
    </row>
    <row r="67" spans="1:11">
      <c r="A67" s="125" t="s">
        <v>552</v>
      </c>
      <c r="B67" s="256" t="s">
        <v>539</v>
      </c>
      <c r="C67" s="8"/>
      <c r="D67" s="8"/>
      <c r="E67" s="8"/>
      <c r="F67" s="8"/>
      <c r="G67" s="8"/>
      <c r="H67" s="8"/>
      <c r="I67" s="8"/>
      <c r="J67" s="87"/>
      <c r="K67" s="16">
        <f t="shared" si="8"/>
        <v>0</v>
      </c>
    </row>
    <row r="68" spans="1:11">
      <c r="A68" s="125" t="s">
        <v>546</v>
      </c>
      <c r="B68" s="256" t="s">
        <v>540</v>
      </c>
      <c r="C68" s="8"/>
      <c r="D68" s="8"/>
      <c r="E68" s="8"/>
      <c r="F68" s="8"/>
      <c r="G68" s="8"/>
      <c r="H68" s="8"/>
      <c r="I68" s="8"/>
      <c r="J68" s="87"/>
      <c r="K68" s="16">
        <f t="shared" si="8"/>
        <v>0</v>
      </c>
    </row>
    <row r="69" spans="1:11">
      <c r="A69" s="125" t="s">
        <v>553</v>
      </c>
      <c r="B69" s="256" t="s">
        <v>541</v>
      </c>
      <c r="C69" s="364">
        <v>0</v>
      </c>
      <c r="D69" s="364">
        <v>0</v>
      </c>
      <c r="E69" s="364">
        <v>0</v>
      </c>
      <c r="F69" s="364">
        <v>0</v>
      </c>
      <c r="G69" s="364">
        <v>16</v>
      </c>
      <c r="H69" s="364">
        <v>0</v>
      </c>
      <c r="I69" s="364">
        <v>0</v>
      </c>
      <c r="J69" s="364">
        <v>0</v>
      </c>
      <c r="K69" s="16">
        <f t="shared" si="8"/>
        <v>16</v>
      </c>
    </row>
    <row r="70" spans="1:11">
      <c r="A70" s="125" t="s">
        <v>554</v>
      </c>
      <c r="B70" s="256" t="s">
        <v>542</v>
      </c>
      <c r="C70" s="8"/>
      <c r="D70" s="8"/>
      <c r="E70" s="8"/>
      <c r="F70" s="8"/>
      <c r="G70" s="8"/>
      <c r="H70" s="8"/>
      <c r="I70" s="8"/>
      <c r="J70" s="87"/>
      <c r="K70" s="16">
        <f t="shared" si="8"/>
        <v>0</v>
      </c>
    </row>
    <row r="71" spans="1:11">
      <c r="A71" s="125" t="s">
        <v>555</v>
      </c>
      <c r="B71" s="256" t="s">
        <v>543</v>
      </c>
      <c r="C71" s="8"/>
      <c r="D71" s="8"/>
      <c r="E71" s="8"/>
      <c r="F71" s="8"/>
      <c r="G71" s="8"/>
      <c r="H71" s="8"/>
      <c r="I71" s="8"/>
      <c r="J71" s="87"/>
      <c r="K71" s="21">
        <f t="shared" si="8"/>
        <v>0</v>
      </c>
    </row>
    <row r="72" spans="1:11">
      <c r="A72" s="125" t="s">
        <v>545</v>
      </c>
      <c r="B72" s="256" t="s">
        <v>544</v>
      </c>
      <c r="C72" s="8"/>
      <c r="D72" s="8"/>
      <c r="E72" s="8"/>
      <c r="F72" s="8"/>
      <c r="G72" s="8"/>
      <c r="H72" s="8"/>
      <c r="I72" s="8"/>
      <c r="J72" s="87"/>
      <c r="K72" s="21">
        <f t="shared" si="8"/>
        <v>0</v>
      </c>
    </row>
    <row r="73" spans="1:11">
      <c r="A73" s="260" t="s">
        <v>93</v>
      </c>
      <c r="B73" s="261" t="s">
        <v>94</v>
      </c>
      <c r="C73" s="11">
        <f>SUM(C62:C72)</f>
        <v>0</v>
      </c>
      <c r="D73" s="11">
        <f t="shared" ref="D73:J73" si="9">SUM(D62:D72)</f>
        <v>0</v>
      </c>
      <c r="E73" s="11">
        <f t="shared" si="9"/>
        <v>0</v>
      </c>
      <c r="F73" s="11">
        <f t="shared" si="9"/>
        <v>0</v>
      </c>
      <c r="G73" s="11">
        <f t="shared" si="9"/>
        <v>16</v>
      </c>
      <c r="H73" s="11">
        <f t="shared" si="9"/>
        <v>0</v>
      </c>
      <c r="I73" s="11">
        <f t="shared" si="9"/>
        <v>0</v>
      </c>
      <c r="J73" s="11">
        <f t="shared" si="9"/>
        <v>0</v>
      </c>
      <c r="K73" s="121">
        <f>SUM(K62:K72)</f>
        <v>16</v>
      </c>
    </row>
    <row r="74" spans="1:11" s="5" customFormat="1">
      <c r="A74" s="128" t="s">
        <v>669</v>
      </c>
      <c r="B74" s="259"/>
      <c r="C74" s="468"/>
      <c r="D74" s="469"/>
      <c r="E74" s="469"/>
      <c r="F74" s="469"/>
      <c r="G74" s="469"/>
      <c r="H74" s="469"/>
      <c r="I74" s="469"/>
      <c r="J74" s="469"/>
      <c r="K74" s="470"/>
    </row>
    <row r="75" spans="1:11" s="2" customFormat="1">
      <c r="A75" s="254" t="s">
        <v>533</v>
      </c>
      <c r="B75" s="255" t="s">
        <v>532</v>
      </c>
      <c r="C75" s="471"/>
      <c r="D75" s="472"/>
      <c r="E75" s="472"/>
      <c r="F75" s="472"/>
      <c r="G75" s="472"/>
      <c r="H75" s="472"/>
      <c r="I75" s="472"/>
      <c r="J75" s="472"/>
      <c r="K75" s="473"/>
    </row>
    <row r="76" spans="1:11">
      <c r="A76" s="125" t="s">
        <v>547</v>
      </c>
      <c r="B76" s="256" t="s">
        <v>534</v>
      </c>
      <c r="C76" s="8"/>
      <c r="D76" s="8"/>
      <c r="E76" s="8"/>
      <c r="F76" s="8"/>
      <c r="G76" s="8"/>
      <c r="H76" s="8"/>
      <c r="I76" s="8"/>
      <c r="J76" s="87"/>
      <c r="K76" s="16">
        <f>SUM(C76:J76)</f>
        <v>0</v>
      </c>
    </row>
    <row r="77" spans="1:11">
      <c r="A77" s="125" t="s">
        <v>548</v>
      </c>
      <c r="B77" s="256" t="s">
        <v>535</v>
      </c>
      <c r="C77" s="8"/>
      <c r="D77" s="8"/>
      <c r="E77" s="8"/>
      <c r="F77" s="8"/>
      <c r="G77" s="8"/>
      <c r="H77" s="8"/>
      <c r="I77" s="8"/>
      <c r="J77" s="87"/>
      <c r="K77" s="16">
        <f t="shared" ref="K77:K86" si="10">SUM(C77:J77)</f>
        <v>0</v>
      </c>
    </row>
    <row r="78" spans="1:11">
      <c r="A78" s="125" t="s">
        <v>549</v>
      </c>
      <c r="B78" s="256" t="s">
        <v>536</v>
      </c>
      <c r="C78" s="8"/>
      <c r="D78" s="8"/>
      <c r="E78" s="8"/>
      <c r="F78" s="8"/>
      <c r="G78" s="8"/>
      <c r="H78" s="8"/>
      <c r="I78" s="8"/>
      <c r="J78" s="87"/>
      <c r="K78" s="16">
        <f t="shared" si="10"/>
        <v>0</v>
      </c>
    </row>
    <row r="79" spans="1:11">
      <c r="A79" s="125" t="s">
        <v>550</v>
      </c>
      <c r="B79" s="256" t="s">
        <v>537</v>
      </c>
      <c r="C79" s="8"/>
      <c r="D79" s="8"/>
      <c r="E79" s="8"/>
      <c r="F79" s="8"/>
      <c r="G79" s="8"/>
      <c r="H79" s="8"/>
      <c r="I79" s="8"/>
      <c r="J79" s="87"/>
      <c r="K79" s="16">
        <f t="shared" si="10"/>
        <v>0</v>
      </c>
    </row>
    <row r="80" spans="1:11">
      <c r="A80" s="125" t="s">
        <v>551</v>
      </c>
      <c r="B80" s="256" t="s">
        <v>538</v>
      </c>
      <c r="C80" s="8"/>
      <c r="D80" s="8"/>
      <c r="E80" s="8"/>
      <c r="F80" s="8"/>
      <c r="G80" s="8"/>
      <c r="H80" s="8"/>
      <c r="I80" s="8"/>
      <c r="J80" s="87"/>
      <c r="K80" s="16">
        <f t="shared" si="10"/>
        <v>0</v>
      </c>
    </row>
    <row r="81" spans="1:11">
      <c r="A81" s="125" t="s">
        <v>552</v>
      </c>
      <c r="B81" s="256" t="s">
        <v>539</v>
      </c>
      <c r="C81" s="8"/>
      <c r="D81" s="8"/>
      <c r="E81" s="8"/>
      <c r="F81" s="8"/>
      <c r="G81" s="8"/>
      <c r="H81" s="8"/>
      <c r="I81" s="8"/>
      <c r="J81" s="87"/>
      <c r="K81" s="16">
        <f t="shared" si="10"/>
        <v>0</v>
      </c>
    </row>
    <row r="82" spans="1:11">
      <c r="A82" s="125" t="s">
        <v>546</v>
      </c>
      <c r="B82" s="256" t="s">
        <v>540</v>
      </c>
      <c r="C82" s="8"/>
      <c r="D82" s="8"/>
      <c r="E82" s="8"/>
      <c r="F82" s="8"/>
      <c r="G82" s="8"/>
      <c r="H82" s="8"/>
      <c r="I82" s="8"/>
      <c r="J82" s="87"/>
      <c r="K82" s="16">
        <f t="shared" si="10"/>
        <v>0</v>
      </c>
    </row>
    <row r="83" spans="1:11">
      <c r="A83" s="125" t="s">
        <v>553</v>
      </c>
      <c r="B83" s="256" t="s">
        <v>541</v>
      </c>
      <c r="C83" s="8"/>
      <c r="D83" s="8"/>
      <c r="E83" s="8"/>
      <c r="F83" s="8"/>
      <c r="G83" s="8"/>
      <c r="H83" s="8"/>
      <c r="I83" s="8"/>
      <c r="J83" s="87"/>
      <c r="K83" s="16">
        <f t="shared" si="10"/>
        <v>0</v>
      </c>
    </row>
    <row r="84" spans="1:11">
      <c r="A84" s="125" t="s">
        <v>554</v>
      </c>
      <c r="B84" s="256" t="s">
        <v>542</v>
      </c>
      <c r="C84" s="8"/>
      <c r="D84" s="8"/>
      <c r="E84" s="8"/>
      <c r="F84" s="8"/>
      <c r="G84" s="8"/>
      <c r="H84" s="8"/>
      <c r="I84" s="8"/>
      <c r="J84" s="87"/>
      <c r="K84" s="16">
        <f t="shared" si="10"/>
        <v>0</v>
      </c>
    </row>
    <row r="85" spans="1:11">
      <c r="A85" s="125" t="s">
        <v>555</v>
      </c>
      <c r="B85" s="256" t="s">
        <v>543</v>
      </c>
      <c r="C85" s="20"/>
      <c r="D85" s="20"/>
      <c r="E85" s="20"/>
      <c r="F85" s="20"/>
      <c r="G85" s="20"/>
      <c r="H85" s="20"/>
      <c r="I85" s="20"/>
      <c r="J85" s="88"/>
      <c r="K85" s="21">
        <f t="shared" si="10"/>
        <v>0</v>
      </c>
    </row>
    <row r="86" spans="1:11">
      <c r="A86" s="125" t="s">
        <v>545</v>
      </c>
      <c r="B86" s="256" t="s">
        <v>544</v>
      </c>
      <c r="C86" s="364">
        <v>20</v>
      </c>
      <c r="D86" s="364">
        <v>0</v>
      </c>
      <c r="E86" s="364">
        <v>0</v>
      </c>
      <c r="F86" s="364">
        <v>0</v>
      </c>
      <c r="G86" s="364">
        <v>0</v>
      </c>
      <c r="H86" s="364">
        <v>0</v>
      </c>
      <c r="I86" s="364">
        <v>0</v>
      </c>
      <c r="J86" s="364">
        <v>0</v>
      </c>
      <c r="K86" s="21">
        <f t="shared" si="10"/>
        <v>20</v>
      </c>
    </row>
    <row r="87" spans="1:11">
      <c r="A87" s="260" t="s">
        <v>93</v>
      </c>
      <c r="B87" s="261" t="s">
        <v>94</v>
      </c>
      <c r="C87" s="11">
        <f>SUM(C76:C86)</f>
        <v>20</v>
      </c>
      <c r="D87" s="11">
        <f t="shared" ref="D87:J87" si="11">SUM(D76:D86)</f>
        <v>0</v>
      </c>
      <c r="E87" s="11">
        <f t="shared" si="11"/>
        <v>0</v>
      </c>
      <c r="F87" s="11">
        <f t="shared" si="11"/>
        <v>0</v>
      </c>
      <c r="G87" s="11">
        <f t="shared" si="11"/>
        <v>0</v>
      </c>
      <c r="H87" s="11">
        <f t="shared" si="11"/>
        <v>0</v>
      </c>
      <c r="I87" s="11">
        <f t="shared" si="11"/>
        <v>0</v>
      </c>
      <c r="J87" s="11">
        <f t="shared" si="11"/>
        <v>0</v>
      </c>
      <c r="K87" s="121">
        <f>SUM(K76:K86)</f>
        <v>20</v>
      </c>
    </row>
    <row r="88" spans="1:11" s="5" customFormat="1">
      <c r="A88" s="128" t="s">
        <v>670</v>
      </c>
      <c r="B88" s="259"/>
      <c r="C88" s="468"/>
      <c r="D88" s="469"/>
      <c r="E88" s="469"/>
      <c r="F88" s="469"/>
      <c r="G88" s="469"/>
      <c r="H88" s="469"/>
      <c r="I88" s="469"/>
      <c r="J88" s="469"/>
      <c r="K88" s="470"/>
    </row>
    <row r="89" spans="1:11" s="2" customFormat="1">
      <c r="A89" s="254" t="s">
        <v>533</v>
      </c>
      <c r="B89" s="255" t="s">
        <v>532</v>
      </c>
      <c r="C89" s="471"/>
      <c r="D89" s="472"/>
      <c r="E89" s="472"/>
      <c r="F89" s="472"/>
      <c r="G89" s="472"/>
      <c r="H89" s="472"/>
      <c r="I89" s="472"/>
      <c r="J89" s="472"/>
      <c r="K89" s="473"/>
    </row>
    <row r="90" spans="1:11">
      <c r="A90" s="125" t="s">
        <v>547</v>
      </c>
      <c r="B90" s="256" t="s">
        <v>534</v>
      </c>
      <c r="C90" s="8"/>
      <c r="D90" s="8"/>
      <c r="E90" s="8"/>
      <c r="F90" s="8"/>
      <c r="G90" s="8"/>
      <c r="H90" s="8"/>
      <c r="I90" s="8"/>
      <c r="J90" s="87"/>
      <c r="K90" s="16">
        <f>SUM(C90:J90)</f>
        <v>0</v>
      </c>
    </row>
    <row r="91" spans="1:11">
      <c r="A91" s="125" t="s">
        <v>548</v>
      </c>
      <c r="B91" s="256" t="s">
        <v>535</v>
      </c>
      <c r="C91" s="8"/>
      <c r="D91" s="8"/>
      <c r="E91" s="8"/>
      <c r="F91" s="8"/>
      <c r="G91" s="8"/>
      <c r="H91" s="8"/>
      <c r="I91" s="8"/>
      <c r="J91" s="87"/>
      <c r="K91" s="16">
        <f t="shared" ref="K91:K100" si="12">SUM(C91:J91)</f>
        <v>0</v>
      </c>
    </row>
    <row r="92" spans="1:11">
      <c r="A92" s="125" t="s">
        <v>549</v>
      </c>
      <c r="B92" s="256" t="s">
        <v>536</v>
      </c>
      <c r="C92" s="8"/>
      <c r="D92" s="8"/>
      <c r="E92" s="8"/>
      <c r="F92" s="8"/>
      <c r="G92" s="8"/>
      <c r="H92" s="8"/>
      <c r="I92" s="8"/>
      <c r="J92" s="87"/>
      <c r="K92" s="16">
        <f t="shared" si="12"/>
        <v>0</v>
      </c>
    </row>
    <row r="93" spans="1:11">
      <c r="A93" s="125" t="s">
        <v>550</v>
      </c>
      <c r="B93" s="256" t="s">
        <v>537</v>
      </c>
      <c r="C93" s="8"/>
      <c r="D93" s="8"/>
      <c r="E93" s="8"/>
      <c r="F93" s="8"/>
      <c r="G93" s="8"/>
      <c r="H93" s="8"/>
      <c r="I93" s="8"/>
      <c r="J93" s="87"/>
      <c r="K93" s="16">
        <f t="shared" si="12"/>
        <v>0</v>
      </c>
    </row>
    <row r="94" spans="1:11">
      <c r="A94" s="125" t="s">
        <v>551</v>
      </c>
      <c r="B94" s="256" t="s">
        <v>538</v>
      </c>
      <c r="C94" s="8"/>
      <c r="D94" s="8"/>
      <c r="E94" s="8"/>
      <c r="F94" s="8"/>
      <c r="G94" s="8"/>
      <c r="H94" s="8"/>
      <c r="I94" s="8"/>
      <c r="J94" s="87"/>
      <c r="K94" s="16">
        <f t="shared" si="12"/>
        <v>0</v>
      </c>
    </row>
    <row r="95" spans="1:11">
      <c r="A95" s="125" t="s">
        <v>552</v>
      </c>
      <c r="B95" s="256" t="s">
        <v>539</v>
      </c>
      <c r="C95" s="8"/>
      <c r="D95" s="8"/>
      <c r="E95" s="8"/>
      <c r="F95" s="8"/>
      <c r="G95" s="8"/>
      <c r="H95" s="8"/>
      <c r="I95" s="8"/>
      <c r="J95" s="87"/>
      <c r="K95" s="16">
        <f t="shared" si="12"/>
        <v>0</v>
      </c>
    </row>
    <row r="96" spans="1:11">
      <c r="A96" s="125" t="s">
        <v>546</v>
      </c>
      <c r="B96" s="256" t="s">
        <v>540</v>
      </c>
      <c r="C96" s="8"/>
      <c r="D96" s="8"/>
      <c r="E96" s="8"/>
      <c r="F96" s="8"/>
      <c r="G96" s="8"/>
      <c r="H96" s="8"/>
      <c r="I96" s="8"/>
      <c r="J96" s="87"/>
      <c r="K96" s="16">
        <f t="shared" si="12"/>
        <v>0</v>
      </c>
    </row>
    <row r="97" spans="1:11">
      <c r="A97" s="125" t="s">
        <v>553</v>
      </c>
      <c r="B97" s="256" t="s">
        <v>541</v>
      </c>
      <c r="C97" s="364">
        <v>3</v>
      </c>
      <c r="D97" s="364">
        <v>0</v>
      </c>
      <c r="E97" s="364">
        <v>0</v>
      </c>
      <c r="F97" s="364">
        <v>0</v>
      </c>
      <c r="G97" s="364">
        <v>0</v>
      </c>
      <c r="H97" s="364">
        <v>0</v>
      </c>
      <c r="I97" s="364">
        <v>0</v>
      </c>
      <c r="J97" s="364">
        <v>0</v>
      </c>
      <c r="K97" s="16">
        <f t="shared" si="12"/>
        <v>3</v>
      </c>
    </row>
    <row r="98" spans="1:11">
      <c r="A98" s="125" t="s">
        <v>554</v>
      </c>
      <c r="B98" s="256" t="s">
        <v>542</v>
      </c>
      <c r="C98" s="8"/>
      <c r="D98" s="8"/>
      <c r="E98" s="8"/>
      <c r="F98" s="8"/>
      <c r="G98" s="8"/>
      <c r="H98" s="8"/>
      <c r="I98" s="8"/>
      <c r="J98" s="87"/>
      <c r="K98" s="16">
        <f t="shared" si="12"/>
        <v>0</v>
      </c>
    </row>
    <row r="99" spans="1:11">
      <c r="A99" s="125" t="s">
        <v>555</v>
      </c>
      <c r="B99" s="256" t="s">
        <v>543</v>
      </c>
      <c r="C99" s="364">
        <v>14</v>
      </c>
      <c r="D99" s="364">
        <v>0</v>
      </c>
      <c r="E99" s="364">
        <v>0</v>
      </c>
      <c r="F99" s="364">
        <v>0</v>
      </c>
      <c r="G99" s="364">
        <v>4</v>
      </c>
      <c r="H99" s="364">
        <v>0</v>
      </c>
      <c r="I99" s="364">
        <v>0</v>
      </c>
      <c r="J99" s="364">
        <v>0</v>
      </c>
      <c r="K99" s="21">
        <f t="shared" si="12"/>
        <v>18</v>
      </c>
    </row>
    <row r="100" spans="1:11">
      <c r="A100" s="125" t="s">
        <v>545</v>
      </c>
      <c r="B100" s="256" t="s">
        <v>544</v>
      </c>
      <c r="C100" s="20"/>
      <c r="D100" s="20"/>
      <c r="E100" s="20"/>
      <c r="F100" s="20"/>
      <c r="G100" s="20"/>
      <c r="H100" s="20"/>
      <c r="I100" s="20"/>
      <c r="J100" s="88"/>
      <c r="K100" s="21">
        <f t="shared" si="12"/>
        <v>0</v>
      </c>
    </row>
    <row r="101" spans="1:11">
      <c r="A101" s="260" t="s">
        <v>93</v>
      </c>
      <c r="B101" s="261" t="s">
        <v>94</v>
      </c>
      <c r="C101" s="11">
        <f>SUM(C90:C100)</f>
        <v>17</v>
      </c>
      <c r="D101" s="11">
        <f t="shared" ref="D101:J101" si="13">SUM(D90:D100)</f>
        <v>0</v>
      </c>
      <c r="E101" s="11">
        <f t="shared" si="13"/>
        <v>0</v>
      </c>
      <c r="F101" s="11">
        <f t="shared" si="13"/>
        <v>0</v>
      </c>
      <c r="G101" s="11">
        <f t="shared" si="13"/>
        <v>4</v>
      </c>
      <c r="H101" s="11">
        <f t="shared" si="13"/>
        <v>0</v>
      </c>
      <c r="I101" s="11">
        <f t="shared" si="13"/>
        <v>0</v>
      </c>
      <c r="J101" s="11">
        <f t="shared" si="13"/>
        <v>0</v>
      </c>
      <c r="K101" s="121">
        <f>SUM(K90:K100)</f>
        <v>21</v>
      </c>
    </row>
    <row r="102" spans="1:11" s="5" customFormat="1">
      <c r="A102" s="128" t="s">
        <v>671</v>
      </c>
      <c r="B102" s="259"/>
      <c r="C102" s="468"/>
      <c r="D102" s="469"/>
      <c r="E102" s="469"/>
      <c r="F102" s="469"/>
      <c r="G102" s="469"/>
      <c r="H102" s="469"/>
      <c r="I102" s="469"/>
      <c r="J102" s="469"/>
      <c r="K102" s="470"/>
    </row>
    <row r="103" spans="1:11" s="2" customFormat="1">
      <c r="A103" s="254" t="s">
        <v>533</v>
      </c>
      <c r="B103" s="255" t="s">
        <v>532</v>
      </c>
      <c r="C103" s="471"/>
      <c r="D103" s="472"/>
      <c r="E103" s="472"/>
      <c r="F103" s="472"/>
      <c r="G103" s="472"/>
      <c r="H103" s="472"/>
      <c r="I103" s="472"/>
      <c r="J103" s="472"/>
      <c r="K103" s="473"/>
    </row>
    <row r="104" spans="1:11">
      <c r="A104" s="125" t="s">
        <v>547</v>
      </c>
      <c r="B104" s="256" t="s">
        <v>534</v>
      </c>
      <c r="C104" s="8"/>
      <c r="D104" s="8"/>
      <c r="E104" s="8"/>
      <c r="F104" s="8"/>
      <c r="G104" s="8"/>
      <c r="H104" s="8"/>
      <c r="I104" s="8"/>
      <c r="J104" s="87"/>
      <c r="K104" s="16">
        <f>SUM(C104:J104)</f>
        <v>0</v>
      </c>
    </row>
    <row r="105" spans="1:11">
      <c r="A105" s="125" t="s">
        <v>548</v>
      </c>
      <c r="B105" s="256" t="s">
        <v>535</v>
      </c>
      <c r="C105" s="8"/>
      <c r="D105" s="8"/>
      <c r="E105" s="8"/>
      <c r="F105" s="8"/>
      <c r="G105" s="8"/>
      <c r="H105" s="8"/>
      <c r="I105" s="8"/>
      <c r="J105" s="87"/>
      <c r="K105" s="16">
        <f t="shared" ref="K105:K114" si="14">SUM(C105:J105)</f>
        <v>0</v>
      </c>
    </row>
    <row r="106" spans="1:11">
      <c r="A106" s="125" t="s">
        <v>549</v>
      </c>
      <c r="B106" s="256" t="s">
        <v>536</v>
      </c>
      <c r="C106" s="8"/>
      <c r="D106" s="8"/>
      <c r="E106" s="8"/>
      <c r="F106" s="8"/>
      <c r="G106" s="8"/>
      <c r="H106" s="8"/>
      <c r="I106" s="8"/>
      <c r="J106" s="87"/>
      <c r="K106" s="16">
        <f t="shared" si="14"/>
        <v>0</v>
      </c>
    </row>
    <row r="107" spans="1:11">
      <c r="A107" s="125" t="s">
        <v>550</v>
      </c>
      <c r="B107" s="256" t="s">
        <v>537</v>
      </c>
      <c r="C107" s="8"/>
      <c r="D107" s="8"/>
      <c r="E107" s="8"/>
      <c r="F107" s="8"/>
      <c r="G107" s="8"/>
      <c r="H107" s="8"/>
      <c r="I107" s="8"/>
      <c r="J107" s="87"/>
      <c r="K107" s="16">
        <f t="shared" si="14"/>
        <v>0</v>
      </c>
    </row>
    <row r="108" spans="1:11">
      <c r="A108" s="125" t="s">
        <v>551</v>
      </c>
      <c r="B108" s="256" t="s">
        <v>538</v>
      </c>
      <c r="C108" s="8"/>
      <c r="D108" s="8"/>
      <c r="E108" s="8"/>
      <c r="F108" s="8"/>
      <c r="G108" s="8"/>
      <c r="H108" s="8"/>
      <c r="I108" s="8"/>
      <c r="J108" s="87"/>
      <c r="K108" s="16">
        <f t="shared" si="14"/>
        <v>0</v>
      </c>
    </row>
    <row r="109" spans="1:11">
      <c r="A109" s="125" t="s">
        <v>552</v>
      </c>
      <c r="B109" s="256" t="s">
        <v>539</v>
      </c>
      <c r="C109" s="8"/>
      <c r="D109" s="8"/>
      <c r="E109" s="8"/>
      <c r="F109" s="8"/>
      <c r="G109" s="8"/>
      <c r="H109" s="8"/>
      <c r="I109" s="8"/>
      <c r="J109" s="87"/>
      <c r="K109" s="16">
        <f t="shared" si="14"/>
        <v>0</v>
      </c>
    </row>
    <row r="110" spans="1:11">
      <c r="A110" s="125" t="s">
        <v>546</v>
      </c>
      <c r="B110" s="256" t="s">
        <v>540</v>
      </c>
      <c r="C110" s="364">
        <v>109</v>
      </c>
      <c r="D110" s="364">
        <v>0</v>
      </c>
      <c r="E110" s="364">
        <v>0</v>
      </c>
      <c r="F110" s="364">
        <v>0</v>
      </c>
      <c r="G110" s="364">
        <v>7</v>
      </c>
      <c r="H110" s="364">
        <v>0</v>
      </c>
      <c r="I110" s="364">
        <v>0</v>
      </c>
      <c r="J110" s="364">
        <v>0</v>
      </c>
      <c r="K110" s="16">
        <f t="shared" si="14"/>
        <v>116</v>
      </c>
    </row>
    <row r="111" spans="1:11">
      <c r="A111" s="125" t="s">
        <v>553</v>
      </c>
      <c r="B111" s="256" t="s">
        <v>541</v>
      </c>
      <c r="C111" s="8"/>
      <c r="D111" s="8"/>
      <c r="E111" s="8"/>
      <c r="F111" s="8"/>
      <c r="G111" s="8"/>
      <c r="H111" s="8"/>
      <c r="I111" s="8"/>
      <c r="J111" s="87"/>
      <c r="K111" s="16">
        <f t="shared" si="14"/>
        <v>0</v>
      </c>
    </row>
    <row r="112" spans="1:11">
      <c r="A112" s="125" t="s">
        <v>554</v>
      </c>
      <c r="B112" s="256" t="s">
        <v>542</v>
      </c>
      <c r="C112" s="8"/>
      <c r="D112" s="8"/>
      <c r="E112" s="8"/>
      <c r="F112" s="8"/>
      <c r="G112" s="8"/>
      <c r="H112" s="8"/>
      <c r="I112" s="8"/>
      <c r="J112" s="87"/>
      <c r="K112" s="16">
        <f t="shared" si="14"/>
        <v>0</v>
      </c>
    </row>
    <row r="113" spans="1:11">
      <c r="A113" s="125" t="s">
        <v>555</v>
      </c>
      <c r="B113" s="256" t="s">
        <v>543</v>
      </c>
      <c r="C113" s="20"/>
      <c r="D113" s="20"/>
      <c r="E113" s="20"/>
      <c r="F113" s="20"/>
      <c r="G113" s="20"/>
      <c r="H113" s="20"/>
      <c r="I113" s="20"/>
      <c r="J113" s="88"/>
      <c r="K113" s="21">
        <f t="shared" si="14"/>
        <v>0</v>
      </c>
    </row>
    <row r="114" spans="1:11">
      <c r="A114" s="125" t="s">
        <v>545</v>
      </c>
      <c r="B114" s="256" t="s">
        <v>544</v>
      </c>
      <c r="C114" s="20"/>
      <c r="D114" s="20"/>
      <c r="E114" s="20"/>
      <c r="F114" s="20"/>
      <c r="G114" s="20"/>
      <c r="H114" s="20"/>
      <c r="I114" s="20"/>
      <c r="J114" s="88"/>
      <c r="K114" s="21">
        <f t="shared" si="14"/>
        <v>0</v>
      </c>
    </row>
    <row r="115" spans="1:11">
      <c r="A115" s="260" t="s">
        <v>93</v>
      </c>
      <c r="B115" s="261" t="s">
        <v>94</v>
      </c>
      <c r="C115" s="11">
        <f>SUM(C104:C114)</f>
        <v>109</v>
      </c>
      <c r="D115" s="11">
        <f t="shared" ref="D115:J115" si="15">SUM(D104:D114)</f>
        <v>0</v>
      </c>
      <c r="E115" s="11">
        <f t="shared" si="15"/>
        <v>0</v>
      </c>
      <c r="F115" s="11">
        <f t="shared" si="15"/>
        <v>0</v>
      </c>
      <c r="G115" s="11">
        <f t="shared" si="15"/>
        <v>7</v>
      </c>
      <c r="H115" s="11">
        <f t="shared" si="15"/>
        <v>0</v>
      </c>
      <c r="I115" s="11">
        <f t="shared" si="15"/>
        <v>0</v>
      </c>
      <c r="J115" s="11">
        <f t="shared" si="15"/>
        <v>0</v>
      </c>
      <c r="K115" s="121">
        <f>SUM(K104:K114)</f>
        <v>116</v>
      </c>
    </row>
    <row r="116" spans="1:11" s="5" customFormat="1">
      <c r="A116" s="128" t="s">
        <v>672</v>
      </c>
      <c r="B116" s="259"/>
      <c r="C116" s="468"/>
      <c r="D116" s="469"/>
      <c r="E116" s="469"/>
      <c r="F116" s="469"/>
      <c r="G116" s="469"/>
      <c r="H116" s="469"/>
      <c r="I116" s="469"/>
      <c r="J116" s="469"/>
      <c r="K116" s="470"/>
    </row>
    <row r="117" spans="1:11" s="2" customFormat="1">
      <c r="A117" s="254" t="s">
        <v>533</v>
      </c>
      <c r="B117" s="255" t="s">
        <v>532</v>
      </c>
      <c r="C117" s="471"/>
      <c r="D117" s="472"/>
      <c r="E117" s="472"/>
      <c r="F117" s="472"/>
      <c r="G117" s="472"/>
      <c r="H117" s="472"/>
      <c r="I117" s="472"/>
      <c r="J117" s="472"/>
      <c r="K117" s="473"/>
    </row>
    <row r="118" spans="1:11">
      <c r="A118" s="125" t="s">
        <v>547</v>
      </c>
      <c r="B118" s="256" t="s">
        <v>534</v>
      </c>
      <c r="C118" s="8"/>
      <c r="D118" s="8"/>
      <c r="E118" s="8"/>
      <c r="F118" s="8"/>
      <c r="G118" s="8"/>
      <c r="H118" s="8"/>
      <c r="I118" s="8"/>
      <c r="J118" s="87"/>
      <c r="K118" s="16">
        <f>SUM(C118:J118)</f>
        <v>0</v>
      </c>
    </row>
    <row r="119" spans="1:11">
      <c r="A119" s="125" t="s">
        <v>548</v>
      </c>
      <c r="B119" s="256" t="s">
        <v>535</v>
      </c>
      <c r="C119" s="8"/>
      <c r="D119" s="8"/>
      <c r="E119" s="8"/>
      <c r="F119" s="8"/>
      <c r="G119" s="8"/>
      <c r="H119" s="8"/>
      <c r="I119" s="8"/>
      <c r="J119" s="87"/>
      <c r="K119" s="16">
        <f t="shared" ref="K119:K128" si="16">SUM(C119:J119)</f>
        <v>0</v>
      </c>
    </row>
    <row r="120" spans="1:11">
      <c r="A120" s="125" t="s">
        <v>549</v>
      </c>
      <c r="B120" s="256" t="s">
        <v>536</v>
      </c>
      <c r="C120" s="8"/>
      <c r="D120" s="8"/>
      <c r="E120" s="8"/>
      <c r="F120" s="8"/>
      <c r="G120" s="8"/>
      <c r="H120" s="8"/>
      <c r="I120" s="8"/>
      <c r="J120" s="87"/>
      <c r="K120" s="16">
        <f t="shared" si="16"/>
        <v>0</v>
      </c>
    </row>
    <row r="121" spans="1:11">
      <c r="A121" s="125" t="s">
        <v>550</v>
      </c>
      <c r="B121" s="256" t="s">
        <v>537</v>
      </c>
      <c r="C121" s="8"/>
      <c r="D121" s="8"/>
      <c r="E121" s="8"/>
      <c r="F121" s="8"/>
      <c r="G121" s="8"/>
      <c r="H121" s="8"/>
      <c r="I121" s="8"/>
      <c r="J121" s="87"/>
      <c r="K121" s="16">
        <f t="shared" si="16"/>
        <v>0</v>
      </c>
    </row>
    <row r="122" spans="1:11">
      <c r="A122" s="125" t="s">
        <v>551</v>
      </c>
      <c r="B122" s="256" t="s">
        <v>538</v>
      </c>
      <c r="C122" s="364">
        <v>8</v>
      </c>
      <c r="D122" s="364">
        <v>0</v>
      </c>
      <c r="E122" s="364">
        <v>0</v>
      </c>
      <c r="F122" s="364">
        <v>0</v>
      </c>
      <c r="G122" s="364">
        <v>3</v>
      </c>
      <c r="H122" s="364">
        <v>0</v>
      </c>
      <c r="I122" s="364">
        <v>0</v>
      </c>
      <c r="J122" s="364">
        <v>0</v>
      </c>
      <c r="K122" s="16">
        <f t="shared" si="16"/>
        <v>11</v>
      </c>
    </row>
    <row r="123" spans="1:11">
      <c r="A123" s="125" t="s">
        <v>552</v>
      </c>
      <c r="B123" s="256" t="s">
        <v>539</v>
      </c>
      <c r="C123" s="8"/>
      <c r="D123" s="8"/>
      <c r="E123" s="8"/>
      <c r="F123" s="8"/>
      <c r="G123" s="8"/>
      <c r="H123" s="8"/>
      <c r="I123" s="8"/>
      <c r="J123" s="87"/>
      <c r="K123" s="16">
        <f t="shared" si="16"/>
        <v>0</v>
      </c>
    </row>
    <row r="124" spans="1:11">
      <c r="A124" s="125" t="s">
        <v>546</v>
      </c>
      <c r="B124" s="256" t="s">
        <v>540</v>
      </c>
      <c r="C124" s="8"/>
      <c r="D124" s="8"/>
      <c r="E124" s="8"/>
      <c r="F124" s="8"/>
      <c r="G124" s="8"/>
      <c r="H124" s="8"/>
      <c r="I124" s="8"/>
      <c r="J124" s="87"/>
      <c r="K124" s="16">
        <f t="shared" si="16"/>
        <v>0</v>
      </c>
    </row>
    <row r="125" spans="1:11">
      <c r="A125" s="125" t="s">
        <v>553</v>
      </c>
      <c r="B125" s="256" t="s">
        <v>541</v>
      </c>
      <c r="C125" s="8"/>
      <c r="D125" s="8"/>
      <c r="E125" s="8"/>
      <c r="F125" s="8"/>
      <c r="G125" s="8"/>
      <c r="H125" s="8"/>
      <c r="I125" s="8"/>
      <c r="J125" s="87"/>
      <c r="K125" s="16">
        <f t="shared" si="16"/>
        <v>0</v>
      </c>
    </row>
    <row r="126" spans="1:11">
      <c r="A126" s="125" t="s">
        <v>554</v>
      </c>
      <c r="B126" s="256" t="s">
        <v>542</v>
      </c>
      <c r="C126" s="8"/>
      <c r="D126" s="8"/>
      <c r="E126" s="8"/>
      <c r="F126" s="8"/>
      <c r="G126" s="8"/>
      <c r="H126" s="8"/>
      <c r="I126" s="8"/>
      <c r="J126" s="87"/>
      <c r="K126" s="16">
        <f t="shared" si="16"/>
        <v>0</v>
      </c>
    </row>
    <row r="127" spans="1:11">
      <c r="A127" s="125" t="s">
        <v>555</v>
      </c>
      <c r="B127" s="256" t="s">
        <v>543</v>
      </c>
      <c r="C127" s="20"/>
      <c r="D127" s="20"/>
      <c r="E127" s="20"/>
      <c r="F127" s="20"/>
      <c r="G127" s="20"/>
      <c r="H127" s="20"/>
      <c r="I127" s="20"/>
      <c r="J127" s="88"/>
      <c r="K127" s="21">
        <f t="shared" si="16"/>
        <v>0</v>
      </c>
    </row>
    <row r="128" spans="1:11">
      <c r="A128" s="125" t="s">
        <v>545</v>
      </c>
      <c r="B128" s="256" t="s">
        <v>544</v>
      </c>
      <c r="C128" s="20"/>
      <c r="D128" s="20"/>
      <c r="E128" s="20"/>
      <c r="F128" s="20"/>
      <c r="G128" s="20"/>
      <c r="H128" s="20"/>
      <c r="I128" s="20"/>
      <c r="J128" s="88"/>
      <c r="K128" s="21">
        <f t="shared" si="16"/>
        <v>0</v>
      </c>
    </row>
    <row r="129" spans="1:11">
      <c r="A129" s="260" t="s">
        <v>823</v>
      </c>
      <c r="B129" s="261" t="s">
        <v>94</v>
      </c>
      <c r="C129" s="11">
        <f>SUM(C118:C128)</f>
        <v>8</v>
      </c>
      <c r="D129" s="11">
        <f t="shared" ref="D129:J129" si="17">SUM(D118:D128)</f>
        <v>0</v>
      </c>
      <c r="E129" s="11">
        <f t="shared" si="17"/>
        <v>0</v>
      </c>
      <c r="F129" s="11">
        <f t="shared" si="17"/>
        <v>0</v>
      </c>
      <c r="G129" s="11">
        <f t="shared" si="17"/>
        <v>3</v>
      </c>
      <c r="H129" s="11">
        <f t="shared" si="17"/>
        <v>0</v>
      </c>
      <c r="I129" s="11">
        <f t="shared" si="17"/>
        <v>0</v>
      </c>
      <c r="J129" s="11">
        <f t="shared" si="17"/>
        <v>0</v>
      </c>
      <c r="K129" s="121">
        <f>SUM(K118:K128)</f>
        <v>11</v>
      </c>
    </row>
    <row r="130" spans="1:11">
      <c r="A130" s="128" t="s">
        <v>654</v>
      </c>
      <c r="B130" s="259"/>
      <c r="C130" s="468"/>
      <c r="D130" s="469"/>
      <c r="E130" s="469"/>
      <c r="F130" s="469"/>
      <c r="G130" s="469"/>
      <c r="H130" s="469"/>
      <c r="I130" s="469"/>
      <c r="J130" s="469"/>
      <c r="K130" s="470"/>
    </row>
    <row r="131" spans="1:11">
      <c r="A131" s="254" t="s">
        <v>533</v>
      </c>
      <c r="B131" s="255" t="s">
        <v>532</v>
      </c>
      <c r="C131" s="471"/>
      <c r="D131" s="472"/>
      <c r="E131" s="472"/>
      <c r="F131" s="472"/>
      <c r="G131" s="472"/>
      <c r="H131" s="472"/>
      <c r="I131" s="472"/>
      <c r="J131" s="472"/>
      <c r="K131" s="473"/>
    </row>
    <row r="132" spans="1:11">
      <c r="A132" s="125" t="s">
        <v>547</v>
      </c>
      <c r="B132" s="256" t="s">
        <v>534</v>
      </c>
      <c r="C132" s="99">
        <f>SUM(C118,C104,C90,C76,C62,C48,C34,C20,C6)</f>
        <v>0</v>
      </c>
      <c r="D132" s="99">
        <f t="shared" ref="D132:J132" si="18">SUM(D118,D104,D90,D76,D62,D48,D34,D20,D6)</f>
        <v>0</v>
      </c>
      <c r="E132" s="99">
        <f t="shared" si="18"/>
        <v>0</v>
      </c>
      <c r="F132" s="99">
        <f t="shared" si="18"/>
        <v>0</v>
      </c>
      <c r="G132" s="99">
        <f t="shared" si="18"/>
        <v>0</v>
      </c>
      <c r="H132" s="99">
        <f t="shared" si="18"/>
        <v>0</v>
      </c>
      <c r="I132" s="99">
        <f t="shared" si="18"/>
        <v>0</v>
      </c>
      <c r="J132" s="99">
        <f t="shared" si="18"/>
        <v>0</v>
      </c>
      <c r="K132" s="109">
        <f>SUM(C132:J132)</f>
        <v>0</v>
      </c>
    </row>
    <row r="133" spans="1:11">
      <c r="A133" s="125" t="s">
        <v>548</v>
      </c>
      <c r="B133" s="256" t="s">
        <v>535</v>
      </c>
      <c r="C133" s="99">
        <f t="shared" ref="C133:J143" si="19">SUM(C119,C105,C91,C77,C63,C49,C35,C21,C7)</f>
        <v>0</v>
      </c>
      <c r="D133" s="99">
        <f t="shared" si="19"/>
        <v>0</v>
      </c>
      <c r="E133" s="99">
        <f t="shared" si="19"/>
        <v>0</v>
      </c>
      <c r="F133" s="99">
        <f t="shared" si="19"/>
        <v>0</v>
      </c>
      <c r="G133" s="99">
        <f t="shared" si="19"/>
        <v>0</v>
      </c>
      <c r="H133" s="99">
        <f t="shared" si="19"/>
        <v>0</v>
      </c>
      <c r="I133" s="99">
        <f t="shared" si="19"/>
        <v>0</v>
      </c>
      <c r="J133" s="99">
        <f t="shared" si="19"/>
        <v>0</v>
      </c>
      <c r="K133" s="109">
        <f t="shared" ref="K133:K142" si="20">SUM(C133:J133)</f>
        <v>0</v>
      </c>
    </row>
    <row r="134" spans="1:11">
      <c r="A134" s="125" t="s">
        <v>549</v>
      </c>
      <c r="B134" s="256" t="s">
        <v>536</v>
      </c>
      <c r="C134" s="99">
        <f t="shared" si="19"/>
        <v>0</v>
      </c>
      <c r="D134" s="99">
        <f t="shared" si="19"/>
        <v>0</v>
      </c>
      <c r="E134" s="99">
        <f t="shared" si="19"/>
        <v>0</v>
      </c>
      <c r="F134" s="99">
        <f t="shared" si="19"/>
        <v>0</v>
      </c>
      <c r="G134" s="99">
        <f t="shared" si="19"/>
        <v>0</v>
      </c>
      <c r="H134" s="99">
        <f t="shared" si="19"/>
        <v>0</v>
      </c>
      <c r="I134" s="99">
        <f t="shared" si="19"/>
        <v>0</v>
      </c>
      <c r="J134" s="99">
        <f t="shared" si="19"/>
        <v>0</v>
      </c>
      <c r="K134" s="109">
        <f t="shared" si="20"/>
        <v>0</v>
      </c>
    </row>
    <row r="135" spans="1:11">
      <c r="A135" s="125" t="s">
        <v>550</v>
      </c>
      <c r="B135" s="256" t="s">
        <v>537</v>
      </c>
      <c r="C135" s="99">
        <f t="shared" si="19"/>
        <v>0</v>
      </c>
      <c r="D135" s="99">
        <f t="shared" si="19"/>
        <v>0</v>
      </c>
      <c r="E135" s="99">
        <f t="shared" si="19"/>
        <v>0</v>
      </c>
      <c r="F135" s="99">
        <f t="shared" si="19"/>
        <v>0</v>
      </c>
      <c r="G135" s="99">
        <f t="shared" si="19"/>
        <v>0</v>
      </c>
      <c r="H135" s="99">
        <f t="shared" si="19"/>
        <v>0</v>
      </c>
      <c r="I135" s="99">
        <f t="shared" si="19"/>
        <v>0</v>
      </c>
      <c r="J135" s="99">
        <f t="shared" si="19"/>
        <v>0</v>
      </c>
      <c r="K135" s="109">
        <f t="shared" si="20"/>
        <v>0</v>
      </c>
    </row>
    <row r="136" spans="1:11">
      <c r="A136" s="125" t="s">
        <v>551</v>
      </c>
      <c r="B136" s="256" t="s">
        <v>538</v>
      </c>
      <c r="C136" s="99">
        <f>SUM(C122,C108,C94,C80,C66,C52,C38,C24,C10)</f>
        <v>8</v>
      </c>
      <c r="D136" s="99">
        <f t="shared" si="19"/>
        <v>0</v>
      </c>
      <c r="E136" s="99">
        <f t="shared" si="19"/>
        <v>0</v>
      </c>
      <c r="F136" s="99">
        <f t="shared" si="19"/>
        <v>0</v>
      </c>
      <c r="G136" s="99">
        <f t="shared" si="19"/>
        <v>3</v>
      </c>
      <c r="H136" s="99">
        <f t="shared" si="19"/>
        <v>0</v>
      </c>
      <c r="I136" s="99">
        <f t="shared" si="19"/>
        <v>0</v>
      </c>
      <c r="J136" s="99">
        <f t="shared" si="19"/>
        <v>0</v>
      </c>
      <c r="K136" s="109">
        <f t="shared" si="20"/>
        <v>11</v>
      </c>
    </row>
    <row r="137" spans="1:11">
      <c r="A137" s="125" t="s">
        <v>552</v>
      </c>
      <c r="B137" s="256" t="s">
        <v>539</v>
      </c>
      <c r="C137" s="99">
        <f t="shared" si="19"/>
        <v>6</v>
      </c>
      <c r="D137" s="99">
        <f t="shared" si="19"/>
        <v>0</v>
      </c>
      <c r="E137" s="99">
        <f t="shared" si="19"/>
        <v>0</v>
      </c>
      <c r="F137" s="99">
        <f t="shared" si="19"/>
        <v>0</v>
      </c>
      <c r="G137" s="99">
        <f t="shared" si="19"/>
        <v>3</v>
      </c>
      <c r="H137" s="99">
        <f t="shared" si="19"/>
        <v>0</v>
      </c>
      <c r="I137" s="99">
        <f t="shared" si="19"/>
        <v>0</v>
      </c>
      <c r="J137" s="99">
        <f t="shared" si="19"/>
        <v>0</v>
      </c>
      <c r="K137" s="109">
        <f t="shared" si="20"/>
        <v>9</v>
      </c>
    </row>
    <row r="138" spans="1:11">
      <c r="A138" s="125" t="s">
        <v>546</v>
      </c>
      <c r="B138" s="256" t="s">
        <v>540</v>
      </c>
      <c r="C138" s="99">
        <f t="shared" si="19"/>
        <v>109</v>
      </c>
      <c r="D138" s="99">
        <f t="shared" si="19"/>
        <v>0</v>
      </c>
      <c r="E138" s="99">
        <f t="shared" si="19"/>
        <v>0</v>
      </c>
      <c r="F138" s="99">
        <f t="shared" si="19"/>
        <v>0</v>
      </c>
      <c r="G138" s="99">
        <f t="shared" si="19"/>
        <v>10</v>
      </c>
      <c r="H138" s="99">
        <f t="shared" si="19"/>
        <v>0</v>
      </c>
      <c r="I138" s="99">
        <f t="shared" si="19"/>
        <v>1</v>
      </c>
      <c r="J138" s="99">
        <f t="shared" si="19"/>
        <v>0</v>
      </c>
      <c r="K138" s="109">
        <f t="shared" si="20"/>
        <v>120</v>
      </c>
    </row>
    <row r="139" spans="1:11">
      <c r="A139" s="125" t="s">
        <v>553</v>
      </c>
      <c r="B139" s="256" t="s">
        <v>541</v>
      </c>
      <c r="C139" s="99">
        <f t="shared" si="19"/>
        <v>130</v>
      </c>
      <c r="D139" s="99">
        <f t="shared" si="19"/>
        <v>0</v>
      </c>
      <c r="E139" s="99">
        <f t="shared" si="19"/>
        <v>0</v>
      </c>
      <c r="F139" s="99">
        <f t="shared" si="19"/>
        <v>0</v>
      </c>
      <c r="G139" s="99">
        <f t="shared" si="19"/>
        <v>57</v>
      </c>
      <c r="H139" s="99">
        <f t="shared" si="19"/>
        <v>0</v>
      </c>
      <c r="I139" s="99">
        <f t="shared" si="19"/>
        <v>2</v>
      </c>
      <c r="J139" s="99">
        <f t="shared" si="19"/>
        <v>1</v>
      </c>
      <c r="K139" s="109">
        <f t="shared" si="20"/>
        <v>190</v>
      </c>
    </row>
    <row r="140" spans="1:11">
      <c r="A140" s="125" t="s">
        <v>554</v>
      </c>
      <c r="B140" s="256" t="s">
        <v>542</v>
      </c>
      <c r="C140" s="99">
        <f t="shared" si="19"/>
        <v>0</v>
      </c>
      <c r="D140" s="99">
        <f t="shared" si="19"/>
        <v>0</v>
      </c>
      <c r="E140" s="99">
        <f t="shared" si="19"/>
        <v>0</v>
      </c>
      <c r="F140" s="99">
        <f t="shared" si="19"/>
        <v>0</v>
      </c>
      <c r="G140" s="99">
        <f t="shared" si="19"/>
        <v>0</v>
      </c>
      <c r="H140" s="99">
        <f t="shared" si="19"/>
        <v>0</v>
      </c>
      <c r="I140" s="99">
        <f t="shared" si="19"/>
        <v>0</v>
      </c>
      <c r="J140" s="99">
        <f t="shared" si="19"/>
        <v>0</v>
      </c>
      <c r="K140" s="109">
        <f t="shared" si="20"/>
        <v>0</v>
      </c>
    </row>
    <row r="141" spans="1:11">
      <c r="A141" s="125" t="s">
        <v>555</v>
      </c>
      <c r="B141" s="256" t="s">
        <v>543</v>
      </c>
      <c r="C141" s="99">
        <f t="shared" si="19"/>
        <v>14</v>
      </c>
      <c r="D141" s="99">
        <f t="shared" si="19"/>
        <v>0</v>
      </c>
      <c r="E141" s="99">
        <f t="shared" si="19"/>
        <v>0</v>
      </c>
      <c r="F141" s="99">
        <f t="shared" si="19"/>
        <v>0</v>
      </c>
      <c r="G141" s="99">
        <f t="shared" si="19"/>
        <v>4</v>
      </c>
      <c r="H141" s="99">
        <f t="shared" si="19"/>
        <v>0</v>
      </c>
      <c r="I141" s="99">
        <f t="shared" si="19"/>
        <v>0</v>
      </c>
      <c r="J141" s="99">
        <f t="shared" si="19"/>
        <v>0</v>
      </c>
      <c r="K141" s="109">
        <f t="shared" si="20"/>
        <v>18</v>
      </c>
    </row>
    <row r="142" spans="1:11" ht="13.5" thickBot="1">
      <c r="A142" s="125" t="s">
        <v>545</v>
      </c>
      <c r="B142" s="256" t="s">
        <v>544</v>
      </c>
      <c r="C142" s="131">
        <f>SUM(C128,C114,C100,C86,C72,C58,C44,C30,C16)</f>
        <v>20</v>
      </c>
      <c r="D142" s="131">
        <f t="shared" si="19"/>
        <v>0</v>
      </c>
      <c r="E142" s="131">
        <f t="shared" si="19"/>
        <v>0</v>
      </c>
      <c r="F142" s="131">
        <f t="shared" si="19"/>
        <v>0</v>
      </c>
      <c r="G142" s="131">
        <f t="shared" si="19"/>
        <v>0</v>
      </c>
      <c r="H142" s="131">
        <f t="shared" si="19"/>
        <v>0</v>
      </c>
      <c r="I142" s="131">
        <f t="shared" si="19"/>
        <v>0</v>
      </c>
      <c r="J142" s="131">
        <f t="shared" si="19"/>
        <v>0</v>
      </c>
      <c r="K142" s="215">
        <f t="shared" si="20"/>
        <v>20</v>
      </c>
    </row>
    <row r="143" spans="1:11" ht="13.5" thickBot="1">
      <c r="A143" s="76" t="s">
        <v>95</v>
      </c>
      <c r="B143" s="116" t="s">
        <v>94</v>
      </c>
      <c r="C143" s="77">
        <f>SUM(C129,C115,C101,C87,C73,C59,C45,C31,C17)</f>
        <v>287</v>
      </c>
      <c r="D143" s="77">
        <f t="shared" si="19"/>
        <v>0</v>
      </c>
      <c r="E143" s="77">
        <f t="shared" si="19"/>
        <v>0</v>
      </c>
      <c r="F143" s="77">
        <f t="shared" si="19"/>
        <v>0</v>
      </c>
      <c r="G143" s="77">
        <f t="shared" si="19"/>
        <v>77</v>
      </c>
      <c r="H143" s="77">
        <f t="shared" si="19"/>
        <v>0</v>
      </c>
      <c r="I143" s="77">
        <f t="shared" si="19"/>
        <v>3</v>
      </c>
      <c r="J143" s="77">
        <f t="shared" si="19"/>
        <v>1</v>
      </c>
      <c r="K143" s="78">
        <f>SUM(K132:K142)</f>
        <v>368</v>
      </c>
    </row>
    <row r="145" spans="1:11">
      <c r="A145" s="495" t="s">
        <v>143</v>
      </c>
      <c r="B145" s="495"/>
      <c r="C145" s="495"/>
      <c r="D145" s="495"/>
      <c r="E145" s="495"/>
      <c r="F145" s="495"/>
      <c r="G145" s="495"/>
      <c r="H145" s="495"/>
      <c r="I145" s="495"/>
      <c r="J145" s="495"/>
      <c r="K145" s="495"/>
    </row>
    <row r="146" spans="1:11" ht="26.25" customHeight="1">
      <c r="A146" s="496" t="s">
        <v>123</v>
      </c>
      <c r="B146" s="496"/>
      <c r="C146" s="496"/>
      <c r="D146" s="496"/>
      <c r="E146" s="496"/>
      <c r="F146" s="496"/>
      <c r="G146" s="496"/>
      <c r="H146" s="496"/>
      <c r="I146" s="496"/>
      <c r="J146" s="496"/>
      <c r="K146" s="496"/>
    </row>
    <row r="147" spans="1:11">
      <c r="A147" s="2" t="s">
        <v>5</v>
      </c>
    </row>
    <row r="148" spans="1:11">
      <c r="A148" s="1" t="s">
        <v>6</v>
      </c>
    </row>
  </sheetData>
  <mergeCells count="27">
    <mergeCell ref="C131:K131"/>
    <mergeCell ref="A145:K145"/>
    <mergeCell ref="A146:K146"/>
    <mergeCell ref="C89:K89"/>
    <mergeCell ref="C102:K102"/>
    <mergeCell ref="C103:K103"/>
    <mergeCell ref="C116:K116"/>
    <mergeCell ref="C117:K117"/>
    <mergeCell ref="C130:K130"/>
    <mergeCell ref="C88:K88"/>
    <mergeCell ref="C5:K5"/>
    <mergeCell ref="C18:K18"/>
    <mergeCell ref="C19:K19"/>
    <mergeCell ref="C32:K32"/>
    <mergeCell ref="C33:K33"/>
    <mergeCell ref="C46:K46"/>
    <mergeCell ref="C47:K47"/>
    <mergeCell ref="C60:K60"/>
    <mergeCell ref="C61:K61"/>
    <mergeCell ref="C74:K74"/>
    <mergeCell ref="C75:K75"/>
    <mergeCell ref="C4:K4"/>
    <mergeCell ref="A1:K1"/>
    <mergeCell ref="C2:D2"/>
    <mergeCell ref="E2:F2"/>
    <mergeCell ref="G2:H2"/>
    <mergeCell ref="I2:J2"/>
  </mergeCells>
  <pageMargins left="0.7" right="0.7" top="0.75" bottom="0.75" header="0.3" footer="0.3"/>
  <pageSetup paperSize="9" scale="81" fitToHeight="0" orientation="portrait" r:id="rId1"/>
  <ignoredErrors>
    <ignoredError sqref="B6:B16 B20:B30 B34:B44 B48:B58 B62:B72 B76:B86 B90:B100 B104:B114 B118:B128 B132:B142"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3"/>
  <sheetViews>
    <sheetView workbookViewId="0">
      <selection activeCell="A17" sqref="A17:N17"/>
    </sheetView>
  </sheetViews>
  <sheetFormatPr defaultRowHeight="15"/>
  <cols>
    <col min="1" max="1" width="22.7109375" customWidth="1"/>
  </cols>
  <sheetData>
    <row r="1" spans="1:14" ht="30" customHeight="1" thickBot="1">
      <c r="A1" s="497" t="s">
        <v>397</v>
      </c>
      <c r="B1" s="498"/>
      <c r="C1" s="498"/>
      <c r="D1" s="498"/>
      <c r="E1" s="498"/>
      <c r="F1" s="498"/>
      <c r="G1" s="498"/>
      <c r="H1" s="498"/>
      <c r="I1" s="498"/>
      <c r="J1" s="498"/>
      <c r="K1" s="498"/>
      <c r="L1" s="498"/>
      <c r="M1" s="498"/>
      <c r="N1" s="499"/>
    </row>
    <row r="2" spans="1:14" ht="15" customHeight="1">
      <c r="A2" s="56" t="s">
        <v>654</v>
      </c>
      <c r="B2" s="501" t="s">
        <v>0</v>
      </c>
      <c r="C2" s="501"/>
      <c r="D2" s="501"/>
      <c r="E2" s="501" t="s">
        <v>2</v>
      </c>
      <c r="F2" s="501"/>
      <c r="G2" s="501"/>
      <c r="H2" s="501" t="s">
        <v>1</v>
      </c>
      <c r="I2" s="501"/>
      <c r="J2" s="501"/>
      <c r="K2" s="501" t="s">
        <v>104</v>
      </c>
      <c r="L2" s="501"/>
      <c r="M2" s="502"/>
      <c r="N2" s="503" t="s">
        <v>4</v>
      </c>
    </row>
    <row r="3" spans="1:14" ht="15" customHeight="1">
      <c r="A3" s="12"/>
      <c r="B3" s="426" t="s">
        <v>7</v>
      </c>
      <c r="C3" s="426" t="s">
        <v>8</v>
      </c>
      <c r="D3" s="426" t="s">
        <v>4</v>
      </c>
      <c r="E3" s="426" t="s">
        <v>7</v>
      </c>
      <c r="F3" s="426" t="s">
        <v>8</v>
      </c>
      <c r="G3" s="426" t="s">
        <v>4</v>
      </c>
      <c r="H3" s="426" t="s">
        <v>7</v>
      </c>
      <c r="I3" s="426" t="s">
        <v>8</v>
      </c>
      <c r="J3" s="426" t="s">
        <v>4</v>
      </c>
      <c r="K3" s="426" t="s">
        <v>7</v>
      </c>
      <c r="L3" s="426" t="s">
        <v>8</v>
      </c>
      <c r="M3" s="427" t="s">
        <v>4</v>
      </c>
      <c r="N3" s="504"/>
    </row>
    <row r="4" spans="1:14" ht="15" customHeight="1">
      <c r="A4" s="80" t="s">
        <v>776</v>
      </c>
      <c r="B4" s="365">
        <v>0.45788530465949823</v>
      </c>
      <c r="C4" s="365"/>
      <c r="D4" s="365">
        <v>0.45788530465949823</v>
      </c>
      <c r="E4" s="365"/>
      <c r="F4" s="365"/>
      <c r="G4" s="365"/>
      <c r="H4" s="365">
        <v>5.1771117166212535E-2</v>
      </c>
      <c r="I4" s="365"/>
      <c r="J4" s="365">
        <v>5.1771117166212535E-2</v>
      </c>
      <c r="K4" s="365">
        <v>9.5238095238095233E-2</v>
      </c>
      <c r="L4" s="365">
        <v>0</v>
      </c>
      <c r="M4" s="432">
        <v>7.2289156626506021E-2</v>
      </c>
      <c r="N4" s="430">
        <v>0.34227330779054915</v>
      </c>
    </row>
    <row r="5" spans="1:14" ht="15" customHeight="1">
      <c r="A5" s="80" t="s">
        <v>777</v>
      </c>
      <c r="B5" s="365">
        <v>0.39310344827586208</v>
      </c>
      <c r="C5" s="365">
        <v>0.56164383561643838</v>
      </c>
      <c r="D5" s="365">
        <v>0.41194486983154671</v>
      </c>
      <c r="E5" s="365"/>
      <c r="F5" s="365"/>
      <c r="G5" s="365"/>
      <c r="H5" s="365">
        <v>7.3239436619718309E-2</v>
      </c>
      <c r="I5" s="365">
        <v>0.43333333333333335</v>
      </c>
      <c r="J5" s="365">
        <v>0.1012987012987013</v>
      </c>
      <c r="K5" s="365">
        <v>9.0909090909090912E-2</v>
      </c>
      <c r="L5" s="365">
        <v>0.18181818181818182</v>
      </c>
      <c r="M5" s="432">
        <v>0.12121212121212122</v>
      </c>
      <c r="N5" s="430">
        <v>0.28623188405797101</v>
      </c>
    </row>
    <row r="6" spans="1:14" ht="15" customHeight="1">
      <c r="A6" s="80" t="s">
        <v>778</v>
      </c>
      <c r="B6" s="365">
        <v>0.29101283880171186</v>
      </c>
      <c r="C6" s="365">
        <v>0.59090909090909094</v>
      </c>
      <c r="D6" s="365">
        <v>0.30013831258644535</v>
      </c>
      <c r="E6" s="365"/>
      <c r="F6" s="365"/>
      <c r="G6" s="365"/>
      <c r="H6" s="365">
        <v>0.19010416666666666</v>
      </c>
      <c r="I6" s="365">
        <v>0.16666666666666666</v>
      </c>
      <c r="J6" s="365">
        <v>0.18974358974358974</v>
      </c>
      <c r="K6" s="365">
        <v>9.1954022988505746E-2</v>
      </c>
      <c r="L6" s="365">
        <v>0.15384615384615385</v>
      </c>
      <c r="M6" s="432">
        <v>0.1</v>
      </c>
      <c r="N6" s="430">
        <v>0.24814509480626545</v>
      </c>
    </row>
    <row r="7" spans="1:14" ht="26.25">
      <c r="A7" s="80" t="s">
        <v>779</v>
      </c>
      <c r="B7" s="365">
        <v>0.4962025316455696</v>
      </c>
      <c r="C7" s="365"/>
      <c r="D7" s="365">
        <v>0.4962025316455696</v>
      </c>
      <c r="E7" s="365"/>
      <c r="F7" s="365"/>
      <c r="G7" s="365"/>
      <c r="H7" s="365">
        <v>8.6021505376344093E-2</v>
      </c>
      <c r="I7" s="365"/>
      <c r="J7" s="365">
        <v>8.6021505376344093E-2</v>
      </c>
      <c r="K7" s="365">
        <v>9.3023255813953487E-2</v>
      </c>
      <c r="L7" s="365">
        <v>0.16666666666666666</v>
      </c>
      <c r="M7" s="432">
        <v>0.10204081632653061</v>
      </c>
      <c r="N7" s="430">
        <v>0.38919925512104281</v>
      </c>
    </row>
    <row r="8" spans="1:14" ht="15" customHeight="1">
      <c r="A8" s="80" t="s">
        <v>780</v>
      </c>
      <c r="B8" s="365">
        <v>0.13872832369942195</v>
      </c>
      <c r="C8" s="365"/>
      <c r="D8" s="365">
        <v>0.13872832369942195</v>
      </c>
      <c r="E8" s="365"/>
      <c r="F8" s="365"/>
      <c r="G8" s="365"/>
      <c r="H8" s="365">
        <v>4.0404040404040407E-2</v>
      </c>
      <c r="I8" s="365"/>
      <c r="J8" s="365">
        <v>4.0404040404040407E-2</v>
      </c>
      <c r="K8" s="365">
        <v>0.17391304347826086</v>
      </c>
      <c r="L8" s="365">
        <v>0.12903225806451613</v>
      </c>
      <c r="M8" s="432">
        <v>0.15267175572519084</v>
      </c>
      <c r="N8" s="430">
        <v>0.11259259259259259</v>
      </c>
    </row>
    <row r="9" spans="1:14" ht="15" customHeight="1">
      <c r="A9" s="80" t="s">
        <v>781</v>
      </c>
      <c r="B9" s="365">
        <v>0.53819444444444442</v>
      </c>
      <c r="C9" s="365">
        <v>0.32</v>
      </c>
      <c r="D9" s="365">
        <v>0.52076677316293929</v>
      </c>
      <c r="E9" s="365"/>
      <c r="F9" s="365"/>
      <c r="G9" s="365"/>
      <c r="H9" s="365">
        <v>0.11</v>
      </c>
      <c r="I9" s="365">
        <v>0.29729729729729731</v>
      </c>
      <c r="J9" s="365">
        <v>0.16058394160583941</v>
      </c>
      <c r="K9" s="365">
        <v>3.4482758620689655E-2</v>
      </c>
      <c r="L9" s="365">
        <v>0.25</v>
      </c>
      <c r="M9" s="432">
        <v>8.1081081081081086E-2</v>
      </c>
      <c r="N9" s="430">
        <v>0.38603696098562629</v>
      </c>
    </row>
    <row r="10" spans="1:14" ht="26.25">
      <c r="A10" s="80" t="s">
        <v>782</v>
      </c>
      <c r="B10" s="365">
        <v>0.22103386809269163</v>
      </c>
      <c r="C10" s="365">
        <v>0.30769230769230771</v>
      </c>
      <c r="D10" s="365">
        <v>0.22838499184339314</v>
      </c>
      <c r="E10" s="365"/>
      <c r="F10" s="365"/>
      <c r="G10" s="365"/>
      <c r="H10" s="365">
        <v>0.17218543046357615</v>
      </c>
      <c r="I10" s="365">
        <v>0.32520325203252032</v>
      </c>
      <c r="J10" s="365">
        <v>0.24087591240875914</v>
      </c>
      <c r="K10" s="365">
        <v>0.10526315789473684</v>
      </c>
      <c r="L10" s="365">
        <v>0.30434782608695654</v>
      </c>
      <c r="M10" s="432">
        <v>0.21428571428571427</v>
      </c>
      <c r="N10" s="430">
        <v>0.23143164693218515</v>
      </c>
    </row>
    <row r="11" spans="1:14" ht="26.25">
      <c r="A11" s="80" t="s">
        <v>783</v>
      </c>
      <c r="B11" s="365">
        <v>0.38435374149659862</v>
      </c>
      <c r="C11" s="365">
        <v>0.51136363636363635</v>
      </c>
      <c r="D11" s="365">
        <v>0.3958762886597938</v>
      </c>
      <c r="E11" s="365"/>
      <c r="F11" s="365"/>
      <c r="G11" s="365"/>
      <c r="H11" s="365">
        <v>0.19920318725099601</v>
      </c>
      <c r="I11" s="365"/>
      <c r="J11" s="365">
        <v>0.19920318725099601</v>
      </c>
      <c r="K11" s="365">
        <v>9.0909090909090912E-2</v>
      </c>
      <c r="L11" s="365">
        <v>1</v>
      </c>
      <c r="M11" s="432">
        <v>0.16666666666666666</v>
      </c>
      <c r="N11" s="430">
        <v>0.35360908353609083</v>
      </c>
    </row>
    <row r="12" spans="1:14" ht="27" thickBot="1">
      <c r="A12" s="433" t="s">
        <v>784</v>
      </c>
      <c r="B12" s="434">
        <v>0.13380281690140844</v>
      </c>
      <c r="C12" s="434">
        <v>0.33333333333333331</v>
      </c>
      <c r="D12" s="434">
        <v>0.20093457943925233</v>
      </c>
      <c r="E12" s="434"/>
      <c r="F12" s="434"/>
      <c r="G12" s="434"/>
      <c r="H12" s="434">
        <v>6.8493150684931503E-2</v>
      </c>
      <c r="I12" s="434">
        <v>0.30526315789473685</v>
      </c>
      <c r="J12" s="434">
        <v>0.20238095238095238</v>
      </c>
      <c r="K12" s="434">
        <v>0</v>
      </c>
      <c r="L12" s="434"/>
      <c r="M12" s="435">
        <v>0</v>
      </c>
      <c r="N12" s="430">
        <v>0.20104438642297651</v>
      </c>
    </row>
    <row r="13" spans="1:14" ht="15.75" thickBot="1">
      <c r="A13" s="199" t="s">
        <v>95</v>
      </c>
      <c r="B13" s="431">
        <v>0.36399920175613648</v>
      </c>
      <c r="C13" s="431">
        <v>0.44277108433734941</v>
      </c>
      <c r="D13" s="431">
        <v>0.36889387984278493</v>
      </c>
      <c r="E13" s="431"/>
      <c r="F13" s="431"/>
      <c r="G13" s="431"/>
      <c r="H13" s="431">
        <v>0.11460446247464504</v>
      </c>
      <c r="I13" s="431">
        <v>0.32302405498281789</v>
      </c>
      <c r="J13" s="431">
        <v>0.14140521431727796</v>
      </c>
      <c r="K13" s="431">
        <v>0.10382513661202186</v>
      </c>
      <c r="L13" s="431">
        <v>0.16129032258064516</v>
      </c>
      <c r="M13" s="431">
        <v>0.12092130518234165</v>
      </c>
      <c r="N13" s="429">
        <v>0.28965177802387104</v>
      </c>
    </row>
    <row r="15" spans="1:14">
      <c r="A15" s="495" t="s">
        <v>452</v>
      </c>
      <c r="B15" s="495"/>
      <c r="C15" s="495"/>
      <c r="D15" s="495"/>
      <c r="E15" s="495"/>
      <c r="F15" s="495"/>
      <c r="G15" s="495"/>
      <c r="H15" s="495"/>
      <c r="I15" s="495"/>
      <c r="J15" s="495"/>
      <c r="K15" s="495"/>
      <c r="L15" s="495"/>
      <c r="M15" s="495"/>
      <c r="N15" s="495"/>
    </row>
    <row r="16" spans="1:14">
      <c r="A16" s="500" t="s">
        <v>453</v>
      </c>
      <c r="B16" s="500"/>
      <c r="C16" s="500"/>
      <c r="D16" s="500"/>
      <c r="E16" s="500"/>
      <c r="F16" s="500"/>
      <c r="G16" s="500"/>
      <c r="H16" s="500"/>
      <c r="I16" s="500"/>
      <c r="J16" s="500"/>
      <c r="K16" s="500"/>
      <c r="L16" s="500"/>
      <c r="M16" s="500"/>
      <c r="N16" s="500"/>
    </row>
    <row r="17" spans="1:14">
      <c r="A17" s="495" t="s">
        <v>834</v>
      </c>
      <c r="B17" s="495"/>
      <c r="C17" s="495"/>
      <c r="D17" s="495"/>
      <c r="E17" s="495"/>
      <c r="F17" s="495"/>
      <c r="G17" s="495"/>
      <c r="H17" s="495"/>
      <c r="I17" s="495"/>
      <c r="J17" s="495"/>
      <c r="K17" s="495"/>
      <c r="L17" s="495"/>
      <c r="M17" s="495"/>
      <c r="N17" s="495"/>
    </row>
    <row r="18" spans="1:14">
      <c r="A18" s="2" t="s">
        <v>5</v>
      </c>
      <c r="B18" s="119"/>
      <c r="C18" s="119"/>
      <c r="D18" s="119"/>
      <c r="E18" s="119"/>
      <c r="F18" s="119"/>
      <c r="G18" s="119"/>
      <c r="H18" s="119"/>
      <c r="I18" s="119"/>
      <c r="J18" s="119"/>
      <c r="K18" s="119"/>
      <c r="L18" s="119"/>
      <c r="M18" s="119"/>
      <c r="N18" s="119"/>
    </row>
    <row r="19" spans="1:14">
      <c r="A19" s="1" t="s">
        <v>6</v>
      </c>
      <c r="B19" s="119"/>
      <c r="C19" s="119"/>
      <c r="D19" s="119"/>
      <c r="E19" s="119"/>
      <c r="F19" s="119"/>
      <c r="G19" s="119"/>
      <c r="H19" s="119"/>
      <c r="I19" s="119"/>
      <c r="J19" s="119"/>
      <c r="K19" s="119"/>
      <c r="L19" s="119"/>
      <c r="M19" s="119"/>
      <c r="N19" s="119"/>
    </row>
    <row r="20" spans="1:14">
      <c r="A20" s="495" t="s">
        <v>141</v>
      </c>
      <c r="B20" s="495"/>
      <c r="C20" s="495"/>
      <c r="D20" s="495"/>
      <c r="E20" s="495"/>
      <c r="F20" s="495"/>
      <c r="G20" s="495"/>
      <c r="H20" s="495"/>
      <c r="I20" s="495"/>
      <c r="J20" s="495"/>
      <c r="K20" s="495"/>
      <c r="L20" s="495"/>
      <c r="M20" s="495"/>
      <c r="N20" s="495"/>
    </row>
    <row r="21" spans="1:14">
      <c r="A21" s="119"/>
      <c r="B21" s="119"/>
      <c r="C21" s="119"/>
      <c r="D21" s="119"/>
      <c r="E21" s="119"/>
      <c r="F21" s="119"/>
      <c r="G21" s="119"/>
      <c r="H21" s="119"/>
      <c r="I21" s="119"/>
      <c r="J21" s="119"/>
      <c r="K21" s="119"/>
      <c r="L21" s="119"/>
      <c r="M21" s="119"/>
      <c r="N21" s="119"/>
    </row>
    <row r="22" spans="1:14">
      <c r="A22" s="118" t="s">
        <v>105</v>
      </c>
      <c r="B22" s="1"/>
      <c r="C22" s="1"/>
      <c r="D22" s="1"/>
      <c r="E22" s="1"/>
      <c r="F22" s="1"/>
      <c r="G22" s="1"/>
      <c r="H22" s="1"/>
      <c r="I22" s="1"/>
      <c r="J22" s="1"/>
      <c r="K22" s="1"/>
      <c r="L22" s="1"/>
      <c r="M22" s="1"/>
      <c r="N22" s="1"/>
    </row>
    <row r="23" spans="1:14" ht="30" customHeight="1">
      <c r="A23" s="486" t="s">
        <v>631</v>
      </c>
      <c r="B23" s="486"/>
      <c r="C23" s="486"/>
      <c r="D23" s="486"/>
      <c r="E23" s="486"/>
      <c r="F23" s="486"/>
      <c r="G23" s="486"/>
      <c r="H23" s="486"/>
      <c r="I23" s="486"/>
      <c r="J23" s="486"/>
      <c r="K23" s="486"/>
      <c r="L23" s="486"/>
      <c r="M23" s="486"/>
      <c r="N23" s="486"/>
    </row>
  </sheetData>
  <mergeCells count="11">
    <mergeCell ref="A1:N1"/>
    <mergeCell ref="A23:N23"/>
    <mergeCell ref="A17:N17"/>
    <mergeCell ref="A15:N15"/>
    <mergeCell ref="A16:N16"/>
    <mergeCell ref="A20:N20"/>
    <mergeCell ref="B2:D2"/>
    <mergeCell ref="E2:G2"/>
    <mergeCell ref="H2:J2"/>
    <mergeCell ref="K2:M2"/>
    <mergeCell ref="N2:N3"/>
  </mergeCells>
  <pageMargins left="0.7" right="0.7" top="0.78740157499999996" bottom="0.78740157499999996" header="0.3" footer="0.3"/>
  <pageSetup paperSize="9" scale="93"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workbookViewId="0">
      <selection activeCell="A43" sqref="A43"/>
    </sheetView>
  </sheetViews>
  <sheetFormatPr defaultColWidth="9.140625" defaultRowHeight="12.75"/>
  <cols>
    <col min="1" max="1" width="54.85546875" style="2" customWidth="1"/>
    <col min="2" max="2" width="13.42578125" style="2" customWidth="1"/>
    <col min="3" max="3" width="22.42578125" style="2" customWidth="1"/>
    <col min="4" max="16384" width="9.140625" style="2"/>
  </cols>
  <sheetData>
    <row r="1" spans="1:3" ht="39.950000000000003" customHeight="1">
      <c r="A1" s="505" t="s">
        <v>400</v>
      </c>
      <c r="B1" s="506"/>
      <c r="C1" s="507"/>
    </row>
    <row r="2" spans="1:3" ht="39.950000000000003" customHeight="1">
      <c r="A2" s="12" t="s">
        <v>654</v>
      </c>
      <c r="B2" s="7"/>
      <c r="C2" s="36"/>
    </row>
    <row r="3" spans="1:3" ht="15" customHeight="1">
      <c r="A3" s="13" t="s">
        <v>39</v>
      </c>
      <c r="B3" s="168" t="s">
        <v>40</v>
      </c>
      <c r="C3" s="146" t="s">
        <v>109</v>
      </c>
    </row>
    <row r="4" spans="1:3" ht="15" customHeight="1">
      <c r="A4" s="15" t="s">
        <v>57</v>
      </c>
      <c r="B4" s="7">
        <v>2885</v>
      </c>
      <c r="C4" s="36">
        <v>10802</v>
      </c>
    </row>
    <row r="5" spans="1:3" ht="30" customHeight="1">
      <c r="A5" s="15" t="s">
        <v>58</v>
      </c>
      <c r="B5" s="7">
        <v>604</v>
      </c>
      <c r="C5" s="36">
        <v>28711</v>
      </c>
    </row>
    <row r="6" spans="1:3" ht="30" customHeight="1">
      <c r="A6" s="15" t="s">
        <v>59</v>
      </c>
      <c r="B6" s="7">
        <v>699</v>
      </c>
      <c r="C6" s="36">
        <v>48841</v>
      </c>
    </row>
    <row r="7" spans="1:3" ht="15" customHeight="1">
      <c r="A7" s="15" t="s">
        <v>60</v>
      </c>
      <c r="B7" s="7">
        <v>29</v>
      </c>
      <c r="C7" s="36">
        <v>10997</v>
      </c>
    </row>
    <row r="8" spans="1:3" ht="15" customHeight="1">
      <c r="A8" s="15" t="s">
        <v>66</v>
      </c>
      <c r="B8" s="7">
        <v>24</v>
      </c>
      <c r="C8" s="36">
        <v>11881</v>
      </c>
    </row>
    <row r="9" spans="1:3" ht="15" customHeight="1">
      <c r="A9" s="15" t="s">
        <v>61</v>
      </c>
      <c r="B9" s="7">
        <v>13974</v>
      </c>
      <c r="C9" s="36">
        <v>6208</v>
      </c>
    </row>
    <row r="10" spans="1:3" ht="15" customHeight="1">
      <c r="A10" s="158" t="s">
        <v>67</v>
      </c>
      <c r="B10" s="38">
        <v>13938</v>
      </c>
      <c r="C10" s="169">
        <v>1902</v>
      </c>
    </row>
    <row r="11" spans="1:3" ht="15" customHeight="1">
      <c r="A11" s="15" t="s">
        <v>62</v>
      </c>
      <c r="B11" s="7">
        <v>102</v>
      </c>
      <c r="C11" s="36">
        <v>19974</v>
      </c>
    </row>
    <row r="12" spans="1:3" ht="15" customHeight="1">
      <c r="A12" s="15" t="s">
        <v>63</v>
      </c>
      <c r="B12" s="7">
        <v>551</v>
      </c>
      <c r="C12" s="36">
        <v>34334</v>
      </c>
    </row>
    <row r="13" spans="1:3" ht="15" customHeight="1">
      <c r="A13" s="15" t="s">
        <v>64</v>
      </c>
      <c r="B13" s="7">
        <v>1344</v>
      </c>
      <c r="C13" s="36">
        <v>111672</v>
      </c>
    </row>
    <row r="14" spans="1:3" ht="15" customHeight="1">
      <c r="A14" s="15" t="s">
        <v>65</v>
      </c>
      <c r="B14" s="7">
        <v>1170</v>
      </c>
      <c r="C14" s="36">
        <v>5039</v>
      </c>
    </row>
    <row r="15" spans="1:3" ht="15" customHeight="1" thickBot="1">
      <c r="A15" s="22" t="s">
        <v>470</v>
      </c>
      <c r="B15" s="23">
        <f>SUM(B4:B9,B11:B14)</f>
        <v>21382</v>
      </c>
      <c r="C15" s="183">
        <f>((C4*B4)+(C5*B5)+(C6*B6)+(C7*B7)+(C8*B8)+(C9*B9)+(C11*B11)+(C12*B12)+(C13*B13)+(C14*B14))/B15</f>
        <v>16225.699279768029</v>
      </c>
    </row>
    <row r="16" spans="1:3" ht="15" customHeight="1">
      <c r="A16" s="1"/>
      <c r="B16" s="1"/>
      <c r="C16" s="1"/>
    </row>
    <row r="17" spans="1:3" ht="15" customHeight="1">
      <c r="A17" s="96" t="s">
        <v>128</v>
      </c>
      <c r="B17" s="1"/>
      <c r="C17" s="1"/>
    </row>
    <row r="18" spans="1:3" ht="39" customHeight="1">
      <c r="A18" s="508" t="s">
        <v>147</v>
      </c>
      <c r="B18" s="508"/>
      <c r="C18" s="508"/>
    </row>
    <row r="19" spans="1:3" ht="30" customHeight="1">
      <c r="A19" s="508" t="s">
        <v>471</v>
      </c>
      <c r="B19" s="508"/>
      <c r="C19" s="508"/>
    </row>
    <row r="20" spans="1:3" ht="38.25" customHeight="1">
      <c r="A20" s="496" t="s">
        <v>129</v>
      </c>
      <c r="B20" s="496"/>
      <c r="C20" s="496"/>
    </row>
    <row r="21" spans="1:3" ht="15" customHeight="1"/>
    <row r="22" spans="1:3" ht="15" customHeight="1"/>
    <row r="23" spans="1:3" ht="15" customHeight="1"/>
    <row r="24" spans="1:3" ht="15" customHeight="1"/>
    <row r="25" spans="1:3" ht="15" customHeight="1"/>
  </sheetData>
  <mergeCells count="4">
    <mergeCell ref="A1:C1"/>
    <mergeCell ref="A18:C18"/>
    <mergeCell ref="A20:C20"/>
    <mergeCell ref="A19:C19"/>
  </mergeCells>
  <pageMargins left="0.7" right="0.7" top="0.75" bottom="0.75" header="0.3" footer="0.3"/>
  <pageSetup paperSize="9" scale="9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687F-9949-458E-962E-88B94C9B210A}">
  <sheetPr>
    <pageSetUpPr fitToPage="1"/>
  </sheetPr>
  <dimension ref="A1:K166"/>
  <sheetViews>
    <sheetView workbookViewId="0">
      <selection activeCell="A146" sqref="A146"/>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c r="A1" s="474" t="s">
        <v>398</v>
      </c>
      <c r="B1" s="446"/>
      <c r="C1" s="446"/>
      <c r="D1" s="446"/>
      <c r="E1" s="446"/>
      <c r="F1" s="446"/>
      <c r="G1" s="446"/>
      <c r="H1" s="446"/>
      <c r="I1" s="446"/>
      <c r="J1" s="447"/>
      <c r="K1" s="448"/>
    </row>
    <row r="2" spans="1:11" s="4" customFormat="1" ht="38.25" customHeight="1">
      <c r="A2" s="509" t="s">
        <v>654</v>
      </c>
      <c r="B2" s="43"/>
      <c r="C2" s="511" t="s">
        <v>0</v>
      </c>
      <c r="D2" s="511"/>
      <c r="E2" s="511" t="s">
        <v>2</v>
      </c>
      <c r="F2" s="511"/>
      <c r="G2" s="511" t="s">
        <v>1</v>
      </c>
      <c r="H2" s="511"/>
      <c r="I2" s="512" t="s">
        <v>3</v>
      </c>
      <c r="J2" s="513"/>
      <c r="K2" s="44" t="s">
        <v>4</v>
      </c>
    </row>
    <row r="3" spans="1:11" s="4" customFormat="1" ht="15.75" customHeight="1" thickBot="1">
      <c r="A3" s="510"/>
      <c r="B3" s="40"/>
      <c r="C3" s="41" t="s">
        <v>7</v>
      </c>
      <c r="D3" s="41" t="s">
        <v>8</v>
      </c>
      <c r="E3" s="41" t="s">
        <v>7</v>
      </c>
      <c r="F3" s="41" t="s">
        <v>8</v>
      </c>
      <c r="G3" s="41" t="s">
        <v>7</v>
      </c>
      <c r="H3" s="41" t="s">
        <v>8</v>
      </c>
      <c r="I3" s="41" t="s">
        <v>7</v>
      </c>
      <c r="J3" s="41" t="s">
        <v>8</v>
      </c>
      <c r="K3" s="35"/>
    </row>
    <row r="4" spans="1:11" s="4" customFormat="1">
      <c r="A4" s="122" t="s">
        <v>664</v>
      </c>
      <c r="B4" s="123"/>
      <c r="C4" s="462"/>
      <c r="D4" s="463"/>
      <c r="E4" s="463"/>
      <c r="F4" s="463"/>
      <c r="G4" s="463"/>
      <c r="H4" s="463"/>
      <c r="I4" s="463"/>
      <c r="J4" s="463"/>
      <c r="K4" s="464"/>
    </row>
    <row r="5" spans="1:11" s="4" customFormat="1">
      <c r="A5" s="254" t="s">
        <v>533</v>
      </c>
      <c r="B5" s="255" t="s">
        <v>532</v>
      </c>
      <c r="C5" s="514"/>
      <c r="D5" s="515"/>
      <c r="E5" s="515"/>
      <c r="F5" s="515"/>
      <c r="G5" s="515"/>
      <c r="H5" s="515"/>
      <c r="I5" s="515"/>
      <c r="J5" s="515"/>
      <c r="K5" s="516"/>
    </row>
    <row r="6" spans="1:11" s="4" customFormat="1">
      <c r="A6" s="125" t="s">
        <v>547</v>
      </c>
      <c r="B6" s="256" t="s">
        <v>534</v>
      </c>
      <c r="C6" s="8"/>
      <c r="D6" s="8"/>
      <c r="E6" s="8"/>
      <c r="F6" s="8"/>
      <c r="G6" s="8"/>
      <c r="H6" s="8"/>
      <c r="I6" s="8"/>
      <c r="J6" s="87"/>
      <c r="K6" s="16">
        <f>SUM(C6:J6)</f>
        <v>0</v>
      </c>
    </row>
    <row r="7" spans="1:11" s="4" customFormat="1">
      <c r="A7" s="125" t="s">
        <v>548</v>
      </c>
      <c r="B7" s="256" t="s">
        <v>535</v>
      </c>
      <c r="C7" s="8"/>
      <c r="D7" s="8"/>
      <c r="E7" s="8"/>
      <c r="F7" s="8"/>
      <c r="G7" s="8"/>
      <c r="H7" s="8"/>
      <c r="I7" s="8"/>
      <c r="J7" s="87"/>
      <c r="K7" s="16">
        <f t="shared" ref="K7:K19" si="0">SUM(C7:J7)</f>
        <v>0</v>
      </c>
    </row>
    <row r="8" spans="1:11" s="4" customFormat="1">
      <c r="A8" s="125" t="s">
        <v>549</v>
      </c>
      <c r="B8" s="256" t="s">
        <v>536</v>
      </c>
      <c r="C8" s="8"/>
      <c r="D8" s="8"/>
      <c r="E8" s="8"/>
      <c r="F8" s="8"/>
      <c r="G8" s="8"/>
      <c r="H8" s="8"/>
      <c r="I8" s="8"/>
      <c r="J8" s="87"/>
      <c r="K8" s="16">
        <f t="shared" si="0"/>
        <v>0</v>
      </c>
    </row>
    <row r="9" spans="1:11" s="4" customFormat="1">
      <c r="A9" s="125" t="s">
        <v>550</v>
      </c>
      <c r="B9" s="256" t="s">
        <v>537</v>
      </c>
      <c r="C9" s="8"/>
      <c r="D9" s="8"/>
      <c r="E9" s="8"/>
      <c r="F9" s="8"/>
      <c r="G9" s="8"/>
      <c r="H9" s="8"/>
      <c r="I9" s="8"/>
      <c r="J9" s="87"/>
      <c r="K9" s="16">
        <f t="shared" si="0"/>
        <v>0</v>
      </c>
    </row>
    <row r="10" spans="1:11" s="4" customFormat="1">
      <c r="A10" s="125" t="s">
        <v>551</v>
      </c>
      <c r="B10" s="256" t="s">
        <v>538</v>
      </c>
      <c r="C10" s="8"/>
      <c r="D10" s="8"/>
      <c r="E10" s="8"/>
      <c r="F10" s="8"/>
      <c r="G10" s="8"/>
      <c r="H10" s="8"/>
      <c r="I10" s="8"/>
      <c r="J10" s="87"/>
      <c r="K10" s="16">
        <f t="shared" si="0"/>
        <v>0</v>
      </c>
    </row>
    <row r="11" spans="1:11" s="4" customFormat="1">
      <c r="A11" s="125" t="s">
        <v>552</v>
      </c>
      <c r="B11" s="256" t="s">
        <v>539</v>
      </c>
      <c r="C11" s="8"/>
      <c r="D11" s="8"/>
      <c r="E11" s="8"/>
      <c r="F11" s="8"/>
      <c r="G11" s="8"/>
      <c r="H11" s="8"/>
      <c r="I11" s="8"/>
      <c r="J11" s="87"/>
      <c r="K11" s="16">
        <f t="shared" si="0"/>
        <v>0</v>
      </c>
    </row>
    <row r="12" spans="1:11" s="4" customFormat="1">
      <c r="A12" s="125" t="s">
        <v>546</v>
      </c>
      <c r="B12" s="256" t="s">
        <v>540</v>
      </c>
      <c r="C12" s="8"/>
      <c r="D12" s="8"/>
      <c r="E12" s="8"/>
      <c r="F12" s="8"/>
      <c r="G12" s="8"/>
      <c r="H12" s="8"/>
      <c r="I12" s="8"/>
      <c r="J12" s="87"/>
      <c r="K12" s="16">
        <f t="shared" si="0"/>
        <v>0</v>
      </c>
    </row>
    <row r="13" spans="1:11" s="4" customFormat="1" ht="15">
      <c r="A13" s="125" t="s">
        <v>553</v>
      </c>
      <c r="B13" s="256" t="s">
        <v>541</v>
      </c>
      <c r="C13" s="366">
        <v>350</v>
      </c>
      <c r="D13" s="366">
        <v>0</v>
      </c>
      <c r="E13" s="366">
        <v>0</v>
      </c>
      <c r="F13" s="366">
        <v>0</v>
      </c>
      <c r="G13" s="366">
        <v>400</v>
      </c>
      <c r="H13" s="366">
        <v>0</v>
      </c>
      <c r="I13" s="366">
        <v>1</v>
      </c>
      <c r="J13" s="366">
        <v>43</v>
      </c>
      <c r="K13" s="16">
        <f t="shared" si="0"/>
        <v>794</v>
      </c>
    </row>
    <row r="14" spans="1:11" s="4" customFormat="1">
      <c r="A14" s="125" t="s">
        <v>554</v>
      </c>
      <c r="B14" s="256" t="s">
        <v>542</v>
      </c>
      <c r="C14" s="8"/>
      <c r="D14" s="8"/>
      <c r="E14" s="8"/>
      <c r="F14" s="8"/>
      <c r="G14" s="8"/>
      <c r="H14" s="8"/>
      <c r="I14" s="8"/>
      <c r="J14" s="87"/>
      <c r="K14" s="16">
        <f t="shared" si="0"/>
        <v>0</v>
      </c>
    </row>
    <row r="15" spans="1:11" s="4" customFormat="1">
      <c r="A15" s="125" t="s">
        <v>555</v>
      </c>
      <c r="B15" s="256" t="s">
        <v>543</v>
      </c>
      <c r="C15" s="8"/>
      <c r="D15" s="8"/>
      <c r="E15" s="8"/>
      <c r="F15" s="8"/>
      <c r="G15" s="8"/>
      <c r="H15" s="8"/>
      <c r="I15" s="8"/>
      <c r="J15" s="87"/>
      <c r="K15" s="16">
        <f t="shared" si="0"/>
        <v>0</v>
      </c>
    </row>
    <row r="16" spans="1:11" s="4" customFormat="1">
      <c r="A16" s="125" t="s">
        <v>545</v>
      </c>
      <c r="B16" s="256" t="s">
        <v>544</v>
      </c>
      <c r="C16" s="8"/>
      <c r="D16" s="8"/>
      <c r="E16" s="8"/>
      <c r="F16" s="8"/>
      <c r="G16" s="8"/>
      <c r="H16" s="8"/>
      <c r="I16" s="8"/>
      <c r="J16" s="87"/>
      <c r="K16" s="16">
        <f t="shared" si="0"/>
        <v>0</v>
      </c>
    </row>
    <row r="17" spans="1:11" s="4" customFormat="1">
      <c r="A17" s="257" t="s">
        <v>93</v>
      </c>
      <c r="B17" s="258" t="s">
        <v>94</v>
      </c>
      <c r="C17" s="11">
        <f>SUM(C6:C16)</f>
        <v>350</v>
      </c>
      <c r="D17" s="11">
        <f t="shared" ref="D17:J17" si="1">SUM(D6:D16)</f>
        <v>0</v>
      </c>
      <c r="E17" s="11">
        <f t="shared" si="1"/>
        <v>0</v>
      </c>
      <c r="F17" s="11">
        <f t="shared" si="1"/>
        <v>0</v>
      </c>
      <c r="G17" s="11">
        <f t="shared" si="1"/>
        <v>400</v>
      </c>
      <c r="H17" s="11">
        <f t="shared" si="1"/>
        <v>0</v>
      </c>
      <c r="I17" s="11">
        <f t="shared" si="1"/>
        <v>1</v>
      </c>
      <c r="J17" s="11">
        <f t="shared" si="1"/>
        <v>43</v>
      </c>
      <c r="K17" s="16">
        <f>SUM(K6:K16)</f>
        <v>794</v>
      </c>
    </row>
    <row r="18" spans="1:11" s="4" customFormat="1" ht="15" customHeight="1">
      <c r="A18" s="125" t="s">
        <v>774</v>
      </c>
      <c r="B18" s="266" t="s">
        <v>94</v>
      </c>
      <c r="C18" s="366">
        <v>157</v>
      </c>
      <c r="D18" s="366">
        <v>0</v>
      </c>
      <c r="E18" s="366">
        <v>0</v>
      </c>
      <c r="F18" s="366">
        <v>0</v>
      </c>
      <c r="G18" s="366">
        <v>162</v>
      </c>
      <c r="H18" s="366">
        <v>0</v>
      </c>
      <c r="I18" s="366">
        <v>1</v>
      </c>
      <c r="J18" s="366">
        <v>13</v>
      </c>
      <c r="K18" s="18">
        <f t="shared" si="0"/>
        <v>333</v>
      </c>
    </row>
    <row r="19" spans="1:11" s="4" customFormat="1" ht="15" customHeight="1">
      <c r="A19" s="125" t="s">
        <v>775</v>
      </c>
      <c r="B19" s="266" t="s">
        <v>94</v>
      </c>
      <c r="C19" s="366">
        <v>41</v>
      </c>
      <c r="D19" s="366">
        <v>0</v>
      </c>
      <c r="E19" s="366">
        <v>0</v>
      </c>
      <c r="F19" s="366">
        <v>0</v>
      </c>
      <c r="G19" s="366">
        <v>55</v>
      </c>
      <c r="H19" s="366">
        <v>0</v>
      </c>
      <c r="I19" s="366">
        <v>1</v>
      </c>
      <c r="J19" s="366">
        <v>4</v>
      </c>
      <c r="K19" s="18">
        <f t="shared" si="0"/>
        <v>101</v>
      </c>
    </row>
    <row r="20" spans="1:11" s="4" customFormat="1">
      <c r="A20" s="209" t="s">
        <v>665</v>
      </c>
      <c r="B20" s="267"/>
      <c r="C20" s="468"/>
      <c r="D20" s="469"/>
      <c r="E20" s="469"/>
      <c r="F20" s="469"/>
      <c r="G20" s="469"/>
      <c r="H20" s="469"/>
      <c r="I20" s="469"/>
      <c r="J20" s="469"/>
      <c r="K20" s="470"/>
    </row>
    <row r="21" spans="1:11" s="2" customFormat="1">
      <c r="A21" s="254" t="s">
        <v>533</v>
      </c>
      <c r="B21" s="255" t="s">
        <v>532</v>
      </c>
      <c r="C21" s="81"/>
      <c r="D21" s="82"/>
      <c r="E21" s="82"/>
      <c r="F21" s="82"/>
      <c r="G21" s="82"/>
      <c r="H21" s="82"/>
      <c r="I21" s="82"/>
      <c r="J21" s="82"/>
      <c r="K21" s="83"/>
    </row>
    <row r="22" spans="1:11" ht="15" customHeight="1">
      <c r="A22" s="125" t="s">
        <v>547</v>
      </c>
      <c r="B22" s="256" t="s">
        <v>534</v>
      </c>
      <c r="C22" s="8"/>
      <c r="D22" s="8"/>
      <c r="E22" s="8"/>
      <c r="F22" s="8"/>
      <c r="G22" s="8"/>
      <c r="H22" s="8"/>
      <c r="I22" s="8"/>
      <c r="J22" s="87"/>
      <c r="K22" s="16">
        <f>SUM(C22:J22)</f>
        <v>0</v>
      </c>
    </row>
    <row r="23" spans="1:11">
      <c r="A23" s="125" t="s">
        <v>548</v>
      </c>
      <c r="B23" s="256" t="s">
        <v>535</v>
      </c>
      <c r="C23" s="8"/>
      <c r="D23" s="8"/>
      <c r="E23" s="8"/>
      <c r="F23" s="8"/>
      <c r="G23" s="8"/>
      <c r="H23" s="8"/>
      <c r="I23" s="8"/>
      <c r="J23" s="87"/>
      <c r="K23" s="16">
        <f t="shared" ref="K23:K32" si="2">SUM(C23:J23)</f>
        <v>0</v>
      </c>
    </row>
    <row r="24" spans="1:11">
      <c r="A24" s="125" t="s">
        <v>549</v>
      </c>
      <c r="B24" s="256" t="s">
        <v>536</v>
      </c>
      <c r="C24" s="8"/>
      <c r="D24" s="8"/>
      <c r="E24" s="8"/>
      <c r="F24" s="8"/>
      <c r="G24" s="8"/>
      <c r="H24" s="8"/>
      <c r="I24" s="8"/>
      <c r="J24" s="87"/>
      <c r="K24" s="16">
        <f t="shared" si="2"/>
        <v>0</v>
      </c>
    </row>
    <row r="25" spans="1:11">
      <c r="A25" s="125" t="s">
        <v>550</v>
      </c>
      <c r="B25" s="256" t="s">
        <v>537</v>
      </c>
      <c r="C25" s="8"/>
      <c r="D25" s="8"/>
      <c r="E25" s="8"/>
      <c r="F25" s="8"/>
      <c r="G25" s="8"/>
      <c r="H25" s="8"/>
      <c r="I25" s="8"/>
      <c r="J25" s="87"/>
      <c r="K25" s="16">
        <f t="shared" si="2"/>
        <v>0</v>
      </c>
    </row>
    <row r="26" spans="1:11" ht="15">
      <c r="A26" s="125" t="s">
        <v>551</v>
      </c>
      <c r="B26" s="256" t="s">
        <v>538</v>
      </c>
      <c r="C26" s="366">
        <v>0</v>
      </c>
      <c r="D26" s="366">
        <v>0</v>
      </c>
      <c r="E26" s="366">
        <v>0</v>
      </c>
      <c r="F26" s="366">
        <v>0</v>
      </c>
      <c r="G26" s="366">
        <v>18</v>
      </c>
      <c r="H26" s="366">
        <v>1</v>
      </c>
      <c r="I26" s="366">
        <v>0</v>
      </c>
      <c r="J26" s="366">
        <v>0</v>
      </c>
      <c r="K26" s="16">
        <f t="shared" si="2"/>
        <v>19</v>
      </c>
    </row>
    <row r="27" spans="1:11">
      <c r="A27" s="125" t="s">
        <v>552</v>
      </c>
      <c r="B27" s="256" t="s">
        <v>539</v>
      </c>
      <c r="C27" s="8"/>
      <c r="D27" s="8"/>
      <c r="E27" s="8"/>
      <c r="F27" s="8"/>
      <c r="G27" s="8"/>
      <c r="H27" s="8"/>
      <c r="I27" s="8"/>
      <c r="J27" s="87"/>
      <c r="K27" s="16">
        <f t="shared" si="2"/>
        <v>0</v>
      </c>
    </row>
    <row r="28" spans="1:11">
      <c r="A28" s="125" t="s">
        <v>546</v>
      </c>
      <c r="B28" s="256" t="s">
        <v>540</v>
      </c>
      <c r="C28" s="8"/>
      <c r="D28" s="8"/>
      <c r="E28" s="8"/>
      <c r="F28" s="8"/>
      <c r="G28" s="8"/>
      <c r="H28" s="8"/>
      <c r="I28" s="8"/>
      <c r="J28" s="87"/>
      <c r="K28" s="16">
        <f t="shared" si="2"/>
        <v>0</v>
      </c>
    </row>
    <row r="29" spans="1:11" ht="15">
      <c r="A29" s="125" t="s">
        <v>553</v>
      </c>
      <c r="B29" s="256" t="s">
        <v>541</v>
      </c>
      <c r="C29" s="366">
        <v>260</v>
      </c>
      <c r="D29" s="366">
        <v>12</v>
      </c>
      <c r="E29" s="366">
        <v>0</v>
      </c>
      <c r="F29" s="366">
        <v>0</v>
      </c>
      <c r="G29" s="366">
        <v>261</v>
      </c>
      <c r="H29" s="366">
        <v>8</v>
      </c>
      <c r="I29" s="366">
        <v>9</v>
      </c>
      <c r="J29" s="366">
        <v>17</v>
      </c>
      <c r="K29" s="16">
        <f t="shared" si="2"/>
        <v>567</v>
      </c>
    </row>
    <row r="30" spans="1:11">
      <c r="A30" s="125" t="s">
        <v>554</v>
      </c>
      <c r="B30" s="256" t="s">
        <v>542</v>
      </c>
      <c r="C30" s="8"/>
      <c r="D30" s="8"/>
      <c r="E30" s="8"/>
      <c r="F30" s="8"/>
      <c r="G30" s="8"/>
      <c r="H30" s="8"/>
      <c r="I30" s="8"/>
      <c r="J30" s="87"/>
      <c r="K30" s="16">
        <f t="shared" si="2"/>
        <v>0</v>
      </c>
    </row>
    <row r="31" spans="1:11">
      <c r="A31" s="125" t="s">
        <v>555</v>
      </c>
      <c r="B31" s="256" t="s">
        <v>543</v>
      </c>
      <c r="C31" s="8"/>
      <c r="D31" s="8"/>
      <c r="E31" s="8"/>
      <c r="F31" s="8"/>
      <c r="G31" s="8"/>
      <c r="H31" s="8"/>
      <c r="I31" s="8"/>
      <c r="J31" s="87"/>
      <c r="K31" s="21">
        <f t="shared" si="2"/>
        <v>0</v>
      </c>
    </row>
    <row r="32" spans="1:11">
      <c r="A32" s="125" t="s">
        <v>545</v>
      </c>
      <c r="B32" s="256" t="s">
        <v>544</v>
      </c>
      <c r="C32" s="8"/>
      <c r="D32" s="8"/>
      <c r="E32" s="8"/>
      <c r="F32" s="8"/>
      <c r="G32" s="8"/>
      <c r="H32" s="8"/>
      <c r="I32" s="8"/>
      <c r="J32" s="87"/>
      <c r="K32" s="21">
        <f t="shared" si="2"/>
        <v>0</v>
      </c>
    </row>
    <row r="33" spans="1:11">
      <c r="A33" s="257" t="s">
        <v>93</v>
      </c>
      <c r="B33" s="258" t="s">
        <v>94</v>
      </c>
      <c r="C33" s="11">
        <f>SUM(C22:C32)</f>
        <v>260</v>
      </c>
      <c r="D33" s="11">
        <f t="shared" ref="D33:J33" si="3">SUM(D22:D32)</f>
        <v>12</v>
      </c>
      <c r="E33" s="11">
        <f t="shared" si="3"/>
        <v>0</v>
      </c>
      <c r="F33" s="11">
        <f t="shared" si="3"/>
        <v>0</v>
      </c>
      <c r="G33" s="11">
        <f t="shared" si="3"/>
        <v>279</v>
      </c>
      <c r="H33" s="11">
        <f t="shared" si="3"/>
        <v>9</v>
      </c>
      <c r="I33" s="11">
        <f t="shared" si="3"/>
        <v>9</v>
      </c>
      <c r="J33" s="11">
        <f t="shared" si="3"/>
        <v>17</v>
      </c>
      <c r="K33" s="21">
        <f>SUM(K22:K32)</f>
        <v>586</v>
      </c>
    </row>
    <row r="34" spans="1:11" ht="15" customHeight="1">
      <c r="A34" s="125" t="s">
        <v>774</v>
      </c>
      <c r="B34" s="266" t="s">
        <v>94</v>
      </c>
      <c r="C34" s="366">
        <v>21</v>
      </c>
      <c r="D34" s="366">
        <v>1</v>
      </c>
      <c r="E34" s="366">
        <v>0</v>
      </c>
      <c r="F34" s="366">
        <v>0</v>
      </c>
      <c r="G34" s="366">
        <v>30</v>
      </c>
      <c r="H34" s="366">
        <v>0</v>
      </c>
      <c r="I34" s="366">
        <v>2</v>
      </c>
      <c r="J34" s="366">
        <v>0</v>
      </c>
      <c r="K34" s="16">
        <f t="shared" ref="K34:K35" si="4">SUM(C34:J34)</f>
        <v>54</v>
      </c>
    </row>
    <row r="35" spans="1:11" ht="15" customHeight="1">
      <c r="A35" s="125" t="s">
        <v>775</v>
      </c>
      <c r="B35" s="266" t="s">
        <v>94</v>
      </c>
      <c r="C35" s="366">
        <v>30</v>
      </c>
      <c r="D35" s="366">
        <v>0</v>
      </c>
      <c r="E35" s="366">
        <v>0</v>
      </c>
      <c r="F35" s="366">
        <v>0</v>
      </c>
      <c r="G35" s="366">
        <v>35</v>
      </c>
      <c r="H35" s="366">
        <v>2</v>
      </c>
      <c r="I35" s="366">
        <v>2</v>
      </c>
      <c r="J35" s="366">
        <v>3</v>
      </c>
      <c r="K35" s="16">
        <f t="shared" si="4"/>
        <v>72</v>
      </c>
    </row>
    <row r="36" spans="1:11" s="4" customFormat="1">
      <c r="A36" s="209" t="s">
        <v>666</v>
      </c>
      <c r="B36" s="267"/>
      <c r="C36" s="468"/>
      <c r="D36" s="469"/>
      <c r="E36" s="469"/>
      <c r="F36" s="469"/>
      <c r="G36" s="469"/>
      <c r="H36" s="469"/>
      <c r="I36" s="469"/>
      <c r="J36" s="469"/>
      <c r="K36" s="470"/>
    </row>
    <row r="37" spans="1:11" s="2" customFormat="1">
      <c r="A37" s="254" t="s">
        <v>533</v>
      </c>
      <c r="B37" s="255" t="s">
        <v>532</v>
      </c>
      <c r="C37" s="81"/>
      <c r="D37" s="82"/>
      <c r="E37" s="82"/>
      <c r="F37" s="82"/>
      <c r="G37" s="82"/>
      <c r="H37" s="82"/>
      <c r="I37" s="82"/>
      <c r="J37" s="82"/>
      <c r="K37" s="83"/>
    </row>
    <row r="38" spans="1:11" ht="15" customHeight="1">
      <c r="A38" s="125" t="s">
        <v>547</v>
      </c>
      <c r="B38" s="256" t="s">
        <v>534</v>
      </c>
      <c r="C38" s="8"/>
      <c r="D38" s="8"/>
      <c r="E38" s="8"/>
      <c r="F38" s="8"/>
      <c r="G38" s="8"/>
      <c r="H38" s="8"/>
      <c r="I38" s="8"/>
      <c r="J38" s="87"/>
      <c r="K38" s="16">
        <f>SUM(C38:J38)</f>
        <v>0</v>
      </c>
    </row>
    <row r="39" spans="1:11">
      <c r="A39" s="125" t="s">
        <v>548</v>
      </c>
      <c r="B39" s="256" t="s">
        <v>535</v>
      </c>
      <c r="C39" s="8"/>
      <c r="D39" s="8"/>
      <c r="E39" s="8"/>
      <c r="F39" s="8"/>
      <c r="G39" s="8"/>
      <c r="H39" s="8"/>
      <c r="I39" s="8"/>
      <c r="J39" s="87"/>
      <c r="K39" s="16">
        <f t="shared" ref="K39:K48" si="5">SUM(C39:J39)</f>
        <v>0</v>
      </c>
    </row>
    <row r="40" spans="1:11">
      <c r="A40" s="125" t="s">
        <v>549</v>
      </c>
      <c r="B40" s="256" t="s">
        <v>536</v>
      </c>
      <c r="C40" s="8"/>
      <c r="D40" s="8"/>
      <c r="E40" s="8"/>
      <c r="F40" s="8"/>
      <c r="G40" s="8"/>
      <c r="H40" s="8"/>
      <c r="I40" s="8"/>
      <c r="J40" s="87"/>
      <c r="K40" s="16">
        <f t="shared" si="5"/>
        <v>0</v>
      </c>
    </row>
    <row r="41" spans="1:11">
      <c r="A41" s="125" t="s">
        <v>550</v>
      </c>
      <c r="B41" s="256" t="s">
        <v>537</v>
      </c>
      <c r="C41" s="8"/>
      <c r="D41" s="8"/>
      <c r="E41" s="8"/>
      <c r="F41" s="8"/>
      <c r="G41" s="8"/>
      <c r="H41" s="8"/>
      <c r="I41" s="8"/>
      <c r="J41" s="87"/>
      <c r="K41" s="16">
        <f t="shared" si="5"/>
        <v>0</v>
      </c>
    </row>
    <row r="42" spans="1:11">
      <c r="A42" s="125" t="s">
        <v>551</v>
      </c>
      <c r="B42" s="256" t="s">
        <v>538</v>
      </c>
      <c r="C42" s="8"/>
      <c r="D42" s="8"/>
      <c r="E42" s="8"/>
      <c r="F42" s="8"/>
      <c r="G42" s="8"/>
      <c r="H42" s="8"/>
      <c r="I42" s="8"/>
      <c r="J42" s="87"/>
      <c r="K42" s="16">
        <f t="shared" si="5"/>
        <v>0</v>
      </c>
    </row>
    <row r="43" spans="1:11">
      <c r="A43" s="125" t="s">
        <v>552</v>
      </c>
      <c r="B43" s="256" t="s">
        <v>539</v>
      </c>
      <c r="C43" s="8"/>
      <c r="D43" s="8"/>
      <c r="E43" s="8"/>
      <c r="F43" s="8"/>
      <c r="G43" s="8"/>
      <c r="H43" s="8"/>
      <c r="I43" s="8"/>
      <c r="J43" s="87"/>
      <c r="K43" s="16">
        <f t="shared" si="5"/>
        <v>0</v>
      </c>
    </row>
    <row r="44" spans="1:11" ht="15">
      <c r="A44" s="125" t="s">
        <v>546</v>
      </c>
      <c r="B44" s="256" t="s">
        <v>540</v>
      </c>
      <c r="C44" s="366">
        <v>151</v>
      </c>
      <c r="D44" s="366">
        <v>1</v>
      </c>
      <c r="E44" s="366">
        <v>0</v>
      </c>
      <c r="F44" s="366">
        <v>0</v>
      </c>
      <c r="G44" s="366">
        <v>103</v>
      </c>
      <c r="H44" s="366">
        <v>0</v>
      </c>
      <c r="I44" s="366">
        <v>0</v>
      </c>
      <c r="J44" s="366">
        <v>0</v>
      </c>
      <c r="K44" s="16">
        <f t="shared" si="5"/>
        <v>255</v>
      </c>
    </row>
    <row r="45" spans="1:11" ht="15">
      <c r="A45" s="125" t="s">
        <v>553</v>
      </c>
      <c r="B45" s="256" t="s">
        <v>541</v>
      </c>
      <c r="C45" s="366">
        <v>195</v>
      </c>
      <c r="D45" s="366">
        <v>5</v>
      </c>
      <c r="E45" s="366">
        <v>0</v>
      </c>
      <c r="F45" s="366">
        <v>0</v>
      </c>
      <c r="G45" s="366">
        <v>140</v>
      </c>
      <c r="H45" s="366">
        <v>3</v>
      </c>
      <c r="I45" s="366">
        <v>4</v>
      </c>
      <c r="J45" s="366">
        <v>23</v>
      </c>
      <c r="K45" s="16">
        <f t="shared" si="5"/>
        <v>370</v>
      </c>
    </row>
    <row r="46" spans="1:11">
      <c r="A46" s="125" t="s">
        <v>554</v>
      </c>
      <c r="B46" s="256" t="s">
        <v>542</v>
      </c>
      <c r="C46" s="8"/>
      <c r="D46" s="8"/>
      <c r="E46" s="8"/>
      <c r="F46" s="8"/>
      <c r="G46" s="8"/>
      <c r="H46" s="8"/>
      <c r="I46" s="8"/>
      <c r="J46" s="87"/>
      <c r="K46" s="16">
        <f t="shared" si="5"/>
        <v>0</v>
      </c>
    </row>
    <row r="47" spans="1:11">
      <c r="A47" s="125" t="s">
        <v>555</v>
      </c>
      <c r="B47" s="256" t="s">
        <v>543</v>
      </c>
      <c r="C47" s="8"/>
      <c r="D47" s="8"/>
      <c r="E47" s="8"/>
      <c r="F47" s="8"/>
      <c r="G47" s="8"/>
      <c r="H47" s="8"/>
      <c r="I47" s="8"/>
      <c r="J47" s="87"/>
      <c r="K47" s="21">
        <f t="shared" si="5"/>
        <v>0</v>
      </c>
    </row>
    <row r="48" spans="1:11">
      <c r="A48" s="125" t="s">
        <v>545</v>
      </c>
      <c r="B48" s="256" t="s">
        <v>544</v>
      </c>
      <c r="C48" s="8"/>
      <c r="D48" s="8"/>
      <c r="E48" s="8"/>
      <c r="F48" s="8"/>
      <c r="G48" s="8"/>
      <c r="H48" s="8"/>
      <c r="I48" s="8"/>
      <c r="J48" s="87"/>
      <c r="K48" s="21">
        <f t="shared" si="5"/>
        <v>0</v>
      </c>
    </row>
    <row r="49" spans="1:11">
      <c r="A49" s="257" t="s">
        <v>93</v>
      </c>
      <c r="B49" s="258" t="s">
        <v>94</v>
      </c>
      <c r="C49" s="11">
        <f>SUM(C38:C48)</f>
        <v>346</v>
      </c>
      <c r="D49" s="11">
        <f t="shared" ref="D49:J49" si="6">SUM(D38:D48)</f>
        <v>6</v>
      </c>
      <c r="E49" s="11">
        <f t="shared" si="6"/>
        <v>0</v>
      </c>
      <c r="F49" s="11">
        <f t="shared" si="6"/>
        <v>0</v>
      </c>
      <c r="G49" s="11">
        <f t="shared" si="6"/>
        <v>243</v>
      </c>
      <c r="H49" s="11">
        <f t="shared" si="6"/>
        <v>3</v>
      </c>
      <c r="I49" s="11">
        <f t="shared" si="6"/>
        <v>4</v>
      </c>
      <c r="J49" s="11">
        <f t="shared" si="6"/>
        <v>23</v>
      </c>
      <c r="K49" s="21">
        <f>SUM(K38:K48)</f>
        <v>625</v>
      </c>
    </row>
    <row r="50" spans="1:11" ht="15" customHeight="1">
      <c r="A50" s="125" t="s">
        <v>774</v>
      </c>
      <c r="B50" s="266" t="s">
        <v>94</v>
      </c>
      <c r="C50" s="366">
        <v>52</v>
      </c>
      <c r="D50" s="366">
        <v>2</v>
      </c>
      <c r="E50" s="366">
        <v>0</v>
      </c>
      <c r="F50" s="366">
        <v>0</v>
      </c>
      <c r="G50" s="366">
        <v>39</v>
      </c>
      <c r="H50" s="366">
        <v>0</v>
      </c>
      <c r="I50" s="366">
        <v>0</v>
      </c>
      <c r="J50" s="366">
        <v>2</v>
      </c>
      <c r="K50" s="16">
        <f t="shared" ref="K50:K51" si="7">SUM(C50:J50)</f>
        <v>95</v>
      </c>
    </row>
    <row r="51" spans="1:11" ht="15" customHeight="1">
      <c r="A51" s="125" t="s">
        <v>775</v>
      </c>
      <c r="B51" s="266" t="s">
        <v>94</v>
      </c>
      <c r="C51" s="366">
        <v>69</v>
      </c>
      <c r="D51" s="366">
        <v>1</v>
      </c>
      <c r="E51" s="366">
        <v>0</v>
      </c>
      <c r="F51" s="366">
        <v>0</v>
      </c>
      <c r="G51" s="366">
        <v>54</v>
      </c>
      <c r="H51" s="366">
        <v>0</v>
      </c>
      <c r="I51" s="366">
        <v>0</v>
      </c>
      <c r="J51" s="366">
        <v>5</v>
      </c>
      <c r="K51" s="16">
        <f t="shared" si="7"/>
        <v>129</v>
      </c>
    </row>
    <row r="52" spans="1:11" s="4" customFormat="1">
      <c r="A52" s="209" t="s">
        <v>667</v>
      </c>
      <c r="B52" s="267"/>
      <c r="C52" s="468"/>
      <c r="D52" s="469"/>
      <c r="E52" s="469"/>
      <c r="F52" s="469"/>
      <c r="G52" s="469"/>
      <c r="H52" s="469"/>
      <c r="I52" s="469"/>
      <c r="J52" s="469"/>
      <c r="K52" s="470"/>
    </row>
    <row r="53" spans="1:11" s="2" customFormat="1">
      <c r="A53" s="254" t="s">
        <v>533</v>
      </c>
      <c r="B53" s="255" t="s">
        <v>532</v>
      </c>
      <c r="C53" s="81"/>
      <c r="D53" s="82"/>
      <c r="E53" s="82"/>
      <c r="F53" s="82"/>
      <c r="G53" s="82"/>
      <c r="H53" s="82"/>
      <c r="I53" s="82"/>
      <c r="J53" s="82"/>
      <c r="K53" s="83"/>
    </row>
    <row r="54" spans="1:11" ht="15" customHeight="1">
      <c r="A54" s="125" t="s">
        <v>547</v>
      </c>
      <c r="B54" s="256" t="s">
        <v>534</v>
      </c>
      <c r="C54" s="8"/>
      <c r="D54" s="8"/>
      <c r="E54" s="8"/>
      <c r="F54" s="8"/>
      <c r="G54" s="8"/>
      <c r="H54" s="8"/>
      <c r="I54" s="8"/>
      <c r="J54" s="87"/>
      <c r="K54" s="16">
        <f>SUM(C54:J54)</f>
        <v>0</v>
      </c>
    </row>
    <row r="55" spans="1:11">
      <c r="A55" s="125" t="s">
        <v>548</v>
      </c>
      <c r="B55" s="256" t="s">
        <v>535</v>
      </c>
      <c r="C55" s="8"/>
      <c r="D55" s="8"/>
      <c r="E55" s="8"/>
      <c r="F55" s="8"/>
      <c r="G55" s="8"/>
      <c r="H55" s="8"/>
      <c r="I55" s="8"/>
      <c r="J55" s="87"/>
      <c r="K55" s="16">
        <f t="shared" ref="K55:K64" si="8">SUM(C55:J55)</f>
        <v>0</v>
      </c>
    </row>
    <row r="56" spans="1:11">
      <c r="A56" s="125" t="s">
        <v>549</v>
      </c>
      <c r="B56" s="256" t="s">
        <v>536</v>
      </c>
      <c r="C56" s="8"/>
      <c r="D56" s="8"/>
      <c r="E56" s="8"/>
      <c r="F56" s="8"/>
      <c r="G56" s="8"/>
      <c r="H56" s="8"/>
      <c r="I56" s="8"/>
      <c r="J56" s="87"/>
      <c r="K56" s="16">
        <f t="shared" si="8"/>
        <v>0</v>
      </c>
    </row>
    <row r="57" spans="1:11">
      <c r="A57" s="125" t="s">
        <v>550</v>
      </c>
      <c r="B57" s="256" t="s">
        <v>537</v>
      </c>
      <c r="C57" s="8"/>
      <c r="D57" s="8"/>
      <c r="E57" s="8"/>
      <c r="F57" s="8"/>
      <c r="G57" s="8"/>
      <c r="H57" s="8"/>
      <c r="I57" s="8"/>
      <c r="J57" s="87"/>
      <c r="K57" s="16">
        <f t="shared" si="8"/>
        <v>0</v>
      </c>
    </row>
    <row r="58" spans="1:11">
      <c r="A58" s="125" t="s">
        <v>551</v>
      </c>
      <c r="B58" s="256" t="s">
        <v>538</v>
      </c>
      <c r="C58" s="8"/>
      <c r="D58" s="8"/>
      <c r="E58" s="8"/>
      <c r="F58" s="8"/>
      <c r="G58" s="8"/>
      <c r="H58" s="8"/>
      <c r="I58" s="8"/>
      <c r="J58" s="87"/>
      <c r="K58" s="16">
        <f t="shared" si="8"/>
        <v>0</v>
      </c>
    </row>
    <row r="59" spans="1:11" ht="15">
      <c r="A59" s="125" t="s">
        <v>552</v>
      </c>
      <c r="B59" s="256" t="s">
        <v>539</v>
      </c>
      <c r="C59" s="366">
        <v>89</v>
      </c>
      <c r="D59" s="366">
        <v>0</v>
      </c>
      <c r="E59" s="366">
        <v>0</v>
      </c>
      <c r="F59" s="366">
        <v>0</v>
      </c>
      <c r="G59" s="366">
        <v>49</v>
      </c>
      <c r="H59" s="366">
        <v>0</v>
      </c>
      <c r="I59" s="366">
        <v>3</v>
      </c>
      <c r="J59" s="366">
        <v>24</v>
      </c>
      <c r="K59" s="16">
        <f t="shared" si="8"/>
        <v>165</v>
      </c>
    </row>
    <row r="60" spans="1:11" ht="15">
      <c r="A60" s="125" t="s">
        <v>546</v>
      </c>
      <c r="B60" s="256" t="s">
        <v>540</v>
      </c>
      <c r="C60" s="366">
        <v>0</v>
      </c>
      <c r="D60" s="366">
        <v>0</v>
      </c>
      <c r="E60" s="366">
        <v>0</v>
      </c>
      <c r="F60" s="366">
        <v>0</v>
      </c>
      <c r="G60" s="366">
        <v>31</v>
      </c>
      <c r="H60" s="366">
        <v>0</v>
      </c>
      <c r="I60" s="366">
        <v>0</v>
      </c>
      <c r="J60" s="366">
        <v>0</v>
      </c>
      <c r="K60" s="16">
        <f t="shared" si="8"/>
        <v>31</v>
      </c>
    </row>
    <row r="61" spans="1:11">
      <c r="A61" s="125" t="s">
        <v>553</v>
      </c>
      <c r="B61" s="256" t="s">
        <v>541</v>
      </c>
      <c r="C61" s="8"/>
      <c r="D61" s="8"/>
      <c r="E61" s="8"/>
      <c r="F61" s="8"/>
      <c r="G61" s="8"/>
      <c r="H61" s="8"/>
      <c r="I61" s="8"/>
      <c r="J61" s="87"/>
      <c r="K61" s="16">
        <f t="shared" si="8"/>
        <v>0</v>
      </c>
    </row>
    <row r="62" spans="1:11">
      <c r="A62" s="125" t="s">
        <v>554</v>
      </c>
      <c r="B62" s="256" t="s">
        <v>542</v>
      </c>
      <c r="C62" s="8"/>
      <c r="D62" s="8"/>
      <c r="E62" s="8"/>
      <c r="F62" s="8"/>
      <c r="G62" s="8"/>
      <c r="H62" s="8"/>
      <c r="I62" s="8"/>
      <c r="J62" s="87"/>
      <c r="K62" s="16">
        <f t="shared" si="8"/>
        <v>0</v>
      </c>
    </row>
    <row r="63" spans="1:11" ht="15">
      <c r="A63" s="125" t="s">
        <v>555</v>
      </c>
      <c r="B63" s="256" t="s">
        <v>543</v>
      </c>
      <c r="C63" s="366">
        <v>1</v>
      </c>
      <c r="D63" s="366">
        <v>0</v>
      </c>
      <c r="E63" s="366">
        <v>0</v>
      </c>
      <c r="F63" s="366">
        <v>0</v>
      </c>
      <c r="G63" s="366">
        <v>0</v>
      </c>
      <c r="H63" s="366">
        <v>0</v>
      </c>
      <c r="I63" s="366">
        <v>0</v>
      </c>
      <c r="J63" s="366">
        <v>0</v>
      </c>
      <c r="K63" s="21">
        <f t="shared" si="8"/>
        <v>1</v>
      </c>
    </row>
    <row r="64" spans="1:11">
      <c r="A64" s="125" t="s">
        <v>545</v>
      </c>
      <c r="B64" s="256" t="s">
        <v>544</v>
      </c>
      <c r="C64" s="8"/>
      <c r="D64" s="8"/>
      <c r="E64" s="8"/>
      <c r="F64" s="8"/>
      <c r="G64" s="8"/>
      <c r="H64" s="8"/>
      <c r="I64" s="8"/>
      <c r="J64" s="87"/>
      <c r="K64" s="21">
        <f t="shared" si="8"/>
        <v>0</v>
      </c>
    </row>
    <row r="65" spans="1:11">
      <c r="A65" s="257" t="s">
        <v>93</v>
      </c>
      <c r="B65" s="258" t="s">
        <v>94</v>
      </c>
      <c r="C65" s="11">
        <f>SUM(C54:C64)</f>
        <v>90</v>
      </c>
      <c r="D65" s="11">
        <f t="shared" ref="D65:J65" si="9">SUM(D54:D64)</f>
        <v>0</v>
      </c>
      <c r="E65" s="11">
        <f t="shared" si="9"/>
        <v>0</v>
      </c>
      <c r="F65" s="11">
        <f t="shared" si="9"/>
        <v>0</v>
      </c>
      <c r="G65" s="11">
        <f t="shared" si="9"/>
        <v>80</v>
      </c>
      <c r="H65" s="11">
        <f t="shared" si="9"/>
        <v>0</v>
      </c>
      <c r="I65" s="11">
        <f t="shared" si="9"/>
        <v>3</v>
      </c>
      <c r="J65" s="11">
        <f t="shared" si="9"/>
        <v>24</v>
      </c>
      <c r="K65" s="21">
        <f>SUM(K54:K64)</f>
        <v>197</v>
      </c>
    </row>
    <row r="66" spans="1:11" ht="15" customHeight="1">
      <c r="A66" s="125" t="s">
        <v>774</v>
      </c>
      <c r="B66" s="266" t="s">
        <v>94</v>
      </c>
      <c r="C66" s="366">
        <v>32</v>
      </c>
      <c r="D66" s="366">
        <v>0</v>
      </c>
      <c r="E66" s="366">
        <v>0</v>
      </c>
      <c r="F66" s="366">
        <v>0</v>
      </c>
      <c r="G66" s="366">
        <v>21</v>
      </c>
      <c r="H66" s="366">
        <v>0</v>
      </c>
      <c r="I66" s="366">
        <v>1</v>
      </c>
      <c r="J66" s="366">
        <v>2</v>
      </c>
      <c r="K66" s="16">
        <f t="shared" ref="K66:K67" si="10">SUM(C66:J66)</f>
        <v>56</v>
      </c>
    </row>
    <row r="67" spans="1:11" ht="15" customHeight="1">
      <c r="A67" s="125" t="s">
        <v>775</v>
      </c>
      <c r="B67" s="266" t="s">
        <v>94</v>
      </c>
      <c r="C67" s="366">
        <v>12</v>
      </c>
      <c r="D67" s="366">
        <v>0</v>
      </c>
      <c r="E67" s="366">
        <v>0</v>
      </c>
      <c r="F67" s="366">
        <v>0</v>
      </c>
      <c r="G67" s="366">
        <v>12</v>
      </c>
      <c r="H67" s="366">
        <v>0</v>
      </c>
      <c r="I67" s="366">
        <v>0</v>
      </c>
      <c r="J67" s="366">
        <v>0</v>
      </c>
      <c r="K67" s="16">
        <f t="shared" si="10"/>
        <v>24</v>
      </c>
    </row>
    <row r="68" spans="1:11" s="4" customFormat="1">
      <c r="A68" s="209" t="s">
        <v>668</v>
      </c>
      <c r="B68" s="267"/>
      <c r="C68" s="468"/>
      <c r="D68" s="469"/>
      <c r="E68" s="469"/>
      <c r="F68" s="469"/>
      <c r="G68" s="469"/>
      <c r="H68" s="469"/>
      <c r="I68" s="469"/>
      <c r="J68" s="469"/>
      <c r="K68" s="470"/>
    </row>
    <row r="69" spans="1:11" s="2" customFormat="1">
      <c r="A69" s="254" t="s">
        <v>533</v>
      </c>
      <c r="B69" s="255" t="s">
        <v>532</v>
      </c>
      <c r="C69" s="81"/>
      <c r="D69" s="82"/>
      <c r="E69" s="82"/>
      <c r="F69" s="82"/>
      <c r="G69" s="82"/>
      <c r="H69" s="82"/>
      <c r="I69" s="82"/>
      <c r="J69" s="82"/>
      <c r="K69" s="83"/>
    </row>
    <row r="70" spans="1:11" ht="15" customHeight="1">
      <c r="A70" s="125" t="s">
        <v>547</v>
      </c>
      <c r="B70" s="256" t="s">
        <v>534</v>
      </c>
      <c r="C70" s="8"/>
      <c r="D70" s="8"/>
      <c r="E70" s="8"/>
      <c r="F70" s="8"/>
      <c r="G70" s="8"/>
      <c r="H70" s="8"/>
      <c r="I70" s="8"/>
      <c r="J70" s="87"/>
      <c r="K70" s="16">
        <f>SUM(C70:J70)</f>
        <v>0</v>
      </c>
    </row>
    <row r="71" spans="1:11">
      <c r="A71" s="125" t="s">
        <v>548</v>
      </c>
      <c r="B71" s="256" t="s">
        <v>535</v>
      </c>
      <c r="C71" s="8"/>
      <c r="D71" s="8"/>
      <c r="E71" s="8"/>
      <c r="F71" s="8"/>
      <c r="G71" s="8"/>
      <c r="H71" s="8"/>
      <c r="I71" s="8"/>
      <c r="J71" s="87"/>
      <c r="K71" s="16">
        <f t="shared" ref="K71:K80" si="11">SUM(C71:J71)</f>
        <v>0</v>
      </c>
    </row>
    <row r="72" spans="1:11" ht="15">
      <c r="A72" s="125" t="s">
        <v>549</v>
      </c>
      <c r="B72" s="256" t="s">
        <v>536</v>
      </c>
      <c r="C72" s="366">
        <v>32</v>
      </c>
      <c r="D72" s="366">
        <v>0</v>
      </c>
      <c r="E72" s="366">
        <v>0</v>
      </c>
      <c r="F72" s="366">
        <v>0</v>
      </c>
      <c r="G72" s="366">
        <v>16</v>
      </c>
      <c r="H72" s="366">
        <v>0</v>
      </c>
      <c r="I72" s="366">
        <v>0</v>
      </c>
      <c r="J72" s="366">
        <v>0</v>
      </c>
      <c r="K72" s="16">
        <f t="shared" si="11"/>
        <v>48</v>
      </c>
    </row>
    <row r="73" spans="1:11">
      <c r="A73" s="125" t="s">
        <v>550</v>
      </c>
      <c r="B73" s="256" t="s">
        <v>537</v>
      </c>
      <c r="C73" s="8"/>
      <c r="D73" s="8"/>
      <c r="E73" s="8"/>
      <c r="F73" s="8"/>
      <c r="G73" s="8"/>
      <c r="H73" s="8"/>
      <c r="I73" s="8"/>
      <c r="J73" s="87"/>
      <c r="K73" s="16">
        <f t="shared" si="11"/>
        <v>0</v>
      </c>
    </row>
    <row r="74" spans="1:11">
      <c r="A74" s="125" t="s">
        <v>551</v>
      </c>
      <c r="B74" s="256" t="s">
        <v>538</v>
      </c>
      <c r="C74" s="8"/>
      <c r="D74" s="8"/>
      <c r="E74" s="8"/>
      <c r="F74" s="8"/>
      <c r="G74" s="8"/>
      <c r="H74" s="8"/>
      <c r="I74" s="8"/>
      <c r="J74" s="87"/>
      <c r="K74" s="16">
        <f t="shared" si="11"/>
        <v>0</v>
      </c>
    </row>
    <row r="75" spans="1:11">
      <c r="A75" s="125" t="s">
        <v>552</v>
      </c>
      <c r="B75" s="256" t="s">
        <v>539</v>
      </c>
      <c r="C75" s="8"/>
      <c r="D75" s="8"/>
      <c r="E75" s="8"/>
      <c r="F75" s="8"/>
      <c r="G75" s="8"/>
      <c r="H75" s="8"/>
      <c r="I75" s="8"/>
      <c r="J75" s="87"/>
      <c r="K75" s="16">
        <f t="shared" si="11"/>
        <v>0</v>
      </c>
    </row>
    <row r="76" spans="1:11">
      <c r="A76" s="125" t="s">
        <v>546</v>
      </c>
      <c r="B76" s="256" t="s">
        <v>540</v>
      </c>
      <c r="C76" s="8"/>
      <c r="D76" s="8"/>
      <c r="E76" s="8"/>
      <c r="F76" s="8"/>
      <c r="G76" s="8"/>
      <c r="H76" s="8"/>
      <c r="I76" s="8"/>
      <c r="J76" s="87"/>
      <c r="K76" s="16">
        <f t="shared" si="11"/>
        <v>0</v>
      </c>
    </row>
    <row r="77" spans="1:11" ht="15">
      <c r="A77" s="125" t="s">
        <v>553</v>
      </c>
      <c r="B77" s="256" t="s">
        <v>541</v>
      </c>
      <c r="C77" s="366">
        <v>168</v>
      </c>
      <c r="D77" s="366">
        <v>0</v>
      </c>
      <c r="E77" s="366">
        <v>0</v>
      </c>
      <c r="F77" s="366">
        <v>0</v>
      </c>
      <c r="G77" s="366">
        <v>142</v>
      </c>
      <c r="H77" s="366">
        <v>0</v>
      </c>
      <c r="I77" s="366">
        <v>2</v>
      </c>
      <c r="J77" s="366">
        <v>10</v>
      </c>
      <c r="K77" s="16">
        <f t="shared" si="11"/>
        <v>322</v>
      </c>
    </row>
    <row r="78" spans="1:11">
      <c r="A78" s="125" t="s">
        <v>554</v>
      </c>
      <c r="B78" s="256" t="s">
        <v>542</v>
      </c>
      <c r="C78" s="8"/>
      <c r="D78" s="8"/>
      <c r="E78" s="8"/>
      <c r="F78" s="8"/>
      <c r="G78" s="8"/>
      <c r="H78" s="8"/>
      <c r="I78" s="8"/>
      <c r="J78" s="87"/>
      <c r="K78" s="16">
        <f t="shared" si="11"/>
        <v>0</v>
      </c>
    </row>
    <row r="79" spans="1:11">
      <c r="A79" s="125" t="s">
        <v>555</v>
      </c>
      <c r="B79" s="256" t="s">
        <v>543</v>
      </c>
      <c r="C79" s="8"/>
      <c r="D79" s="8"/>
      <c r="E79" s="8"/>
      <c r="F79" s="8"/>
      <c r="G79" s="8"/>
      <c r="H79" s="8"/>
      <c r="I79" s="8"/>
      <c r="J79" s="87"/>
      <c r="K79" s="21">
        <f t="shared" si="11"/>
        <v>0</v>
      </c>
    </row>
    <row r="80" spans="1:11">
      <c r="A80" s="125" t="s">
        <v>545</v>
      </c>
      <c r="B80" s="256" t="s">
        <v>544</v>
      </c>
      <c r="C80" s="8"/>
      <c r="D80" s="8"/>
      <c r="E80" s="8"/>
      <c r="F80" s="8"/>
      <c r="G80" s="8"/>
      <c r="H80" s="8"/>
      <c r="I80" s="8"/>
      <c r="J80" s="87"/>
      <c r="K80" s="21">
        <f t="shared" si="11"/>
        <v>0</v>
      </c>
    </row>
    <row r="81" spans="1:11">
      <c r="A81" s="257" t="s">
        <v>93</v>
      </c>
      <c r="B81" s="258" t="s">
        <v>94</v>
      </c>
      <c r="C81" s="11">
        <f>SUM(C70:C80)</f>
        <v>200</v>
      </c>
      <c r="D81" s="11">
        <f t="shared" ref="D81:J81" si="12">SUM(D70:D80)</f>
        <v>0</v>
      </c>
      <c r="E81" s="11">
        <f t="shared" si="12"/>
        <v>0</v>
      </c>
      <c r="F81" s="11">
        <f t="shared" si="12"/>
        <v>0</v>
      </c>
      <c r="G81" s="11">
        <f t="shared" si="12"/>
        <v>158</v>
      </c>
      <c r="H81" s="11">
        <f t="shared" si="12"/>
        <v>0</v>
      </c>
      <c r="I81" s="11">
        <f t="shared" si="12"/>
        <v>2</v>
      </c>
      <c r="J81" s="11">
        <f t="shared" si="12"/>
        <v>10</v>
      </c>
      <c r="K81" s="21">
        <f>SUM(K70:K80)</f>
        <v>370</v>
      </c>
    </row>
    <row r="82" spans="1:11" ht="15" customHeight="1">
      <c r="A82" s="125" t="s">
        <v>774</v>
      </c>
      <c r="B82" s="266" t="s">
        <v>94</v>
      </c>
      <c r="C82" s="366">
        <v>122</v>
      </c>
      <c r="D82" s="366">
        <v>0</v>
      </c>
      <c r="E82" s="366">
        <v>0</v>
      </c>
      <c r="F82" s="366">
        <v>0</v>
      </c>
      <c r="G82" s="366">
        <v>102</v>
      </c>
      <c r="H82" s="366">
        <v>0</v>
      </c>
      <c r="I82" s="366">
        <v>0</v>
      </c>
      <c r="J82" s="366">
        <v>5</v>
      </c>
      <c r="K82" s="16">
        <f t="shared" ref="K82:K83" si="13">SUM(C82:J82)</f>
        <v>229</v>
      </c>
    </row>
    <row r="83" spans="1:11" ht="15" customHeight="1">
      <c r="A83" s="125" t="s">
        <v>775</v>
      </c>
      <c r="B83" s="266" t="s">
        <v>94</v>
      </c>
      <c r="C83" s="366">
        <v>32</v>
      </c>
      <c r="D83" s="366">
        <v>0</v>
      </c>
      <c r="E83" s="366">
        <v>0</v>
      </c>
      <c r="F83" s="366">
        <v>0</v>
      </c>
      <c r="G83" s="366">
        <v>42</v>
      </c>
      <c r="H83" s="366">
        <v>0</v>
      </c>
      <c r="I83" s="366">
        <v>0</v>
      </c>
      <c r="J83" s="366">
        <v>1</v>
      </c>
      <c r="K83" s="16">
        <f t="shared" si="13"/>
        <v>75</v>
      </c>
    </row>
    <row r="84" spans="1:11" s="4" customFormat="1">
      <c r="A84" s="209" t="s">
        <v>669</v>
      </c>
      <c r="B84" s="267"/>
      <c r="C84" s="468"/>
      <c r="D84" s="469"/>
      <c r="E84" s="469"/>
      <c r="F84" s="469"/>
      <c r="G84" s="469"/>
      <c r="H84" s="469"/>
      <c r="I84" s="469"/>
      <c r="J84" s="469"/>
      <c r="K84" s="470"/>
    </row>
    <row r="85" spans="1:11" s="2" customFormat="1">
      <c r="A85" s="254" t="s">
        <v>533</v>
      </c>
      <c r="B85" s="255" t="s">
        <v>532</v>
      </c>
      <c r="C85" s="81"/>
      <c r="D85" s="82"/>
      <c r="E85" s="82"/>
      <c r="F85" s="82"/>
      <c r="G85" s="82"/>
      <c r="H85" s="82"/>
      <c r="I85" s="82"/>
      <c r="J85" s="82"/>
      <c r="K85" s="83"/>
    </row>
    <row r="86" spans="1:11" ht="15" customHeight="1">
      <c r="A86" s="125" t="s">
        <v>547</v>
      </c>
      <c r="B86" s="256" t="s">
        <v>534</v>
      </c>
      <c r="C86" s="8"/>
      <c r="D86" s="8"/>
      <c r="E86" s="8"/>
      <c r="F86" s="8"/>
      <c r="G86" s="8"/>
      <c r="H86" s="8"/>
      <c r="I86" s="8"/>
      <c r="J86" s="87"/>
      <c r="K86" s="16">
        <f>SUM(C86:J86)</f>
        <v>0</v>
      </c>
    </row>
    <row r="87" spans="1:11">
      <c r="A87" s="125" t="s">
        <v>548</v>
      </c>
      <c r="B87" s="256" t="s">
        <v>535</v>
      </c>
      <c r="C87" s="8"/>
      <c r="D87" s="8"/>
      <c r="E87" s="8"/>
      <c r="F87" s="8"/>
      <c r="G87" s="8"/>
      <c r="H87" s="8"/>
      <c r="I87" s="8"/>
      <c r="J87" s="87"/>
      <c r="K87" s="16">
        <f t="shared" ref="K87:K96" si="14">SUM(C87:J87)</f>
        <v>0</v>
      </c>
    </row>
    <row r="88" spans="1:11">
      <c r="A88" s="125" t="s">
        <v>549</v>
      </c>
      <c r="B88" s="256" t="s">
        <v>536</v>
      </c>
      <c r="C88" s="8"/>
      <c r="D88" s="8"/>
      <c r="E88" s="8"/>
      <c r="F88" s="8"/>
      <c r="G88" s="8"/>
      <c r="H88" s="8"/>
      <c r="I88" s="8"/>
      <c r="J88" s="87"/>
      <c r="K88" s="16">
        <f t="shared" si="14"/>
        <v>0</v>
      </c>
    </row>
    <row r="89" spans="1:11">
      <c r="A89" s="125" t="s">
        <v>550</v>
      </c>
      <c r="B89" s="256" t="s">
        <v>537</v>
      </c>
      <c r="C89" s="8"/>
      <c r="D89" s="8"/>
      <c r="E89" s="8"/>
      <c r="F89" s="8"/>
      <c r="G89" s="8"/>
      <c r="H89" s="8"/>
      <c r="I89" s="8"/>
      <c r="J89" s="87"/>
      <c r="K89" s="16">
        <f t="shared" si="14"/>
        <v>0</v>
      </c>
    </row>
    <row r="90" spans="1:11">
      <c r="A90" s="125" t="s">
        <v>551</v>
      </c>
      <c r="B90" s="256" t="s">
        <v>538</v>
      </c>
      <c r="C90" s="8"/>
      <c r="D90" s="8"/>
      <c r="E90" s="8"/>
      <c r="F90" s="8"/>
      <c r="G90" s="8"/>
      <c r="H90" s="8"/>
      <c r="I90" s="8"/>
      <c r="J90" s="87"/>
      <c r="K90" s="16">
        <f t="shared" si="14"/>
        <v>0</v>
      </c>
    </row>
    <row r="91" spans="1:11">
      <c r="A91" s="125" t="s">
        <v>552</v>
      </c>
      <c r="B91" s="256" t="s">
        <v>539</v>
      </c>
      <c r="C91" s="8"/>
      <c r="D91" s="8"/>
      <c r="E91" s="8"/>
      <c r="F91" s="8"/>
      <c r="G91" s="8"/>
      <c r="H91" s="8"/>
      <c r="I91" s="8"/>
      <c r="J91" s="87"/>
      <c r="K91" s="16">
        <f t="shared" si="14"/>
        <v>0</v>
      </c>
    </row>
    <row r="92" spans="1:11">
      <c r="A92" s="125" t="s">
        <v>546</v>
      </c>
      <c r="B92" s="256" t="s">
        <v>540</v>
      </c>
      <c r="C92" s="8"/>
      <c r="D92" s="8"/>
      <c r="E92" s="8"/>
      <c r="F92" s="8"/>
      <c r="G92" s="8"/>
      <c r="H92" s="8"/>
      <c r="I92" s="8"/>
      <c r="J92" s="87"/>
      <c r="K92" s="16">
        <f t="shared" si="14"/>
        <v>0</v>
      </c>
    </row>
    <row r="93" spans="1:11">
      <c r="A93" s="125" t="s">
        <v>553</v>
      </c>
      <c r="B93" s="256" t="s">
        <v>541</v>
      </c>
      <c r="C93" s="8"/>
      <c r="D93" s="8"/>
      <c r="E93" s="8"/>
      <c r="F93" s="8"/>
      <c r="G93" s="8"/>
      <c r="H93" s="8"/>
      <c r="I93" s="8"/>
      <c r="J93" s="87"/>
      <c r="K93" s="16">
        <f t="shared" si="14"/>
        <v>0</v>
      </c>
    </row>
    <row r="94" spans="1:11">
      <c r="A94" s="125" t="s">
        <v>554</v>
      </c>
      <c r="B94" s="256" t="s">
        <v>542</v>
      </c>
      <c r="C94" s="8"/>
      <c r="D94" s="8"/>
      <c r="E94" s="8"/>
      <c r="F94" s="8"/>
      <c r="G94" s="8"/>
      <c r="H94" s="8"/>
      <c r="I94" s="8"/>
      <c r="J94" s="87"/>
      <c r="K94" s="16">
        <f t="shared" si="14"/>
        <v>0</v>
      </c>
    </row>
    <row r="95" spans="1:11">
      <c r="A95" s="125" t="s">
        <v>555</v>
      </c>
      <c r="B95" s="256" t="s">
        <v>543</v>
      </c>
      <c r="C95" s="8"/>
      <c r="D95" s="8"/>
      <c r="E95" s="8"/>
      <c r="F95" s="8"/>
      <c r="G95" s="8"/>
      <c r="H95" s="8"/>
      <c r="I95" s="8"/>
      <c r="J95" s="87"/>
      <c r="K95" s="21">
        <f t="shared" si="14"/>
        <v>0</v>
      </c>
    </row>
    <row r="96" spans="1:11" ht="15">
      <c r="A96" s="125" t="s">
        <v>545</v>
      </c>
      <c r="B96" s="256" t="s">
        <v>544</v>
      </c>
      <c r="C96" s="366">
        <v>135</v>
      </c>
      <c r="D96" s="366">
        <v>1</v>
      </c>
      <c r="E96" s="366">
        <v>0</v>
      </c>
      <c r="F96" s="366">
        <v>0</v>
      </c>
      <c r="G96" s="366">
        <v>75</v>
      </c>
      <c r="H96" s="366">
        <v>12</v>
      </c>
      <c r="I96" s="366">
        <v>1</v>
      </c>
      <c r="J96" s="366">
        <v>4</v>
      </c>
      <c r="K96" s="21">
        <f t="shared" si="14"/>
        <v>228</v>
      </c>
    </row>
    <row r="97" spans="1:11">
      <c r="A97" s="257" t="s">
        <v>93</v>
      </c>
      <c r="B97" s="258" t="s">
        <v>94</v>
      </c>
      <c r="C97" s="11">
        <f>SUM(C86:C96)</f>
        <v>135</v>
      </c>
      <c r="D97" s="11">
        <f t="shared" ref="D97:J97" si="15">SUM(D86:D96)</f>
        <v>1</v>
      </c>
      <c r="E97" s="11">
        <f t="shared" si="15"/>
        <v>0</v>
      </c>
      <c r="F97" s="11">
        <f t="shared" si="15"/>
        <v>0</v>
      </c>
      <c r="G97" s="11">
        <f t="shared" si="15"/>
        <v>75</v>
      </c>
      <c r="H97" s="11">
        <f t="shared" si="15"/>
        <v>12</v>
      </c>
      <c r="I97" s="11">
        <f t="shared" si="15"/>
        <v>1</v>
      </c>
      <c r="J97" s="11">
        <f t="shared" si="15"/>
        <v>4</v>
      </c>
      <c r="K97" s="21">
        <f>SUM(K86:K96)</f>
        <v>228</v>
      </c>
    </row>
    <row r="98" spans="1:11" ht="15" customHeight="1">
      <c r="A98" s="125" t="s">
        <v>774</v>
      </c>
      <c r="B98" s="266" t="s">
        <v>94</v>
      </c>
      <c r="C98" s="366">
        <v>22</v>
      </c>
      <c r="D98" s="366">
        <v>0</v>
      </c>
      <c r="E98" s="366">
        <v>0</v>
      </c>
      <c r="F98" s="366">
        <v>0</v>
      </c>
      <c r="G98" s="366">
        <v>18</v>
      </c>
      <c r="H98" s="366">
        <v>2</v>
      </c>
      <c r="I98" s="366">
        <v>0</v>
      </c>
      <c r="J98" s="366">
        <v>3</v>
      </c>
      <c r="K98" s="16">
        <f t="shared" ref="K98:K99" si="16">SUM(C98:J98)</f>
        <v>45</v>
      </c>
    </row>
    <row r="99" spans="1:11" ht="15" customHeight="1">
      <c r="A99" s="125" t="s">
        <v>775</v>
      </c>
      <c r="B99" s="266" t="s">
        <v>94</v>
      </c>
      <c r="C99" s="366">
        <v>26</v>
      </c>
      <c r="D99" s="366">
        <v>0</v>
      </c>
      <c r="E99" s="366">
        <v>0</v>
      </c>
      <c r="F99" s="366">
        <v>0</v>
      </c>
      <c r="G99" s="366">
        <v>5</v>
      </c>
      <c r="H99" s="366">
        <v>0</v>
      </c>
      <c r="I99" s="366">
        <v>0</v>
      </c>
      <c r="J99" s="366">
        <v>1</v>
      </c>
      <c r="K99" s="16">
        <f t="shared" si="16"/>
        <v>32</v>
      </c>
    </row>
    <row r="100" spans="1:11" s="4" customFormat="1">
      <c r="A100" s="209" t="s">
        <v>670</v>
      </c>
      <c r="B100" s="267"/>
      <c r="C100" s="468"/>
      <c r="D100" s="469"/>
      <c r="E100" s="469"/>
      <c r="F100" s="469"/>
      <c r="G100" s="469"/>
      <c r="H100" s="469"/>
      <c r="I100" s="469"/>
      <c r="J100" s="469"/>
      <c r="K100" s="470"/>
    </row>
    <row r="101" spans="1:11" s="2" customFormat="1">
      <c r="A101" s="254" t="s">
        <v>533</v>
      </c>
      <c r="B101" s="255" t="s">
        <v>532</v>
      </c>
      <c r="C101" s="81"/>
      <c r="D101" s="82"/>
      <c r="E101" s="82"/>
      <c r="F101" s="82"/>
      <c r="G101" s="82"/>
      <c r="H101" s="82"/>
      <c r="I101" s="82"/>
      <c r="J101" s="82"/>
      <c r="K101" s="83"/>
    </row>
    <row r="102" spans="1:11" ht="15" customHeight="1">
      <c r="A102" s="125" t="s">
        <v>547</v>
      </c>
      <c r="B102" s="256" t="s">
        <v>534</v>
      </c>
      <c r="C102" s="8"/>
      <c r="D102" s="8"/>
      <c r="E102" s="8"/>
      <c r="F102" s="8"/>
      <c r="G102" s="8"/>
      <c r="H102" s="8"/>
      <c r="I102" s="8"/>
      <c r="J102" s="87"/>
      <c r="K102" s="16">
        <f>SUM(C102:J102)</f>
        <v>0</v>
      </c>
    </row>
    <row r="103" spans="1:11">
      <c r="A103" s="125" t="s">
        <v>548</v>
      </c>
      <c r="B103" s="256" t="s">
        <v>535</v>
      </c>
      <c r="C103" s="8"/>
      <c r="D103" s="8"/>
      <c r="E103" s="8"/>
      <c r="F103" s="8"/>
      <c r="G103" s="8"/>
      <c r="H103" s="8"/>
      <c r="I103" s="8"/>
      <c r="J103" s="87"/>
      <c r="K103" s="16">
        <f t="shared" ref="K103:K112" si="17">SUM(C103:J103)</f>
        <v>0</v>
      </c>
    </row>
    <row r="104" spans="1:11">
      <c r="A104" s="125" t="s">
        <v>549</v>
      </c>
      <c r="B104" s="256" t="s">
        <v>536</v>
      </c>
      <c r="C104" s="8"/>
      <c r="D104" s="8"/>
      <c r="E104" s="8"/>
      <c r="F104" s="8"/>
      <c r="G104" s="8"/>
      <c r="H104" s="8"/>
      <c r="I104" s="8"/>
      <c r="J104" s="87"/>
      <c r="K104" s="16">
        <f t="shared" si="17"/>
        <v>0</v>
      </c>
    </row>
    <row r="105" spans="1:11">
      <c r="A105" s="125" t="s">
        <v>550</v>
      </c>
      <c r="B105" s="256" t="s">
        <v>537</v>
      </c>
      <c r="C105" s="8"/>
      <c r="D105" s="8"/>
      <c r="E105" s="8"/>
      <c r="F105" s="8"/>
      <c r="G105" s="8"/>
      <c r="H105" s="8"/>
      <c r="I105" s="8"/>
      <c r="J105" s="87"/>
      <c r="K105" s="16">
        <f t="shared" si="17"/>
        <v>0</v>
      </c>
    </row>
    <row r="106" spans="1:11">
      <c r="A106" s="125" t="s">
        <v>551</v>
      </c>
      <c r="B106" s="256" t="s">
        <v>538</v>
      </c>
      <c r="C106" s="8"/>
      <c r="D106" s="8"/>
      <c r="E106" s="8"/>
      <c r="F106" s="8"/>
      <c r="G106" s="8"/>
      <c r="H106" s="8"/>
      <c r="I106" s="8"/>
      <c r="J106" s="87"/>
      <c r="K106" s="16">
        <f t="shared" si="17"/>
        <v>0</v>
      </c>
    </row>
    <row r="107" spans="1:11">
      <c r="A107" s="125" t="s">
        <v>552</v>
      </c>
      <c r="B107" s="256" t="s">
        <v>539</v>
      </c>
      <c r="C107" s="8"/>
      <c r="D107" s="8"/>
      <c r="E107" s="8"/>
      <c r="F107" s="8"/>
      <c r="G107" s="8"/>
      <c r="H107" s="8"/>
      <c r="I107" s="8"/>
      <c r="J107" s="87"/>
      <c r="K107" s="16">
        <f t="shared" si="17"/>
        <v>0</v>
      </c>
    </row>
    <row r="108" spans="1:11" ht="15">
      <c r="A108" s="125" t="s">
        <v>546</v>
      </c>
      <c r="B108" s="256" t="s">
        <v>540</v>
      </c>
      <c r="C108" s="366">
        <v>0</v>
      </c>
      <c r="D108" s="366">
        <v>0</v>
      </c>
      <c r="E108" s="366">
        <v>0</v>
      </c>
      <c r="F108" s="366">
        <v>0</v>
      </c>
      <c r="G108" s="366">
        <v>4</v>
      </c>
      <c r="H108" s="366">
        <v>0</v>
      </c>
      <c r="I108" s="366">
        <v>0</v>
      </c>
      <c r="J108" s="366">
        <v>0</v>
      </c>
      <c r="K108" s="16">
        <f t="shared" si="17"/>
        <v>4</v>
      </c>
    </row>
    <row r="109" spans="1:11" ht="15">
      <c r="A109" s="125" t="s">
        <v>553</v>
      </c>
      <c r="B109" s="256" t="s">
        <v>541</v>
      </c>
      <c r="C109" s="366">
        <v>55</v>
      </c>
      <c r="D109" s="366">
        <v>5</v>
      </c>
      <c r="E109" s="366">
        <v>0</v>
      </c>
      <c r="F109" s="366">
        <v>0</v>
      </c>
      <c r="G109" s="366">
        <v>2</v>
      </c>
      <c r="H109" s="366">
        <v>0</v>
      </c>
      <c r="I109" s="366">
        <v>0</v>
      </c>
      <c r="J109" s="366">
        <v>4</v>
      </c>
      <c r="K109" s="16">
        <f t="shared" si="17"/>
        <v>66</v>
      </c>
    </row>
    <row r="110" spans="1:11">
      <c r="A110" s="125" t="s">
        <v>554</v>
      </c>
      <c r="B110" s="256" t="s">
        <v>542</v>
      </c>
      <c r="C110" s="8"/>
      <c r="D110" s="8"/>
      <c r="E110" s="8"/>
      <c r="F110" s="8"/>
      <c r="G110" s="8"/>
      <c r="H110" s="8"/>
      <c r="I110" s="8"/>
      <c r="J110" s="87"/>
      <c r="K110" s="16">
        <f t="shared" si="17"/>
        <v>0</v>
      </c>
    </row>
    <row r="111" spans="1:11" ht="15">
      <c r="A111" s="125" t="s">
        <v>555</v>
      </c>
      <c r="B111" s="256" t="s">
        <v>543</v>
      </c>
      <c r="C111" s="366">
        <v>126</v>
      </c>
      <c r="D111" s="366">
        <v>0</v>
      </c>
      <c r="E111" s="366">
        <v>0</v>
      </c>
      <c r="F111" s="366">
        <v>0</v>
      </c>
      <c r="G111" s="366">
        <v>32</v>
      </c>
      <c r="H111" s="366">
        <v>17</v>
      </c>
      <c r="I111" s="366">
        <v>0</v>
      </c>
      <c r="J111" s="366">
        <v>0</v>
      </c>
      <c r="K111" s="21">
        <f t="shared" si="17"/>
        <v>175</v>
      </c>
    </row>
    <row r="112" spans="1:11" ht="15">
      <c r="A112" s="125" t="s">
        <v>545</v>
      </c>
      <c r="B112" s="256" t="s">
        <v>544</v>
      </c>
      <c r="C112" s="366">
        <v>14</v>
      </c>
      <c r="D112" s="366">
        <v>19</v>
      </c>
      <c r="E112" s="366">
        <v>0</v>
      </c>
      <c r="F112" s="366">
        <v>0</v>
      </c>
      <c r="G112" s="366">
        <v>44</v>
      </c>
      <c r="H112" s="366">
        <v>57</v>
      </c>
      <c r="I112" s="366">
        <v>1</v>
      </c>
      <c r="J112" s="366">
        <v>2</v>
      </c>
      <c r="K112" s="21">
        <f t="shared" si="17"/>
        <v>137</v>
      </c>
    </row>
    <row r="113" spans="1:11">
      <c r="A113" s="257" t="s">
        <v>93</v>
      </c>
      <c r="B113" s="258" t="s">
        <v>94</v>
      </c>
      <c r="C113" s="11">
        <f>SUM(C102:C112)</f>
        <v>195</v>
      </c>
      <c r="D113" s="11">
        <f t="shared" ref="D113:J113" si="18">SUM(D102:D112)</f>
        <v>24</v>
      </c>
      <c r="E113" s="11">
        <f t="shared" si="18"/>
        <v>0</v>
      </c>
      <c r="F113" s="11">
        <f t="shared" si="18"/>
        <v>0</v>
      </c>
      <c r="G113" s="11">
        <f t="shared" si="18"/>
        <v>82</v>
      </c>
      <c r="H113" s="11">
        <f t="shared" si="18"/>
        <v>74</v>
      </c>
      <c r="I113" s="11">
        <f t="shared" si="18"/>
        <v>1</v>
      </c>
      <c r="J113" s="11">
        <f t="shared" si="18"/>
        <v>6</v>
      </c>
      <c r="K113" s="21">
        <f>SUM(K102:K112)</f>
        <v>382</v>
      </c>
    </row>
    <row r="114" spans="1:11" ht="15" customHeight="1">
      <c r="A114" s="125" t="s">
        <v>774</v>
      </c>
      <c r="B114" s="266" t="s">
        <v>94</v>
      </c>
      <c r="C114" s="366">
        <v>145</v>
      </c>
      <c r="D114" s="366">
        <v>8</v>
      </c>
      <c r="E114" s="366">
        <v>0</v>
      </c>
      <c r="F114" s="366">
        <v>0</v>
      </c>
      <c r="G114" s="366">
        <v>50</v>
      </c>
      <c r="H114" s="366">
        <v>34</v>
      </c>
      <c r="I114" s="366">
        <v>0</v>
      </c>
      <c r="J114" s="366">
        <v>0</v>
      </c>
      <c r="K114" s="16">
        <f t="shared" ref="K114:K115" si="19">SUM(C114:J114)</f>
        <v>237</v>
      </c>
    </row>
    <row r="115" spans="1:11" ht="15" customHeight="1">
      <c r="A115" s="125" t="s">
        <v>775</v>
      </c>
      <c r="B115" s="266" t="s">
        <v>94</v>
      </c>
      <c r="C115" s="366">
        <v>15</v>
      </c>
      <c r="D115" s="366">
        <v>1</v>
      </c>
      <c r="E115" s="366">
        <v>0</v>
      </c>
      <c r="F115" s="366">
        <v>0</v>
      </c>
      <c r="G115" s="366">
        <v>7</v>
      </c>
      <c r="H115" s="366">
        <v>3</v>
      </c>
      <c r="I115" s="366">
        <v>0</v>
      </c>
      <c r="J115" s="366">
        <v>0</v>
      </c>
      <c r="K115" s="16">
        <f t="shared" si="19"/>
        <v>26</v>
      </c>
    </row>
    <row r="116" spans="1:11" s="4" customFormat="1">
      <c r="A116" s="209" t="s">
        <v>671</v>
      </c>
      <c r="B116" s="267"/>
      <c r="C116" s="468"/>
      <c r="D116" s="469"/>
      <c r="E116" s="469"/>
      <c r="F116" s="469"/>
      <c r="G116" s="469"/>
      <c r="H116" s="469"/>
      <c r="I116" s="469"/>
      <c r="J116" s="469"/>
      <c r="K116" s="470"/>
    </row>
    <row r="117" spans="1:11" s="2" customFormat="1">
      <c r="A117" s="254" t="s">
        <v>533</v>
      </c>
      <c r="B117" s="255" t="s">
        <v>532</v>
      </c>
      <c r="C117" s="81"/>
      <c r="D117" s="82"/>
      <c r="E117" s="82"/>
      <c r="F117" s="82"/>
      <c r="G117" s="82"/>
      <c r="H117" s="82"/>
      <c r="I117" s="82"/>
      <c r="J117" s="82"/>
      <c r="K117" s="83"/>
    </row>
    <row r="118" spans="1:11" ht="15" customHeight="1">
      <c r="A118" s="125" t="s">
        <v>547</v>
      </c>
      <c r="B118" s="256" t="s">
        <v>534</v>
      </c>
      <c r="C118" s="8"/>
      <c r="D118" s="8"/>
      <c r="E118" s="8"/>
      <c r="F118" s="8"/>
      <c r="G118" s="8"/>
      <c r="H118" s="8"/>
      <c r="I118" s="8"/>
      <c r="J118" s="87"/>
      <c r="K118" s="16">
        <f>SUM(C118:J118)</f>
        <v>0</v>
      </c>
    </row>
    <row r="119" spans="1:11">
      <c r="A119" s="125" t="s">
        <v>548</v>
      </c>
      <c r="B119" s="256" t="s">
        <v>535</v>
      </c>
      <c r="C119" s="8"/>
      <c r="D119" s="8"/>
      <c r="E119" s="8"/>
      <c r="F119" s="8"/>
      <c r="G119" s="8"/>
      <c r="H119" s="8"/>
      <c r="I119" s="8"/>
      <c r="J119" s="87"/>
      <c r="K119" s="16">
        <f t="shared" ref="K119:K128" si="20">SUM(C119:J119)</f>
        <v>0</v>
      </c>
    </row>
    <row r="120" spans="1:11">
      <c r="A120" s="125" t="s">
        <v>549</v>
      </c>
      <c r="B120" s="256" t="s">
        <v>536</v>
      </c>
      <c r="C120" s="8"/>
      <c r="D120" s="8"/>
      <c r="E120" s="8"/>
      <c r="F120" s="8"/>
      <c r="G120" s="8"/>
      <c r="H120" s="8"/>
      <c r="I120" s="8"/>
      <c r="J120" s="87"/>
      <c r="K120" s="16">
        <f t="shared" si="20"/>
        <v>0</v>
      </c>
    </row>
    <row r="121" spans="1:11">
      <c r="A121" s="125" t="s">
        <v>550</v>
      </c>
      <c r="B121" s="256" t="s">
        <v>537</v>
      </c>
      <c r="C121" s="8"/>
      <c r="D121" s="8"/>
      <c r="E121" s="8"/>
      <c r="F121" s="8"/>
      <c r="G121" s="8"/>
      <c r="H121" s="8"/>
      <c r="I121" s="8"/>
      <c r="J121" s="87"/>
      <c r="K121" s="16">
        <f t="shared" si="20"/>
        <v>0</v>
      </c>
    </row>
    <row r="122" spans="1:11">
      <c r="A122" s="125" t="s">
        <v>551</v>
      </c>
      <c r="B122" s="256" t="s">
        <v>538</v>
      </c>
      <c r="C122" s="8"/>
      <c r="D122" s="8"/>
      <c r="E122" s="8"/>
      <c r="F122" s="8"/>
      <c r="G122" s="8"/>
      <c r="H122" s="8"/>
      <c r="I122" s="8"/>
      <c r="J122" s="87"/>
      <c r="K122" s="16">
        <f t="shared" si="20"/>
        <v>0</v>
      </c>
    </row>
    <row r="123" spans="1:11">
      <c r="A123" s="125" t="s">
        <v>552</v>
      </c>
      <c r="B123" s="256" t="s">
        <v>539</v>
      </c>
      <c r="C123" s="8"/>
      <c r="D123" s="8"/>
      <c r="E123" s="8"/>
      <c r="F123" s="8"/>
      <c r="G123" s="8"/>
      <c r="H123" s="8"/>
      <c r="I123" s="8"/>
      <c r="J123" s="87"/>
      <c r="K123" s="16">
        <f t="shared" si="20"/>
        <v>0</v>
      </c>
    </row>
    <row r="124" spans="1:11" ht="15">
      <c r="A124" s="125" t="s">
        <v>546</v>
      </c>
      <c r="B124" s="256" t="s">
        <v>540</v>
      </c>
      <c r="C124" s="366">
        <v>242</v>
      </c>
      <c r="D124" s="366">
        <v>8</v>
      </c>
      <c r="E124" s="366">
        <v>0</v>
      </c>
      <c r="F124" s="366">
        <v>0</v>
      </c>
      <c r="G124" s="366">
        <v>138</v>
      </c>
      <c r="H124" s="366">
        <v>0</v>
      </c>
      <c r="I124" s="366">
        <v>0</v>
      </c>
      <c r="J124" s="366">
        <v>9</v>
      </c>
      <c r="K124" s="16">
        <f t="shared" si="20"/>
        <v>397</v>
      </c>
    </row>
    <row r="125" spans="1:11">
      <c r="A125" s="125" t="s">
        <v>553</v>
      </c>
      <c r="B125" s="256" t="s">
        <v>541</v>
      </c>
      <c r="C125" s="8"/>
      <c r="D125" s="8"/>
      <c r="E125" s="8"/>
      <c r="F125" s="8"/>
      <c r="G125" s="8"/>
      <c r="H125" s="8"/>
      <c r="I125" s="8"/>
      <c r="J125" s="87"/>
      <c r="K125" s="16">
        <f t="shared" si="20"/>
        <v>0</v>
      </c>
    </row>
    <row r="126" spans="1:11">
      <c r="A126" s="125" t="s">
        <v>554</v>
      </c>
      <c r="B126" s="256" t="s">
        <v>542</v>
      </c>
      <c r="C126" s="8"/>
      <c r="D126" s="8"/>
      <c r="E126" s="8"/>
      <c r="F126" s="8"/>
      <c r="G126" s="8"/>
      <c r="H126" s="8"/>
      <c r="I126" s="8"/>
      <c r="J126" s="87"/>
      <c r="K126" s="16">
        <f t="shared" si="20"/>
        <v>0</v>
      </c>
    </row>
    <row r="127" spans="1:11">
      <c r="A127" s="125" t="s">
        <v>555</v>
      </c>
      <c r="B127" s="256" t="s">
        <v>543</v>
      </c>
      <c r="C127" s="8"/>
      <c r="D127" s="8"/>
      <c r="E127" s="8"/>
      <c r="F127" s="8"/>
      <c r="G127" s="8"/>
      <c r="H127" s="8"/>
      <c r="I127" s="8"/>
      <c r="J127" s="87"/>
      <c r="K127" s="21">
        <f t="shared" si="20"/>
        <v>0</v>
      </c>
    </row>
    <row r="128" spans="1:11">
      <c r="A128" s="125" t="s">
        <v>545</v>
      </c>
      <c r="B128" s="256" t="s">
        <v>544</v>
      </c>
      <c r="C128" s="8"/>
      <c r="D128" s="8"/>
      <c r="E128" s="8"/>
      <c r="F128" s="8"/>
      <c r="G128" s="8"/>
      <c r="H128" s="8"/>
      <c r="I128" s="8"/>
      <c r="J128" s="87"/>
      <c r="K128" s="21">
        <f t="shared" si="20"/>
        <v>0</v>
      </c>
    </row>
    <row r="129" spans="1:11">
      <c r="A129" s="257" t="s">
        <v>93</v>
      </c>
      <c r="B129" s="258" t="s">
        <v>94</v>
      </c>
      <c r="C129" s="11">
        <f>SUM(C118:C128)</f>
        <v>242</v>
      </c>
      <c r="D129" s="11">
        <f t="shared" ref="D129:J129" si="21">SUM(D118:D128)</f>
        <v>8</v>
      </c>
      <c r="E129" s="11">
        <f t="shared" si="21"/>
        <v>0</v>
      </c>
      <c r="F129" s="11">
        <f t="shared" si="21"/>
        <v>0</v>
      </c>
      <c r="G129" s="11">
        <f t="shared" si="21"/>
        <v>138</v>
      </c>
      <c r="H129" s="11">
        <f t="shared" si="21"/>
        <v>0</v>
      </c>
      <c r="I129" s="11">
        <f t="shared" si="21"/>
        <v>0</v>
      </c>
      <c r="J129" s="11">
        <f t="shared" si="21"/>
        <v>9</v>
      </c>
      <c r="K129" s="21">
        <f>SUM(K118:K128)</f>
        <v>397</v>
      </c>
    </row>
    <row r="130" spans="1:11" ht="15" customHeight="1">
      <c r="A130" s="125" t="s">
        <v>774</v>
      </c>
      <c r="B130" s="266" t="s">
        <v>94</v>
      </c>
      <c r="C130" s="366">
        <v>33</v>
      </c>
      <c r="D130" s="366">
        <v>0</v>
      </c>
      <c r="E130" s="366">
        <v>0</v>
      </c>
      <c r="F130" s="366">
        <v>0</v>
      </c>
      <c r="G130" s="366">
        <v>19</v>
      </c>
      <c r="H130" s="366">
        <v>0</v>
      </c>
      <c r="I130" s="366">
        <v>0</v>
      </c>
      <c r="J130" s="366">
        <v>1</v>
      </c>
      <c r="K130" s="16">
        <f t="shared" ref="K130:K131" si="22">SUM(C130:J130)</f>
        <v>53</v>
      </c>
    </row>
    <row r="131" spans="1:11" ht="15" customHeight="1">
      <c r="A131" s="125" t="s">
        <v>775</v>
      </c>
      <c r="B131" s="266" t="s">
        <v>94</v>
      </c>
      <c r="C131" s="366">
        <v>66</v>
      </c>
      <c r="D131" s="366">
        <v>1</v>
      </c>
      <c r="E131" s="366">
        <v>0</v>
      </c>
      <c r="F131" s="366">
        <v>0</v>
      </c>
      <c r="G131" s="366">
        <v>34</v>
      </c>
      <c r="H131" s="366">
        <v>0</v>
      </c>
      <c r="I131" s="366">
        <v>0</v>
      </c>
      <c r="J131" s="366">
        <v>1</v>
      </c>
      <c r="K131" s="16">
        <f t="shared" si="22"/>
        <v>102</v>
      </c>
    </row>
    <row r="132" spans="1:11" s="4" customFormat="1">
      <c r="A132" s="209" t="s">
        <v>672</v>
      </c>
      <c r="B132" s="267"/>
      <c r="C132" s="468"/>
      <c r="D132" s="469"/>
      <c r="E132" s="469"/>
      <c r="F132" s="469"/>
      <c r="G132" s="469"/>
      <c r="H132" s="469"/>
      <c r="I132" s="469"/>
      <c r="J132" s="469"/>
      <c r="K132" s="470"/>
    </row>
    <row r="133" spans="1:11" s="2" customFormat="1">
      <c r="A133" s="254" t="s">
        <v>533</v>
      </c>
      <c r="B133" s="255" t="s">
        <v>532</v>
      </c>
      <c r="C133" s="81"/>
      <c r="D133" s="82"/>
      <c r="E133" s="82"/>
      <c r="F133" s="82"/>
      <c r="G133" s="82"/>
      <c r="H133" s="82"/>
      <c r="I133" s="82"/>
      <c r="J133" s="82"/>
      <c r="K133" s="83"/>
    </row>
    <row r="134" spans="1:11" ht="15" customHeight="1">
      <c r="A134" s="125" t="s">
        <v>547</v>
      </c>
      <c r="B134" s="256" t="s">
        <v>534</v>
      </c>
      <c r="C134" s="8"/>
      <c r="D134" s="8"/>
      <c r="E134" s="8"/>
      <c r="F134" s="8"/>
      <c r="G134" s="8"/>
      <c r="H134" s="8"/>
      <c r="I134" s="8"/>
      <c r="J134" s="87"/>
      <c r="K134" s="16">
        <f>SUM(C134:J134)</f>
        <v>0</v>
      </c>
    </row>
    <row r="135" spans="1:11" ht="15">
      <c r="A135" s="125" t="s">
        <v>548</v>
      </c>
      <c r="B135" s="256" t="s">
        <v>535</v>
      </c>
      <c r="C135" s="366">
        <v>0</v>
      </c>
      <c r="D135" s="366">
        <v>67</v>
      </c>
      <c r="E135" s="366">
        <v>0</v>
      </c>
      <c r="F135" s="366">
        <v>0</v>
      </c>
      <c r="G135" s="366">
        <v>0</v>
      </c>
      <c r="H135" s="366">
        <v>0</v>
      </c>
      <c r="I135" s="366">
        <v>0</v>
      </c>
      <c r="J135" s="366">
        <v>0</v>
      </c>
      <c r="K135" s="16">
        <f t="shared" ref="K135:K144" si="23">SUM(C135:J135)</f>
        <v>67</v>
      </c>
    </row>
    <row r="136" spans="1:11" ht="15">
      <c r="A136" s="125" t="s">
        <v>549</v>
      </c>
      <c r="B136" s="256" t="s">
        <v>536</v>
      </c>
      <c r="C136" s="366">
        <v>0</v>
      </c>
      <c r="D136" s="366">
        <v>0</v>
      </c>
      <c r="E136" s="366">
        <v>0</v>
      </c>
      <c r="F136" s="366">
        <v>0</v>
      </c>
      <c r="G136" s="366">
        <v>0</v>
      </c>
      <c r="H136" s="366">
        <v>0</v>
      </c>
      <c r="I136" s="366">
        <v>0</v>
      </c>
      <c r="J136" s="366">
        <v>1</v>
      </c>
      <c r="K136" s="16">
        <f t="shared" si="23"/>
        <v>1</v>
      </c>
    </row>
    <row r="137" spans="1:11">
      <c r="A137" s="125" t="s">
        <v>550</v>
      </c>
      <c r="B137" s="256" t="s">
        <v>537</v>
      </c>
      <c r="C137" s="8"/>
      <c r="D137" s="8"/>
      <c r="E137" s="8"/>
      <c r="F137" s="8"/>
      <c r="G137" s="8"/>
      <c r="H137" s="8"/>
      <c r="I137" s="8"/>
      <c r="J137" s="87"/>
      <c r="K137" s="16">
        <f t="shared" si="23"/>
        <v>0</v>
      </c>
    </row>
    <row r="138" spans="1:11" ht="15">
      <c r="A138" s="125" t="s">
        <v>551</v>
      </c>
      <c r="B138" s="256" t="s">
        <v>538</v>
      </c>
      <c r="C138" s="366">
        <v>112</v>
      </c>
      <c r="D138" s="366">
        <v>0</v>
      </c>
      <c r="E138" s="366">
        <v>0</v>
      </c>
      <c r="F138" s="366">
        <v>0</v>
      </c>
      <c r="G138" s="366">
        <v>47</v>
      </c>
      <c r="H138" s="366">
        <v>28</v>
      </c>
      <c r="I138" s="366">
        <v>0</v>
      </c>
      <c r="J138" s="366">
        <v>0</v>
      </c>
      <c r="K138" s="16">
        <f t="shared" si="23"/>
        <v>187</v>
      </c>
    </row>
    <row r="139" spans="1:11">
      <c r="A139" s="125" t="s">
        <v>552</v>
      </c>
      <c r="B139" s="256" t="s">
        <v>539</v>
      </c>
      <c r="C139" s="8"/>
      <c r="D139" s="8"/>
      <c r="E139" s="8"/>
      <c r="F139" s="8"/>
      <c r="G139" s="8"/>
      <c r="H139" s="8"/>
      <c r="I139" s="8"/>
      <c r="J139" s="87"/>
      <c r="K139" s="16">
        <f t="shared" si="23"/>
        <v>0</v>
      </c>
    </row>
    <row r="140" spans="1:11">
      <c r="A140" s="125" t="s">
        <v>546</v>
      </c>
      <c r="B140" s="256" t="s">
        <v>540</v>
      </c>
      <c r="C140" s="8"/>
      <c r="D140" s="8"/>
      <c r="E140" s="8"/>
      <c r="F140" s="8"/>
      <c r="G140" s="8"/>
      <c r="H140" s="8"/>
      <c r="I140" s="8"/>
      <c r="J140" s="87"/>
      <c r="K140" s="16">
        <f t="shared" si="23"/>
        <v>0</v>
      </c>
    </row>
    <row r="141" spans="1:11" ht="15">
      <c r="A141" s="125" t="s">
        <v>553</v>
      </c>
      <c r="B141" s="256" t="s">
        <v>541</v>
      </c>
      <c r="C141" s="366">
        <v>0</v>
      </c>
      <c r="D141" s="366">
        <v>0</v>
      </c>
      <c r="E141" s="366">
        <v>0</v>
      </c>
      <c r="F141" s="366">
        <v>0</v>
      </c>
      <c r="G141" s="366">
        <v>0</v>
      </c>
      <c r="H141" s="366">
        <v>0</v>
      </c>
      <c r="I141" s="366">
        <v>0</v>
      </c>
      <c r="J141" s="366">
        <v>6</v>
      </c>
      <c r="K141" s="16">
        <f t="shared" si="23"/>
        <v>6</v>
      </c>
    </row>
    <row r="142" spans="1:11">
      <c r="A142" s="125" t="s">
        <v>554</v>
      </c>
      <c r="B142" s="256" t="s">
        <v>542</v>
      </c>
      <c r="C142" s="8"/>
      <c r="D142" s="8"/>
      <c r="E142" s="8"/>
      <c r="F142" s="8"/>
      <c r="G142" s="8"/>
      <c r="H142" s="8"/>
      <c r="I142" s="8"/>
      <c r="J142" s="87"/>
      <c r="K142" s="16">
        <f t="shared" si="23"/>
        <v>0</v>
      </c>
    </row>
    <row r="143" spans="1:11">
      <c r="A143" s="125" t="s">
        <v>555</v>
      </c>
      <c r="B143" s="256" t="s">
        <v>543</v>
      </c>
      <c r="C143" s="8"/>
      <c r="D143" s="8"/>
      <c r="E143" s="8"/>
      <c r="F143" s="8"/>
      <c r="G143" s="8"/>
      <c r="H143" s="8"/>
      <c r="I143" s="8"/>
      <c r="J143" s="87"/>
      <c r="K143" s="21">
        <f t="shared" si="23"/>
        <v>0</v>
      </c>
    </row>
    <row r="144" spans="1:11">
      <c r="A144" s="125" t="s">
        <v>545</v>
      </c>
      <c r="B144" s="256" t="s">
        <v>544</v>
      </c>
      <c r="C144" s="8"/>
      <c r="D144" s="8"/>
      <c r="E144" s="8"/>
      <c r="F144" s="8"/>
      <c r="G144" s="8"/>
      <c r="H144" s="8"/>
      <c r="I144" s="8"/>
      <c r="J144" s="87"/>
      <c r="K144" s="21">
        <f t="shared" si="23"/>
        <v>0</v>
      </c>
    </row>
    <row r="145" spans="1:11">
      <c r="A145" s="257" t="s">
        <v>823</v>
      </c>
      <c r="B145" s="258" t="s">
        <v>94</v>
      </c>
      <c r="C145" s="11">
        <f>SUM(C134:C144)</f>
        <v>112</v>
      </c>
      <c r="D145" s="11">
        <f t="shared" ref="D145:J145" si="24">SUM(D134:D144)</f>
        <v>67</v>
      </c>
      <c r="E145" s="11">
        <f t="shared" si="24"/>
        <v>0</v>
      </c>
      <c r="F145" s="11">
        <f t="shared" si="24"/>
        <v>0</v>
      </c>
      <c r="G145" s="11">
        <f t="shared" si="24"/>
        <v>47</v>
      </c>
      <c r="H145" s="11">
        <f t="shared" si="24"/>
        <v>28</v>
      </c>
      <c r="I145" s="11">
        <f t="shared" si="24"/>
        <v>0</v>
      </c>
      <c r="J145" s="11">
        <f t="shared" si="24"/>
        <v>7</v>
      </c>
      <c r="K145" s="21">
        <f>SUM(K134:K144)</f>
        <v>261</v>
      </c>
    </row>
    <row r="146" spans="1:11" ht="15" customHeight="1">
      <c r="A146" s="125" t="s">
        <v>774</v>
      </c>
      <c r="B146" s="266" t="s">
        <v>94</v>
      </c>
      <c r="C146" s="366">
        <v>72</v>
      </c>
      <c r="D146" s="366">
        <v>33</v>
      </c>
      <c r="E146" s="366">
        <v>0</v>
      </c>
      <c r="F146" s="366">
        <v>0</v>
      </c>
      <c r="G146" s="366">
        <v>29</v>
      </c>
      <c r="H146" s="366">
        <v>10</v>
      </c>
      <c r="I146" s="366">
        <v>0</v>
      </c>
      <c r="J146" s="366">
        <v>2</v>
      </c>
      <c r="K146" s="16">
        <f t="shared" ref="K146:K147" si="25">SUM(C146:J146)</f>
        <v>146</v>
      </c>
    </row>
    <row r="147" spans="1:11" ht="15" customHeight="1">
      <c r="A147" s="125" t="s">
        <v>775</v>
      </c>
      <c r="B147" s="266" t="s">
        <v>94</v>
      </c>
      <c r="C147" s="366">
        <v>9</v>
      </c>
      <c r="D147" s="366">
        <v>1</v>
      </c>
      <c r="E147" s="366">
        <v>0</v>
      </c>
      <c r="F147" s="366">
        <v>0</v>
      </c>
      <c r="G147" s="366">
        <v>4</v>
      </c>
      <c r="H147" s="366">
        <v>2</v>
      </c>
      <c r="I147" s="366">
        <v>0</v>
      </c>
      <c r="J147" s="366">
        <v>0</v>
      </c>
      <c r="K147" s="16">
        <f t="shared" si="25"/>
        <v>16</v>
      </c>
    </row>
    <row r="148" spans="1:11" ht="15" customHeight="1">
      <c r="A148" s="128" t="s">
        <v>654</v>
      </c>
      <c r="B148" s="259"/>
      <c r="C148" s="468"/>
      <c r="D148" s="469"/>
      <c r="E148" s="469"/>
      <c r="F148" s="469"/>
      <c r="G148" s="469"/>
      <c r="H148" s="469"/>
      <c r="I148" s="469"/>
      <c r="J148" s="469"/>
      <c r="K148" s="470"/>
    </row>
    <row r="149" spans="1:11">
      <c r="A149" s="254" t="s">
        <v>533</v>
      </c>
      <c r="B149" s="255" t="s">
        <v>532</v>
      </c>
      <c r="C149" s="471"/>
      <c r="D149" s="472"/>
      <c r="E149" s="472"/>
      <c r="F149" s="472"/>
      <c r="G149" s="472"/>
      <c r="H149" s="472"/>
      <c r="I149" s="472"/>
      <c r="J149" s="472"/>
      <c r="K149" s="473"/>
    </row>
    <row r="150" spans="1:11" ht="15" customHeight="1">
      <c r="A150" s="125" t="s">
        <v>547</v>
      </c>
      <c r="B150" s="256" t="s">
        <v>534</v>
      </c>
      <c r="C150" s="99">
        <f>SUM(C6,C22,C38,C54,C70,C86,C102,C118,C134)</f>
        <v>0</v>
      </c>
      <c r="D150" s="99">
        <f t="shared" ref="D150:J150" si="26">SUM(D6,D22,D38,D54,D70,D86,D102,D118,D134)</f>
        <v>0</v>
      </c>
      <c r="E150" s="99">
        <f t="shared" si="26"/>
        <v>0</v>
      </c>
      <c r="F150" s="99">
        <f t="shared" si="26"/>
        <v>0</v>
      </c>
      <c r="G150" s="99">
        <f t="shared" si="26"/>
        <v>0</v>
      </c>
      <c r="H150" s="99">
        <f t="shared" si="26"/>
        <v>0</v>
      </c>
      <c r="I150" s="99">
        <f t="shared" si="26"/>
        <v>0</v>
      </c>
      <c r="J150" s="99">
        <f t="shared" si="26"/>
        <v>0</v>
      </c>
      <c r="K150" s="109">
        <f>SUM(C150:J150)</f>
        <v>0</v>
      </c>
    </row>
    <row r="151" spans="1:11" ht="15" customHeight="1">
      <c r="A151" s="125" t="s">
        <v>548</v>
      </c>
      <c r="B151" s="256" t="s">
        <v>535</v>
      </c>
      <c r="C151" s="99">
        <f t="shared" ref="C151:J160" si="27">SUM(C7,C23,C39,C55,C71,C87,C103,C119,C135)</f>
        <v>0</v>
      </c>
      <c r="D151" s="99">
        <f t="shared" si="27"/>
        <v>67</v>
      </c>
      <c r="E151" s="99">
        <f t="shared" si="27"/>
        <v>0</v>
      </c>
      <c r="F151" s="99">
        <f t="shared" si="27"/>
        <v>0</v>
      </c>
      <c r="G151" s="99">
        <f t="shared" si="27"/>
        <v>0</v>
      </c>
      <c r="H151" s="99">
        <f t="shared" si="27"/>
        <v>0</v>
      </c>
      <c r="I151" s="99">
        <f t="shared" si="27"/>
        <v>0</v>
      </c>
      <c r="J151" s="99">
        <f t="shared" si="27"/>
        <v>0</v>
      </c>
      <c r="K151" s="109">
        <f t="shared" ref="K151:K160" si="28">SUM(C151:J151)</f>
        <v>67</v>
      </c>
    </row>
    <row r="152" spans="1:11" ht="15" customHeight="1">
      <c r="A152" s="125" t="s">
        <v>549</v>
      </c>
      <c r="B152" s="256" t="s">
        <v>536</v>
      </c>
      <c r="C152" s="99">
        <f t="shared" si="27"/>
        <v>32</v>
      </c>
      <c r="D152" s="99">
        <f t="shared" si="27"/>
        <v>0</v>
      </c>
      <c r="E152" s="99">
        <f t="shared" si="27"/>
        <v>0</v>
      </c>
      <c r="F152" s="99">
        <f t="shared" si="27"/>
        <v>0</v>
      </c>
      <c r="G152" s="99">
        <f t="shared" si="27"/>
        <v>16</v>
      </c>
      <c r="H152" s="99">
        <f t="shared" si="27"/>
        <v>0</v>
      </c>
      <c r="I152" s="99">
        <f t="shared" si="27"/>
        <v>0</v>
      </c>
      <c r="J152" s="99">
        <f t="shared" si="27"/>
        <v>1</v>
      </c>
      <c r="K152" s="109">
        <f t="shared" si="28"/>
        <v>49</v>
      </c>
    </row>
    <row r="153" spans="1:11" ht="15" customHeight="1">
      <c r="A153" s="125" t="s">
        <v>550</v>
      </c>
      <c r="B153" s="256" t="s">
        <v>537</v>
      </c>
      <c r="C153" s="99">
        <f t="shared" si="27"/>
        <v>0</v>
      </c>
      <c r="D153" s="99">
        <f t="shared" si="27"/>
        <v>0</v>
      </c>
      <c r="E153" s="99">
        <f t="shared" si="27"/>
        <v>0</v>
      </c>
      <c r="F153" s="99">
        <f t="shared" si="27"/>
        <v>0</v>
      </c>
      <c r="G153" s="99">
        <f t="shared" si="27"/>
        <v>0</v>
      </c>
      <c r="H153" s="99">
        <f t="shared" si="27"/>
        <v>0</v>
      </c>
      <c r="I153" s="99">
        <f t="shared" si="27"/>
        <v>0</v>
      </c>
      <c r="J153" s="99">
        <f t="shared" si="27"/>
        <v>0</v>
      </c>
      <c r="K153" s="109">
        <f t="shared" si="28"/>
        <v>0</v>
      </c>
    </row>
    <row r="154" spans="1:11" ht="15" customHeight="1">
      <c r="A154" s="125" t="s">
        <v>551</v>
      </c>
      <c r="B154" s="256" t="s">
        <v>538</v>
      </c>
      <c r="C154" s="99">
        <f t="shared" si="27"/>
        <v>112</v>
      </c>
      <c r="D154" s="99">
        <f t="shared" si="27"/>
        <v>0</v>
      </c>
      <c r="E154" s="99">
        <f t="shared" si="27"/>
        <v>0</v>
      </c>
      <c r="F154" s="99">
        <f t="shared" si="27"/>
        <v>0</v>
      </c>
      <c r="G154" s="99">
        <f t="shared" si="27"/>
        <v>65</v>
      </c>
      <c r="H154" s="99">
        <f t="shared" si="27"/>
        <v>29</v>
      </c>
      <c r="I154" s="99">
        <f t="shared" si="27"/>
        <v>0</v>
      </c>
      <c r="J154" s="99">
        <f t="shared" si="27"/>
        <v>0</v>
      </c>
      <c r="K154" s="109">
        <f t="shared" si="28"/>
        <v>206</v>
      </c>
    </row>
    <row r="155" spans="1:11" ht="15" customHeight="1">
      <c r="A155" s="125" t="s">
        <v>552</v>
      </c>
      <c r="B155" s="256" t="s">
        <v>539</v>
      </c>
      <c r="C155" s="99">
        <f t="shared" si="27"/>
        <v>89</v>
      </c>
      <c r="D155" s="99">
        <f t="shared" si="27"/>
        <v>0</v>
      </c>
      <c r="E155" s="99">
        <f t="shared" si="27"/>
        <v>0</v>
      </c>
      <c r="F155" s="99">
        <f t="shared" si="27"/>
        <v>0</v>
      </c>
      <c r="G155" s="99">
        <f t="shared" si="27"/>
        <v>49</v>
      </c>
      <c r="H155" s="99">
        <f t="shared" si="27"/>
        <v>0</v>
      </c>
      <c r="I155" s="99">
        <f t="shared" si="27"/>
        <v>3</v>
      </c>
      <c r="J155" s="99">
        <f t="shared" si="27"/>
        <v>24</v>
      </c>
      <c r="K155" s="109">
        <f t="shared" si="28"/>
        <v>165</v>
      </c>
    </row>
    <row r="156" spans="1:11" ht="15" customHeight="1">
      <c r="A156" s="125" t="s">
        <v>546</v>
      </c>
      <c r="B156" s="256" t="s">
        <v>540</v>
      </c>
      <c r="C156" s="99">
        <f t="shared" si="27"/>
        <v>393</v>
      </c>
      <c r="D156" s="99">
        <f t="shared" si="27"/>
        <v>9</v>
      </c>
      <c r="E156" s="99">
        <f t="shared" si="27"/>
        <v>0</v>
      </c>
      <c r="F156" s="99">
        <f t="shared" si="27"/>
        <v>0</v>
      </c>
      <c r="G156" s="99">
        <f t="shared" si="27"/>
        <v>276</v>
      </c>
      <c r="H156" s="99">
        <f t="shared" si="27"/>
        <v>0</v>
      </c>
      <c r="I156" s="99">
        <f t="shared" si="27"/>
        <v>0</v>
      </c>
      <c r="J156" s="99">
        <f t="shared" si="27"/>
        <v>9</v>
      </c>
      <c r="K156" s="109">
        <f t="shared" si="28"/>
        <v>687</v>
      </c>
    </row>
    <row r="157" spans="1:11" ht="15" customHeight="1">
      <c r="A157" s="125" t="s">
        <v>553</v>
      </c>
      <c r="B157" s="256" t="s">
        <v>541</v>
      </c>
      <c r="C157" s="99">
        <f t="shared" si="27"/>
        <v>1028</v>
      </c>
      <c r="D157" s="99">
        <f t="shared" si="27"/>
        <v>22</v>
      </c>
      <c r="E157" s="99">
        <f t="shared" si="27"/>
        <v>0</v>
      </c>
      <c r="F157" s="99">
        <f t="shared" si="27"/>
        <v>0</v>
      </c>
      <c r="G157" s="99">
        <f t="shared" si="27"/>
        <v>945</v>
      </c>
      <c r="H157" s="99">
        <f t="shared" si="27"/>
        <v>11</v>
      </c>
      <c r="I157" s="99">
        <f t="shared" si="27"/>
        <v>16</v>
      </c>
      <c r="J157" s="99">
        <f t="shared" si="27"/>
        <v>103</v>
      </c>
      <c r="K157" s="109">
        <f t="shared" si="28"/>
        <v>2125</v>
      </c>
    </row>
    <row r="158" spans="1:11" ht="15" customHeight="1">
      <c r="A158" s="125" t="s">
        <v>554</v>
      </c>
      <c r="B158" s="256" t="s">
        <v>542</v>
      </c>
      <c r="C158" s="99">
        <f t="shared" si="27"/>
        <v>0</v>
      </c>
      <c r="D158" s="99">
        <f t="shared" si="27"/>
        <v>0</v>
      </c>
      <c r="E158" s="99">
        <f t="shared" si="27"/>
        <v>0</v>
      </c>
      <c r="F158" s="99">
        <f t="shared" si="27"/>
        <v>0</v>
      </c>
      <c r="G158" s="99">
        <f t="shared" si="27"/>
        <v>0</v>
      </c>
      <c r="H158" s="99">
        <f t="shared" si="27"/>
        <v>0</v>
      </c>
      <c r="I158" s="99">
        <f t="shared" si="27"/>
        <v>0</v>
      </c>
      <c r="J158" s="99">
        <f t="shared" si="27"/>
        <v>0</v>
      </c>
      <c r="K158" s="109">
        <f t="shared" si="28"/>
        <v>0</v>
      </c>
    </row>
    <row r="159" spans="1:11" ht="15" customHeight="1">
      <c r="A159" s="125" t="s">
        <v>555</v>
      </c>
      <c r="B159" s="256" t="s">
        <v>543</v>
      </c>
      <c r="C159" s="99">
        <f t="shared" si="27"/>
        <v>127</v>
      </c>
      <c r="D159" s="99">
        <f t="shared" si="27"/>
        <v>0</v>
      </c>
      <c r="E159" s="99">
        <f t="shared" si="27"/>
        <v>0</v>
      </c>
      <c r="F159" s="99">
        <f t="shared" si="27"/>
        <v>0</v>
      </c>
      <c r="G159" s="99">
        <f t="shared" si="27"/>
        <v>32</v>
      </c>
      <c r="H159" s="99">
        <f t="shared" si="27"/>
        <v>17</v>
      </c>
      <c r="I159" s="99">
        <f t="shared" si="27"/>
        <v>0</v>
      </c>
      <c r="J159" s="99">
        <f t="shared" si="27"/>
        <v>0</v>
      </c>
      <c r="K159" s="113">
        <f t="shared" si="28"/>
        <v>176</v>
      </c>
    </row>
    <row r="160" spans="1:11" ht="15" customHeight="1" thickBot="1">
      <c r="A160" s="125" t="s">
        <v>545</v>
      </c>
      <c r="B160" s="256" t="s">
        <v>544</v>
      </c>
      <c r="C160" s="99">
        <f t="shared" si="27"/>
        <v>149</v>
      </c>
      <c r="D160" s="99">
        <f t="shared" si="27"/>
        <v>20</v>
      </c>
      <c r="E160" s="99">
        <f t="shared" si="27"/>
        <v>0</v>
      </c>
      <c r="F160" s="99">
        <f t="shared" si="27"/>
        <v>0</v>
      </c>
      <c r="G160" s="99">
        <f t="shared" si="27"/>
        <v>119</v>
      </c>
      <c r="H160" s="99">
        <f t="shared" si="27"/>
        <v>69</v>
      </c>
      <c r="I160" s="99">
        <f t="shared" si="27"/>
        <v>2</v>
      </c>
      <c r="J160" s="99">
        <f t="shared" si="27"/>
        <v>6</v>
      </c>
      <c r="K160" s="109">
        <f t="shared" si="28"/>
        <v>365</v>
      </c>
    </row>
    <row r="161" spans="1:11">
      <c r="A161" s="179" t="s">
        <v>95</v>
      </c>
      <c r="B161" s="180" t="s">
        <v>94</v>
      </c>
      <c r="C161" s="181">
        <f>SUM(C145,C129,C113,C97,C81,C65,C49,C33,C17)</f>
        <v>1930</v>
      </c>
      <c r="D161" s="181">
        <f t="shared" ref="D161:J163" si="29">SUM(D145,D129,D113,D97,D81,D65,D49,D33,D17)</f>
        <v>118</v>
      </c>
      <c r="E161" s="181">
        <f t="shared" si="29"/>
        <v>0</v>
      </c>
      <c r="F161" s="181">
        <f t="shared" si="29"/>
        <v>0</v>
      </c>
      <c r="G161" s="181">
        <f t="shared" si="29"/>
        <v>1502</v>
      </c>
      <c r="H161" s="181">
        <f t="shared" si="29"/>
        <v>126</v>
      </c>
      <c r="I161" s="181">
        <f t="shared" si="29"/>
        <v>21</v>
      </c>
      <c r="J161" s="181">
        <f t="shared" si="29"/>
        <v>143</v>
      </c>
      <c r="K161" s="182">
        <f>SUM(K150:K160)</f>
        <v>3840</v>
      </c>
    </row>
    <row r="162" spans="1:11">
      <c r="A162" s="12" t="s">
        <v>80</v>
      </c>
      <c r="B162" s="114" t="s">
        <v>94</v>
      </c>
      <c r="C162" s="8">
        <f>SUM(C146,C130,C114,C98,C82,C66,C50,C34,C18)</f>
        <v>656</v>
      </c>
      <c r="D162" s="8">
        <f t="shared" si="29"/>
        <v>44</v>
      </c>
      <c r="E162" s="8">
        <f t="shared" si="29"/>
        <v>0</v>
      </c>
      <c r="F162" s="8">
        <f t="shared" si="29"/>
        <v>0</v>
      </c>
      <c r="G162" s="8">
        <f t="shared" si="29"/>
        <v>470</v>
      </c>
      <c r="H162" s="8">
        <f t="shared" si="29"/>
        <v>46</v>
      </c>
      <c r="I162" s="8">
        <f t="shared" si="29"/>
        <v>4</v>
      </c>
      <c r="J162" s="8">
        <f t="shared" si="29"/>
        <v>28</v>
      </c>
      <c r="K162" s="16">
        <f>SUM(C162:J162)</f>
        <v>1248</v>
      </c>
    </row>
    <row r="163" spans="1:11" ht="13.5" thickBot="1">
      <c r="A163" s="37" t="s">
        <v>81</v>
      </c>
      <c r="B163" s="115" t="s">
        <v>94</v>
      </c>
      <c r="C163" s="74">
        <f>SUM(C147,C131,C115,C99,C83,C67,C51,C35,C19)</f>
        <v>300</v>
      </c>
      <c r="D163" s="74">
        <f t="shared" si="29"/>
        <v>4</v>
      </c>
      <c r="E163" s="74">
        <f t="shared" si="29"/>
        <v>0</v>
      </c>
      <c r="F163" s="74">
        <f t="shared" si="29"/>
        <v>0</v>
      </c>
      <c r="G163" s="74">
        <f t="shared" si="29"/>
        <v>248</v>
      </c>
      <c r="H163" s="74">
        <f t="shared" si="29"/>
        <v>7</v>
      </c>
      <c r="I163" s="74">
        <f t="shared" si="29"/>
        <v>3</v>
      </c>
      <c r="J163" s="74">
        <f t="shared" si="29"/>
        <v>15</v>
      </c>
      <c r="K163" s="17">
        <f>SUM(C163:J163)</f>
        <v>577</v>
      </c>
    </row>
    <row r="165" spans="1:11" ht="15" customHeight="1">
      <c r="A165" s="508" t="s">
        <v>124</v>
      </c>
      <c r="B165" s="508"/>
      <c r="C165" s="508"/>
      <c r="D165" s="508"/>
      <c r="E165" s="508"/>
      <c r="F165" s="508"/>
      <c r="G165" s="508"/>
      <c r="H165" s="508"/>
      <c r="I165" s="508"/>
      <c r="J165" s="508"/>
      <c r="K165" s="508"/>
    </row>
    <row r="166" spans="1:11" ht="15" customHeight="1">
      <c r="A166" s="508" t="s">
        <v>144</v>
      </c>
      <c r="B166" s="508"/>
      <c r="C166" s="508"/>
      <c r="D166" s="508"/>
      <c r="E166" s="508"/>
      <c r="F166" s="508"/>
      <c r="G166" s="508"/>
      <c r="H166" s="508"/>
      <c r="I166" s="508"/>
      <c r="J166" s="508"/>
      <c r="K166" s="508"/>
    </row>
  </sheetData>
  <mergeCells count="20">
    <mergeCell ref="A165:K165"/>
    <mergeCell ref="A166:K166"/>
    <mergeCell ref="C84:K84"/>
    <mergeCell ref="C100:K100"/>
    <mergeCell ref="C116:K116"/>
    <mergeCell ref="C132:K132"/>
    <mergeCell ref="C148:K148"/>
    <mergeCell ref="C149:K149"/>
    <mergeCell ref="C68:K68"/>
    <mergeCell ref="A1:K1"/>
    <mergeCell ref="A2:A3"/>
    <mergeCell ref="C2:D2"/>
    <mergeCell ref="E2:F2"/>
    <mergeCell ref="G2:H2"/>
    <mergeCell ref="I2:J2"/>
    <mergeCell ref="C4:K4"/>
    <mergeCell ref="C5:K5"/>
    <mergeCell ref="C20:K20"/>
    <mergeCell ref="C36:K36"/>
    <mergeCell ref="C52:K52"/>
  </mergeCells>
  <pageMargins left="0.25" right="0.25" top="0.75" bottom="0.75" header="0.3" footer="0.3"/>
  <pageSetup paperSize="9" scale="85" orientation="portrait" r:id="rId1"/>
  <ignoredErrors>
    <ignoredError sqref="B150:B160 B134:B144 B118:B128 B102:B112 B86:B96 B70:B80 B54:B64 B38:B48 B22:B32 B6:B16" numberStoredAsText="1"/>
    <ignoredError sqref="K161 K145 K129 K113 K97 K81 K65 K49 K33 K17"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2816C-AED6-4D0A-8EA6-A99D1F463F10}">
  <sheetPr>
    <pageSetUpPr fitToPage="1"/>
  </sheetPr>
  <dimension ref="A1:W159"/>
  <sheetViews>
    <sheetView zoomScaleNormal="100" workbookViewId="0">
      <selection activeCell="A130" sqref="A130"/>
    </sheetView>
  </sheetViews>
  <sheetFormatPr defaultColWidth="9.140625" defaultRowHeight="12.75"/>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7" width="9.140625" style="1"/>
    <col min="18" max="18" width="8" style="1" bestFit="1" customWidth="1"/>
    <col min="19" max="16384" width="9.140625" style="1"/>
  </cols>
  <sheetData>
    <row r="1" spans="1:23" ht="42.75" customHeight="1">
      <c r="A1" s="445" t="s">
        <v>399</v>
      </c>
      <c r="B1" s="446"/>
      <c r="C1" s="446"/>
      <c r="D1" s="446"/>
      <c r="E1" s="446"/>
      <c r="F1" s="446"/>
      <c r="G1" s="446"/>
      <c r="H1" s="446"/>
      <c r="I1" s="446"/>
      <c r="J1" s="446"/>
      <c r="K1" s="446"/>
      <c r="L1" s="446"/>
      <c r="M1" s="446"/>
      <c r="N1" s="446"/>
      <c r="O1" s="446"/>
      <c r="P1" s="446"/>
      <c r="Q1" s="446"/>
      <c r="R1" s="448"/>
      <c r="T1" s="65"/>
      <c r="U1" s="64"/>
      <c r="V1" s="64"/>
      <c r="W1" s="64"/>
    </row>
    <row r="2" spans="1:23" s="4" customFormat="1" ht="38.25" customHeight="1">
      <c r="A2" s="517" t="s">
        <v>654</v>
      </c>
      <c r="B2" s="518"/>
      <c r="C2" s="512" t="s">
        <v>0</v>
      </c>
      <c r="D2" s="521"/>
      <c r="E2" s="521"/>
      <c r="F2" s="513"/>
      <c r="G2" s="512" t="s">
        <v>2</v>
      </c>
      <c r="H2" s="521"/>
      <c r="I2" s="521"/>
      <c r="J2" s="513"/>
      <c r="K2" s="512" t="s">
        <v>1</v>
      </c>
      <c r="L2" s="521"/>
      <c r="M2" s="521"/>
      <c r="N2" s="513"/>
      <c r="O2" s="512" t="s">
        <v>3</v>
      </c>
      <c r="P2" s="521"/>
      <c r="Q2" s="521"/>
      <c r="R2" s="522"/>
    </row>
    <row r="3" spans="1:23" s="4" customFormat="1" ht="51.75" customHeight="1" thickBot="1">
      <c r="A3" s="519"/>
      <c r="B3" s="520"/>
      <c r="C3" s="124" t="s">
        <v>480</v>
      </c>
      <c r="D3" s="124" t="s">
        <v>17</v>
      </c>
      <c r="E3" s="124" t="s">
        <v>82</v>
      </c>
      <c r="F3" s="124" t="s">
        <v>83</v>
      </c>
      <c r="G3" s="124" t="s">
        <v>480</v>
      </c>
      <c r="H3" s="124" t="s">
        <v>17</v>
      </c>
      <c r="I3" s="124" t="s">
        <v>82</v>
      </c>
      <c r="J3" s="124" t="s">
        <v>83</v>
      </c>
      <c r="K3" s="124" t="s">
        <v>480</v>
      </c>
      <c r="L3" s="124" t="s">
        <v>17</v>
      </c>
      <c r="M3" s="124" t="s">
        <v>82</v>
      </c>
      <c r="N3" s="124" t="s">
        <v>83</v>
      </c>
      <c r="O3" s="124" t="s">
        <v>480</v>
      </c>
      <c r="P3" s="124" t="s">
        <v>17</v>
      </c>
      <c r="Q3" s="124" t="s">
        <v>82</v>
      </c>
      <c r="R3" s="124" t="s">
        <v>83</v>
      </c>
    </row>
    <row r="4" spans="1:23" s="5" customFormat="1">
      <c r="A4" s="80" t="s">
        <v>664</v>
      </c>
      <c r="B4" s="39"/>
      <c r="C4" s="462"/>
      <c r="D4" s="463"/>
      <c r="E4" s="463"/>
      <c r="F4" s="463"/>
      <c r="G4" s="463"/>
      <c r="H4" s="463"/>
      <c r="I4" s="463"/>
      <c r="J4" s="463"/>
      <c r="K4" s="463"/>
      <c r="L4" s="463"/>
      <c r="M4" s="463"/>
      <c r="N4" s="463"/>
      <c r="O4" s="463"/>
      <c r="P4" s="463"/>
      <c r="Q4" s="463"/>
      <c r="R4" s="464"/>
    </row>
    <row r="5" spans="1:23" s="2" customFormat="1">
      <c r="A5" s="254" t="s">
        <v>533</v>
      </c>
      <c r="B5" s="255" t="s">
        <v>532</v>
      </c>
      <c r="C5" s="268"/>
      <c r="D5" s="269"/>
      <c r="E5" s="269"/>
      <c r="F5" s="269"/>
      <c r="G5" s="269"/>
      <c r="H5" s="269"/>
      <c r="I5" s="269"/>
      <c r="J5" s="269"/>
      <c r="K5" s="269"/>
      <c r="L5" s="269"/>
      <c r="M5" s="269"/>
      <c r="N5" s="269"/>
      <c r="O5" s="269"/>
      <c r="P5" s="269"/>
      <c r="Q5" s="269"/>
      <c r="R5" s="270"/>
    </row>
    <row r="6" spans="1:23">
      <c r="A6" s="125" t="s">
        <v>547</v>
      </c>
      <c r="B6" s="256" t="s">
        <v>534</v>
      </c>
      <c r="C6" s="184"/>
      <c r="D6" s="185"/>
      <c r="E6" s="185"/>
      <c r="F6" s="185"/>
      <c r="G6" s="185"/>
      <c r="H6" s="185"/>
      <c r="I6" s="185"/>
      <c r="J6" s="185"/>
      <c r="K6" s="185"/>
      <c r="L6" s="185"/>
      <c r="M6" s="185"/>
      <c r="N6" s="185"/>
      <c r="O6" s="185"/>
      <c r="P6" s="185"/>
      <c r="Q6" s="185"/>
      <c r="R6" s="186"/>
    </row>
    <row r="7" spans="1:23">
      <c r="A7" s="125" t="s">
        <v>548</v>
      </c>
      <c r="B7" s="256" t="s">
        <v>535</v>
      </c>
      <c r="C7" s="184"/>
      <c r="D7" s="185"/>
      <c r="E7" s="185"/>
      <c r="F7" s="185"/>
      <c r="G7" s="185"/>
      <c r="H7" s="185"/>
      <c r="I7" s="185"/>
      <c r="J7" s="185"/>
      <c r="K7" s="185"/>
      <c r="L7" s="185"/>
      <c r="M7" s="185"/>
      <c r="N7" s="185"/>
      <c r="O7" s="185"/>
      <c r="P7" s="185"/>
      <c r="Q7" s="185"/>
      <c r="R7" s="186"/>
    </row>
    <row r="8" spans="1:23">
      <c r="A8" s="125" t="s">
        <v>549</v>
      </c>
      <c r="B8" s="256" t="s">
        <v>536</v>
      </c>
      <c r="C8" s="184"/>
      <c r="D8" s="185"/>
      <c r="E8" s="185"/>
      <c r="F8" s="185"/>
      <c r="G8" s="185"/>
      <c r="H8" s="185"/>
      <c r="I8" s="185"/>
      <c r="J8" s="185"/>
      <c r="K8" s="185"/>
      <c r="L8" s="185"/>
      <c r="M8" s="185"/>
      <c r="N8" s="185"/>
      <c r="O8" s="185"/>
      <c r="P8" s="185"/>
      <c r="Q8" s="185"/>
      <c r="R8" s="186"/>
    </row>
    <row r="9" spans="1:23">
      <c r="A9" s="125" t="s">
        <v>550</v>
      </c>
      <c r="B9" s="256" t="s">
        <v>537</v>
      </c>
      <c r="C9" s="184"/>
      <c r="D9" s="185"/>
      <c r="E9" s="185"/>
      <c r="F9" s="185"/>
      <c r="G9" s="185"/>
      <c r="H9" s="185"/>
      <c r="I9" s="185"/>
      <c r="J9" s="185"/>
      <c r="K9" s="185"/>
      <c r="L9" s="185"/>
      <c r="M9" s="185"/>
      <c r="N9" s="185"/>
      <c r="O9" s="185"/>
      <c r="P9" s="185"/>
      <c r="Q9" s="185"/>
      <c r="R9" s="186"/>
    </row>
    <row r="10" spans="1:23">
      <c r="A10" s="125" t="s">
        <v>551</v>
      </c>
      <c r="B10" s="256" t="s">
        <v>538</v>
      </c>
      <c r="C10" s="184"/>
      <c r="D10" s="185"/>
      <c r="E10" s="185"/>
      <c r="F10" s="185"/>
      <c r="G10" s="185"/>
      <c r="H10" s="185"/>
      <c r="I10" s="185"/>
      <c r="J10" s="185"/>
      <c r="K10" s="185"/>
      <c r="L10" s="185"/>
      <c r="M10" s="185"/>
      <c r="N10" s="185"/>
      <c r="O10" s="185"/>
      <c r="P10" s="185"/>
      <c r="Q10" s="185"/>
      <c r="R10" s="186"/>
    </row>
    <row r="11" spans="1:23">
      <c r="A11" s="125" t="s">
        <v>552</v>
      </c>
      <c r="B11" s="256" t="s">
        <v>539</v>
      </c>
      <c r="C11" s="184"/>
      <c r="D11" s="185"/>
      <c r="E11" s="185"/>
      <c r="F11" s="185"/>
      <c r="G11" s="185"/>
      <c r="H11" s="185"/>
      <c r="I11" s="185"/>
      <c r="J11" s="185"/>
      <c r="K11" s="185"/>
      <c r="L11" s="185"/>
      <c r="M11" s="185"/>
      <c r="N11" s="185"/>
      <c r="O11" s="185"/>
      <c r="P11" s="185"/>
      <c r="Q11" s="185"/>
      <c r="R11" s="186"/>
    </row>
    <row r="12" spans="1:23">
      <c r="A12" s="125" t="s">
        <v>546</v>
      </c>
      <c r="B12" s="256" t="s">
        <v>540</v>
      </c>
      <c r="C12" s="184"/>
      <c r="D12" s="185"/>
      <c r="E12" s="185"/>
      <c r="F12" s="185"/>
      <c r="G12" s="185"/>
      <c r="H12" s="185"/>
      <c r="I12" s="185"/>
      <c r="J12" s="185"/>
      <c r="K12" s="185"/>
      <c r="L12" s="185"/>
      <c r="M12" s="185"/>
      <c r="N12" s="185"/>
      <c r="O12" s="185"/>
      <c r="P12" s="185"/>
      <c r="Q12" s="185"/>
      <c r="R12" s="186"/>
    </row>
    <row r="13" spans="1:23" ht="15">
      <c r="A13" s="125" t="s">
        <v>553</v>
      </c>
      <c r="B13" s="256" t="s">
        <v>541</v>
      </c>
      <c r="C13" s="366">
        <v>1731</v>
      </c>
      <c r="D13" s="366">
        <v>2170</v>
      </c>
      <c r="E13" s="366">
        <v>1403</v>
      </c>
      <c r="F13" s="366">
        <v>971</v>
      </c>
      <c r="G13" s="366"/>
      <c r="H13" s="366"/>
      <c r="I13" s="366"/>
      <c r="J13" s="366"/>
      <c r="K13" s="366">
        <v>460</v>
      </c>
      <c r="L13" s="366">
        <v>502</v>
      </c>
      <c r="M13" s="366">
        <v>411</v>
      </c>
      <c r="N13" s="366">
        <v>360</v>
      </c>
      <c r="O13" s="366">
        <v>73</v>
      </c>
      <c r="P13" s="366">
        <v>73</v>
      </c>
      <c r="Q13" s="366">
        <v>72</v>
      </c>
      <c r="R13" s="186">
        <v>72</v>
      </c>
    </row>
    <row r="14" spans="1:23">
      <c r="A14" s="125" t="s">
        <v>554</v>
      </c>
      <c r="B14" s="256" t="s">
        <v>542</v>
      </c>
      <c r="C14" s="184"/>
      <c r="D14" s="185"/>
      <c r="E14" s="185"/>
      <c r="F14" s="185"/>
      <c r="G14" s="185"/>
      <c r="H14" s="185"/>
      <c r="I14" s="185"/>
      <c r="J14" s="185"/>
      <c r="K14" s="185"/>
      <c r="L14" s="185"/>
      <c r="M14" s="185"/>
      <c r="N14" s="185"/>
      <c r="O14" s="185"/>
      <c r="P14" s="185"/>
      <c r="Q14" s="185"/>
      <c r="R14" s="186"/>
    </row>
    <row r="15" spans="1:23">
      <c r="A15" s="125" t="s">
        <v>555</v>
      </c>
      <c r="B15" s="256" t="s">
        <v>543</v>
      </c>
      <c r="C15" s="184"/>
      <c r="D15" s="185"/>
      <c r="E15" s="185"/>
      <c r="F15" s="185"/>
      <c r="G15" s="185"/>
      <c r="H15" s="185"/>
      <c r="I15" s="185"/>
      <c r="J15" s="185"/>
      <c r="K15" s="185"/>
      <c r="L15" s="185"/>
      <c r="M15" s="185"/>
      <c r="N15" s="185"/>
      <c r="O15" s="185"/>
      <c r="P15" s="185"/>
      <c r="Q15" s="185"/>
      <c r="R15" s="186"/>
    </row>
    <row r="16" spans="1:23">
      <c r="A16" s="125" t="s">
        <v>545</v>
      </c>
      <c r="B16" s="256" t="s">
        <v>544</v>
      </c>
      <c r="C16" s="184"/>
      <c r="D16" s="185"/>
      <c r="E16" s="185"/>
      <c r="F16" s="185"/>
      <c r="G16" s="185"/>
      <c r="H16" s="185"/>
      <c r="I16" s="185"/>
      <c r="J16" s="185"/>
      <c r="K16" s="185"/>
      <c r="L16" s="185"/>
      <c r="M16" s="185"/>
      <c r="N16" s="185"/>
      <c r="O16" s="185"/>
      <c r="P16" s="185"/>
      <c r="Q16" s="185"/>
      <c r="R16" s="186"/>
    </row>
    <row r="17" spans="1:18">
      <c r="A17" s="257" t="s">
        <v>93</v>
      </c>
      <c r="B17" s="258" t="s">
        <v>94</v>
      </c>
      <c r="C17" s="271">
        <v>1731</v>
      </c>
      <c r="D17" s="272">
        <v>2170</v>
      </c>
      <c r="E17" s="272">
        <v>1403</v>
      </c>
      <c r="F17" s="272">
        <v>971</v>
      </c>
      <c r="G17" s="272"/>
      <c r="H17" s="272"/>
      <c r="I17" s="272"/>
      <c r="J17" s="272"/>
      <c r="K17" s="272">
        <v>460</v>
      </c>
      <c r="L17" s="272">
        <v>502</v>
      </c>
      <c r="M17" s="272">
        <v>411</v>
      </c>
      <c r="N17" s="272">
        <v>360</v>
      </c>
      <c r="O17" s="272">
        <v>73</v>
      </c>
      <c r="P17" s="272">
        <v>73</v>
      </c>
      <c r="Q17" s="272">
        <v>72</v>
      </c>
      <c r="R17" s="273">
        <v>72</v>
      </c>
    </row>
    <row r="18" spans="1:18" s="5" customFormat="1">
      <c r="A18" s="128" t="s">
        <v>665</v>
      </c>
      <c r="B18" s="259"/>
      <c r="C18" s="459"/>
      <c r="D18" s="460"/>
      <c r="E18" s="460"/>
      <c r="F18" s="460"/>
      <c r="G18" s="460"/>
      <c r="H18" s="460"/>
      <c r="I18" s="460"/>
      <c r="J18" s="460"/>
      <c r="K18" s="460"/>
      <c r="L18" s="460"/>
      <c r="M18" s="460"/>
      <c r="N18" s="460"/>
      <c r="O18" s="460"/>
      <c r="P18" s="460"/>
      <c r="Q18" s="460"/>
      <c r="R18" s="461"/>
    </row>
    <row r="19" spans="1:18" s="2" customFormat="1">
      <c r="A19" s="254" t="s">
        <v>533</v>
      </c>
      <c r="B19" s="255" t="s">
        <v>532</v>
      </c>
      <c r="C19" s="268"/>
      <c r="D19" s="269"/>
      <c r="E19" s="269"/>
      <c r="F19" s="269"/>
      <c r="G19" s="269"/>
      <c r="H19" s="269"/>
      <c r="I19" s="269"/>
      <c r="J19" s="269"/>
      <c r="K19" s="269"/>
      <c r="L19" s="269"/>
      <c r="M19" s="269"/>
      <c r="N19" s="269"/>
      <c r="O19" s="269"/>
      <c r="P19" s="269"/>
      <c r="Q19" s="269"/>
      <c r="R19" s="270"/>
    </row>
    <row r="20" spans="1:18">
      <c r="A20" s="125" t="s">
        <v>547</v>
      </c>
      <c r="B20" s="256" t="s">
        <v>534</v>
      </c>
      <c r="C20" s="184"/>
      <c r="D20" s="185"/>
      <c r="E20" s="185"/>
      <c r="F20" s="185"/>
      <c r="G20" s="185"/>
      <c r="H20" s="185"/>
      <c r="I20" s="185"/>
      <c r="J20" s="185"/>
      <c r="K20" s="185"/>
      <c r="L20" s="185"/>
      <c r="M20" s="185"/>
      <c r="N20" s="185"/>
      <c r="O20" s="185"/>
      <c r="P20" s="185"/>
      <c r="Q20" s="185"/>
      <c r="R20" s="186"/>
    </row>
    <row r="21" spans="1:18">
      <c r="A21" s="125" t="s">
        <v>548</v>
      </c>
      <c r="B21" s="256" t="s">
        <v>535</v>
      </c>
      <c r="C21" s="184"/>
      <c r="D21" s="185"/>
      <c r="E21" s="185"/>
      <c r="F21" s="185"/>
      <c r="G21" s="185"/>
      <c r="H21" s="185"/>
      <c r="I21" s="185"/>
      <c r="J21" s="185"/>
      <c r="K21" s="185"/>
      <c r="L21" s="185"/>
      <c r="M21" s="185"/>
      <c r="N21" s="185"/>
      <c r="O21" s="185"/>
      <c r="P21" s="185"/>
      <c r="Q21" s="185"/>
      <c r="R21" s="186"/>
    </row>
    <row r="22" spans="1:18">
      <c r="A22" s="125" t="s">
        <v>549</v>
      </c>
      <c r="B22" s="256" t="s">
        <v>536</v>
      </c>
      <c r="C22" s="184"/>
      <c r="D22" s="185"/>
      <c r="E22" s="185"/>
      <c r="F22" s="185"/>
      <c r="G22" s="185"/>
      <c r="H22" s="185"/>
      <c r="I22" s="185"/>
      <c r="J22" s="185"/>
      <c r="K22" s="185"/>
      <c r="L22" s="185"/>
      <c r="M22" s="185"/>
      <c r="N22" s="185"/>
      <c r="O22" s="185"/>
      <c r="P22" s="185"/>
      <c r="Q22" s="185"/>
      <c r="R22" s="186"/>
    </row>
    <row r="23" spans="1:18">
      <c r="A23" s="125" t="s">
        <v>550</v>
      </c>
      <c r="B23" s="256" t="s">
        <v>537</v>
      </c>
      <c r="C23" s="184"/>
      <c r="D23" s="185"/>
      <c r="E23" s="185"/>
      <c r="F23" s="185"/>
      <c r="G23" s="185"/>
      <c r="H23" s="185"/>
      <c r="I23" s="185"/>
      <c r="J23" s="185"/>
      <c r="K23" s="185"/>
      <c r="L23" s="185"/>
      <c r="M23" s="185"/>
      <c r="N23" s="185"/>
      <c r="O23" s="185"/>
      <c r="P23" s="185"/>
      <c r="Q23" s="185"/>
      <c r="R23" s="189"/>
    </row>
    <row r="24" spans="1:18" ht="15">
      <c r="A24" s="125" t="s">
        <v>551</v>
      </c>
      <c r="B24" s="256" t="s">
        <v>538</v>
      </c>
      <c r="C24" s="366"/>
      <c r="D24" s="366"/>
      <c r="E24" s="366"/>
      <c r="F24" s="366"/>
      <c r="G24" s="366"/>
      <c r="H24" s="366"/>
      <c r="I24" s="366"/>
      <c r="J24" s="366"/>
      <c r="K24" s="366">
        <v>29</v>
      </c>
      <c r="L24" s="366">
        <v>29</v>
      </c>
      <c r="M24" s="366">
        <v>18</v>
      </c>
      <c r="N24" s="366">
        <v>18</v>
      </c>
      <c r="O24" s="366"/>
      <c r="P24" s="366"/>
      <c r="Q24" s="366"/>
      <c r="R24" s="189"/>
    </row>
    <row r="25" spans="1:18">
      <c r="A25" s="125" t="s">
        <v>552</v>
      </c>
      <c r="B25" s="256" t="s">
        <v>539</v>
      </c>
      <c r="C25" s="184"/>
      <c r="D25" s="185"/>
      <c r="E25" s="185"/>
      <c r="F25" s="185"/>
      <c r="G25" s="185"/>
      <c r="H25" s="185"/>
      <c r="I25" s="185"/>
      <c r="J25" s="185"/>
      <c r="K25" s="185"/>
      <c r="L25" s="185"/>
      <c r="M25" s="185"/>
      <c r="N25" s="185"/>
      <c r="O25" s="185"/>
      <c r="P25" s="185"/>
      <c r="Q25" s="185"/>
      <c r="R25" s="189"/>
    </row>
    <row r="26" spans="1:18">
      <c r="A26" s="125" t="s">
        <v>546</v>
      </c>
      <c r="B26" s="256" t="s">
        <v>540</v>
      </c>
      <c r="C26" s="184"/>
      <c r="D26" s="185"/>
      <c r="E26" s="185"/>
      <c r="F26" s="185"/>
      <c r="G26" s="185"/>
      <c r="H26" s="185"/>
      <c r="I26" s="185"/>
      <c r="J26" s="185"/>
      <c r="K26" s="185"/>
      <c r="L26" s="185"/>
      <c r="M26" s="185"/>
      <c r="N26" s="185"/>
      <c r="O26" s="185"/>
      <c r="P26" s="185"/>
      <c r="Q26" s="185"/>
      <c r="R26" s="189"/>
    </row>
    <row r="27" spans="1:18" ht="15">
      <c r="A27" s="125" t="s">
        <v>553</v>
      </c>
      <c r="B27" s="256" t="s">
        <v>541</v>
      </c>
      <c r="C27" s="366">
        <v>781</v>
      </c>
      <c r="D27" s="366">
        <v>790</v>
      </c>
      <c r="E27" s="366">
        <v>465</v>
      </c>
      <c r="F27" s="366">
        <v>376</v>
      </c>
      <c r="G27" s="366"/>
      <c r="H27" s="366"/>
      <c r="I27" s="366"/>
      <c r="J27" s="366"/>
      <c r="K27" s="366">
        <v>309</v>
      </c>
      <c r="L27" s="366">
        <v>326</v>
      </c>
      <c r="M27" s="366">
        <v>224</v>
      </c>
      <c r="N27" s="366">
        <v>218</v>
      </c>
      <c r="O27" s="366">
        <v>64</v>
      </c>
      <c r="P27" s="366">
        <v>64</v>
      </c>
      <c r="Q27" s="366">
        <v>52</v>
      </c>
      <c r="R27" s="189">
        <v>48</v>
      </c>
    </row>
    <row r="28" spans="1:18">
      <c r="A28" s="125" t="s">
        <v>554</v>
      </c>
      <c r="B28" s="256" t="s">
        <v>542</v>
      </c>
      <c r="C28" s="184"/>
      <c r="D28" s="185"/>
      <c r="E28" s="185"/>
      <c r="F28" s="185"/>
      <c r="G28" s="185"/>
      <c r="H28" s="185"/>
      <c r="I28" s="185"/>
      <c r="J28" s="185"/>
      <c r="K28" s="185"/>
      <c r="L28" s="185"/>
      <c r="M28" s="185"/>
      <c r="N28" s="185"/>
      <c r="O28" s="185"/>
      <c r="P28" s="185"/>
      <c r="Q28" s="185"/>
      <c r="R28" s="189"/>
    </row>
    <row r="29" spans="1:18">
      <c r="A29" s="125" t="s">
        <v>555</v>
      </c>
      <c r="B29" s="256" t="s">
        <v>543</v>
      </c>
      <c r="C29" s="184"/>
      <c r="D29" s="185"/>
      <c r="E29" s="185"/>
      <c r="F29" s="185"/>
      <c r="G29" s="185"/>
      <c r="H29" s="185"/>
      <c r="I29" s="185"/>
      <c r="J29" s="185"/>
      <c r="K29" s="185"/>
      <c r="L29" s="185"/>
      <c r="M29" s="185"/>
      <c r="N29" s="185"/>
      <c r="O29" s="185"/>
      <c r="P29" s="185"/>
      <c r="Q29" s="185"/>
      <c r="R29" s="186"/>
    </row>
    <row r="30" spans="1:18">
      <c r="A30" s="125" t="s">
        <v>545</v>
      </c>
      <c r="B30" s="256" t="s">
        <v>544</v>
      </c>
      <c r="C30" s="184"/>
      <c r="D30" s="185"/>
      <c r="E30" s="185"/>
      <c r="F30" s="185"/>
      <c r="G30" s="185"/>
      <c r="H30" s="185"/>
      <c r="I30" s="185"/>
      <c r="J30" s="185"/>
      <c r="K30" s="185"/>
      <c r="L30" s="185"/>
      <c r="M30" s="185"/>
      <c r="N30" s="185"/>
      <c r="O30" s="185"/>
      <c r="P30" s="185"/>
      <c r="Q30" s="185"/>
      <c r="R30" s="186"/>
    </row>
    <row r="31" spans="1:18">
      <c r="A31" s="257" t="s">
        <v>93</v>
      </c>
      <c r="B31" s="258" t="s">
        <v>94</v>
      </c>
      <c r="C31" s="271">
        <v>781</v>
      </c>
      <c r="D31" s="272">
        <v>790</v>
      </c>
      <c r="E31" s="272">
        <v>465</v>
      </c>
      <c r="F31" s="272">
        <v>376</v>
      </c>
      <c r="G31" s="272"/>
      <c r="H31" s="272"/>
      <c r="I31" s="272"/>
      <c r="J31" s="272"/>
      <c r="K31" s="272">
        <v>335</v>
      </c>
      <c r="L31" s="272">
        <v>355</v>
      </c>
      <c r="M31" s="272">
        <v>242</v>
      </c>
      <c r="N31" s="272">
        <v>236</v>
      </c>
      <c r="O31" s="272">
        <v>64</v>
      </c>
      <c r="P31" s="272">
        <v>64</v>
      </c>
      <c r="Q31" s="272">
        <v>52</v>
      </c>
      <c r="R31" s="273">
        <v>48</v>
      </c>
    </row>
    <row r="32" spans="1:18" s="5" customFormat="1">
      <c r="A32" s="128" t="s">
        <v>666</v>
      </c>
      <c r="B32" s="259"/>
      <c r="C32" s="459"/>
      <c r="D32" s="460"/>
      <c r="E32" s="460"/>
      <c r="F32" s="460"/>
      <c r="G32" s="460"/>
      <c r="H32" s="460"/>
      <c r="I32" s="460"/>
      <c r="J32" s="460"/>
      <c r="K32" s="460"/>
      <c r="L32" s="460"/>
      <c r="M32" s="460"/>
      <c r="N32" s="460"/>
      <c r="O32" s="460"/>
      <c r="P32" s="460"/>
      <c r="Q32" s="460"/>
      <c r="R32" s="461"/>
    </row>
    <row r="33" spans="1:18" s="2" customFormat="1">
      <c r="A33" s="254" t="s">
        <v>533</v>
      </c>
      <c r="B33" s="255" t="s">
        <v>532</v>
      </c>
      <c r="C33" s="268"/>
      <c r="D33" s="269"/>
      <c r="E33" s="269"/>
      <c r="F33" s="269"/>
      <c r="G33" s="269"/>
      <c r="H33" s="269"/>
      <c r="I33" s="269"/>
      <c r="J33" s="269"/>
      <c r="K33" s="269"/>
      <c r="L33" s="269"/>
      <c r="M33" s="269"/>
      <c r="N33" s="269"/>
      <c r="O33" s="269"/>
      <c r="P33" s="269"/>
      <c r="Q33" s="269"/>
      <c r="R33" s="270"/>
    </row>
    <row r="34" spans="1:18">
      <c r="A34" s="125" t="s">
        <v>547</v>
      </c>
      <c r="B34" s="256" t="s">
        <v>534</v>
      </c>
      <c r="C34" s="184"/>
      <c r="D34" s="185"/>
      <c r="E34" s="185"/>
      <c r="F34" s="185"/>
      <c r="G34" s="185"/>
      <c r="H34" s="185"/>
      <c r="I34" s="185"/>
      <c r="J34" s="185"/>
      <c r="K34" s="185"/>
      <c r="L34" s="185"/>
      <c r="M34" s="185"/>
      <c r="N34" s="185"/>
      <c r="O34" s="185"/>
      <c r="P34" s="185"/>
      <c r="Q34" s="185"/>
      <c r="R34" s="186"/>
    </row>
    <row r="35" spans="1:18">
      <c r="A35" s="125" t="s">
        <v>548</v>
      </c>
      <c r="B35" s="256" t="s">
        <v>535</v>
      </c>
      <c r="C35" s="184"/>
      <c r="D35" s="185"/>
      <c r="E35" s="185"/>
      <c r="F35" s="185"/>
      <c r="G35" s="185"/>
      <c r="H35" s="185"/>
      <c r="I35" s="185"/>
      <c r="J35" s="185"/>
      <c r="K35" s="185"/>
      <c r="L35" s="185"/>
      <c r="M35" s="185"/>
      <c r="N35" s="185"/>
      <c r="O35" s="185"/>
      <c r="P35" s="185"/>
      <c r="Q35" s="185"/>
      <c r="R35" s="186"/>
    </row>
    <row r="36" spans="1:18" ht="15">
      <c r="A36" s="125" t="s">
        <v>549</v>
      </c>
      <c r="B36" s="256" t="s">
        <v>536</v>
      </c>
      <c r="C36" s="366"/>
      <c r="D36" s="366"/>
      <c r="E36" s="366"/>
      <c r="F36" s="366"/>
      <c r="G36" s="366"/>
      <c r="H36" s="366"/>
      <c r="I36" s="366"/>
      <c r="J36" s="366"/>
      <c r="K36" s="366"/>
      <c r="L36" s="366"/>
      <c r="M36" s="366"/>
      <c r="N36" s="366"/>
      <c r="O36" s="366">
        <v>8</v>
      </c>
      <c r="P36" s="366">
        <v>8</v>
      </c>
      <c r="Q36" s="366">
        <v>6</v>
      </c>
      <c r="R36" s="186">
        <v>6</v>
      </c>
    </row>
    <row r="37" spans="1:18">
      <c r="A37" s="125" t="s">
        <v>550</v>
      </c>
      <c r="B37" s="256" t="s">
        <v>537</v>
      </c>
      <c r="C37" s="184"/>
      <c r="D37" s="185"/>
      <c r="E37" s="185"/>
      <c r="F37" s="185"/>
      <c r="G37" s="185"/>
      <c r="H37" s="185"/>
      <c r="I37" s="185"/>
      <c r="J37" s="185"/>
      <c r="K37" s="185"/>
      <c r="L37" s="185"/>
      <c r="M37" s="185"/>
      <c r="N37" s="185"/>
      <c r="O37" s="185"/>
      <c r="P37" s="185"/>
      <c r="Q37" s="185"/>
      <c r="R37" s="186"/>
    </row>
    <row r="38" spans="1:18">
      <c r="A38" s="125" t="s">
        <v>551</v>
      </c>
      <c r="B38" s="256" t="s">
        <v>538</v>
      </c>
      <c r="C38" s="184"/>
      <c r="D38" s="185"/>
      <c r="E38" s="185"/>
      <c r="F38" s="185"/>
      <c r="G38" s="185"/>
      <c r="H38" s="185"/>
      <c r="I38" s="185"/>
      <c r="J38" s="185"/>
      <c r="K38" s="185"/>
      <c r="L38" s="185"/>
      <c r="M38" s="185"/>
      <c r="N38" s="185"/>
      <c r="O38" s="185">
        <v>3</v>
      </c>
      <c r="P38" s="185">
        <v>3</v>
      </c>
      <c r="Q38" s="185">
        <v>3</v>
      </c>
      <c r="R38" s="186">
        <v>3</v>
      </c>
    </row>
    <row r="39" spans="1:18" ht="15">
      <c r="A39" s="125" t="s">
        <v>552</v>
      </c>
      <c r="B39" s="256" t="s">
        <v>539</v>
      </c>
      <c r="C39" s="366"/>
      <c r="D39" s="366"/>
      <c r="E39" s="366"/>
      <c r="F39" s="366"/>
      <c r="G39" s="366"/>
      <c r="H39" s="366"/>
      <c r="I39" s="366"/>
      <c r="J39" s="366"/>
      <c r="K39" s="366"/>
      <c r="L39" s="366"/>
      <c r="M39" s="366"/>
      <c r="N39" s="366"/>
      <c r="O39" s="366">
        <v>6</v>
      </c>
      <c r="P39" s="366">
        <v>6</v>
      </c>
      <c r="Q39" s="366">
        <v>4</v>
      </c>
      <c r="R39" s="186">
        <v>4</v>
      </c>
    </row>
    <row r="40" spans="1:18" ht="15">
      <c r="A40" s="125" t="s">
        <v>546</v>
      </c>
      <c r="B40" s="256" t="s">
        <v>540</v>
      </c>
      <c r="C40" s="366">
        <v>887</v>
      </c>
      <c r="D40" s="366">
        <v>1009</v>
      </c>
      <c r="E40" s="366">
        <v>402</v>
      </c>
      <c r="F40" s="366">
        <v>321</v>
      </c>
      <c r="G40" s="366"/>
      <c r="H40" s="366"/>
      <c r="I40" s="366"/>
      <c r="J40" s="366"/>
      <c r="K40" s="366">
        <v>242</v>
      </c>
      <c r="L40" s="366">
        <v>270</v>
      </c>
      <c r="M40" s="366">
        <v>173</v>
      </c>
      <c r="N40" s="366">
        <v>135</v>
      </c>
      <c r="O40" s="366">
        <v>29</v>
      </c>
      <c r="P40" s="366">
        <v>29</v>
      </c>
      <c r="Q40" s="366">
        <v>24</v>
      </c>
      <c r="R40" s="186">
        <v>24</v>
      </c>
    </row>
    <row r="41" spans="1:18" ht="15">
      <c r="A41" s="125" t="s">
        <v>553</v>
      </c>
      <c r="B41" s="256" t="s">
        <v>541</v>
      </c>
      <c r="C41" s="366">
        <v>985</v>
      </c>
      <c r="D41" s="366">
        <v>1137</v>
      </c>
      <c r="E41" s="366">
        <v>574</v>
      </c>
      <c r="F41" s="366">
        <v>424</v>
      </c>
      <c r="G41" s="366"/>
      <c r="H41" s="366"/>
      <c r="I41" s="366"/>
      <c r="J41" s="366"/>
      <c r="K41" s="366">
        <v>323</v>
      </c>
      <c r="L41" s="366">
        <v>366</v>
      </c>
      <c r="M41" s="366">
        <v>296</v>
      </c>
      <c r="N41" s="366">
        <v>224</v>
      </c>
      <c r="O41" s="366">
        <v>34</v>
      </c>
      <c r="P41" s="366">
        <v>34</v>
      </c>
      <c r="Q41" s="366">
        <v>27</v>
      </c>
      <c r="R41" s="186">
        <v>27</v>
      </c>
    </row>
    <row r="42" spans="1:18">
      <c r="A42" s="125" t="s">
        <v>554</v>
      </c>
      <c r="B42" s="256" t="s">
        <v>542</v>
      </c>
      <c r="C42" s="184"/>
      <c r="D42" s="185"/>
      <c r="E42" s="185"/>
      <c r="F42" s="185"/>
      <c r="G42" s="185"/>
      <c r="H42" s="185"/>
      <c r="I42" s="185"/>
      <c r="J42" s="185"/>
      <c r="K42" s="185"/>
      <c r="L42" s="185"/>
      <c r="M42" s="185"/>
      <c r="N42" s="185"/>
      <c r="O42" s="185"/>
      <c r="P42" s="185"/>
      <c r="Q42" s="185"/>
      <c r="R42" s="186"/>
    </row>
    <row r="43" spans="1:18">
      <c r="A43" s="125" t="s">
        <v>555</v>
      </c>
      <c r="B43" s="256" t="s">
        <v>543</v>
      </c>
      <c r="C43" s="187"/>
      <c r="D43" s="188"/>
      <c r="E43" s="188"/>
      <c r="F43" s="188"/>
      <c r="G43" s="188"/>
      <c r="H43" s="188"/>
      <c r="I43" s="188"/>
      <c r="J43" s="188"/>
      <c r="K43" s="188"/>
      <c r="L43" s="188"/>
      <c r="M43" s="188"/>
      <c r="N43" s="188"/>
      <c r="O43" s="188"/>
      <c r="P43" s="188"/>
      <c r="Q43" s="188"/>
      <c r="R43" s="186"/>
    </row>
    <row r="44" spans="1:18">
      <c r="A44" s="125" t="s">
        <v>545</v>
      </c>
      <c r="B44" s="256" t="s">
        <v>544</v>
      </c>
      <c r="C44" s="187"/>
      <c r="D44" s="188"/>
      <c r="E44" s="188"/>
      <c r="F44" s="188"/>
      <c r="G44" s="188"/>
      <c r="H44" s="188"/>
      <c r="I44" s="188"/>
      <c r="J44" s="188"/>
      <c r="K44" s="188"/>
      <c r="L44" s="188"/>
      <c r="M44" s="188"/>
      <c r="N44" s="188"/>
      <c r="O44" s="188"/>
      <c r="P44" s="188"/>
      <c r="Q44" s="188"/>
      <c r="R44" s="186"/>
    </row>
    <row r="45" spans="1:18">
      <c r="A45" s="257" t="s">
        <v>93</v>
      </c>
      <c r="B45" s="258" t="s">
        <v>94</v>
      </c>
      <c r="C45" s="271">
        <v>1761</v>
      </c>
      <c r="D45" s="272">
        <v>2146</v>
      </c>
      <c r="E45" s="272">
        <v>976</v>
      </c>
      <c r="F45" s="272">
        <v>745</v>
      </c>
      <c r="G45" s="272"/>
      <c r="H45" s="272"/>
      <c r="I45" s="272"/>
      <c r="J45" s="272"/>
      <c r="K45" s="272">
        <v>545</v>
      </c>
      <c r="L45" s="272">
        <v>636</v>
      </c>
      <c r="M45" s="272">
        <v>469</v>
      </c>
      <c r="N45" s="272">
        <v>359</v>
      </c>
      <c r="O45" s="272">
        <v>80</v>
      </c>
      <c r="P45" s="272">
        <v>80</v>
      </c>
      <c r="Q45" s="272">
        <v>64</v>
      </c>
      <c r="R45" s="273">
        <v>64</v>
      </c>
    </row>
    <row r="46" spans="1:18" s="5" customFormat="1">
      <c r="A46" s="128" t="s">
        <v>667</v>
      </c>
      <c r="B46" s="259"/>
      <c r="C46" s="459"/>
      <c r="D46" s="460"/>
      <c r="E46" s="460"/>
      <c r="F46" s="460"/>
      <c r="G46" s="460"/>
      <c r="H46" s="460"/>
      <c r="I46" s="460"/>
      <c r="J46" s="460"/>
      <c r="K46" s="460"/>
      <c r="L46" s="460"/>
      <c r="M46" s="460"/>
      <c r="N46" s="460"/>
      <c r="O46" s="460"/>
      <c r="P46" s="460"/>
      <c r="Q46" s="460"/>
      <c r="R46" s="461"/>
    </row>
    <row r="47" spans="1:18" s="2" customFormat="1">
      <c r="A47" s="254" t="s">
        <v>533</v>
      </c>
      <c r="B47" s="255" t="s">
        <v>532</v>
      </c>
      <c r="C47" s="268"/>
      <c r="D47" s="269"/>
      <c r="E47" s="269"/>
      <c r="F47" s="269"/>
      <c r="G47" s="269"/>
      <c r="H47" s="269"/>
      <c r="I47" s="269"/>
      <c r="J47" s="269"/>
      <c r="K47" s="269"/>
      <c r="L47" s="269"/>
      <c r="M47" s="269"/>
      <c r="N47" s="269"/>
      <c r="O47" s="269"/>
      <c r="P47" s="269"/>
      <c r="Q47" s="269"/>
      <c r="R47" s="270"/>
    </row>
    <row r="48" spans="1:18">
      <c r="A48" s="125" t="s">
        <v>547</v>
      </c>
      <c r="B48" s="256" t="s">
        <v>534</v>
      </c>
      <c r="C48" s="184"/>
      <c r="D48" s="185"/>
      <c r="E48" s="185"/>
      <c r="F48" s="185"/>
      <c r="G48" s="185"/>
      <c r="H48" s="185"/>
      <c r="I48" s="185"/>
      <c r="J48" s="185"/>
      <c r="K48" s="185"/>
      <c r="L48" s="185"/>
      <c r="M48" s="185"/>
      <c r="N48" s="185"/>
      <c r="O48" s="185"/>
      <c r="P48" s="185"/>
      <c r="Q48" s="185"/>
      <c r="R48" s="186"/>
    </row>
    <row r="49" spans="1:18">
      <c r="A49" s="125" t="s">
        <v>548</v>
      </c>
      <c r="B49" s="256" t="s">
        <v>535</v>
      </c>
      <c r="C49" s="184"/>
      <c r="D49" s="185"/>
      <c r="E49" s="185"/>
      <c r="F49" s="185"/>
      <c r="G49" s="185"/>
      <c r="H49" s="185"/>
      <c r="I49" s="185"/>
      <c r="J49" s="185"/>
      <c r="K49" s="185"/>
      <c r="L49" s="185"/>
      <c r="M49" s="185"/>
      <c r="N49" s="185"/>
      <c r="O49" s="185"/>
      <c r="P49" s="185"/>
      <c r="Q49" s="185"/>
      <c r="R49" s="186"/>
    </row>
    <row r="50" spans="1:18">
      <c r="A50" s="125" t="s">
        <v>549</v>
      </c>
      <c r="B50" s="256" t="s">
        <v>536</v>
      </c>
      <c r="C50" s="184"/>
      <c r="D50" s="185"/>
      <c r="E50" s="185"/>
      <c r="F50" s="185"/>
      <c r="G50" s="185"/>
      <c r="H50" s="185"/>
      <c r="I50" s="185"/>
      <c r="J50" s="185"/>
      <c r="K50" s="185"/>
      <c r="L50" s="185"/>
      <c r="M50" s="185"/>
      <c r="N50" s="185"/>
      <c r="O50" s="185"/>
      <c r="P50" s="185"/>
      <c r="Q50" s="185"/>
      <c r="R50" s="186"/>
    </row>
    <row r="51" spans="1:18">
      <c r="A51" s="125" t="s">
        <v>550</v>
      </c>
      <c r="B51" s="256" t="s">
        <v>537</v>
      </c>
      <c r="C51" s="184"/>
      <c r="D51" s="185"/>
      <c r="E51" s="185"/>
      <c r="F51" s="185"/>
      <c r="G51" s="185"/>
      <c r="H51" s="185"/>
      <c r="I51" s="185"/>
      <c r="J51" s="185"/>
      <c r="K51" s="185"/>
      <c r="L51" s="185"/>
      <c r="M51" s="185"/>
      <c r="N51" s="185"/>
      <c r="O51" s="185"/>
      <c r="P51" s="185"/>
      <c r="Q51" s="185"/>
      <c r="R51" s="186"/>
    </row>
    <row r="52" spans="1:18">
      <c r="A52" s="125" t="s">
        <v>551</v>
      </c>
      <c r="B52" s="256" t="s">
        <v>538</v>
      </c>
      <c r="C52" s="184"/>
      <c r="D52" s="185"/>
      <c r="E52" s="185"/>
      <c r="F52" s="185"/>
      <c r="G52" s="185"/>
      <c r="H52" s="185"/>
      <c r="I52" s="185"/>
      <c r="J52" s="185"/>
      <c r="K52" s="185"/>
      <c r="L52" s="185"/>
      <c r="M52" s="185"/>
      <c r="N52" s="185"/>
      <c r="O52" s="185"/>
      <c r="P52" s="185"/>
      <c r="Q52" s="185"/>
      <c r="R52" s="186"/>
    </row>
    <row r="53" spans="1:18" ht="15">
      <c r="A53" s="125" t="s">
        <v>552</v>
      </c>
      <c r="B53" s="256" t="s">
        <v>539</v>
      </c>
      <c r="C53" s="366">
        <v>699</v>
      </c>
      <c r="D53" s="366">
        <v>706</v>
      </c>
      <c r="E53" s="366">
        <v>429</v>
      </c>
      <c r="F53" s="366">
        <v>367</v>
      </c>
      <c r="G53" s="366"/>
      <c r="H53" s="366"/>
      <c r="I53" s="366"/>
      <c r="J53" s="366"/>
      <c r="K53" s="366">
        <v>120</v>
      </c>
      <c r="L53" s="366">
        <v>122</v>
      </c>
      <c r="M53" s="366">
        <v>84</v>
      </c>
      <c r="N53" s="366">
        <v>81</v>
      </c>
      <c r="O53" s="366">
        <v>19</v>
      </c>
      <c r="P53" s="366">
        <v>19</v>
      </c>
      <c r="Q53" s="366">
        <v>18</v>
      </c>
      <c r="R53" s="186">
        <v>17</v>
      </c>
    </row>
    <row r="54" spans="1:18" ht="15">
      <c r="A54" s="125" t="s">
        <v>546</v>
      </c>
      <c r="B54" s="256" t="s">
        <v>540</v>
      </c>
      <c r="C54" s="366">
        <v>310</v>
      </c>
      <c r="D54" s="366">
        <v>312</v>
      </c>
      <c r="E54" s="366">
        <v>168</v>
      </c>
      <c r="F54" s="366">
        <v>152</v>
      </c>
      <c r="G54" s="366"/>
      <c r="H54" s="366"/>
      <c r="I54" s="366"/>
      <c r="J54" s="366"/>
      <c r="K54" s="366">
        <v>9</v>
      </c>
      <c r="L54" s="366">
        <v>9</v>
      </c>
      <c r="M54" s="366">
        <v>7</v>
      </c>
      <c r="N54" s="366">
        <v>7</v>
      </c>
      <c r="O54" s="366">
        <v>2</v>
      </c>
      <c r="P54" s="366">
        <v>2</v>
      </c>
      <c r="Q54" s="366">
        <v>2</v>
      </c>
      <c r="R54" s="186">
        <v>2</v>
      </c>
    </row>
    <row r="55" spans="1:18" ht="15">
      <c r="A55" s="125" t="s">
        <v>553</v>
      </c>
      <c r="B55" s="256" t="s">
        <v>541</v>
      </c>
      <c r="C55" s="366"/>
      <c r="D55" s="366"/>
      <c r="E55" s="366"/>
      <c r="F55" s="366"/>
      <c r="G55" s="366"/>
      <c r="H55" s="366"/>
      <c r="I55" s="366"/>
      <c r="J55" s="366"/>
      <c r="K55" s="366"/>
      <c r="L55" s="366"/>
      <c r="M55" s="366"/>
      <c r="N55" s="366"/>
      <c r="O55" s="366">
        <v>35</v>
      </c>
      <c r="P55" s="366">
        <v>35</v>
      </c>
      <c r="Q55" s="366">
        <v>32</v>
      </c>
      <c r="R55" s="186">
        <v>27</v>
      </c>
    </row>
    <row r="56" spans="1:18">
      <c r="A56" s="125" t="s">
        <v>554</v>
      </c>
      <c r="B56" s="256" t="s">
        <v>542</v>
      </c>
      <c r="C56" s="184"/>
      <c r="D56" s="185"/>
      <c r="E56" s="185"/>
      <c r="F56" s="185"/>
      <c r="G56" s="185"/>
      <c r="H56" s="185"/>
      <c r="I56" s="185"/>
      <c r="J56" s="185"/>
      <c r="K56" s="185"/>
      <c r="L56" s="185"/>
      <c r="M56" s="185"/>
      <c r="N56" s="185"/>
      <c r="O56" s="185"/>
      <c r="P56" s="185"/>
      <c r="Q56" s="185"/>
      <c r="R56" s="186"/>
    </row>
    <row r="57" spans="1:18" ht="15">
      <c r="A57" s="125" t="s">
        <v>555</v>
      </c>
      <c r="B57" s="256" t="s">
        <v>543</v>
      </c>
      <c r="C57" s="366">
        <v>41</v>
      </c>
      <c r="D57" s="366">
        <v>41</v>
      </c>
      <c r="E57" s="366">
        <v>31</v>
      </c>
      <c r="F57" s="366">
        <v>28</v>
      </c>
      <c r="G57" s="366"/>
      <c r="H57" s="366"/>
      <c r="I57" s="366"/>
      <c r="J57" s="366"/>
      <c r="K57" s="366"/>
      <c r="L57" s="366"/>
      <c r="M57" s="366"/>
      <c r="N57" s="366"/>
      <c r="O57" s="366"/>
      <c r="P57" s="366"/>
      <c r="Q57" s="366"/>
      <c r="R57" s="186"/>
    </row>
    <row r="58" spans="1:18">
      <c r="A58" s="125" t="s">
        <v>545</v>
      </c>
      <c r="B58" s="256" t="s">
        <v>544</v>
      </c>
      <c r="C58" s="187"/>
      <c r="D58" s="188"/>
      <c r="E58" s="188"/>
      <c r="F58" s="188"/>
      <c r="G58" s="188"/>
      <c r="H58" s="188"/>
      <c r="I58" s="188"/>
      <c r="J58" s="188"/>
      <c r="K58" s="188"/>
      <c r="L58" s="188"/>
      <c r="M58" s="188"/>
      <c r="N58" s="188"/>
      <c r="O58" s="188"/>
      <c r="P58" s="188"/>
      <c r="Q58" s="188"/>
      <c r="R58" s="189"/>
    </row>
    <row r="59" spans="1:18">
      <c r="A59" s="257" t="s">
        <v>93</v>
      </c>
      <c r="B59" s="258" t="s">
        <v>94</v>
      </c>
      <c r="C59" s="271">
        <v>1045</v>
      </c>
      <c r="D59" s="272">
        <v>1059</v>
      </c>
      <c r="E59" s="272">
        <v>628</v>
      </c>
      <c r="F59" s="272">
        <v>547</v>
      </c>
      <c r="G59" s="272"/>
      <c r="H59" s="272"/>
      <c r="I59" s="272"/>
      <c r="J59" s="272"/>
      <c r="K59" s="272">
        <v>129</v>
      </c>
      <c r="L59" s="272">
        <v>131</v>
      </c>
      <c r="M59" s="272">
        <v>91</v>
      </c>
      <c r="N59" s="272">
        <v>88</v>
      </c>
      <c r="O59" s="272">
        <v>56</v>
      </c>
      <c r="P59" s="272">
        <v>56</v>
      </c>
      <c r="Q59" s="272">
        <v>52</v>
      </c>
      <c r="R59" s="273">
        <v>46</v>
      </c>
    </row>
    <row r="60" spans="1:18" s="5" customFormat="1">
      <c r="A60" s="128" t="s">
        <v>668</v>
      </c>
      <c r="B60" s="259"/>
      <c r="C60" s="459"/>
      <c r="D60" s="460"/>
      <c r="E60" s="460"/>
      <c r="F60" s="460"/>
      <c r="G60" s="460"/>
      <c r="H60" s="460"/>
      <c r="I60" s="460"/>
      <c r="J60" s="460"/>
      <c r="K60" s="460"/>
      <c r="L60" s="460"/>
      <c r="M60" s="460"/>
      <c r="N60" s="460"/>
      <c r="O60" s="460"/>
      <c r="P60" s="460"/>
      <c r="Q60" s="460"/>
      <c r="R60" s="461"/>
    </row>
    <row r="61" spans="1:18" s="2" customFormat="1">
      <c r="A61" s="254" t="s">
        <v>533</v>
      </c>
      <c r="B61" s="255" t="s">
        <v>532</v>
      </c>
      <c r="C61" s="268"/>
      <c r="D61" s="269"/>
      <c r="E61" s="269"/>
      <c r="F61" s="269"/>
      <c r="G61" s="269"/>
      <c r="H61" s="269"/>
      <c r="I61" s="269"/>
      <c r="J61" s="269"/>
      <c r="K61" s="269"/>
      <c r="L61" s="269"/>
      <c r="M61" s="269"/>
      <c r="N61" s="269"/>
      <c r="O61" s="269"/>
      <c r="P61" s="269"/>
      <c r="Q61" s="269"/>
      <c r="R61" s="270"/>
    </row>
    <row r="62" spans="1:18">
      <c r="A62" s="125" t="s">
        <v>547</v>
      </c>
      <c r="B62" s="256" t="s">
        <v>534</v>
      </c>
      <c r="C62" s="184"/>
      <c r="D62" s="185"/>
      <c r="E62" s="185"/>
      <c r="F62" s="185"/>
      <c r="G62" s="185"/>
      <c r="H62" s="185"/>
      <c r="I62" s="185"/>
      <c r="J62" s="185"/>
      <c r="K62" s="185"/>
      <c r="L62" s="185"/>
      <c r="M62" s="185"/>
      <c r="N62" s="185"/>
      <c r="O62" s="185"/>
      <c r="P62" s="185"/>
      <c r="Q62" s="185"/>
      <c r="R62" s="186"/>
    </row>
    <row r="63" spans="1:18">
      <c r="A63" s="125" t="s">
        <v>548</v>
      </c>
      <c r="B63" s="256" t="s">
        <v>535</v>
      </c>
      <c r="C63" s="184"/>
      <c r="D63" s="185"/>
      <c r="E63" s="185"/>
      <c r="F63" s="185"/>
      <c r="G63" s="185"/>
      <c r="H63" s="185"/>
      <c r="I63" s="185"/>
      <c r="J63" s="185"/>
      <c r="K63" s="185"/>
      <c r="L63" s="185"/>
      <c r="M63" s="185"/>
      <c r="N63" s="185"/>
      <c r="O63" s="185"/>
      <c r="P63" s="185"/>
      <c r="Q63" s="185"/>
      <c r="R63" s="186"/>
    </row>
    <row r="64" spans="1:18" ht="15">
      <c r="A64" s="125" t="s">
        <v>549</v>
      </c>
      <c r="B64" s="256" t="s">
        <v>536</v>
      </c>
      <c r="C64" s="366">
        <v>136</v>
      </c>
      <c r="D64" s="366">
        <v>137</v>
      </c>
      <c r="E64" s="366">
        <v>47</v>
      </c>
      <c r="F64" s="366">
        <v>39</v>
      </c>
      <c r="G64" s="366"/>
      <c r="H64" s="366"/>
      <c r="I64" s="366"/>
      <c r="J64" s="366"/>
      <c r="K64" s="366">
        <v>43</v>
      </c>
      <c r="L64" s="366">
        <v>43</v>
      </c>
      <c r="M64" s="366">
        <v>22</v>
      </c>
      <c r="N64" s="366">
        <v>22</v>
      </c>
      <c r="O64" s="366">
        <v>5</v>
      </c>
      <c r="P64" s="366">
        <v>5</v>
      </c>
      <c r="Q64" s="366">
        <v>4</v>
      </c>
      <c r="R64" s="186">
        <v>4</v>
      </c>
    </row>
    <row r="65" spans="1:18">
      <c r="A65" s="125" t="s">
        <v>550</v>
      </c>
      <c r="B65" s="256" t="s">
        <v>537</v>
      </c>
      <c r="C65" s="184"/>
      <c r="D65" s="185"/>
      <c r="E65" s="185"/>
      <c r="F65" s="185"/>
      <c r="G65" s="185"/>
      <c r="H65" s="185"/>
      <c r="I65" s="185"/>
      <c r="J65" s="185"/>
      <c r="K65" s="185"/>
      <c r="L65" s="185"/>
      <c r="M65" s="185"/>
      <c r="N65" s="185"/>
      <c r="O65" s="185"/>
      <c r="P65" s="185"/>
      <c r="Q65" s="185"/>
      <c r="R65" s="186"/>
    </row>
    <row r="66" spans="1:18">
      <c r="A66" s="125" t="s">
        <v>551</v>
      </c>
      <c r="B66" s="256" t="s">
        <v>538</v>
      </c>
      <c r="C66" s="184"/>
      <c r="D66" s="185"/>
      <c r="E66" s="185"/>
      <c r="F66" s="185"/>
      <c r="G66" s="185"/>
      <c r="H66" s="185"/>
      <c r="I66" s="185"/>
      <c r="J66" s="185"/>
      <c r="K66" s="185"/>
      <c r="L66" s="185"/>
      <c r="M66" s="185"/>
      <c r="N66" s="185"/>
      <c r="O66" s="185"/>
      <c r="P66" s="185"/>
      <c r="Q66" s="185"/>
      <c r="R66" s="186"/>
    </row>
    <row r="67" spans="1:18">
      <c r="A67" s="125" t="s">
        <v>552</v>
      </c>
      <c r="B67" s="256" t="s">
        <v>539</v>
      </c>
      <c r="C67" s="184"/>
      <c r="D67" s="185"/>
      <c r="E67" s="185"/>
      <c r="F67" s="185"/>
      <c r="G67" s="185"/>
      <c r="H67" s="185"/>
      <c r="I67" s="185"/>
      <c r="J67" s="185"/>
      <c r="K67" s="185"/>
      <c r="L67" s="185"/>
      <c r="M67" s="185"/>
      <c r="N67" s="185"/>
      <c r="O67" s="185"/>
      <c r="P67" s="185"/>
      <c r="Q67" s="185"/>
      <c r="R67" s="186"/>
    </row>
    <row r="68" spans="1:18">
      <c r="A68" s="125" t="s">
        <v>546</v>
      </c>
      <c r="B68" s="256" t="s">
        <v>540</v>
      </c>
      <c r="C68" s="184"/>
      <c r="D68" s="185"/>
      <c r="E68" s="185"/>
      <c r="F68" s="185"/>
      <c r="G68" s="185"/>
      <c r="H68" s="185"/>
      <c r="I68" s="185"/>
      <c r="J68" s="185"/>
      <c r="K68" s="185"/>
      <c r="L68" s="185"/>
      <c r="M68" s="185"/>
      <c r="N68" s="185"/>
      <c r="O68" s="185"/>
      <c r="P68" s="185"/>
      <c r="Q68" s="185"/>
      <c r="R68" s="186"/>
    </row>
    <row r="69" spans="1:18" ht="15">
      <c r="A69" s="125" t="s">
        <v>553</v>
      </c>
      <c r="B69" s="256" t="s">
        <v>541</v>
      </c>
      <c r="C69" s="366">
        <v>837</v>
      </c>
      <c r="D69" s="366">
        <v>918</v>
      </c>
      <c r="E69" s="366">
        <v>415</v>
      </c>
      <c r="F69" s="366">
        <v>372</v>
      </c>
      <c r="G69" s="366"/>
      <c r="H69" s="366"/>
      <c r="I69" s="366"/>
      <c r="J69" s="366"/>
      <c r="K69" s="366">
        <v>274</v>
      </c>
      <c r="L69" s="366">
        <v>285</v>
      </c>
      <c r="M69" s="366">
        <v>204</v>
      </c>
      <c r="N69" s="366">
        <v>190</v>
      </c>
      <c r="O69" s="366">
        <v>33</v>
      </c>
      <c r="P69" s="366">
        <v>33</v>
      </c>
      <c r="Q69" s="366">
        <v>26</v>
      </c>
      <c r="R69" s="186">
        <v>25</v>
      </c>
    </row>
    <row r="70" spans="1:18">
      <c r="A70" s="125" t="s">
        <v>554</v>
      </c>
      <c r="B70" s="256" t="s">
        <v>542</v>
      </c>
      <c r="C70" s="184"/>
      <c r="D70" s="185"/>
      <c r="E70" s="185"/>
      <c r="F70" s="185"/>
      <c r="G70" s="185"/>
      <c r="H70" s="185"/>
      <c r="I70" s="185"/>
      <c r="J70" s="185"/>
      <c r="K70" s="185"/>
      <c r="L70" s="185"/>
      <c r="M70" s="185"/>
      <c r="N70" s="185"/>
      <c r="O70" s="185"/>
      <c r="P70" s="185"/>
      <c r="Q70" s="185"/>
      <c r="R70" s="186"/>
    </row>
    <row r="71" spans="1:18">
      <c r="A71" s="125" t="s">
        <v>555</v>
      </c>
      <c r="B71" s="256" t="s">
        <v>543</v>
      </c>
      <c r="C71" s="187"/>
      <c r="D71" s="188"/>
      <c r="E71" s="188"/>
      <c r="F71" s="188"/>
      <c r="G71" s="188"/>
      <c r="H71" s="188"/>
      <c r="I71" s="188"/>
      <c r="J71" s="188"/>
      <c r="K71" s="188"/>
      <c r="L71" s="188"/>
      <c r="M71" s="188"/>
      <c r="N71" s="188"/>
      <c r="O71" s="188"/>
      <c r="P71" s="188"/>
      <c r="Q71" s="188"/>
      <c r="R71" s="189"/>
    </row>
    <row r="72" spans="1:18">
      <c r="A72" s="125" t="s">
        <v>545</v>
      </c>
      <c r="B72" s="256" t="s">
        <v>544</v>
      </c>
      <c r="C72" s="187"/>
      <c r="D72" s="188"/>
      <c r="E72" s="188"/>
      <c r="F72" s="188"/>
      <c r="G72" s="188"/>
      <c r="H72" s="188"/>
      <c r="I72" s="188"/>
      <c r="J72" s="188"/>
      <c r="K72" s="188"/>
      <c r="L72" s="188"/>
      <c r="M72" s="188"/>
      <c r="N72" s="188"/>
      <c r="O72" s="188"/>
      <c r="P72" s="188"/>
      <c r="Q72" s="188"/>
      <c r="R72" s="189"/>
    </row>
    <row r="73" spans="1:18">
      <c r="A73" s="257" t="s">
        <v>93</v>
      </c>
      <c r="B73" s="258" t="s">
        <v>94</v>
      </c>
      <c r="C73" s="271">
        <v>933</v>
      </c>
      <c r="D73" s="272">
        <v>1055</v>
      </c>
      <c r="E73" s="272">
        <v>462</v>
      </c>
      <c r="F73" s="272">
        <v>411</v>
      </c>
      <c r="G73" s="272"/>
      <c r="H73" s="272"/>
      <c r="I73" s="272"/>
      <c r="J73" s="272"/>
      <c r="K73" s="272">
        <v>317</v>
      </c>
      <c r="L73" s="272">
        <v>328</v>
      </c>
      <c r="M73" s="272">
        <v>226</v>
      </c>
      <c r="N73" s="272">
        <v>212</v>
      </c>
      <c r="O73" s="272">
        <v>38</v>
      </c>
      <c r="P73" s="272">
        <v>38</v>
      </c>
      <c r="Q73" s="272">
        <v>30</v>
      </c>
      <c r="R73" s="273">
        <v>29</v>
      </c>
    </row>
    <row r="74" spans="1:18" s="5" customFormat="1">
      <c r="A74" s="128" t="s">
        <v>669</v>
      </c>
      <c r="B74" s="259"/>
      <c r="C74" s="459"/>
      <c r="D74" s="460"/>
      <c r="E74" s="460"/>
      <c r="F74" s="460"/>
      <c r="G74" s="460"/>
      <c r="H74" s="460"/>
      <c r="I74" s="460"/>
      <c r="J74" s="460"/>
      <c r="K74" s="460"/>
      <c r="L74" s="460"/>
      <c r="M74" s="460"/>
      <c r="N74" s="460"/>
      <c r="O74" s="460"/>
      <c r="P74" s="460"/>
      <c r="Q74" s="460"/>
      <c r="R74" s="461"/>
    </row>
    <row r="75" spans="1:18" s="2" customFormat="1">
      <c r="A75" s="254" t="s">
        <v>533</v>
      </c>
      <c r="B75" s="255" t="s">
        <v>532</v>
      </c>
      <c r="C75" s="268"/>
      <c r="D75" s="269"/>
      <c r="E75" s="269"/>
      <c r="F75" s="269"/>
      <c r="G75" s="269"/>
      <c r="H75" s="269"/>
      <c r="I75" s="269"/>
      <c r="J75" s="269"/>
      <c r="K75" s="269"/>
      <c r="L75" s="269"/>
      <c r="M75" s="269"/>
      <c r="N75" s="269"/>
      <c r="O75" s="269"/>
      <c r="P75" s="269"/>
      <c r="Q75" s="269"/>
      <c r="R75" s="270"/>
    </row>
    <row r="76" spans="1:18">
      <c r="A76" s="125" t="s">
        <v>547</v>
      </c>
      <c r="B76" s="256" t="s">
        <v>534</v>
      </c>
      <c r="C76" s="184"/>
      <c r="D76" s="185"/>
      <c r="E76" s="185"/>
      <c r="F76" s="185"/>
      <c r="G76" s="185"/>
      <c r="H76" s="185"/>
      <c r="I76" s="185"/>
      <c r="J76" s="185"/>
      <c r="K76" s="185"/>
      <c r="L76" s="185"/>
      <c r="M76" s="185"/>
      <c r="N76" s="185"/>
      <c r="O76" s="185"/>
      <c r="P76" s="185"/>
      <c r="Q76" s="185"/>
      <c r="R76" s="186"/>
    </row>
    <row r="77" spans="1:18">
      <c r="A77" s="125" t="s">
        <v>548</v>
      </c>
      <c r="B77" s="256" t="s">
        <v>535</v>
      </c>
      <c r="C77" s="184"/>
      <c r="D77" s="185"/>
      <c r="E77" s="185"/>
      <c r="F77" s="185"/>
      <c r="G77" s="185"/>
      <c r="H77" s="185"/>
      <c r="I77" s="185"/>
      <c r="J77" s="185"/>
      <c r="K77" s="185"/>
      <c r="L77" s="185"/>
      <c r="M77" s="185"/>
      <c r="N77" s="185"/>
      <c r="O77" s="185"/>
      <c r="P77" s="185"/>
      <c r="Q77" s="185"/>
      <c r="R77" s="186"/>
    </row>
    <row r="78" spans="1:18">
      <c r="A78" s="125" t="s">
        <v>549</v>
      </c>
      <c r="B78" s="256" t="s">
        <v>536</v>
      </c>
      <c r="C78" s="184"/>
      <c r="D78" s="185"/>
      <c r="E78" s="185"/>
      <c r="F78" s="185"/>
      <c r="G78" s="185"/>
      <c r="H78" s="185"/>
      <c r="I78" s="185"/>
      <c r="J78" s="185"/>
      <c r="K78" s="185"/>
      <c r="L78" s="185"/>
      <c r="M78" s="185"/>
      <c r="N78" s="185"/>
      <c r="O78" s="185"/>
      <c r="P78" s="185"/>
      <c r="Q78" s="185"/>
      <c r="R78" s="186"/>
    </row>
    <row r="79" spans="1:18">
      <c r="A79" s="125" t="s">
        <v>550</v>
      </c>
      <c r="B79" s="256" t="s">
        <v>537</v>
      </c>
      <c r="C79" s="184"/>
      <c r="D79" s="185"/>
      <c r="E79" s="185"/>
      <c r="F79" s="185"/>
      <c r="G79" s="185"/>
      <c r="H79" s="185"/>
      <c r="I79" s="185"/>
      <c r="J79" s="185"/>
      <c r="K79" s="185"/>
      <c r="L79" s="185"/>
      <c r="M79" s="185"/>
      <c r="N79" s="185"/>
      <c r="O79" s="185"/>
      <c r="P79" s="185"/>
      <c r="Q79" s="185"/>
      <c r="R79" s="186"/>
    </row>
    <row r="80" spans="1:18">
      <c r="A80" s="125" t="s">
        <v>551</v>
      </c>
      <c r="B80" s="256" t="s">
        <v>538</v>
      </c>
      <c r="C80" s="184"/>
      <c r="D80" s="185"/>
      <c r="E80" s="185"/>
      <c r="F80" s="185"/>
      <c r="G80" s="185"/>
      <c r="H80" s="185"/>
      <c r="I80" s="185"/>
      <c r="J80" s="185"/>
      <c r="K80" s="185"/>
      <c r="L80" s="185"/>
      <c r="M80" s="185"/>
      <c r="N80" s="185"/>
      <c r="O80" s="185"/>
      <c r="P80" s="185"/>
      <c r="Q80" s="185"/>
      <c r="R80" s="186"/>
    </row>
    <row r="81" spans="1:18">
      <c r="A81" s="125" t="s">
        <v>552</v>
      </c>
      <c r="B81" s="256" t="s">
        <v>539</v>
      </c>
      <c r="C81" s="184"/>
      <c r="D81" s="185"/>
      <c r="E81" s="185"/>
      <c r="F81" s="185"/>
      <c r="G81" s="185"/>
      <c r="H81" s="185"/>
      <c r="I81" s="185"/>
      <c r="J81" s="185"/>
      <c r="K81" s="185"/>
      <c r="L81" s="185"/>
      <c r="M81" s="185"/>
      <c r="N81" s="185"/>
      <c r="O81" s="185"/>
      <c r="P81" s="185"/>
      <c r="Q81" s="185"/>
      <c r="R81" s="186"/>
    </row>
    <row r="82" spans="1:18">
      <c r="A82" s="125" t="s">
        <v>546</v>
      </c>
      <c r="B82" s="256" t="s">
        <v>540</v>
      </c>
      <c r="C82" s="184"/>
      <c r="D82" s="185"/>
      <c r="E82" s="185"/>
      <c r="F82" s="185"/>
      <c r="G82" s="185"/>
      <c r="H82" s="185"/>
      <c r="I82" s="185"/>
      <c r="J82" s="185"/>
      <c r="K82" s="185"/>
      <c r="L82" s="185"/>
      <c r="M82" s="185"/>
      <c r="N82" s="185"/>
      <c r="O82" s="185"/>
      <c r="P82" s="185"/>
      <c r="Q82" s="185"/>
      <c r="R82" s="186"/>
    </row>
    <row r="83" spans="1:18" ht="15">
      <c r="A83" s="125" t="s">
        <v>553</v>
      </c>
      <c r="B83" s="256" t="s">
        <v>541</v>
      </c>
      <c r="C83" s="366">
        <v>67</v>
      </c>
      <c r="D83" s="366">
        <v>67</v>
      </c>
      <c r="E83" s="366">
        <v>50</v>
      </c>
      <c r="F83" s="366">
        <v>31</v>
      </c>
      <c r="G83" s="366"/>
      <c r="H83" s="366"/>
      <c r="I83" s="366"/>
      <c r="J83" s="366"/>
      <c r="K83" s="366"/>
      <c r="L83" s="366"/>
      <c r="M83" s="366"/>
      <c r="N83" s="366"/>
      <c r="O83" s="366">
        <v>7</v>
      </c>
      <c r="P83" s="366">
        <v>8</v>
      </c>
      <c r="Q83" s="366">
        <v>8</v>
      </c>
      <c r="R83" s="186">
        <v>7</v>
      </c>
    </row>
    <row r="84" spans="1:18">
      <c r="A84" s="125" t="s">
        <v>554</v>
      </c>
      <c r="B84" s="256" t="s">
        <v>542</v>
      </c>
      <c r="C84" s="184"/>
      <c r="D84" s="185"/>
      <c r="E84" s="185"/>
      <c r="F84" s="185"/>
      <c r="G84" s="185"/>
      <c r="H84" s="185"/>
      <c r="I84" s="185"/>
      <c r="J84" s="185"/>
      <c r="K84" s="185"/>
      <c r="L84" s="185"/>
      <c r="M84" s="185"/>
      <c r="N84" s="185"/>
      <c r="O84" s="185"/>
      <c r="P84" s="185"/>
      <c r="Q84" s="185"/>
      <c r="R84" s="186"/>
    </row>
    <row r="85" spans="1:18">
      <c r="A85" s="125" t="s">
        <v>555</v>
      </c>
      <c r="B85" s="256" t="s">
        <v>543</v>
      </c>
      <c r="C85" s="184"/>
      <c r="D85" s="185"/>
      <c r="E85" s="185"/>
      <c r="F85" s="185"/>
      <c r="G85" s="185"/>
      <c r="H85" s="185"/>
      <c r="I85" s="185"/>
      <c r="J85" s="185"/>
      <c r="K85" s="185"/>
      <c r="L85" s="185"/>
      <c r="M85" s="185"/>
      <c r="N85" s="185"/>
      <c r="O85" s="185"/>
      <c r="P85" s="185"/>
      <c r="Q85" s="185"/>
      <c r="R85" s="186"/>
    </row>
    <row r="86" spans="1:18" ht="15">
      <c r="A86" s="125" t="s">
        <v>545</v>
      </c>
      <c r="B86" s="256" t="s">
        <v>544</v>
      </c>
      <c r="C86" s="366">
        <v>606</v>
      </c>
      <c r="D86" s="366">
        <v>643</v>
      </c>
      <c r="E86" s="366">
        <v>379</v>
      </c>
      <c r="F86" s="366">
        <v>282</v>
      </c>
      <c r="G86" s="366"/>
      <c r="H86" s="366"/>
      <c r="I86" s="366"/>
      <c r="J86" s="366"/>
      <c r="K86" s="366">
        <v>226</v>
      </c>
      <c r="L86" s="366">
        <v>290</v>
      </c>
      <c r="M86" s="366">
        <v>152</v>
      </c>
      <c r="N86" s="366">
        <v>122</v>
      </c>
      <c r="O86" s="366">
        <v>31</v>
      </c>
      <c r="P86" s="366">
        <v>31</v>
      </c>
      <c r="Q86" s="366">
        <v>31</v>
      </c>
      <c r="R86" s="186">
        <v>31</v>
      </c>
    </row>
    <row r="87" spans="1:18">
      <c r="A87" s="257" t="s">
        <v>93</v>
      </c>
      <c r="B87" s="258" t="s">
        <v>94</v>
      </c>
      <c r="C87" s="271">
        <v>654</v>
      </c>
      <c r="D87" s="272">
        <v>710</v>
      </c>
      <c r="E87" s="272">
        <v>429</v>
      </c>
      <c r="F87" s="272">
        <v>313</v>
      </c>
      <c r="G87" s="272"/>
      <c r="H87" s="272"/>
      <c r="I87" s="272"/>
      <c r="J87" s="272"/>
      <c r="K87" s="272">
        <v>226</v>
      </c>
      <c r="L87" s="272">
        <v>290</v>
      </c>
      <c r="M87" s="272">
        <v>152</v>
      </c>
      <c r="N87" s="272">
        <v>122</v>
      </c>
      <c r="O87" s="272">
        <v>38</v>
      </c>
      <c r="P87" s="272">
        <v>39</v>
      </c>
      <c r="Q87" s="272">
        <v>39</v>
      </c>
      <c r="R87" s="273">
        <v>38</v>
      </c>
    </row>
    <row r="88" spans="1:18" s="5" customFormat="1">
      <c r="A88" s="128" t="s">
        <v>670</v>
      </c>
      <c r="B88" s="259"/>
      <c r="C88" s="459"/>
      <c r="D88" s="460"/>
      <c r="E88" s="460"/>
      <c r="F88" s="460"/>
      <c r="G88" s="460"/>
      <c r="H88" s="460"/>
      <c r="I88" s="460"/>
      <c r="J88" s="460"/>
      <c r="K88" s="460"/>
      <c r="L88" s="460"/>
      <c r="M88" s="460"/>
      <c r="N88" s="460"/>
      <c r="O88" s="460"/>
      <c r="P88" s="460"/>
      <c r="Q88" s="460"/>
      <c r="R88" s="461"/>
    </row>
    <row r="89" spans="1:18" s="2" customFormat="1">
      <c r="A89" s="254" t="s">
        <v>533</v>
      </c>
      <c r="B89" s="255" t="s">
        <v>532</v>
      </c>
      <c r="C89" s="268"/>
      <c r="D89" s="269"/>
      <c r="E89" s="269"/>
      <c r="F89" s="269"/>
      <c r="G89" s="269"/>
      <c r="H89" s="269"/>
      <c r="I89" s="269"/>
      <c r="J89" s="269"/>
      <c r="K89" s="269"/>
      <c r="L89" s="269"/>
      <c r="M89" s="269"/>
      <c r="N89" s="269"/>
      <c r="O89" s="269"/>
      <c r="P89" s="269"/>
      <c r="Q89" s="269"/>
      <c r="R89" s="270"/>
    </row>
    <row r="90" spans="1:18">
      <c r="A90" s="125" t="s">
        <v>547</v>
      </c>
      <c r="B90" s="256" t="s">
        <v>534</v>
      </c>
      <c r="C90" s="184"/>
      <c r="D90" s="185"/>
      <c r="E90" s="185"/>
      <c r="F90" s="185"/>
      <c r="G90" s="185"/>
      <c r="H90" s="185"/>
      <c r="I90" s="185"/>
      <c r="J90" s="185"/>
      <c r="K90" s="185"/>
      <c r="L90" s="185"/>
      <c r="M90" s="185"/>
      <c r="N90" s="185"/>
      <c r="O90" s="185"/>
      <c r="P90" s="185"/>
      <c r="Q90" s="185"/>
      <c r="R90" s="186"/>
    </row>
    <row r="91" spans="1:18">
      <c r="A91" s="125" t="s">
        <v>548</v>
      </c>
      <c r="B91" s="256" t="s">
        <v>535</v>
      </c>
      <c r="C91" s="184"/>
      <c r="D91" s="185"/>
      <c r="E91" s="185"/>
      <c r="F91" s="185"/>
      <c r="G91" s="185"/>
      <c r="H91" s="185"/>
      <c r="I91" s="185"/>
      <c r="J91" s="185"/>
      <c r="K91" s="185"/>
      <c r="L91" s="185"/>
      <c r="M91" s="185"/>
      <c r="N91" s="185"/>
      <c r="O91" s="185"/>
      <c r="P91" s="185"/>
      <c r="Q91" s="185"/>
      <c r="R91" s="186"/>
    </row>
    <row r="92" spans="1:18">
      <c r="A92" s="125" t="s">
        <v>549</v>
      </c>
      <c r="B92" s="256" t="s">
        <v>536</v>
      </c>
      <c r="C92" s="184"/>
      <c r="D92" s="185"/>
      <c r="E92" s="185"/>
      <c r="F92" s="185"/>
      <c r="G92" s="185"/>
      <c r="H92" s="185"/>
      <c r="I92" s="185"/>
      <c r="J92" s="185"/>
      <c r="K92" s="185"/>
      <c r="L92" s="185"/>
      <c r="M92" s="185"/>
      <c r="N92" s="185"/>
      <c r="O92" s="185"/>
      <c r="P92" s="185"/>
      <c r="Q92" s="185"/>
      <c r="R92" s="186"/>
    </row>
    <row r="93" spans="1:18">
      <c r="A93" s="125" t="s">
        <v>550</v>
      </c>
      <c r="B93" s="256" t="s">
        <v>537</v>
      </c>
      <c r="C93" s="184"/>
      <c r="D93" s="185"/>
      <c r="E93" s="185"/>
      <c r="F93" s="185"/>
      <c r="G93" s="185"/>
      <c r="H93" s="185"/>
      <c r="I93" s="185"/>
      <c r="J93" s="185"/>
      <c r="K93" s="185"/>
      <c r="L93" s="185"/>
      <c r="M93" s="185"/>
      <c r="N93" s="185"/>
      <c r="O93" s="185"/>
      <c r="P93" s="185"/>
      <c r="Q93" s="185"/>
      <c r="R93" s="186"/>
    </row>
    <row r="94" spans="1:18">
      <c r="A94" s="125" t="s">
        <v>551</v>
      </c>
      <c r="B94" s="256" t="s">
        <v>538</v>
      </c>
      <c r="C94" s="184"/>
      <c r="D94" s="185"/>
      <c r="E94" s="185"/>
      <c r="F94" s="185"/>
      <c r="G94" s="185"/>
      <c r="H94" s="185"/>
      <c r="I94" s="185"/>
      <c r="J94" s="185"/>
      <c r="K94" s="185"/>
      <c r="L94" s="185"/>
      <c r="M94" s="185"/>
      <c r="N94" s="185"/>
      <c r="O94" s="185"/>
      <c r="P94" s="185"/>
      <c r="Q94" s="185"/>
      <c r="R94" s="186"/>
    </row>
    <row r="95" spans="1:18">
      <c r="A95" s="125" t="s">
        <v>552</v>
      </c>
      <c r="B95" s="256" t="s">
        <v>539</v>
      </c>
      <c r="C95" s="184"/>
      <c r="D95" s="185"/>
      <c r="E95" s="185"/>
      <c r="F95" s="185"/>
      <c r="G95" s="185"/>
      <c r="H95" s="185"/>
      <c r="I95" s="185"/>
      <c r="J95" s="185"/>
      <c r="K95" s="185"/>
      <c r="L95" s="185"/>
      <c r="M95" s="185"/>
      <c r="N95" s="185"/>
      <c r="O95" s="185"/>
      <c r="P95" s="185"/>
      <c r="Q95" s="185"/>
      <c r="R95" s="186"/>
    </row>
    <row r="96" spans="1:18" ht="15">
      <c r="A96" s="125" t="s">
        <v>546</v>
      </c>
      <c r="B96" s="256" t="s">
        <v>540</v>
      </c>
      <c r="C96" s="366">
        <v>35</v>
      </c>
      <c r="D96" s="366">
        <v>38</v>
      </c>
      <c r="E96" s="366">
        <v>18</v>
      </c>
      <c r="F96" s="366">
        <v>10</v>
      </c>
      <c r="G96" s="366"/>
      <c r="H96" s="366"/>
      <c r="I96" s="366"/>
      <c r="J96" s="366"/>
      <c r="K96" s="366">
        <v>18</v>
      </c>
      <c r="L96" s="366">
        <v>20</v>
      </c>
      <c r="M96" s="366">
        <v>10</v>
      </c>
      <c r="N96" s="366">
        <v>10</v>
      </c>
      <c r="O96" s="366">
        <v>6</v>
      </c>
      <c r="P96" s="366">
        <v>6</v>
      </c>
      <c r="Q96" s="366">
        <v>6</v>
      </c>
      <c r="R96" s="186">
        <v>6</v>
      </c>
    </row>
    <row r="97" spans="1:18">
      <c r="A97" s="125" t="s">
        <v>553</v>
      </c>
      <c r="B97" s="256" t="s">
        <v>541</v>
      </c>
      <c r="C97" s="184"/>
      <c r="D97" s="185"/>
      <c r="E97" s="185"/>
      <c r="F97" s="185"/>
      <c r="G97" s="185"/>
      <c r="H97" s="185"/>
      <c r="I97" s="185"/>
      <c r="J97" s="185"/>
      <c r="K97" s="185"/>
      <c r="L97" s="185"/>
      <c r="M97" s="185"/>
      <c r="N97" s="185"/>
      <c r="O97" s="185"/>
      <c r="P97" s="185"/>
      <c r="Q97" s="185"/>
      <c r="R97" s="186"/>
    </row>
    <row r="98" spans="1:18">
      <c r="A98" s="125" t="s">
        <v>554</v>
      </c>
      <c r="B98" s="256" t="s">
        <v>542</v>
      </c>
      <c r="C98" s="184"/>
      <c r="D98" s="185"/>
      <c r="E98" s="185"/>
      <c r="F98" s="185"/>
      <c r="G98" s="185"/>
      <c r="H98" s="185"/>
      <c r="I98" s="185"/>
      <c r="J98" s="185"/>
      <c r="K98" s="185"/>
      <c r="L98" s="185"/>
      <c r="M98" s="185"/>
      <c r="N98" s="185"/>
      <c r="O98" s="185"/>
      <c r="P98" s="185"/>
      <c r="Q98" s="185"/>
      <c r="R98" s="186"/>
    </row>
    <row r="99" spans="1:18" ht="15">
      <c r="A99" s="125" t="s">
        <v>555</v>
      </c>
      <c r="B99" s="256" t="s">
        <v>543</v>
      </c>
      <c r="C99" s="366">
        <v>1015</v>
      </c>
      <c r="D99" s="366">
        <v>1157</v>
      </c>
      <c r="E99" s="366">
        <v>479</v>
      </c>
      <c r="F99" s="366">
        <v>347</v>
      </c>
      <c r="G99" s="366"/>
      <c r="H99" s="366"/>
      <c r="I99" s="366"/>
      <c r="J99" s="366"/>
      <c r="K99" s="366">
        <v>226</v>
      </c>
      <c r="L99" s="366">
        <v>268</v>
      </c>
      <c r="M99" s="366">
        <v>134</v>
      </c>
      <c r="N99" s="366">
        <v>108</v>
      </c>
      <c r="O99" s="366">
        <v>9</v>
      </c>
      <c r="P99" s="366">
        <v>9</v>
      </c>
      <c r="Q99" s="366">
        <v>9</v>
      </c>
      <c r="R99" s="186">
        <v>9</v>
      </c>
    </row>
    <row r="100" spans="1:18" ht="15">
      <c r="A100" s="125" t="s">
        <v>545</v>
      </c>
      <c r="B100" s="256" t="s">
        <v>544</v>
      </c>
      <c r="C100" s="366">
        <v>178</v>
      </c>
      <c r="D100" s="366">
        <v>199</v>
      </c>
      <c r="E100" s="366">
        <v>92</v>
      </c>
      <c r="F100" s="366">
        <v>85</v>
      </c>
      <c r="G100" s="366"/>
      <c r="H100" s="366"/>
      <c r="I100" s="366"/>
      <c r="J100" s="366"/>
      <c r="K100" s="366">
        <v>227</v>
      </c>
      <c r="L100" s="366">
        <v>243</v>
      </c>
      <c r="M100" s="366">
        <v>103</v>
      </c>
      <c r="N100" s="366">
        <v>94</v>
      </c>
      <c r="O100" s="366">
        <v>14</v>
      </c>
      <c r="P100" s="366">
        <v>14</v>
      </c>
      <c r="Q100" s="366">
        <v>13</v>
      </c>
      <c r="R100" s="189">
        <v>13</v>
      </c>
    </row>
    <row r="101" spans="1:18">
      <c r="A101" s="257" t="s">
        <v>93</v>
      </c>
      <c r="B101" s="258" t="s">
        <v>94</v>
      </c>
      <c r="C101" s="271">
        <v>1196</v>
      </c>
      <c r="D101" s="272">
        <v>1394</v>
      </c>
      <c r="E101" s="272">
        <v>589</v>
      </c>
      <c r="F101" s="272">
        <v>442</v>
      </c>
      <c r="G101" s="272"/>
      <c r="H101" s="272"/>
      <c r="I101" s="272"/>
      <c r="J101" s="272"/>
      <c r="K101" s="272">
        <v>453</v>
      </c>
      <c r="L101" s="272">
        <v>531</v>
      </c>
      <c r="M101" s="272">
        <v>247</v>
      </c>
      <c r="N101" s="272">
        <v>212</v>
      </c>
      <c r="O101" s="272">
        <v>29</v>
      </c>
      <c r="P101" s="272">
        <v>29</v>
      </c>
      <c r="Q101" s="272">
        <v>28</v>
      </c>
      <c r="R101" s="273">
        <v>28</v>
      </c>
    </row>
    <row r="102" spans="1:18" s="5" customFormat="1">
      <c r="A102" s="128" t="s">
        <v>671</v>
      </c>
      <c r="B102" s="259"/>
      <c r="C102" s="459"/>
      <c r="D102" s="460"/>
      <c r="E102" s="460"/>
      <c r="F102" s="460"/>
      <c r="G102" s="460"/>
      <c r="H102" s="460"/>
      <c r="I102" s="460"/>
      <c r="J102" s="460"/>
      <c r="K102" s="460"/>
      <c r="L102" s="460"/>
      <c r="M102" s="460"/>
      <c r="N102" s="460"/>
      <c r="O102" s="460"/>
      <c r="P102" s="460"/>
      <c r="Q102" s="460"/>
      <c r="R102" s="461"/>
    </row>
    <row r="103" spans="1:18" s="2" customFormat="1">
      <c r="A103" s="254" t="s">
        <v>533</v>
      </c>
      <c r="B103" s="255" t="s">
        <v>532</v>
      </c>
      <c r="C103" s="268"/>
      <c r="D103" s="269"/>
      <c r="E103" s="269"/>
      <c r="F103" s="269"/>
      <c r="G103" s="269"/>
      <c r="H103" s="269"/>
      <c r="I103" s="269"/>
      <c r="J103" s="269"/>
      <c r="K103" s="269"/>
      <c r="L103" s="269"/>
      <c r="M103" s="269"/>
      <c r="N103" s="269"/>
      <c r="O103" s="269"/>
      <c r="P103" s="269"/>
      <c r="Q103" s="269"/>
      <c r="R103" s="270"/>
    </row>
    <row r="104" spans="1:18">
      <c r="A104" s="125" t="s">
        <v>547</v>
      </c>
      <c r="B104" s="256" t="s">
        <v>534</v>
      </c>
      <c r="C104" s="184"/>
      <c r="D104" s="185"/>
      <c r="E104" s="185"/>
      <c r="F104" s="185"/>
      <c r="G104" s="185"/>
      <c r="H104" s="185"/>
      <c r="I104" s="185"/>
      <c r="J104" s="185"/>
      <c r="K104" s="185"/>
      <c r="L104" s="185"/>
      <c r="M104" s="185"/>
      <c r="N104" s="185"/>
      <c r="O104" s="185"/>
      <c r="P104" s="185"/>
      <c r="Q104" s="185"/>
      <c r="R104" s="186"/>
    </row>
    <row r="105" spans="1:18">
      <c r="A105" s="125" t="s">
        <v>548</v>
      </c>
      <c r="B105" s="256" t="s">
        <v>535</v>
      </c>
      <c r="C105" s="184"/>
      <c r="D105" s="185"/>
      <c r="E105" s="185"/>
      <c r="F105" s="185"/>
      <c r="G105" s="185"/>
      <c r="H105" s="185"/>
      <c r="I105" s="185"/>
      <c r="J105" s="185"/>
      <c r="K105" s="185"/>
      <c r="L105" s="185"/>
      <c r="M105" s="185"/>
      <c r="N105" s="185"/>
      <c r="O105" s="185"/>
      <c r="P105" s="185"/>
      <c r="Q105" s="185"/>
      <c r="R105" s="186"/>
    </row>
    <row r="106" spans="1:18">
      <c r="A106" s="125" t="s">
        <v>549</v>
      </c>
      <c r="B106" s="256" t="s">
        <v>536</v>
      </c>
      <c r="C106" s="184"/>
      <c r="D106" s="185"/>
      <c r="E106" s="185"/>
      <c r="F106" s="185"/>
      <c r="G106" s="185"/>
      <c r="H106" s="185"/>
      <c r="I106" s="185"/>
      <c r="J106" s="185"/>
      <c r="K106" s="185"/>
      <c r="L106" s="185"/>
      <c r="M106" s="185"/>
      <c r="N106" s="185"/>
      <c r="O106" s="185"/>
      <c r="P106" s="185"/>
      <c r="Q106" s="185"/>
      <c r="R106" s="186"/>
    </row>
    <row r="107" spans="1:18">
      <c r="A107" s="125" t="s">
        <v>550</v>
      </c>
      <c r="B107" s="256" t="s">
        <v>537</v>
      </c>
      <c r="C107" s="184"/>
      <c r="D107" s="185"/>
      <c r="E107" s="185"/>
      <c r="F107" s="185"/>
      <c r="G107" s="185"/>
      <c r="H107" s="185"/>
      <c r="I107" s="185"/>
      <c r="J107" s="185"/>
      <c r="K107" s="185"/>
      <c r="L107" s="185"/>
      <c r="M107" s="185"/>
      <c r="N107" s="185"/>
      <c r="O107" s="185"/>
      <c r="P107" s="185"/>
      <c r="Q107" s="185"/>
      <c r="R107" s="186"/>
    </row>
    <row r="108" spans="1:18">
      <c r="A108" s="125" t="s">
        <v>551</v>
      </c>
      <c r="B108" s="256" t="s">
        <v>538</v>
      </c>
      <c r="C108" s="184"/>
      <c r="D108" s="185"/>
      <c r="E108" s="185"/>
      <c r="F108" s="185"/>
      <c r="G108" s="185"/>
      <c r="H108" s="185"/>
      <c r="I108" s="185"/>
      <c r="J108" s="185"/>
      <c r="K108" s="185"/>
      <c r="L108" s="185"/>
      <c r="M108" s="185"/>
      <c r="N108" s="185"/>
      <c r="O108" s="185"/>
      <c r="P108" s="185"/>
      <c r="Q108" s="185"/>
      <c r="R108" s="186"/>
    </row>
    <row r="109" spans="1:18">
      <c r="A109" s="125" t="s">
        <v>552</v>
      </c>
      <c r="B109" s="256" t="s">
        <v>539</v>
      </c>
      <c r="C109" s="184"/>
      <c r="D109" s="185"/>
      <c r="E109" s="185"/>
      <c r="F109" s="185"/>
      <c r="G109" s="185"/>
      <c r="H109" s="185"/>
      <c r="I109" s="185"/>
      <c r="J109" s="185"/>
      <c r="K109" s="185"/>
      <c r="L109" s="185"/>
      <c r="M109" s="185"/>
      <c r="N109" s="185"/>
      <c r="O109" s="185"/>
      <c r="P109" s="185"/>
      <c r="Q109" s="185"/>
      <c r="R109" s="186"/>
    </row>
    <row r="110" spans="1:18" ht="15">
      <c r="A110" s="125" t="s">
        <v>546</v>
      </c>
      <c r="B110" s="256" t="s">
        <v>540</v>
      </c>
      <c r="C110" s="366">
        <v>3148</v>
      </c>
      <c r="D110" s="366">
        <v>3376</v>
      </c>
      <c r="E110" s="366">
        <v>1230</v>
      </c>
      <c r="F110" s="366">
        <v>1109</v>
      </c>
      <c r="G110" s="366"/>
      <c r="H110" s="366"/>
      <c r="I110" s="366"/>
      <c r="J110" s="366"/>
      <c r="K110" s="366">
        <v>436</v>
      </c>
      <c r="L110" s="366">
        <v>439</v>
      </c>
      <c r="M110" s="366">
        <v>260</v>
      </c>
      <c r="N110" s="366">
        <v>242</v>
      </c>
      <c r="O110" s="366">
        <v>16</v>
      </c>
      <c r="P110" s="366">
        <v>16</v>
      </c>
      <c r="Q110" s="366">
        <v>14</v>
      </c>
      <c r="R110" s="186">
        <v>13</v>
      </c>
    </row>
    <row r="111" spans="1:18">
      <c r="A111" s="125" t="s">
        <v>553</v>
      </c>
      <c r="B111" s="256" t="s">
        <v>541</v>
      </c>
      <c r="C111" s="184"/>
      <c r="D111" s="185"/>
      <c r="E111" s="185"/>
      <c r="F111" s="185"/>
      <c r="G111" s="185"/>
      <c r="H111" s="185"/>
      <c r="I111" s="185"/>
      <c r="J111" s="185"/>
      <c r="K111" s="185"/>
      <c r="L111" s="185"/>
      <c r="M111" s="185"/>
      <c r="N111" s="185"/>
      <c r="O111" s="185"/>
      <c r="P111" s="185"/>
      <c r="Q111" s="185"/>
      <c r="R111" s="186"/>
    </row>
    <row r="112" spans="1:18">
      <c r="A112" s="125" t="s">
        <v>554</v>
      </c>
      <c r="B112" s="256" t="s">
        <v>542</v>
      </c>
      <c r="C112" s="184"/>
      <c r="D112" s="185"/>
      <c r="E112" s="185"/>
      <c r="F112" s="185"/>
      <c r="G112" s="185"/>
      <c r="H112" s="185"/>
      <c r="I112" s="185"/>
      <c r="J112" s="185"/>
      <c r="K112" s="185"/>
      <c r="L112" s="185"/>
      <c r="M112" s="185"/>
      <c r="N112" s="185"/>
      <c r="O112" s="185"/>
      <c r="P112" s="185"/>
      <c r="Q112" s="185"/>
      <c r="R112" s="186"/>
    </row>
    <row r="113" spans="1:18">
      <c r="A113" s="125" t="s">
        <v>555</v>
      </c>
      <c r="B113" s="256" t="s">
        <v>543</v>
      </c>
      <c r="C113" s="187"/>
      <c r="D113" s="188"/>
      <c r="E113" s="188"/>
      <c r="F113" s="188"/>
      <c r="G113" s="188"/>
      <c r="H113" s="188"/>
      <c r="I113" s="188"/>
      <c r="J113" s="188"/>
      <c r="K113" s="188"/>
      <c r="L113" s="188"/>
      <c r="M113" s="188"/>
      <c r="N113" s="188"/>
      <c r="O113" s="188"/>
      <c r="P113" s="188"/>
      <c r="Q113" s="188"/>
      <c r="R113" s="189"/>
    </row>
    <row r="114" spans="1:18">
      <c r="A114" s="125" t="s">
        <v>545</v>
      </c>
      <c r="B114" s="256" t="s">
        <v>544</v>
      </c>
      <c r="C114" s="187"/>
      <c r="D114" s="188"/>
      <c r="E114" s="188"/>
      <c r="F114" s="188"/>
      <c r="G114" s="188"/>
      <c r="H114" s="188"/>
      <c r="I114" s="188"/>
      <c r="J114" s="188"/>
      <c r="K114" s="188"/>
      <c r="L114" s="188"/>
      <c r="M114" s="188"/>
      <c r="N114" s="188"/>
      <c r="O114" s="188"/>
      <c r="P114" s="188"/>
      <c r="Q114" s="188"/>
      <c r="R114" s="189"/>
    </row>
    <row r="115" spans="1:18">
      <c r="A115" s="257" t="s">
        <v>93</v>
      </c>
      <c r="B115" s="258" t="s">
        <v>94</v>
      </c>
      <c r="C115" s="271">
        <v>3148</v>
      </c>
      <c r="D115" s="272">
        <v>3376</v>
      </c>
      <c r="E115" s="272">
        <v>1230</v>
      </c>
      <c r="F115" s="272">
        <v>1109</v>
      </c>
      <c r="G115" s="272"/>
      <c r="H115" s="272"/>
      <c r="I115" s="272"/>
      <c r="J115" s="272"/>
      <c r="K115" s="272">
        <v>436</v>
      </c>
      <c r="L115" s="272">
        <v>439</v>
      </c>
      <c r="M115" s="272">
        <v>260</v>
      </c>
      <c r="N115" s="272">
        <v>242</v>
      </c>
      <c r="O115" s="272">
        <v>16</v>
      </c>
      <c r="P115" s="272">
        <v>16</v>
      </c>
      <c r="Q115" s="272">
        <v>14</v>
      </c>
      <c r="R115" s="273">
        <v>13</v>
      </c>
    </row>
    <row r="116" spans="1:18" s="5" customFormat="1">
      <c r="A116" s="128" t="s">
        <v>785</v>
      </c>
      <c r="B116" s="259"/>
      <c r="C116" s="459"/>
      <c r="D116" s="460"/>
      <c r="E116" s="460"/>
      <c r="F116" s="460"/>
      <c r="G116" s="460"/>
      <c r="H116" s="460"/>
      <c r="I116" s="460"/>
      <c r="J116" s="460"/>
      <c r="K116" s="460"/>
      <c r="L116" s="460"/>
      <c r="M116" s="460"/>
      <c r="N116" s="460"/>
      <c r="O116" s="460"/>
      <c r="P116" s="460"/>
      <c r="Q116" s="460"/>
      <c r="R116" s="461"/>
    </row>
    <row r="117" spans="1:18" s="2" customFormat="1">
      <c r="A117" s="254" t="s">
        <v>533</v>
      </c>
      <c r="B117" s="255" t="s">
        <v>532</v>
      </c>
      <c r="C117" s="268"/>
      <c r="D117" s="269"/>
      <c r="E117" s="269"/>
      <c r="F117" s="269"/>
      <c r="G117" s="269"/>
      <c r="H117" s="269"/>
      <c r="I117" s="269"/>
      <c r="J117" s="269"/>
      <c r="K117" s="269"/>
      <c r="L117" s="269"/>
      <c r="M117" s="269"/>
      <c r="N117" s="269"/>
      <c r="O117" s="269"/>
      <c r="P117" s="269"/>
      <c r="Q117" s="269"/>
      <c r="R117" s="270"/>
    </row>
    <row r="118" spans="1:18">
      <c r="A118" s="125" t="s">
        <v>547</v>
      </c>
      <c r="B118" s="256" t="s">
        <v>534</v>
      </c>
      <c r="C118" s="184"/>
      <c r="D118" s="185"/>
      <c r="E118" s="185"/>
      <c r="F118" s="185"/>
      <c r="G118" s="185"/>
      <c r="H118" s="185"/>
      <c r="I118" s="185"/>
      <c r="J118" s="185"/>
      <c r="K118" s="185"/>
      <c r="L118" s="185"/>
      <c r="M118" s="185"/>
      <c r="N118" s="185"/>
      <c r="O118" s="185"/>
      <c r="P118" s="185"/>
      <c r="Q118" s="185"/>
      <c r="R118" s="186"/>
    </row>
    <row r="119" spans="1:18" ht="15">
      <c r="A119" s="125" t="s">
        <v>548</v>
      </c>
      <c r="B119" s="256" t="s">
        <v>535</v>
      </c>
      <c r="C119" s="366">
        <v>89</v>
      </c>
      <c r="D119" s="366">
        <v>89</v>
      </c>
      <c r="E119" s="366">
        <v>78</v>
      </c>
      <c r="F119" s="366">
        <v>78</v>
      </c>
      <c r="G119" s="366"/>
      <c r="H119" s="366"/>
      <c r="I119" s="366"/>
      <c r="J119" s="366"/>
      <c r="K119" s="366"/>
      <c r="L119" s="366"/>
      <c r="M119" s="366"/>
      <c r="N119" s="366"/>
      <c r="O119" s="366"/>
      <c r="P119" s="366"/>
      <c r="Q119" s="366"/>
      <c r="R119" s="186"/>
    </row>
    <row r="120" spans="1:18">
      <c r="A120" s="125" t="s">
        <v>549</v>
      </c>
      <c r="B120" s="256" t="s">
        <v>536</v>
      </c>
      <c r="C120" s="184"/>
      <c r="D120" s="185"/>
      <c r="E120" s="185"/>
      <c r="F120" s="185"/>
      <c r="G120" s="185"/>
      <c r="H120" s="185"/>
      <c r="I120" s="185"/>
      <c r="J120" s="185"/>
      <c r="K120" s="185"/>
      <c r="L120" s="185"/>
      <c r="M120" s="185"/>
      <c r="N120" s="185"/>
      <c r="O120" s="185"/>
      <c r="P120" s="185"/>
      <c r="Q120" s="185"/>
      <c r="R120" s="186"/>
    </row>
    <row r="121" spans="1:18">
      <c r="A121" s="125" t="s">
        <v>550</v>
      </c>
      <c r="B121" s="256" t="s">
        <v>537</v>
      </c>
      <c r="C121" s="184"/>
      <c r="D121" s="185"/>
      <c r="E121" s="185"/>
      <c r="F121" s="185"/>
      <c r="G121" s="185"/>
      <c r="H121" s="185"/>
      <c r="I121" s="185"/>
      <c r="J121" s="185"/>
      <c r="K121" s="185"/>
      <c r="L121" s="185"/>
      <c r="M121" s="185"/>
      <c r="N121" s="185"/>
      <c r="O121" s="185"/>
      <c r="P121" s="185"/>
      <c r="Q121" s="185"/>
      <c r="R121" s="186"/>
    </row>
    <row r="122" spans="1:18" ht="15">
      <c r="A122" s="125" t="s">
        <v>551</v>
      </c>
      <c r="B122" s="256" t="s">
        <v>538</v>
      </c>
      <c r="C122" s="366">
        <v>590</v>
      </c>
      <c r="D122" s="366">
        <v>600</v>
      </c>
      <c r="E122" s="366">
        <v>443</v>
      </c>
      <c r="F122" s="366">
        <v>277</v>
      </c>
      <c r="G122" s="366"/>
      <c r="H122" s="366"/>
      <c r="I122" s="366"/>
      <c r="J122" s="366"/>
      <c r="K122" s="366">
        <v>229</v>
      </c>
      <c r="L122" s="366">
        <v>236</v>
      </c>
      <c r="M122" s="366">
        <v>185</v>
      </c>
      <c r="N122" s="366">
        <v>156</v>
      </c>
      <c r="O122" s="366"/>
      <c r="P122" s="366"/>
      <c r="Q122" s="366"/>
      <c r="R122" s="186"/>
    </row>
    <row r="123" spans="1:18">
      <c r="A123" s="125" t="s">
        <v>552</v>
      </c>
      <c r="B123" s="256" t="s">
        <v>539</v>
      </c>
      <c r="C123" s="184"/>
      <c r="D123" s="185"/>
      <c r="E123" s="185"/>
      <c r="F123" s="185"/>
      <c r="G123" s="185"/>
      <c r="H123" s="185"/>
      <c r="I123" s="185"/>
      <c r="J123" s="185"/>
      <c r="K123" s="185"/>
      <c r="L123" s="185"/>
      <c r="M123" s="185"/>
      <c r="N123" s="185"/>
      <c r="O123" s="185"/>
      <c r="P123" s="185"/>
      <c r="Q123" s="185"/>
      <c r="R123" s="186"/>
    </row>
    <row r="124" spans="1:18">
      <c r="A124" s="125" t="s">
        <v>546</v>
      </c>
      <c r="B124" s="256" t="s">
        <v>540</v>
      </c>
      <c r="C124" s="184"/>
      <c r="D124" s="185"/>
      <c r="E124" s="185"/>
      <c r="F124" s="185"/>
      <c r="G124" s="185"/>
      <c r="H124" s="185"/>
      <c r="I124" s="185"/>
      <c r="J124" s="185"/>
      <c r="K124" s="185"/>
      <c r="L124" s="185"/>
      <c r="M124" s="185"/>
      <c r="N124" s="185"/>
      <c r="O124" s="185"/>
      <c r="P124" s="185"/>
      <c r="Q124" s="185"/>
      <c r="R124" s="186"/>
    </row>
    <row r="125" spans="1:18" ht="15">
      <c r="A125" s="125" t="s">
        <v>553</v>
      </c>
      <c r="B125" s="256" t="s">
        <v>541</v>
      </c>
      <c r="C125" s="366"/>
      <c r="D125" s="366"/>
      <c r="E125" s="366"/>
      <c r="F125" s="366"/>
      <c r="G125" s="366"/>
      <c r="H125" s="366"/>
      <c r="I125" s="366"/>
      <c r="J125" s="366"/>
      <c r="K125" s="366"/>
      <c r="L125" s="366"/>
      <c r="M125" s="366"/>
      <c r="N125" s="366"/>
      <c r="O125" s="366"/>
      <c r="P125" s="366"/>
      <c r="Q125" s="366"/>
      <c r="R125" s="186"/>
    </row>
    <row r="126" spans="1:18">
      <c r="A126" s="125" t="s">
        <v>554</v>
      </c>
      <c r="B126" s="256" t="s">
        <v>542</v>
      </c>
      <c r="C126" s="184"/>
      <c r="D126" s="185"/>
      <c r="E126" s="185"/>
      <c r="F126" s="185"/>
      <c r="G126" s="185"/>
      <c r="H126" s="185"/>
      <c r="I126" s="185"/>
      <c r="J126" s="185"/>
      <c r="K126" s="185"/>
      <c r="L126" s="185"/>
      <c r="M126" s="185"/>
      <c r="N126" s="185"/>
      <c r="O126" s="185"/>
      <c r="P126" s="185"/>
      <c r="Q126" s="185"/>
      <c r="R126" s="186"/>
    </row>
    <row r="127" spans="1:18">
      <c r="A127" s="125" t="s">
        <v>555</v>
      </c>
      <c r="B127" s="256" t="s">
        <v>543</v>
      </c>
      <c r="C127" s="184"/>
      <c r="D127" s="185"/>
      <c r="E127" s="185"/>
      <c r="F127" s="185"/>
      <c r="G127" s="185"/>
      <c r="H127" s="185"/>
      <c r="I127" s="185"/>
      <c r="J127" s="185"/>
      <c r="K127" s="185"/>
      <c r="L127" s="185"/>
      <c r="M127" s="185"/>
      <c r="N127" s="185"/>
      <c r="O127" s="185"/>
      <c r="P127" s="185"/>
      <c r="Q127" s="185"/>
      <c r="R127" s="186"/>
    </row>
    <row r="128" spans="1:18">
      <c r="A128" s="125" t="s">
        <v>545</v>
      </c>
      <c r="B128" s="256" t="s">
        <v>544</v>
      </c>
      <c r="C128" s="184"/>
      <c r="D128" s="185"/>
      <c r="E128" s="185"/>
      <c r="F128" s="185"/>
      <c r="G128" s="185"/>
      <c r="H128" s="185"/>
      <c r="I128" s="185"/>
      <c r="J128" s="185"/>
      <c r="K128" s="185"/>
      <c r="L128" s="185"/>
      <c r="M128" s="185"/>
      <c r="N128" s="185"/>
      <c r="O128" s="185"/>
      <c r="P128" s="185"/>
      <c r="Q128" s="185"/>
      <c r="R128" s="186"/>
    </row>
    <row r="129" spans="1:18">
      <c r="A129" s="257" t="s">
        <v>835</v>
      </c>
      <c r="B129" s="258" t="s">
        <v>94</v>
      </c>
      <c r="C129" s="271">
        <v>679</v>
      </c>
      <c r="D129" s="272">
        <v>689</v>
      </c>
      <c r="E129" s="272">
        <v>521</v>
      </c>
      <c r="F129" s="272">
        <v>355</v>
      </c>
      <c r="G129" s="272"/>
      <c r="H129" s="272"/>
      <c r="I129" s="272"/>
      <c r="J129" s="272"/>
      <c r="K129" s="272">
        <v>229</v>
      </c>
      <c r="L129" s="272">
        <v>236</v>
      </c>
      <c r="M129" s="272">
        <v>185</v>
      </c>
      <c r="N129" s="272">
        <v>156</v>
      </c>
      <c r="O129" s="272"/>
      <c r="P129" s="272"/>
      <c r="Q129" s="272"/>
      <c r="R129" s="273"/>
    </row>
    <row r="130" spans="1:18">
      <c r="A130" s="128" t="s">
        <v>654</v>
      </c>
      <c r="B130" s="523" t="s">
        <v>609</v>
      </c>
      <c r="C130" s="524"/>
      <c r="D130" s="524"/>
      <c r="E130" s="524"/>
      <c r="F130" s="524"/>
      <c r="G130" s="524"/>
      <c r="H130" s="524"/>
      <c r="I130" s="524"/>
      <c r="J130" s="524"/>
      <c r="K130" s="524"/>
      <c r="L130" s="524"/>
      <c r="M130" s="524"/>
      <c r="N130" s="524"/>
      <c r="O130" s="524"/>
      <c r="P130" s="524"/>
      <c r="Q130" s="524"/>
      <c r="R130" s="525"/>
    </row>
    <row r="131" spans="1:18">
      <c r="A131" s="254" t="s">
        <v>533</v>
      </c>
      <c r="B131" s="255" t="s">
        <v>532</v>
      </c>
      <c r="C131" s="268"/>
      <c r="D131" s="269"/>
      <c r="E131" s="269"/>
      <c r="F131" s="269"/>
      <c r="G131" s="269"/>
      <c r="H131" s="269"/>
      <c r="I131" s="269"/>
      <c r="J131" s="269"/>
      <c r="K131" s="269"/>
      <c r="L131" s="269"/>
      <c r="M131" s="269"/>
      <c r="N131" s="269"/>
      <c r="O131" s="269"/>
      <c r="P131" s="269"/>
      <c r="Q131" s="269"/>
      <c r="R131" s="270"/>
    </row>
    <row r="132" spans="1:18">
      <c r="A132" s="125" t="s">
        <v>547</v>
      </c>
      <c r="B132" s="256" t="s">
        <v>534</v>
      </c>
      <c r="C132" s="184">
        <f>SUM(C118,C104,C90,C76,C62,C48,C34,C20,C6)</f>
        <v>0</v>
      </c>
      <c r="D132" s="184">
        <f t="shared" ref="D132:Q132" si="0">SUM(D118,D104,D90,D76,D62,D48,D34,D20,D6)</f>
        <v>0</v>
      </c>
      <c r="E132" s="184">
        <f t="shared" si="0"/>
        <v>0</v>
      </c>
      <c r="F132" s="184">
        <f t="shared" si="0"/>
        <v>0</v>
      </c>
      <c r="G132" s="184">
        <f t="shared" si="0"/>
        <v>0</v>
      </c>
      <c r="H132" s="184">
        <f t="shared" si="0"/>
        <v>0</v>
      </c>
      <c r="I132" s="184">
        <f t="shared" si="0"/>
        <v>0</v>
      </c>
      <c r="J132" s="184">
        <f t="shared" si="0"/>
        <v>0</v>
      </c>
      <c r="K132" s="184">
        <f t="shared" si="0"/>
        <v>0</v>
      </c>
      <c r="L132" s="184">
        <f t="shared" si="0"/>
        <v>0</v>
      </c>
      <c r="M132" s="184">
        <f t="shared" si="0"/>
        <v>0</v>
      </c>
      <c r="N132" s="184">
        <f t="shared" si="0"/>
        <v>0</v>
      </c>
      <c r="O132" s="184">
        <f t="shared" si="0"/>
        <v>0</v>
      </c>
      <c r="P132" s="184">
        <f t="shared" si="0"/>
        <v>0</v>
      </c>
      <c r="Q132" s="184">
        <f t="shared" si="0"/>
        <v>0</v>
      </c>
      <c r="R132" s="186">
        <f>SUM(R118,R104,R90,R76,R62,R48,R34,R20,R6)</f>
        <v>0</v>
      </c>
    </row>
    <row r="133" spans="1:18">
      <c r="A133" s="125" t="s">
        <v>548</v>
      </c>
      <c r="B133" s="256" t="s">
        <v>535</v>
      </c>
      <c r="C133" s="184">
        <f t="shared" ref="C133:Q141" si="1">SUM(C119,C105,C91,C77,C63,C49,C35,C21,C7)</f>
        <v>89</v>
      </c>
      <c r="D133" s="184">
        <f t="shared" si="1"/>
        <v>89</v>
      </c>
      <c r="E133" s="184">
        <f t="shared" si="1"/>
        <v>78</v>
      </c>
      <c r="F133" s="184">
        <f t="shared" si="1"/>
        <v>78</v>
      </c>
      <c r="G133" s="184">
        <f t="shared" si="1"/>
        <v>0</v>
      </c>
      <c r="H133" s="184">
        <f t="shared" si="1"/>
        <v>0</v>
      </c>
      <c r="I133" s="184">
        <f t="shared" si="1"/>
        <v>0</v>
      </c>
      <c r="J133" s="184">
        <f t="shared" si="1"/>
        <v>0</v>
      </c>
      <c r="K133" s="184">
        <f t="shared" si="1"/>
        <v>0</v>
      </c>
      <c r="L133" s="184">
        <f t="shared" si="1"/>
        <v>0</v>
      </c>
      <c r="M133" s="184">
        <f t="shared" si="1"/>
        <v>0</v>
      </c>
      <c r="N133" s="184">
        <f t="shared" si="1"/>
        <v>0</v>
      </c>
      <c r="O133" s="184">
        <f t="shared" si="1"/>
        <v>0</v>
      </c>
      <c r="P133" s="184">
        <f t="shared" si="1"/>
        <v>0</v>
      </c>
      <c r="Q133" s="184">
        <f t="shared" si="1"/>
        <v>0</v>
      </c>
      <c r="R133" s="186">
        <f t="shared" ref="R133:R142" si="2">SUM(R119,R105,R91,R77,R63,R49,R35,R21,R7)</f>
        <v>0</v>
      </c>
    </row>
    <row r="134" spans="1:18">
      <c r="A134" s="125" t="s">
        <v>549</v>
      </c>
      <c r="B134" s="256" t="s">
        <v>536</v>
      </c>
      <c r="C134" s="184">
        <f>SUM(C120,C106,C92,C78,C64,C50,C36,C22,C8)</f>
        <v>136</v>
      </c>
      <c r="D134" s="184">
        <f t="shared" si="1"/>
        <v>137</v>
      </c>
      <c r="E134" s="184">
        <f t="shared" si="1"/>
        <v>47</v>
      </c>
      <c r="F134" s="184">
        <f t="shared" si="1"/>
        <v>39</v>
      </c>
      <c r="G134" s="184">
        <f t="shared" si="1"/>
        <v>0</v>
      </c>
      <c r="H134" s="184">
        <f t="shared" si="1"/>
        <v>0</v>
      </c>
      <c r="I134" s="184">
        <f t="shared" si="1"/>
        <v>0</v>
      </c>
      <c r="J134" s="184">
        <f t="shared" si="1"/>
        <v>0</v>
      </c>
      <c r="K134" s="184">
        <f t="shared" si="1"/>
        <v>43</v>
      </c>
      <c r="L134" s="184">
        <f t="shared" si="1"/>
        <v>43</v>
      </c>
      <c r="M134" s="184">
        <f t="shared" si="1"/>
        <v>22</v>
      </c>
      <c r="N134" s="184">
        <f t="shared" si="1"/>
        <v>22</v>
      </c>
      <c r="O134" s="184">
        <f t="shared" si="1"/>
        <v>13</v>
      </c>
      <c r="P134" s="184">
        <f t="shared" si="1"/>
        <v>13</v>
      </c>
      <c r="Q134" s="184">
        <f t="shared" si="1"/>
        <v>10</v>
      </c>
      <c r="R134" s="186">
        <f t="shared" si="2"/>
        <v>10</v>
      </c>
    </row>
    <row r="135" spans="1:18">
      <c r="A135" s="125" t="s">
        <v>550</v>
      </c>
      <c r="B135" s="256" t="s">
        <v>537</v>
      </c>
      <c r="C135" s="184">
        <f t="shared" si="1"/>
        <v>0</v>
      </c>
      <c r="D135" s="184">
        <f t="shared" si="1"/>
        <v>0</v>
      </c>
      <c r="E135" s="184">
        <f t="shared" si="1"/>
        <v>0</v>
      </c>
      <c r="F135" s="184">
        <f t="shared" si="1"/>
        <v>0</v>
      </c>
      <c r="G135" s="184">
        <f t="shared" si="1"/>
        <v>0</v>
      </c>
      <c r="H135" s="184">
        <f t="shared" si="1"/>
        <v>0</v>
      </c>
      <c r="I135" s="184">
        <f t="shared" si="1"/>
        <v>0</v>
      </c>
      <c r="J135" s="184">
        <f t="shared" si="1"/>
        <v>0</v>
      </c>
      <c r="K135" s="184">
        <f t="shared" si="1"/>
        <v>0</v>
      </c>
      <c r="L135" s="184">
        <f t="shared" si="1"/>
        <v>0</v>
      </c>
      <c r="M135" s="184">
        <f t="shared" si="1"/>
        <v>0</v>
      </c>
      <c r="N135" s="184">
        <f t="shared" si="1"/>
        <v>0</v>
      </c>
      <c r="O135" s="184">
        <f t="shared" si="1"/>
        <v>0</v>
      </c>
      <c r="P135" s="184">
        <f t="shared" si="1"/>
        <v>0</v>
      </c>
      <c r="Q135" s="184">
        <f t="shared" si="1"/>
        <v>0</v>
      </c>
      <c r="R135" s="186">
        <f t="shared" si="2"/>
        <v>0</v>
      </c>
    </row>
    <row r="136" spans="1:18">
      <c r="A136" s="125" t="s">
        <v>551</v>
      </c>
      <c r="B136" s="256" t="s">
        <v>538</v>
      </c>
      <c r="C136" s="184">
        <f t="shared" si="1"/>
        <v>590</v>
      </c>
      <c r="D136" s="184">
        <f t="shared" si="1"/>
        <v>600</v>
      </c>
      <c r="E136" s="184">
        <f t="shared" si="1"/>
        <v>443</v>
      </c>
      <c r="F136" s="184">
        <f t="shared" si="1"/>
        <v>277</v>
      </c>
      <c r="G136" s="184">
        <f t="shared" si="1"/>
        <v>0</v>
      </c>
      <c r="H136" s="184">
        <f t="shared" si="1"/>
        <v>0</v>
      </c>
      <c r="I136" s="184">
        <f t="shared" si="1"/>
        <v>0</v>
      </c>
      <c r="J136" s="184">
        <f t="shared" si="1"/>
        <v>0</v>
      </c>
      <c r="K136" s="184">
        <f>SUM(K122,K108,K94,K80,K66,K52,K38,K24,K10)</f>
        <v>258</v>
      </c>
      <c r="L136" s="184">
        <f t="shared" si="1"/>
        <v>265</v>
      </c>
      <c r="M136" s="184">
        <f t="shared" si="1"/>
        <v>203</v>
      </c>
      <c r="N136" s="184">
        <f t="shared" si="1"/>
        <v>174</v>
      </c>
      <c r="O136" s="184">
        <f t="shared" si="1"/>
        <v>3</v>
      </c>
      <c r="P136" s="184">
        <f t="shared" si="1"/>
        <v>3</v>
      </c>
      <c r="Q136" s="184">
        <f t="shared" si="1"/>
        <v>3</v>
      </c>
      <c r="R136" s="186">
        <f t="shared" si="2"/>
        <v>3</v>
      </c>
    </row>
    <row r="137" spans="1:18">
      <c r="A137" s="125" t="s">
        <v>552</v>
      </c>
      <c r="B137" s="256" t="s">
        <v>539</v>
      </c>
      <c r="C137" s="184">
        <f t="shared" si="1"/>
        <v>699</v>
      </c>
      <c r="D137" s="184">
        <f t="shared" si="1"/>
        <v>706</v>
      </c>
      <c r="E137" s="184">
        <f t="shared" si="1"/>
        <v>429</v>
      </c>
      <c r="F137" s="184">
        <f t="shared" si="1"/>
        <v>367</v>
      </c>
      <c r="G137" s="184">
        <f t="shared" si="1"/>
        <v>0</v>
      </c>
      <c r="H137" s="184">
        <f t="shared" si="1"/>
        <v>0</v>
      </c>
      <c r="I137" s="184">
        <f t="shared" si="1"/>
        <v>0</v>
      </c>
      <c r="J137" s="184">
        <f t="shared" si="1"/>
        <v>0</v>
      </c>
      <c r="K137" s="184">
        <f t="shared" si="1"/>
        <v>120</v>
      </c>
      <c r="L137" s="184">
        <f t="shared" si="1"/>
        <v>122</v>
      </c>
      <c r="M137" s="184">
        <f t="shared" si="1"/>
        <v>84</v>
      </c>
      <c r="N137" s="184">
        <f t="shared" si="1"/>
        <v>81</v>
      </c>
      <c r="O137" s="184">
        <f t="shared" si="1"/>
        <v>25</v>
      </c>
      <c r="P137" s="184">
        <f t="shared" si="1"/>
        <v>25</v>
      </c>
      <c r="Q137" s="184">
        <f t="shared" si="1"/>
        <v>22</v>
      </c>
      <c r="R137" s="186">
        <f t="shared" si="2"/>
        <v>21</v>
      </c>
    </row>
    <row r="138" spans="1:18">
      <c r="A138" s="125" t="s">
        <v>546</v>
      </c>
      <c r="B138" s="256" t="s">
        <v>540</v>
      </c>
      <c r="C138" s="184">
        <f t="shared" si="1"/>
        <v>4380</v>
      </c>
      <c r="D138" s="184">
        <f t="shared" si="1"/>
        <v>4735</v>
      </c>
      <c r="E138" s="184">
        <f t="shared" si="1"/>
        <v>1818</v>
      </c>
      <c r="F138" s="184">
        <f t="shared" si="1"/>
        <v>1592</v>
      </c>
      <c r="G138" s="184">
        <f t="shared" si="1"/>
        <v>0</v>
      </c>
      <c r="H138" s="184">
        <f t="shared" si="1"/>
        <v>0</v>
      </c>
      <c r="I138" s="184">
        <f t="shared" si="1"/>
        <v>0</v>
      </c>
      <c r="J138" s="184">
        <f t="shared" si="1"/>
        <v>0</v>
      </c>
      <c r="K138" s="184">
        <f t="shared" si="1"/>
        <v>705</v>
      </c>
      <c r="L138" s="184">
        <f t="shared" si="1"/>
        <v>738</v>
      </c>
      <c r="M138" s="184">
        <f t="shared" si="1"/>
        <v>450</v>
      </c>
      <c r="N138" s="184">
        <f t="shared" si="1"/>
        <v>394</v>
      </c>
      <c r="O138" s="184">
        <f t="shared" si="1"/>
        <v>53</v>
      </c>
      <c r="P138" s="184">
        <f t="shared" si="1"/>
        <v>53</v>
      </c>
      <c r="Q138" s="184">
        <f t="shared" si="1"/>
        <v>46</v>
      </c>
      <c r="R138" s="186">
        <f t="shared" si="2"/>
        <v>45</v>
      </c>
    </row>
    <row r="139" spans="1:18">
      <c r="A139" s="125" t="s">
        <v>553</v>
      </c>
      <c r="B139" s="256" t="s">
        <v>541</v>
      </c>
      <c r="C139" s="184">
        <f t="shared" si="1"/>
        <v>4401</v>
      </c>
      <c r="D139" s="184">
        <f t="shared" si="1"/>
        <v>5082</v>
      </c>
      <c r="E139" s="184">
        <f t="shared" si="1"/>
        <v>2907</v>
      </c>
      <c r="F139" s="184">
        <f t="shared" si="1"/>
        <v>2174</v>
      </c>
      <c r="G139" s="184">
        <f t="shared" si="1"/>
        <v>0</v>
      </c>
      <c r="H139" s="184">
        <f t="shared" si="1"/>
        <v>0</v>
      </c>
      <c r="I139" s="184">
        <f t="shared" si="1"/>
        <v>0</v>
      </c>
      <c r="J139" s="184">
        <f t="shared" si="1"/>
        <v>0</v>
      </c>
      <c r="K139" s="184">
        <f t="shared" si="1"/>
        <v>1366</v>
      </c>
      <c r="L139" s="184">
        <f t="shared" si="1"/>
        <v>1479</v>
      </c>
      <c r="M139" s="184">
        <f t="shared" si="1"/>
        <v>1135</v>
      </c>
      <c r="N139" s="184">
        <f t="shared" si="1"/>
        <v>992</v>
      </c>
      <c r="O139" s="184">
        <f t="shared" si="1"/>
        <v>246</v>
      </c>
      <c r="P139" s="184">
        <f t="shared" si="1"/>
        <v>247</v>
      </c>
      <c r="Q139" s="184">
        <f t="shared" si="1"/>
        <v>217</v>
      </c>
      <c r="R139" s="186">
        <f t="shared" si="2"/>
        <v>206</v>
      </c>
    </row>
    <row r="140" spans="1:18">
      <c r="A140" s="125" t="s">
        <v>554</v>
      </c>
      <c r="B140" s="256" t="s">
        <v>542</v>
      </c>
      <c r="C140" s="184">
        <f t="shared" si="1"/>
        <v>0</v>
      </c>
      <c r="D140" s="184">
        <f t="shared" si="1"/>
        <v>0</v>
      </c>
      <c r="E140" s="184">
        <f t="shared" si="1"/>
        <v>0</v>
      </c>
      <c r="F140" s="184">
        <f t="shared" si="1"/>
        <v>0</v>
      </c>
      <c r="G140" s="184">
        <f t="shared" si="1"/>
        <v>0</v>
      </c>
      <c r="H140" s="184">
        <f t="shared" si="1"/>
        <v>0</v>
      </c>
      <c r="I140" s="184">
        <f t="shared" si="1"/>
        <v>0</v>
      </c>
      <c r="J140" s="184">
        <f t="shared" si="1"/>
        <v>0</v>
      </c>
      <c r="K140" s="184">
        <f t="shared" si="1"/>
        <v>0</v>
      </c>
      <c r="L140" s="184">
        <f t="shared" si="1"/>
        <v>0</v>
      </c>
      <c r="M140" s="184">
        <f t="shared" si="1"/>
        <v>0</v>
      </c>
      <c r="N140" s="184">
        <f t="shared" si="1"/>
        <v>0</v>
      </c>
      <c r="O140" s="184">
        <f t="shared" si="1"/>
        <v>0</v>
      </c>
      <c r="P140" s="184">
        <f t="shared" si="1"/>
        <v>0</v>
      </c>
      <c r="Q140" s="184">
        <f t="shared" si="1"/>
        <v>0</v>
      </c>
      <c r="R140" s="186">
        <f t="shared" si="2"/>
        <v>0</v>
      </c>
    </row>
    <row r="141" spans="1:18">
      <c r="A141" s="125" t="s">
        <v>555</v>
      </c>
      <c r="B141" s="256" t="s">
        <v>543</v>
      </c>
      <c r="C141" s="184">
        <f t="shared" si="1"/>
        <v>1056</v>
      </c>
      <c r="D141" s="184">
        <f t="shared" si="1"/>
        <v>1198</v>
      </c>
      <c r="E141" s="184">
        <f t="shared" si="1"/>
        <v>510</v>
      </c>
      <c r="F141" s="184">
        <f t="shared" si="1"/>
        <v>375</v>
      </c>
      <c r="G141" s="184">
        <f t="shared" si="1"/>
        <v>0</v>
      </c>
      <c r="H141" s="184">
        <f t="shared" si="1"/>
        <v>0</v>
      </c>
      <c r="I141" s="184">
        <f t="shared" si="1"/>
        <v>0</v>
      </c>
      <c r="J141" s="184">
        <f t="shared" si="1"/>
        <v>0</v>
      </c>
      <c r="K141" s="184">
        <f t="shared" si="1"/>
        <v>226</v>
      </c>
      <c r="L141" s="184">
        <f t="shared" si="1"/>
        <v>268</v>
      </c>
      <c r="M141" s="184">
        <f t="shared" si="1"/>
        <v>134</v>
      </c>
      <c r="N141" s="184">
        <f t="shared" si="1"/>
        <v>108</v>
      </c>
      <c r="O141" s="184">
        <f t="shared" si="1"/>
        <v>9</v>
      </c>
      <c r="P141" s="184">
        <f t="shared" si="1"/>
        <v>9</v>
      </c>
      <c r="Q141" s="184">
        <f t="shared" si="1"/>
        <v>9</v>
      </c>
      <c r="R141" s="186">
        <f t="shared" si="2"/>
        <v>9</v>
      </c>
    </row>
    <row r="142" spans="1:18">
      <c r="A142" s="125" t="s">
        <v>545</v>
      </c>
      <c r="B142" s="256" t="s">
        <v>544</v>
      </c>
      <c r="C142" s="184">
        <f>SUM(C128,C114,C100,C86,C72,C58,C44,C30,C16)</f>
        <v>784</v>
      </c>
      <c r="D142" s="184">
        <f t="shared" ref="D142:Q142" si="3">SUM(D128,D114,D100,D86,D72,D58,D44,D30,D16)</f>
        <v>842</v>
      </c>
      <c r="E142" s="184">
        <f t="shared" si="3"/>
        <v>471</v>
      </c>
      <c r="F142" s="184">
        <f t="shared" si="3"/>
        <v>367</v>
      </c>
      <c r="G142" s="184">
        <f t="shared" si="3"/>
        <v>0</v>
      </c>
      <c r="H142" s="184">
        <f t="shared" si="3"/>
        <v>0</v>
      </c>
      <c r="I142" s="184">
        <f t="shared" si="3"/>
        <v>0</v>
      </c>
      <c r="J142" s="184">
        <f t="shared" si="3"/>
        <v>0</v>
      </c>
      <c r="K142" s="184">
        <f t="shared" si="3"/>
        <v>453</v>
      </c>
      <c r="L142" s="184">
        <f t="shared" si="3"/>
        <v>533</v>
      </c>
      <c r="M142" s="184">
        <f t="shared" si="3"/>
        <v>255</v>
      </c>
      <c r="N142" s="184">
        <f t="shared" si="3"/>
        <v>216</v>
      </c>
      <c r="O142" s="184">
        <f t="shared" si="3"/>
        <v>45</v>
      </c>
      <c r="P142" s="184">
        <f t="shared" si="3"/>
        <v>45</v>
      </c>
      <c r="Q142" s="184">
        <f t="shared" si="3"/>
        <v>44</v>
      </c>
      <c r="R142" s="186">
        <f t="shared" si="2"/>
        <v>44</v>
      </c>
    </row>
    <row r="143" spans="1:18" ht="13.5" thickBot="1">
      <c r="A143" s="127" t="s">
        <v>107</v>
      </c>
      <c r="B143" s="129" t="s">
        <v>94</v>
      </c>
      <c r="C143" s="196">
        <v>10226</v>
      </c>
      <c r="D143" s="190">
        <v>13389</v>
      </c>
      <c r="E143" s="190">
        <v>6703</v>
      </c>
      <c r="F143" s="190">
        <v>5269</v>
      </c>
      <c r="G143" s="196">
        <v>0</v>
      </c>
      <c r="H143" s="190">
        <v>0</v>
      </c>
      <c r="I143" s="190">
        <v>0</v>
      </c>
      <c r="J143" s="190">
        <v>0</v>
      </c>
      <c r="K143" s="196">
        <v>3039</v>
      </c>
      <c r="L143" s="190">
        <v>3448</v>
      </c>
      <c r="M143" s="190">
        <v>2283</v>
      </c>
      <c r="N143" s="190">
        <v>1987</v>
      </c>
      <c r="O143" s="196">
        <v>397</v>
      </c>
      <c r="P143" s="190">
        <v>398</v>
      </c>
      <c r="Q143" s="190">
        <v>354</v>
      </c>
      <c r="R143" s="191">
        <v>341</v>
      </c>
    </row>
    <row r="145" spans="1:18">
      <c r="A145" s="1" t="s">
        <v>143</v>
      </c>
    </row>
    <row r="146" spans="1:18">
      <c r="A146" s="2" t="s">
        <v>5</v>
      </c>
      <c r="C146" s="1"/>
    </row>
    <row r="147" spans="1:18">
      <c r="A147" s="1" t="s">
        <v>6</v>
      </c>
      <c r="C147" s="367"/>
      <c r="D147" s="367"/>
      <c r="E147" s="367"/>
      <c r="F147" s="367"/>
      <c r="G147" s="367"/>
      <c r="H147" s="367"/>
      <c r="I147" s="367"/>
      <c r="J147" s="367"/>
      <c r="K147" s="367"/>
      <c r="L147" s="367"/>
      <c r="M147" s="367"/>
      <c r="N147" s="367"/>
      <c r="O147" s="367"/>
      <c r="P147" s="367"/>
      <c r="Q147" s="367"/>
      <c r="R147" s="367"/>
    </row>
    <row r="148" spans="1:18">
      <c r="C148" s="367"/>
      <c r="D148" s="367"/>
      <c r="E148" s="367"/>
      <c r="F148" s="367"/>
      <c r="G148" s="367"/>
      <c r="H148" s="367"/>
      <c r="I148" s="367"/>
      <c r="J148" s="367"/>
      <c r="K148" s="367"/>
      <c r="L148" s="367"/>
      <c r="M148" s="367"/>
      <c r="N148" s="367"/>
      <c r="O148" s="367"/>
      <c r="P148" s="367"/>
      <c r="Q148" s="367"/>
      <c r="R148" s="367"/>
    </row>
    <row r="149" spans="1:18">
      <c r="C149" s="367"/>
      <c r="D149" s="367"/>
      <c r="E149" s="367"/>
      <c r="F149" s="367"/>
      <c r="G149" s="367"/>
      <c r="H149" s="367"/>
      <c r="I149" s="367"/>
      <c r="J149" s="367"/>
      <c r="K149" s="367"/>
      <c r="L149" s="367"/>
      <c r="M149" s="367"/>
      <c r="N149" s="367"/>
      <c r="O149" s="367"/>
      <c r="P149" s="367"/>
      <c r="Q149" s="367"/>
      <c r="R149" s="367"/>
    </row>
    <row r="150" spans="1:18">
      <c r="C150" s="367"/>
      <c r="D150" s="367"/>
      <c r="E150" s="367"/>
      <c r="F150" s="367"/>
      <c r="G150" s="367"/>
      <c r="H150" s="367"/>
      <c r="I150" s="367"/>
      <c r="J150" s="367"/>
      <c r="K150" s="367"/>
      <c r="L150" s="367"/>
      <c r="M150" s="367"/>
      <c r="N150" s="367"/>
      <c r="O150" s="367"/>
      <c r="P150" s="367"/>
      <c r="Q150" s="367"/>
      <c r="R150" s="367"/>
    </row>
    <row r="151" spans="1:18">
      <c r="C151" s="367"/>
      <c r="D151" s="367"/>
      <c r="E151" s="367"/>
      <c r="F151" s="367"/>
      <c r="G151" s="367"/>
      <c r="H151" s="367"/>
      <c r="I151" s="367"/>
      <c r="J151" s="367"/>
      <c r="K151" s="367"/>
      <c r="L151" s="367"/>
      <c r="M151" s="367"/>
      <c r="N151" s="367"/>
      <c r="O151" s="367"/>
      <c r="P151" s="367"/>
      <c r="Q151" s="367"/>
      <c r="R151" s="367"/>
    </row>
    <row r="152" spans="1:18">
      <c r="C152" s="367"/>
      <c r="D152" s="367"/>
      <c r="E152" s="367"/>
      <c r="F152" s="367"/>
      <c r="G152" s="367"/>
      <c r="H152" s="367"/>
      <c r="I152" s="367"/>
      <c r="J152" s="367"/>
      <c r="K152" s="367"/>
      <c r="L152" s="367"/>
      <c r="M152" s="367"/>
      <c r="N152" s="367"/>
      <c r="O152" s="367"/>
      <c r="P152" s="367"/>
      <c r="Q152" s="367"/>
      <c r="R152" s="367"/>
    </row>
    <row r="153" spans="1:18">
      <c r="C153" s="367"/>
      <c r="D153" s="367"/>
      <c r="E153" s="367"/>
      <c r="F153" s="367"/>
      <c r="G153" s="367"/>
      <c r="H153" s="367"/>
      <c r="I153" s="367"/>
      <c r="J153" s="367"/>
      <c r="K153" s="367"/>
      <c r="L153" s="367"/>
      <c r="M153" s="367"/>
      <c r="N153" s="367"/>
      <c r="O153" s="367"/>
      <c r="P153" s="367"/>
      <c r="Q153" s="367"/>
      <c r="R153" s="367"/>
    </row>
    <row r="154" spans="1:18">
      <c r="C154" s="367"/>
      <c r="D154" s="367"/>
      <c r="E154" s="367"/>
      <c r="F154" s="367"/>
      <c r="G154" s="367"/>
      <c r="H154" s="367"/>
      <c r="I154" s="367"/>
      <c r="J154" s="367"/>
      <c r="K154" s="367"/>
      <c r="L154" s="367"/>
      <c r="M154" s="367"/>
      <c r="N154" s="367"/>
      <c r="O154" s="367"/>
      <c r="P154" s="367"/>
      <c r="Q154" s="367"/>
      <c r="R154" s="367"/>
    </row>
    <row r="155" spans="1:18">
      <c r="C155" s="367"/>
      <c r="D155" s="367"/>
      <c r="E155" s="367"/>
      <c r="F155" s="367"/>
      <c r="G155" s="367"/>
      <c r="H155" s="367"/>
      <c r="I155" s="367"/>
      <c r="J155" s="367"/>
      <c r="K155" s="367"/>
      <c r="L155" s="367"/>
      <c r="M155" s="367"/>
      <c r="N155" s="367"/>
      <c r="O155" s="367"/>
      <c r="P155" s="367"/>
      <c r="Q155" s="367"/>
      <c r="R155" s="367"/>
    </row>
    <row r="156" spans="1:18">
      <c r="C156" s="367"/>
      <c r="D156" s="367"/>
      <c r="E156" s="367"/>
      <c r="F156" s="367"/>
      <c r="G156" s="367"/>
      <c r="H156" s="367"/>
      <c r="I156" s="367"/>
      <c r="J156" s="367"/>
      <c r="K156" s="367"/>
      <c r="L156" s="367"/>
      <c r="M156" s="367"/>
      <c r="N156" s="367"/>
      <c r="O156" s="367"/>
      <c r="P156" s="367"/>
      <c r="Q156" s="367"/>
      <c r="R156" s="367"/>
    </row>
    <row r="157" spans="1:18">
      <c r="C157" s="367"/>
    </row>
    <row r="158" spans="1:18">
      <c r="C158" s="367"/>
    </row>
    <row r="159" spans="1:18">
      <c r="C159" s="367"/>
    </row>
  </sheetData>
  <mergeCells count="16">
    <mergeCell ref="C88:R88"/>
    <mergeCell ref="C102:R102"/>
    <mergeCell ref="C116:R116"/>
    <mergeCell ref="B130:R130"/>
    <mergeCell ref="C4:R4"/>
    <mergeCell ref="C18:R18"/>
    <mergeCell ref="C32:R32"/>
    <mergeCell ref="C46:R46"/>
    <mergeCell ref="C60:R60"/>
    <mergeCell ref="C74:R74"/>
    <mergeCell ref="A1:R1"/>
    <mergeCell ref="A2:B3"/>
    <mergeCell ref="C2:F2"/>
    <mergeCell ref="G2:J2"/>
    <mergeCell ref="K2:N2"/>
    <mergeCell ref="O2:R2"/>
  </mergeCells>
  <pageMargins left="0.7" right="0.7" top="0.75" bottom="0.75" header="0.3" footer="0.3"/>
  <pageSetup paperSize="9" scale="51" orientation="portrait" r:id="rId1"/>
  <ignoredErrors>
    <ignoredError sqref="B132:B142 B118:B128 B104:B114 B90:B100 B76:B86 B62:B72 B48:B58 B34:B44 B20:B30 B6:B16"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33"/>
  <sheetViews>
    <sheetView workbookViewId="0">
      <selection activeCell="I3" sqref="I3"/>
    </sheetView>
  </sheetViews>
  <sheetFormatPr defaultColWidth="9.140625" defaultRowHeight="1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0" ht="42.75" customHeight="1" thickBot="1">
      <c r="A1" s="527" t="s">
        <v>503</v>
      </c>
      <c r="B1" s="528"/>
      <c r="C1" s="528"/>
      <c r="D1" s="528"/>
      <c r="E1" s="528"/>
      <c r="F1" s="528"/>
      <c r="G1" s="528"/>
      <c r="H1" s="528"/>
      <c r="I1" s="528"/>
      <c r="J1" s="528"/>
      <c r="K1" s="528"/>
      <c r="L1" s="528"/>
      <c r="M1" s="529"/>
      <c r="N1" s="530"/>
    </row>
    <row r="2" spans="1:20" s="4" customFormat="1" ht="16.5" customHeight="1">
      <c r="A2" s="535" t="s">
        <v>654</v>
      </c>
      <c r="B2" s="540" t="s">
        <v>18</v>
      </c>
      <c r="C2" s="541"/>
      <c r="D2" s="541"/>
      <c r="E2" s="541"/>
      <c r="F2" s="541"/>
      <c r="G2" s="541"/>
      <c r="H2" s="541"/>
      <c r="I2" s="542"/>
      <c r="J2" s="537" t="s">
        <v>570</v>
      </c>
      <c r="K2" s="538"/>
      <c r="L2" s="539"/>
      <c r="M2" s="531" t="s">
        <v>504</v>
      </c>
      <c r="N2" s="533" t="s">
        <v>85</v>
      </c>
      <c r="Q2" s="1"/>
      <c r="R2" s="1"/>
      <c r="S2" s="1"/>
      <c r="T2" s="1"/>
    </row>
    <row r="3" spans="1:20" s="4" customFormat="1" ht="52.5" customHeight="1" thickBot="1">
      <c r="A3" s="510"/>
      <c r="B3" s="333" t="s">
        <v>125</v>
      </c>
      <c r="C3" s="333" t="s">
        <v>19</v>
      </c>
      <c r="D3" s="333" t="s">
        <v>20</v>
      </c>
      <c r="E3" s="333" t="s">
        <v>21</v>
      </c>
      <c r="F3" s="333" t="s">
        <v>22</v>
      </c>
      <c r="G3" s="333" t="s">
        <v>23</v>
      </c>
      <c r="H3" s="333" t="s">
        <v>69</v>
      </c>
      <c r="I3" s="333" t="s">
        <v>821</v>
      </c>
      <c r="J3" s="124" t="s">
        <v>786</v>
      </c>
      <c r="K3" s="124" t="s">
        <v>583</v>
      </c>
      <c r="L3" s="124" t="s">
        <v>506</v>
      </c>
      <c r="M3" s="532"/>
      <c r="N3" s="534"/>
      <c r="Q3" s="1"/>
      <c r="R3" s="1"/>
      <c r="S3" s="1"/>
      <c r="T3" s="1"/>
    </row>
    <row r="4" spans="1:20" ht="15" customHeight="1">
      <c r="A4" s="80" t="s">
        <v>787</v>
      </c>
      <c r="B4" s="390">
        <v>357.4</v>
      </c>
      <c r="C4" s="391">
        <v>49.4</v>
      </c>
      <c r="D4" s="391">
        <v>101.6</v>
      </c>
      <c r="E4" s="391">
        <v>201</v>
      </c>
      <c r="F4" s="391">
        <v>3.4</v>
      </c>
      <c r="G4" s="391">
        <v>2</v>
      </c>
      <c r="H4" s="391">
        <v>0</v>
      </c>
      <c r="I4" s="391">
        <v>1</v>
      </c>
      <c r="J4" s="391">
        <v>5</v>
      </c>
      <c r="K4" s="391">
        <v>79.2</v>
      </c>
      <c r="L4" s="391">
        <v>0</v>
      </c>
      <c r="M4" s="392">
        <v>216.9</v>
      </c>
      <c r="N4" s="341">
        <f t="shared" ref="N4:N23" si="0">SUM(B4,J4:M4)</f>
        <v>658.5</v>
      </c>
      <c r="O4" s="1"/>
      <c r="P4" s="1"/>
      <c r="Q4" s="1"/>
      <c r="R4" s="1"/>
    </row>
    <row r="5" spans="1:20" ht="15" customHeight="1" thickBot="1">
      <c r="A5" s="130" t="s">
        <v>788</v>
      </c>
      <c r="B5" s="393">
        <v>94.6</v>
      </c>
      <c r="C5" s="394">
        <v>6.9</v>
      </c>
      <c r="D5" s="394">
        <v>18.2</v>
      </c>
      <c r="E5" s="394">
        <v>67.3</v>
      </c>
      <c r="F5" s="394">
        <v>1.6</v>
      </c>
      <c r="G5" s="394">
        <v>0.7</v>
      </c>
      <c r="H5" s="394">
        <v>0</v>
      </c>
      <c r="I5" s="394">
        <v>1</v>
      </c>
      <c r="J5" s="394">
        <v>1</v>
      </c>
      <c r="K5" s="394">
        <v>20.100000000000001</v>
      </c>
      <c r="L5" s="394">
        <v>0</v>
      </c>
      <c r="M5" s="395">
        <v>125.5</v>
      </c>
      <c r="N5" s="342">
        <f t="shared" si="0"/>
        <v>241.2</v>
      </c>
      <c r="O5" s="1"/>
      <c r="P5" s="1"/>
      <c r="Q5" s="1"/>
      <c r="R5" s="1"/>
    </row>
    <row r="6" spans="1:20" ht="15" customHeight="1">
      <c r="A6" s="193" t="s">
        <v>789</v>
      </c>
      <c r="B6" s="396">
        <v>259.3</v>
      </c>
      <c r="C6" s="397">
        <v>27.2</v>
      </c>
      <c r="D6" s="397">
        <v>35.700000000000003</v>
      </c>
      <c r="E6" s="397">
        <v>149.4</v>
      </c>
      <c r="F6" s="397">
        <v>39.9</v>
      </c>
      <c r="G6" s="397">
        <v>4.2</v>
      </c>
      <c r="H6" s="397">
        <v>2.9</v>
      </c>
      <c r="I6" s="397">
        <v>0</v>
      </c>
      <c r="J6" s="397">
        <v>8</v>
      </c>
      <c r="K6" s="397">
        <v>30.2</v>
      </c>
      <c r="L6" s="397">
        <v>0</v>
      </c>
      <c r="M6" s="398">
        <v>227.5</v>
      </c>
      <c r="N6" s="343">
        <f t="shared" si="0"/>
        <v>525</v>
      </c>
      <c r="O6" s="1"/>
      <c r="P6" s="1"/>
      <c r="Q6" s="1"/>
      <c r="R6" s="1"/>
    </row>
    <row r="7" spans="1:20" ht="15" customHeight="1" thickBot="1">
      <c r="A7" s="130" t="s">
        <v>788</v>
      </c>
      <c r="B7" s="399">
        <v>29.1</v>
      </c>
      <c r="C7" s="400">
        <v>0.3</v>
      </c>
      <c r="D7" s="400">
        <v>3</v>
      </c>
      <c r="E7" s="400">
        <v>21.5</v>
      </c>
      <c r="F7" s="400">
        <v>2.2999999999999998</v>
      </c>
      <c r="G7" s="400">
        <v>1</v>
      </c>
      <c r="H7" s="400">
        <v>1</v>
      </c>
      <c r="I7" s="400">
        <v>0</v>
      </c>
      <c r="J7" s="400">
        <v>1</v>
      </c>
      <c r="K7" s="400">
        <v>2.8</v>
      </c>
      <c r="L7" s="400">
        <v>0</v>
      </c>
      <c r="M7" s="401">
        <v>82.8</v>
      </c>
      <c r="N7" s="344">
        <f t="shared" si="0"/>
        <v>115.69999999999999</v>
      </c>
      <c r="O7" s="1"/>
      <c r="P7" s="1"/>
      <c r="Q7" s="1"/>
      <c r="R7" s="1"/>
    </row>
    <row r="8" spans="1:20" ht="15" customHeight="1">
      <c r="A8" s="193" t="s">
        <v>790</v>
      </c>
      <c r="B8" s="396">
        <v>262</v>
      </c>
      <c r="C8" s="397">
        <v>52.2</v>
      </c>
      <c r="D8" s="397">
        <v>70.3</v>
      </c>
      <c r="E8" s="397">
        <v>105.8</v>
      </c>
      <c r="F8" s="397">
        <v>1.2</v>
      </c>
      <c r="G8" s="397">
        <v>32.5</v>
      </c>
      <c r="H8" s="397">
        <v>0</v>
      </c>
      <c r="I8" s="397">
        <v>0</v>
      </c>
      <c r="J8" s="397">
        <v>5</v>
      </c>
      <c r="K8" s="397">
        <v>202.9</v>
      </c>
      <c r="L8" s="397">
        <v>0</v>
      </c>
      <c r="M8" s="398">
        <v>189</v>
      </c>
      <c r="N8" s="343">
        <f t="shared" si="0"/>
        <v>658.9</v>
      </c>
      <c r="O8" s="1"/>
      <c r="P8" s="1"/>
      <c r="Q8" s="1"/>
      <c r="R8" s="1"/>
    </row>
    <row r="9" spans="1:20" ht="15" customHeight="1" thickBot="1">
      <c r="A9" s="130" t="s">
        <v>788</v>
      </c>
      <c r="B9" s="399">
        <v>22.9</v>
      </c>
      <c r="C9" s="400">
        <v>2</v>
      </c>
      <c r="D9" s="400">
        <v>3</v>
      </c>
      <c r="E9" s="400">
        <v>13</v>
      </c>
      <c r="F9" s="400">
        <v>0</v>
      </c>
      <c r="G9" s="400">
        <v>5</v>
      </c>
      <c r="H9" s="400">
        <v>0</v>
      </c>
      <c r="I9" s="400">
        <v>0</v>
      </c>
      <c r="J9" s="400">
        <v>1</v>
      </c>
      <c r="K9" s="400">
        <v>18.100000000000001</v>
      </c>
      <c r="L9" s="400">
        <v>0</v>
      </c>
      <c r="M9" s="401">
        <v>99.9</v>
      </c>
      <c r="N9" s="344">
        <f t="shared" si="0"/>
        <v>141.9</v>
      </c>
      <c r="O9" s="1"/>
      <c r="P9" s="1"/>
      <c r="Q9" s="1"/>
      <c r="R9" s="1"/>
    </row>
    <row r="10" spans="1:20" ht="15" customHeight="1">
      <c r="A10" s="193" t="s">
        <v>791</v>
      </c>
      <c r="B10" s="396">
        <v>150.6</v>
      </c>
      <c r="C10" s="397">
        <v>26.2</v>
      </c>
      <c r="D10" s="397">
        <v>40.700000000000003</v>
      </c>
      <c r="E10" s="397">
        <v>80.599999999999994</v>
      </c>
      <c r="F10" s="397">
        <v>0</v>
      </c>
      <c r="G10" s="397">
        <v>3</v>
      </c>
      <c r="H10" s="397">
        <v>0.2</v>
      </c>
      <c r="I10" s="397">
        <v>0</v>
      </c>
      <c r="J10" s="397">
        <v>7.4</v>
      </c>
      <c r="K10" s="397">
        <v>109.4</v>
      </c>
      <c r="L10" s="397">
        <v>0</v>
      </c>
      <c r="M10" s="398">
        <v>111</v>
      </c>
      <c r="N10" s="343">
        <f t="shared" si="0"/>
        <v>378.4</v>
      </c>
      <c r="O10" s="1"/>
      <c r="P10" s="1"/>
      <c r="Q10" s="1"/>
      <c r="R10" s="1"/>
    </row>
    <row r="11" spans="1:20" ht="15" customHeight="1" thickBot="1">
      <c r="A11" s="130" t="s">
        <v>788</v>
      </c>
      <c r="B11" s="399">
        <v>23.8</v>
      </c>
      <c r="C11" s="400">
        <v>3</v>
      </c>
      <c r="D11" s="400">
        <v>1</v>
      </c>
      <c r="E11" s="400">
        <v>19.600000000000001</v>
      </c>
      <c r="F11" s="400">
        <v>0</v>
      </c>
      <c r="G11" s="400">
        <v>0.2</v>
      </c>
      <c r="H11" s="400">
        <v>0</v>
      </c>
      <c r="I11" s="400">
        <v>0</v>
      </c>
      <c r="J11" s="400">
        <v>1.4</v>
      </c>
      <c r="K11" s="400">
        <v>26.9</v>
      </c>
      <c r="L11" s="400">
        <v>0</v>
      </c>
      <c r="M11" s="401">
        <v>78</v>
      </c>
      <c r="N11" s="344">
        <f t="shared" si="0"/>
        <v>130.1</v>
      </c>
      <c r="O11" s="1"/>
      <c r="P11" s="1"/>
      <c r="Q11" s="1"/>
      <c r="R11" s="1"/>
    </row>
    <row r="12" spans="1:20" ht="15" customHeight="1">
      <c r="A12" s="193" t="s">
        <v>792</v>
      </c>
      <c r="B12" s="396">
        <v>119.7</v>
      </c>
      <c r="C12" s="397">
        <v>15.4</v>
      </c>
      <c r="D12" s="397">
        <v>24.8</v>
      </c>
      <c r="E12" s="397">
        <v>78.7</v>
      </c>
      <c r="F12" s="397">
        <v>0</v>
      </c>
      <c r="G12" s="397">
        <v>0</v>
      </c>
      <c r="H12" s="397">
        <v>0.9</v>
      </c>
      <c r="I12" s="397">
        <v>1</v>
      </c>
      <c r="J12" s="397">
        <v>2</v>
      </c>
      <c r="K12" s="397">
        <v>6.5</v>
      </c>
      <c r="L12" s="397">
        <v>0</v>
      </c>
      <c r="M12" s="398">
        <v>60.6</v>
      </c>
      <c r="N12" s="343">
        <f t="shared" si="0"/>
        <v>188.79999999999998</v>
      </c>
      <c r="O12" s="1"/>
      <c r="P12" s="1"/>
      <c r="Q12" s="1"/>
      <c r="R12" s="1"/>
    </row>
    <row r="13" spans="1:20" ht="15" customHeight="1" thickBot="1">
      <c r="A13" s="130" t="s">
        <v>788</v>
      </c>
      <c r="B13" s="399">
        <v>40.1</v>
      </c>
      <c r="C13" s="400">
        <v>1.2</v>
      </c>
      <c r="D13" s="400">
        <v>7.3</v>
      </c>
      <c r="E13" s="400">
        <v>30.9</v>
      </c>
      <c r="F13" s="400">
        <v>0</v>
      </c>
      <c r="G13" s="400">
        <v>0</v>
      </c>
      <c r="H13" s="400">
        <v>0.8</v>
      </c>
      <c r="I13" s="400">
        <v>0</v>
      </c>
      <c r="J13" s="400">
        <v>0</v>
      </c>
      <c r="K13" s="400">
        <v>1.1000000000000001</v>
      </c>
      <c r="L13" s="400">
        <v>0</v>
      </c>
      <c r="M13" s="401">
        <v>44</v>
      </c>
      <c r="N13" s="344">
        <f t="shared" si="0"/>
        <v>85.2</v>
      </c>
      <c r="O13" s="1"/>
      <c r="P13" s="1"/>
      <c r="Q13" s="1"/>
      <c r="R13" s="1"/>
    </row>
    <row r="14" spans="1:20" ht="15" customHeight="1">
      <c r="A14" s="193" t="s">
        <v>793</v>
      </c>
      <c r="B14" s="396">
        <v>131.9</v>
      </c>
      <c r="C14" s="397">
        <v>6.8</v>
      </c>
      <c r="D14" s="397">
        <v>31.4</v>
      </c>
      <c r="E14" s="397">
        <v>74.099999999999994</v>
      </c>
      <c r="F14" s="397">
        <v>12.4</v>
      </c>
      <c r="G14" s="397">
        <v>7.2</v>
      </c>
      <c r="H14" s="397">
        <v>0</v>
      </c>
      <c r="I14" s="397">
        <v>0</v>
      </c>
      <c r="J14" s="397">
        <v>3</v>
      </c>
      <c r="K14" s="397">
        <v>31.4</v>
      </c>
      <c r="L14" s="397">
        <v>0</v>
      </c>
      <c r="M14" s="398">
        <v>128.9</v>
      </c>
      <c r="N14" s="343">
        <f t="shared" si="0"/>
        <v>295.20000000000005</v>
      </c>
      <c r="O14" s="1"/>
      <c r="P14" s="1"/>
      <c r="Q14" s="1"/>
      <c r="R14" s="1"/>
    </row>
    <row r="15" spans="1:20" ht="15" customHeight="1" thickBot="1">
      <c r="A15" s="130" t="s">
        <v>788</v>
      </c>
      <c r="B15" s="399">
        <v>43.9</v>
      </c>
      <c r="C15" s="400">
        <v>1.3</v>
      </c>
      <c r="D15" s="400">
        <v>6.6</v>
      </c>
      <c r="E15" s="400">
        <v>27.9</v>
      </c>
      <c r="F15" s="400">
        <v>3.4</v>
      </c>
      <c r="G15" s="400">
        <v>4.5999999999999996</v>
      </c>
      <c r="H15" s="400">
        <v>0</v>
      </c>
      <c r="I15" s="400">
        <v>0</v>
      </c>
      <c r="J15" s="400">
        <v>1</v>
      </c>
      <c r="K15" s="400">
        <v>10</v>
      </c>
      <c r="L15" s="400">
        <v>0</v>
      </c>
      <c r="M15" s="401">
        <v>68.3</v>
      </c>
      <c r="N15" s="344">
        <f t="shared" si="0"/>
        <v>123.19999999999999</v>
      </c>
      <c r="O15" s="1"/>
      <c r="P15" s="1"/>
      <c r="Q15" s="1"/>
      <c r="R15" s="1"/>
    </row>
    <row r="16" spans="1:20" ht="15" customHeight="1">
      <c r="A16" s="193" t="s">
        <v>794</v>
      </c>
      <c r="B16" s="396">
        <v>109.7</v>
      </c>
      <c r="C16" s="397">
        <v>11.4</v>
      </c>
      <c r="D16" s="397">
        <v>20</v>
      </c>
      <c r="E16" s="397">
        <v>40.200000000000003</v>
      </c>
      <c r="F16" s="397">
        <v>33.4</v>
      </c>
      <c r="G16" s="397">
        <v>4.7</v>
      </c>
      <c r="H16" s="397">
        <v>0</v>
      </c>
      <c r="I16" s="397">
        <v>2</v>
      </c>
      <c r="J16" s="397">
        <v>1</v>
      </c>
      <c r="K16" s="397">
        <v>15.2</v>
      </c>
      <c r="L16" s="397">
        <v>0</v>
      </c>
      <c r="M16" s="398">
        <v>42.1</v>
      </c>
      <c r="N16" s="343">
        <f t="shared" si="0"/>
        <v>168</v>
      </c>
      <c r="O16" s="1"/>
      <c r="P16" s="1"/>
      <c r="Q16" s="1"/>
      <c r="R16" s="1"/>
    </row>
    <row r="17" spans="1:24" ht="15" customHeight="1" thickBot="1">
      <c r="A17" s="130" t="s">
        <v>788</v>
      </c>
      <c r="B17" s="399">
        <v>41.3</v>
      </c>
      <c r="C17" s="400">
        <v>0.8</v>
      </c>
      <c r="D17" s="400">
        <v>4.3</v>
      </c>
      <c r="E17" s="400">
        <v>18.2</v>
      </c>
      <c r="F17" s="400">
        <v>14.3</v>
      </c>
      <c r="G17" s="400">
        <v>3.7</v>
      </c>
      <c r="H17" s="400">
        <v>0</v>
      </c>
      <c r="I17" s="400">
        <v>0</v>
      </c>
      <c r="J17" s="400">
        <v>1</v>
      </c>
      <c r="K17" s="400">
        <v>3.9</v>
      </c>
      <c r="L17" s="400">
        <v>0</v>
      </c>
      <c r="M17" s="401">
        <v>27.3</v>
      </c>
      <c r="N17" s="344">
        <f t="shared" si="0"/>
        <v>73.5</v>
      </c>
      <c r="O17" s="1"/>
      <c r="P17" s="1"/>
      <c r="Q17" s="1"/>
      <c r="R17" s="1"/>
    </row>
    <row r="18" spans="1:24" ht="15" customHeight="1">
      <c r="A18" s="193" t="s">
        <v>795</v>
      </c>
      <c r="B18" s="396">
        <v>102.3</v>
      </c>
      <c r="C18" s="397">
        <v>5.9</v>
      </c>
      <c r="D18" s="397">
        <v>14.6</v>
      </c>
      <c r="E18" s="397">
        <v>54.4</v>
      </c>
      <c r="F18" s="397">
        <v>13.1</v>
      </c>
      <c r="G18" s="397">
        <v>14.2</v>
      </c>
      <c r="H18" s="397">
        <v>0</v>
      </c>
      <c r="I18" s="397">
        <v>0</v>
      </c>
      <c r="J18" s="397">
        <v>2</v>
      </c>
      <c r="K18" s="397">
        <v>23.1</v>
      </c>
      <c r="L18" s="397">
        <v>0</v>
      </c>
      <c r="M18" s="398">
        <v>65.2</v>
      </c>
      <c r="N18" s="343">
        <f t="shared" si="0"/>
        <v>192.60000000000002</v>
      </c>
      <c r="O18" s="1"/>
      <c r="P18" s="1"/>
      <c r="Q18" s="1"/>
      <c r="R18" s="1"/>
    </row>
    <row r="19" spans="1:24" ht="15" customHeight="1" thickBot="1">
      <c r="A19" s="130" t="s">
        <v>788</v>
      </c>
      <c r="B19" s="399">
        <v>17.7</v>
      </c>
      <c r="C19" s="400">
        <v>0.8</v>
      </c>
      <c r="D19" s="400">
        <v>2.2000000000000002</v>
      </c>
      <c r="E19" s="400">
        <v>9.9</v>
      </c>
      <c r="F19" s="400">
        <v>3</v>
      </c>
      <c r="G19" s="400">
        <v>1.8</v>
      </c>
      <c r="H19" s="400">
        <v>0</v>
      </c>
      <c r="I19" s="400">
        <v>0</v>
      </c>
      <c r="J19" s="400">
        <v>0</v>
      </c>
      <c r="K19" s="400">
        <v>2.4</v>
      </c>
      <c r="L19" s="400">
        <v>0</v>
      </c>
      <c r="M19" s="401">
        <v>35.9</v>
      </c>
      <c r="N19" s="344">
        <f t="shared" si="0"/>
        <v>56</v>
      </c>
      <c r="O19" s="1"/>
      <c r="P19" s="1"/>
      <c r="Q19" s="1"/>
      <c r="R19" s="1"/>
    </row>
    <row r="20" spans="1:24" ht="15" customHeight="1">
      <c r="A20" s="193" t="s">
        <v>796</v>
      </c>
      <c r="B20" s="396">
        <v>43.3</v>
      </c>
      <c r="C20" s="397">
        <v>1.1000000000000001</v>
      </c>
      <c r="D20" s="397">
        <v>8.6999999999999993</v>
      </c>
      <c r="E20" s="397">
        <v>33.5</v>
      </c>
      <c r="F20" s="397">
        <v>0</v>
      </c>
      <c r="G20" s="397">
        <v>0</v>
      </c>
      <c r="H20" s="397">
        <v>0</v>
      </c>
      <c r="I20" s="397">
        <v>0</v>
      </c>
      <c r="J20" s="397">
        <v>1</v>
      </c>
      <c r="K20" s="397">
        <v>2.2999999999999998</v>
      </c>
      <c r="L20" s="397">
        <v>0</v>
      </c>
      <c r="M20" s="398">
        <v>25.3</v>
      </c>
      <c r="N20" s="343">
        <f t="shared" si="0"/>
        <v>71.899999999999991</v>
      </c>
      <c r="Q20" s="1"/>
      <c r="R20" s="1"/>
    </row>
    <row r="21" spans="1:24" ht="15" customHeight="1" thickBot="1">
      <c r="A21" s="130" t="s">
        <v>788</v>
      </c>
      <c r="B21" s="399">
        <v>21</v>
      </c>
      <c r="C21" s="400">
        <v>0.2</v>
      </c>
      <c r="D21" s="400">
        <v>2.9</v>
      </c>
      <c r="E21" s="400">
        <v>17.899999999999999</v>
      </c>
      <c r="F21" s="400">
        <v>0</v>
      </c>
      <c r="G21" s="400">
        <v>0</v>
      </c>
      <c r="H21" s="400">
        <v>0</v>
      </c>
      <c r="I21" s="400">
        <v>0</v>
      </c>
      <c r="J21" s="400">
        <v>0</v>
      </c>
      <c r="K21" s="400">
        <v>0.2</v>
      </c>
      <c r="L21" s="400">
        <v>0</v>
      </c>
      <c r="M21" s="401">
        <v>19.3</v>
      </c>
      <c r="N21" s="344">
        <f t="shared" si="0"/>
        <v>40.5</v>
      </c>
    </row>
    <row r="22" spans="1:24" ht="15" customHeight="1">
      <c r="A22" s="193" t="s">
        <v>87</v>
      </c>
      <c r="B22" s="396">
        <v>45.2</v>
      </c>
      <c r="C22" s="396">
        <v>2.5</v>
      </c>
      <c r="D22" s="396">
        <v>6.5</v>
      </c>
      <c r="E22" s="396">
        <v>26.9</v>
      </c>
      <c r="F22" s="396">
        <v>2.6</v>
      </c>
      <c r="G22" s="396">
        <v>0.6</v>
      </c>
      <c r="H22" s="396">
        <v>6.1</v>
      </c>
      <c r="I22" s="396">
        <v>0</v>
      </c>
      <c r="J22" s="396">
        <v>9.4499999999999993</v>
      </c>
      <c r="K22" s="396">
        <v>296.89999999999998</v>
      </c>
      <c r="L22" s="396">
        <v>0</v>
      </c>
      <c r="M22" s="396">
        <v>663.8</v>
      </c>
      <c r="N22" s="343">
        <f t="shared" si="0"/>
        <v>1015.3499999999999</v>
      </c>
    </row>
    <row r="23" spans="1:24" ht="15" customHeight="1" thickBot="1">
      <c r="A23" s="137" t="s">
        <v>788</v>
      </c>
      <c r="B23" s="402">
        <v>7</v>
      </c>
      <c r="C23" s="403">
        <v>0.2</v>
      </c>
      <c r="D23" s="403">
        <v>1</v>
      </c>
      <c r="E23" s="403">
        <v>5.3</v>
      </c>
      <c r="F23" s="403">
        <v>0.5</v>
      </c>
      <c r="G23" s="403">
        <v>0</v>
      </c>
      <c r="H23" s="403">
        <v>0</v>
      </c>
      <c r="I23" s="403">
        <v>0</v>
      </c>
      <c r="J23" s="403">
        <v>1.45</v>
      </c>
      <c r="K23" s="403">
        <v>43.2</v>
      </c>
      <c r="L23" s="403">
        <v>0</v>
      </c>
      <c r="M23" s="403">
        <v>388</v>
      </c>
      <c r="N23" s="345">
        <f t="shared" si="0"/>
        <v>439.65</v>
      </c>
    </row>
    <row r="24" spans="1:24" ht="15" customHeight="1">
      <c r="A24" s="197" t="s">
        <v>4</v>
      </c>
      <c r="B24" s="346">
        <f>SUM(C24:H24)</f>
        <v>1581.5</v>
      </c>
      <c r="C24" s="347">
        <f>SUM(C4,C6,C8,C10,C12,C14,C16,C18,C20,C22)</f>
        <v>198.10000000000002</v>
      </c>
      <c r="D24" s="347">
        <f t="shared" ref="D24:M25" si="1">SUM(D4,D6,D8,D10,D12,D14,D16,D18,D20,D22)</f>
        <v>354.3</v>
      </c>
      <c r="E24" s="347">
        <f t="shared" si="1"/>
        <v>844.6</v>
      </c>
      <c r="F24" s="347">
        <f t="shared" si="1"/>
        <v>105.99999999999999</v>
      </c>
      <c r="G24" s="347">
        <f t="shared" si="1"/>
        <v>68.400000000000006</v>
      </c>
      <c r="H24" s="347">
        <f t="shared" si="1"/>
        <v>10.1</v>
      </c>
      <c r="I24" s="347">
        <v>4</v>
      </c>
      <c r="J24" s="347">
        <v>43.9</v>
      </c>
      <c r="K24" s="347">
        <f t="shared" si="1"/>
        <v>797.1</v>
      </c>
      <c r="L24" s="347">
        <f>SUM(L4,L6,L8,L10,L12,L14,L16,L18,L20,L22)</f>
        <v>0</v>
      </c>
      <c r="M24" s="348">
        <f>SUM(M4,M6,M8,M10,M12,M14,M16,M18,M20,M22)</f>
        <v>1730.3</v>
      </c>
      <c r="N24" s="349">
        <f>SUM(B24,K24:M24)</f>
        <v>4108.8999999999996</v>
      </c>
    </row>
    <row r="25" spans="1:24" ht="15" customHeight="1" thickBot="1">
      <c r="A25" s="198" t="s">
        <v>76</v>
      </c>
      <c r="B25" s="350">
        <f>SUM(C25:H25)</f>
        <v>341.60000000000008</v>
      </c>
      <c r="C25" s="351">
        <f>SUM(C5,C7,C9,C11,C13,C15,C17,C19,C21,C23)</f>
        <v>16.7</v>
      </c>
      <c r="D25" s="351">
        <f t="shared" si="1"/>
        <v>49.5</v>
      </c>
      <c r="E25" s="351">
        <f t="shared" si="1"/>
        <v>231.50000000000003</v>
      </c>
      <c r="F25" s="351">
        <f t="shared" si="1"/>
        <v>25.1</v>
      </c>
      <c r="G25" s="351">
        <f t="shared" si="1"/>
        <v>17</v>
      </c>
      <c r="H25" s="351">
        <f t="shared" si="1"/>
        <v>1.8</v>
      </c>
      <c r="I25" s="351">
        <v>1</v>
      </c>
      <c r="J25" s="351">
        <v>7.9</v>
      </c>
      <c r="K25" s="351">
        <f t="shared" si="1"/>
        <v>128.70000000000002</v>
      </c>
      <c r="L25" s="351">
        <f>SUM(L5,L7,L9,L11,L13,L15,L17,L19,L21,L23)</f>
        <v>0</v>
      </c>
      <c r="M25" s="351">
        <f t="shared" si="1"/>
        <v>969</v>
      </c>
      <c r="N25" s="352">
        <f>SUM(B25,K25:M25)</f>
        <v>1439.3000000000002</v>
      </c>
    </row>
    <row r="26" spans="1:24" ht="12.75" customHeight="1">
      <c r="A26" s="94"/>
      <c r="B26" s="95"/>
      <c r="C26" s="96"/>
      <c r="D26" s="96"/>
      <c r="E26" s="96"/>
      <c r="F26" s="96"/>
      <c r="G26" s="96"/>
      <c r="H26" s="96"/>
      <c r="I26" s="96"/>
      <c r="J26" s="96"/>
      <c r="K26" s="96"/>
      <c r="L26" s="96"/>
      <c r="M26" s="96"/>
      <c r="N26" s="96"/>
      <c r="O26" s="49"/>
      <c r="P26" s="49"/>
      <c r="Q26" s="49"/>
      <c r="R26" s="49"/>
    </row>
    <row r="27" spans="1:24" ht="27" customHeight="1">
      <c r="A27" s="526" t="s">
        <v>507</v>
      </c>
      <c r="B27" s="526"/>
      <c r="C27" s="526"/>
      <c r="D27" s="526"/>
      <c r="E27" s="526"/>
      <c r="F27" s="526"/>
      <c r="G27" s="526"/>
      <c r="H27" s="526"/>
      <c r="I27" s="526"/>
      <c r="J27" s="526"/>
      <c r="K27" s="526"/>
      <c r="L27" s="526"/>
      <c r="M27" s="526"/>
      <c r="N27" s="526"/>
      <c r="O27" s="49"/>
      <c r="P27" s="49"/>
      <c r="Q27" s="49"/>
      <c r="R27" s="49"/>
    </row>
    <row r="28" spans="1:24" ht="15" customHeight="1">
      <c r="A28" s="536" t="s">
        <v>508</v>
      </c>
      <c r="B28" s="536"/>
      <c r="C28" s="536"/>
      <c r="D28" s="536"/>
      <c r="E28" s="536"/>
      <c r="F28" s="536"/>
      <c r="G28" s="536"/>
      <c r="H28" s="536"/>
      <c r="I28" s="536"/>
      <c r="J28" s="536"/>
      <c r="K28" s="536"/>
      <c r="L28" s="536"/>
      <c r="M28" s="536"/>
      <c r="N28" s="536"/>
      <c r="O28" s="62"/>
      <c r="P28" s="62"/>
      <c r="Q28" s="62"/>
      <c r="R28" s="62"/>
    </row>
    <row r="29" spans="1:24" ht="45" customHeight="1">
      <c r="A29" s="526" t="s">
        <v>520</v>
      </c>
      <c r="B29" s="526"/>
      <c r="C29" s="526"/>
      <c r="D29" s="526"/>
      <c r="E29" s="526"/>
      <c r="F29" s="526"/>
      <c r="G29" s="526"/>
      <c r="H29" s="526"/>
      <c r="I29" s="526"/>
      <c r="J29" s="526"/>
      <c r="K29" s="526"/>
      <c r="L29" s="526"/>
      <c r="M29" s="526"/>
      <c r="N29" s="526"/>
      <c r="O29" s="62"/>
      <c r="P29" s="62"/>
      <c r="Q29" s="62"/>
      <c r="R29" s="62"/>
    </row>
    <row r="30" spans="1:24" ht="15" customHeight="1">
      <c r="A30" s="526" t="s">
        <v>510</v>
      </c>
      <c r="B30" s="526"/>
      <c r="C30" s="526"/>
      <c r="D30" s="526"/>
      <c r="E30" s="526"/>
      <c r="F30" s="526"/>
      <c r="G30" s="526"/>
      <c r="H30" s="526"/>
      <c r="I30" s="526"/>
      <c r="J30" s="526"/>
      <c r="K30" s="526"/>
      <c r="L30" s="526"/>
      <c r="M30" s="526"/>
      <c r="N30" s="526"/>
      <c r="O30" s="85"/>
      <c r="P30" s="85"/>
      <c r="Q30" s="85"/>
      <c r="R30" s="85"/>
      <c r="S30" s="85"/>
      <c r="T30" s="85"/>
      <c r="U30" s="85"/>
      <c r="V30" s="85"/>
      <c r="W30" s="85"/>
      <c r="X30" s="85"/>
    </row>
    <row r="31" spans="1:24" ht="16.5" customHeight="1">
      <c r="A31" s="526" t="s">
        <v>511</v>
      </c>
      <c r="B31" s="526"/>
      <c r="C31" s="526"/>
      <c r="D31" s="526"/>
      <c r="E31" s="526"/>
      <c r="F31" s="526"/>
      <c r="G31" s="526"/>
      <c r="H31" s="526"/>
      <c r="I31" s="526"/>
      <c r="J31" s="526"/>
      <c r="K31" s="526"/>
      <c r="L31" s="526"/>
      <c r="M31" s="526"/>
      <c r="N31" s="526"/>
    </row>
    <row r="32" spans="1:24">
      <c r="A32" s="526" t="s">
        <v>512</v>
      </c>
      <c r="B32" s="526"/>
      <c r="C32" s="526"/>
      <c r="D32" s="526"/>
      <c r="E32" s="526"/>
      <c r="F32" s="526"/>
      <c r="G32" s="526"/>
      <c r="H32" s="526"/>
      <c r="I32" s="526"/>
      <c r="J32" s="526"/>
      <c r="K32" s="526"/>
      <c r="L32" s="526"/>
      <c r="M32" s="526"/>
      <c r="N32" s="526"/>
    </row>
    <row r="33" spans="1:19" customFormat="1" ht="15" customHeight="1">
      <c r="A33" s="526" t="s">
        <v>822</v>
      </c>
      <c r="B33" s="526"/>
      <c r="C33" s="526"/>
      <c r="D33" s="526"/>
      <c r="E33" s="526"/>
      <c r="F33" s="526"/>
      <c r="G33" s="526"/>
      <c r="H33" s="526"/>
      <c r="I33" s="526"/>
      <c r="J33" s="526"/>
      <c r="K33" s="526"/>
      <c r="L33" s="526"/>
      <c r="M33" s="526"/>
      <c r="N33" s="526"/>
      <c r="S33" s="1"/>
    </row>
  </sheetData>
  <mergeCells count="13">
    <mergeCell ref="A33:N33"/>
    <mergeCell ref="A1:N1"/>
    <mergeCell ref="M2:M3"/>
    <mergeCell ref="N2:N3"/>
    <mergeCell ref="A27:N27"/>
    <mergeCell ref="A2:A3"/>
    <mergeCell ref="A28:N28"/>
    <mergeCell ref="A29:N29"/>
    <mergeCell ref="A30:N30"/>
    <mergeCell ref="A31:N31"/>
    <mergeCell ref="A32:N32"/>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workbookViewId="0">
      <selection sqref="A1:Y1"/>
    </sheetView>
  </sheetViews>
  <sheetFormatPr defaultColWidth="9.140625" defaultRowHeight="12.75"/>
  <cols>
    <col min="1" max="1" width="21.28515625" style="2" customWidth="1"/>
    <col min="2" max="25" width="8.85546875" style="1" customWidth="1"/>
    <col min="26" max="16384" width="9.140625" style="1"/>
  </cols>
  <sheetData>
    <row r="1" spans="1:25" ht="42.75" customHeight="1" thickBot="1">
      <c r="A1" s="543" t="s">
        <v>571</v>
      </c>
      <c r="B1" s="544"/>
      <c r="C1" s="544"/>
      <c r="D1" s="544"/>
      <c r="E1" s="544"/>
      <c r="F1" s="544"/>
      <c r="G1" s="544"/>
      <c r="H1" s="544"/>
      <c r="I1" s="544"/>
      <c r="J1" s="544"/>
      <c r="K1" s="544"/>
      <c r="L1" s="544"/>
      <c r="M1" s="544"/>
      <c r="N1" s="544"/>
      <c r="O1" s="544"/>
      <c r="P1" s="544"/>
      <c r="Q1" s="544"/>
      <c r="R1" s="544"/>
      <c r="S1" s="544"/>
      <c r="T1" s="544"/>
      <c r="U1" s="544"/>
      <c r="V1" s="544"/>
      <c r="W1" s="544"/>
      <c r="X1" s="544"/>
      <c r="Y1" s="545"/>
    </row>
    <row r="2" spans="1:25" s="4" customFormat="1" ht="17.25" customHeight="1">
      <c r="A2" s="557" t="s">
        <v>654</v>
      </c>
      <c r="B2" s="540" t="s">
        <v>18</v>
      </c>
      <c r="C2" s="541"/>
      <c r="D2" s="541"/>
      <c r="E2" s="541"/>
      <c r="F2" s="541"/>
      <c r="G2" s="541"/>
      <c r="H2" s="541"/>
      <c r="I2" s="541"/>
      <c r="J2" s="541"/>
      <c r="K2" s="541"/>
      <c r="L2" s="541"/>
      <c r="M2" s="541"/>
      <c r="N2" s="541"/>
      <c r="O2" s="542"/>
      <c r="P2" s="540" t="s">
        <v>570</v>
      </c>
      <c r="Q2" s="541"/>
      <c r="R2" s="541"/>
      <c r="S2" s="541"/>
      <c r="T2" s="541"/>
      <c r="U2" s="541"/>
      <c r="V2" s="546" t="s">
        <v>504</v>
      </c>
      <c r="W2" s="547"/>
      <c r="X2" s="550" t="s">
        <v>4</v>
      </c>
      <c r="Y2" s="553" t="s">
        <v>126</v>
      </c>
    </row>
    <row r="3" spans="1:25" s="4" customFormat="1" ht="52.5" customHeight="1">
      <c r="A3" s="535"/>
      <c r="B3" s="556" t="s">
        <v>19</v>
      </c>
      <c r="C3" s="556"/>
      <c r="D3" s="556" t="s">
        <v>20</v>
      </c>
      <c r="E3" s="556"/>
      <c r="F3" s="556" t="s">
        <v>21</v>
      </c>
      <c r="G3" s="556"/>
      <c r="H3" s="556" t="s">
        <v>22</v>
      </c>
      <c r="I3" s="556"/>
      <c r="J3" s="556" t="s">
        <v>23</v>
      </c>
      <c r="K3" s="556"/>
      <c r="L3" s="556" t="s">
        <v>56</v>
      </c>
      <c r="M3" s="556"/>
      <c r="N3" s="450" t="s">
        <v>821</v>
      </c>
      <c r="O3" s="452"/>
      <c r="P3" s="450" t="s">
        <v>505</v>
      </c>
      <c r="Q3" s="452"/>
      <c r="R3" s="450" t="s">
        <v>583</v>
      </c>
      <c r="S3" s="452"/>
      <c r="T3" s="450" t="s">
        <v>506</v>
      </c>
      <c r="U3" s="452"/>
      <c r="V3" s="548"/>
      <c r="W3" s="549"/>
      <c r="X3" s="551"/>
      <c r="Y3" s="554"/>
    </row>
    <row r="4" spans="1:25" s="4" customFormat="1" ht="13.5" customHeight="1" thickBot="1">
      <c r="A4" s="510"/>
      <c r="B4" s="42" t="s">
        <v>4</v>
      </c>
      <c r="C4" s="42" t="s">
        <v>24</v>
      </c>
      <c r="D4" s="42" t="s">
        <v>4</v>
      </c>
      <c r="E4" s="42" t="s">
        <v>24</v>
      </c>
      <c r="F4" s="42" t="s">
        <v>4</v>
      </c>
      <c r="G4" s="42" t="s">
        <v>24</v>
      </c>
      <c r="H4" s="42" t="s">
        <v>4</v>
      </c>
      <c r="I4" s="42" t="s">
        <v>24</v>
      </c>
      <c r="J4" s="42" t="s">
        <v>4</v>
      </c>
      <c r="K4" s="42" t="s">
        <v>24</v>
      </c>
      <c r="L4" s="42" t="s">
        <v>4</v>
      </c>
      <c r="M4" s="42" t="s">
        <v>24</v>
      </c>
      <c r="N4" s="42" t="s">
        <v>4</v>
      </c>
      <c r="O4" s="42" t="s">
        <v>24</v>
      </c>
      <c r="P4" s="42" t="s">
        <v>4</v>
      </c>
      <c r="Q4" s="42" t="s">
        <v>24</v>
      </c>
      <c r="R4" s="42" t="s">
        <v>4</v>
      </c>
      <c r="S4" s="42" t="s">
        <v>24</v>
      </c>
      <c r="T4" s="42" t="s">
        <v>4</v>
      </c>
      <c r="U4" s="42" t="s">
        <v>24</v>
      </c>
      <c r="V4" s="42" t="s">
        <v>4</v>
      </c>
      <c r="W4" s="42" t="s">
        <v>24</v>
      </c>
      <c r="X4" s="552"/>
      <c r="Y4" s="555"/>
    </row>
    <row r="5" spans="1:25" s="5" customFormat="1" ht="12.75" customHeight="1">
      <c r="A5" s="143" t="s">
        <v>25</v>
      </c>
      <c r="B5" s="409">
        <v>0</v>
      </c>
      <c r="C5" s="409">
        <v>0</v>
      </c>
      <c r="D5" s="409">
        <v>0</v>
      </c>
      <c r="E5" s="409">
        <v>0</v>
      </c>
      <c r="F5" s="409">
        <v>9</v>
      </c>
      <c r="G5" s="409">
        <v>1</v>
      </c>
      <c r="H5" s="409">
        <v>41</v>
      </c>
      <c r="I5" s="409">
        <v>14</v>
      </c>
      <c r="J5" s="409">
        <v>3</v>
      </c>
      <c r="K5" s="409">
        <v>2</v>
      </c>
      <c r="L5" s="409">
        <v>1</v>
      </c>
      <c r="M5" s="409">
        <v>0</v>
      </c>
      <c r="N5" s="409">
        <v>0</v>
      </c>
      <c r="O5" s="409">
        <v>0</v>
      </c>
      <c r="P5" s="428">
        <v>9</v>
      </c>
      <c r="Q5" s="428">
        <v>3</v>
      </c>
      <c r="R5" s="409">
        <v>441</v>
      </c>
      <c r="S5" s="409">
        <v>90</v>
      </c>
      <c r="T5" s="409">
        <v>0</v>
      </c>
      <c r="U5" s="409">
        <v>0</v>
      </c>
      <c r="V5" s="409">
        <v>296</v>
      </c>
      <c r="W5" s="409">
        <v>121</v>
      </c>
      <c r="X5" s="192">
        <f>SUM(B5,D5,F5,H5,J5,L5,R5,T5,V5)</f>
        <v>791</v>
      </c>
      <c r="Y5" s="141">
        <f>SUM(5,E5,G5,I5,K5,M5,S5,U5,W5)</f>
        <v>233</v>
      </c>
    </row>
    <row r="6" spans="1:25" s="5" customFormat="1" ht="12.75" customHeight="1">
      <c r="A6" s="28" t="s">
        <v>26</v>
      </c>
      <c r="B6" s="410">
        <v>0</v>
      </c>
      <c r="C6" s="410">
        <v>0</v>
      </c>
      <c r="D6" s="410">
        <v>28</v>
      </c>
      <c r="E6" s="410">
        <v>2</v>
      </c>
      <c r="F6" s="410">
        <v>302</v>
      </c>
      <c r="G6" s="410">
        <v>78</v>
      </c>
      <c r="H6" s="410">
        <v>92</v>
      </c>
      <c r="I6" s="410">
        <v>22</v>
      </c>
      <c r="J6" s="410">
        <v>17</v>
      </c>
      <c r="K6" s="410">
        <v>4</v>
      </c>
      <c r="L6" s="410">
        <v>1</v>
      </c>
      <c r="M6" s="410">
        <v>0</v>
      </c>
      <c r="N6" s="410">
        <v>0</v>
      </c>
      <c r="O6" s="410">
        <v>0</v>
      </c>
      <c r="P6" s="8">
        <v>30</v>
      </c>
      <c r="Q6" s="8">
        <v>5</v>
      </c>
      <c r="R6" s="410">
        <v>568</v>
      </c>
      <c r="S6" s="410">
        <v>122</v>
      </c>
      <c r="T6" s="410">
        <v>0</v>
      </c>
      <c r="U6" s="410">
        <v>0</v>
      </c>
      <c r="V6" s="410">
        <v>460</v>
      </c>
      <c r="W6" s="410">
        <v>202</v>
      </c>
      <c r="X6" s="147">
        <f>SUM(B6,D6,F6,H6,J6,L6,R6,T6,V6)</f>
        <v>1468</v>
      </c>
      <c r="Y6" s="142">
        <f>SUM(C6,E6,G6,I6,K6,M6,S6,U6,W6)</f>
        <v>430</v>
      </c>
    </row>
    <row r="7" spans="1:25" s="5" customFormat="1" ht="12.75" customHeight="1">
      <c r="A7" s="28" t="s">
        <v>27</v>
      </c>
      <c r="B7" s="410">
        <v>44</v>
      </c>
      <c r="C7" s="410">
        <v>4</v>
      </c>
      <c r="D7" s="410">
        <v>163</v>
      </c>
      <c r="E7" s="410">
        <v>13</v>
      </c>
      <c r="F7" s="410">
        <v>478</v>
      </c>
      <c r="G7" s="410">
        <v>125</v>
      </c>
      <c r="H7" s="410">
        <v>30</v>
      </c>
      <c r="I7" s="410">
        <v>9</v>
      </c>
      <c r="J7" s="410">
        <v>40</v>
      </c>
      <c r="K7" s="410">
        <v>9</v>
      </c>
      <c r="L7" s="410">
        <v>7</v>
      </c>
      <c r="M7" s="410">
        <v>1</v>
      </c>
      <c r="N7" s="410">
        <v>1</v>
      </c>
      <c r="O7" s="410">
        <v>1</v>
      </c>
      <c r="P7" s="8">
        <v>5</v>
      </c>
      <c r="Q7" s="8">
        <v>1</v>
      </c>
      <c r="R7" s="410">
        <v>238</v>
      </c>
      <c r="S7" s="410">
        <v>39</v>
      </c>
      <c r="T7" s="410">
        <v>0</v>
      </c>
      <c r="U7" s="410">
        <v>0</v>
      </c>
      <c r="V7" s="410">
        <v>611</v>
      </c>
      <c r="W7" s="410">
        <v>344</v>
      </c>
      <c r="X7" s="147">
        <f t="shared" ref="X7:X10" si="0">SUM(B7,D7,F7,H7,J7,L7,R7,T7,V7)</f>
        <v>1611</v>
      </c>
      <c r="Y7" s="142">
        <f t="shared" ref="Y7:Y10" si="1">SUM(C7,E7,G7,I7,K7,M7,S7,U7,W7)</f>
        <v>544</v>
      </c>
    </row>
    <row r="8" spans="1:25" s="5" customFormat="1" ht="12.75" customHeight="1">
      <c r="A8" s="28" t="s">
        <v>28</v>
      </c>
      <c r="B8" s="410">
        <v>49</v>
      </c>
      <c r="C8" s="410">
        <v>3</v>
      </c>
      <c r="D8" s="410">
        <v>96</v>
      </c>
      <c r="E8" s="410">
        <v>13</v>
      </c>
      <c r="F8" s="410">
        <v>175</v>
      </c>
      <c r="G8" s="410">
        <v>68</v>
      </c>
      <c r="H8" s="410">
        <v>11</v>
      </c>
      <c r="I8" s="410">
        <v>4</v>
      </c>
      <c r="J8" s="410">
        <v>28</v>
      </c>
      <c r="K8" s="410">
        <v>9</v>
      </c>
      <c r="L8" s="410">
        <v>2</v>
      </c>
      <c r="M8" s="410">
        <v>0</v>
      </c>
      <c r="N8" s="410">
        <v>0</v>
      </c>
      <c r="O8" s="410">
        <v>0</v>
      </c>
      <c r="P8" s="8">
        <v>0</v>
      </c>
      <c r="Q8" s="8">
        <v>0</v>
      </c>
      <c r="R8" s="410">
        <v>75</v>
      </c>
      <c r="S8" s="410">
        <v>4</v>
      </c>
      <c r="T8" s="410">
        <v>0</v>
      </c>
      <c r="U8" s="410">
        <v>0</v>
      </c>
      <c r="V8" s="410">
        <v>532</v>
      </c>
      <c r="W8" s="410">
        <v>340</v>
      </c>
      <c r="X8" s="147">
        <f t="shared" si="0"/>
        <v>968</v>
      </c>
      <c r="Y8" s="142">
        <f t="shared" si="1"/>
        <v>441</v>
      </c>
    </row>
    <row r="9" spans="1:25" s="5" customFormat="1">
      <c r="A9" s="28" t="s">
        <v>29</v>
      </c>
      <c r="B9" s="410">
        <v>82</v>
      </c>
      <c r="C9" s="410">
        <v>10</v>
      </c>
      <c r="D9" s="410">
        <v>89</v>
      </c>
      <c r="E9" s="410">
        <v>24</v>
      </c>
      <c r="F9" s="410">
        <v>133</v>
      </c>
      <c r="G9" s="410">
        <v>49</v>
      </c>
      <c r="H9" s="410">
        <v>4</v>
      </c>
      <c r="I9" s="410">
        <v>0</v>
      </c>
      <c r="J9" s="410">
        <v>21</v>
      </c>
      <c r="K9" s="410">
        <v>6</v>
      </c>
      <c r="L9" s="410">
        <v>1</v>
      </c>
      <c r="M9" s="410">
        <v>0</v>
      </c>
      <c r="N9" s="410">
        <v>2</v>
      </c>
      <c r="O9" s="410">
        <v>0</v>
      </c>
      <c r="P9" s="8">
        <v>0</v>
      </c>
      <c r="Q9" s="8">
        <v>0</v>
      </c>
      <c r="R9" s="410">
        <v>42</v>
      </c>
      <c r="S9" s="410">
        <v>3</v>
      </c>
      <c r="T9" s="410">
        <v>0</v>
      </c>
      <c r="U9" s="410">
        <v>0</v>
      </c>
      <c r="V9" s="410">
        <v>382</v>
      </c>
      <c r="W9" s="410">
        <v>210</v>
      </c>
      <c r="X9" s="147">
        <f t="shared" si="0"/>
        <v>754</v>
      </c>
      <c r="Y9" s="142">
        <f t="shared" si="1"/>
        <v>302</v>
      </c>
    </row>
    <row r="10" spans="1:25" s="5" customFormat="1">
      <c r="A10" s="28" t="s">
        <v>30</v>
      </c>
      <c r="B10" s="410">
        <v>102</v>
      </c>
      <c r="C10" s="410">
        <v>8</v>
      </c>
      <c r="D10" s="410">
        <v>93</v>
      </c>
      <c r="E10" s="410">
        <v>8</v>
      </c>
      <c r="F10" s="410">
        <v>43</v>
      </c>
      <c r="G10" s="410">
        <v>13</v>
      </c>
      <c r="H10" s="410">
        <v>4</v>
      </c>
      <c r="I10" s="410">
        <v>0</v>
      </c>
      <c r="J10" s="410">
        <v>5</v>
      </c>
      <c r="K10" s="410">
        <v>0</v>
      </c>
      <c r="L10" s="410">
        <v>1</v>
      </c>
      <c r="M10" s="410">
        <v>1</v>
      </c>
      <c r="N10" s="410">
        <v>1</v>
      </c>
      <c r="O10" s="410">
        <v>0</v>
      </c>
      <c r="P10" s="8">
        <v>0</v>
      </c>
      <c r="Q10" s="8">
        <v>0</v>
      </c>
      <c r="R10" s="410">
        <v>40</v>
      </c>
      <c r="S10" s="410">
        <v>4</v>
      </c>
      <c r="T10" s="410">
        <v>0</v>
      </c>
      <c r="U10" s="410">
        <v>0</v>
      </c>
      <c r="V10" s="410">
        <v>166</v>
      </c>
      <c r="W10" s="410">
        <v>68</v>
      </c>
      <c r="X10" s="147">
        <f t="shared" si="0"/>
        <v>454</v>
      </c>
      <c r="Y10" s="142">
        <f t="shared" si="1"/>
        <v>102</v>
      </c>
    </row>
    <row r="11" spans="1:25" ht="13.5" thickBot="1">
      <c r="A11" s="22" t="s">
        <v>4</v>
      </c>
      <c r="B11" s="140">
        <f>SUM(B5:B10)</f>
        <v>277</v>
      </c>
      <c r="C11" s="140">
        <f t="shared" ref="C11:W11" si="2">SUM(C5:C10)</f>
        <v>25</v>
      </c>
      <c r="D11" s="140">
        <f t="shared" si="2"/>
        <v>469</v>
      </c>
      <c r="E11" s="140">
        <f t="shared" si="2"/>
        <v>60</v>
      </c>
      <c r="F11" s="140">
        <f t="shared" si="2"/>
        <v>1140</v>
      </c>
      <c r="G11" s="140">
        <f t="shared" si="2"/>
        <v>334</v>
      </c>
      <c r="H11" s="140">
        <f t="shared" si="2"/>
        <v>182</v>
      </c>
      <c r="I11" s="140">
        <f t="shared" si="2"/>
        <v>49</v>
      </c>
      <c r="J11" s="140">
        <f t="shared" si="2"/>
        <v>114</v>
      </c>
      <c r="K11" s="140">
        <f t="shared" si="2"/>
        <v>30</v>
      </c>
      <c r="L11" s="140">
        <f t="shared" si="2"/>
        <v>13</v>
      </c>
      <c r="M11" s="140">
        <f t="shared" si="2"/>
        <v>2</v>
      </c>
      <c r="N11" s="140">
        <f t="shared" si="2"/>
        <v>4</v>
      </c>
      <c r="O11" s="140">
        <f t="shared" si="2"/>
        <v>1</v>
      </c>
      <c r="P11" s="140">
        <f t="shared" si="2"/>
        <v>44</v>
      </c>
      <c r="Q11" s="140">
        <f t="shared" si="2"/>
        <v>9</v>
      </c>
      <c r="R11" s="140">
        <f t="shared" si="2"/>
        <v>1404</v>
      </c>
      <c r="S11" s="140">
        <f t="shared" si="2"/>
        <v>262</v>
      </c>
      <c r="T11" s="140">
        <f t="shared" si="2"/>
        <v>0</v>
      </c>
      <c r="U11" s="140">
        <f t="shared" si="2"/>
        <v>0</v>
      </c>
      <c r="V11" s="140">
        <f t="shared" si="2"/>
        <v>2447</v>
      </c>
      <c r="W11" s="140">
        <f t="shared" si="2"/>
        <v>1285</v>
      </c>
      <c r="X11" s="140">
        <f>SUM(B11,D11,F11,H11,J11,L11,R11,T11,V11)</f>
        <v>6046</v>
      </c>
      <c r="Y11" s="223">
        <f>SUM(C11,E11,G11,I11,K11,M11,S11,U11,W11)</f>
        <v>2047</v>
      </c>
    </row>
    <row r="12" spans="1:25" ht="15" customHeight="1"/>
    <row r="13" spans="1:25" ht="15" customHeight="1"/>
    <row r="14" spans="1:25" ht="15" customHeight="1">
      <c r="A14" s="496" t="s">
        <v>515</v>
      </c>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row>
    <row r="15" spans="1:25" ht="15" customHeight="1">
      <c r="A15" s="558" t="s">
        <v>508</v>
      </c>
      <c r="B15" s="558"/>
      <c r="C15" s="558"/>
      <c r="D15" s="558"/>
      <c r="E15" s="558"/>
      <c r="F15" s="558"/>
      <c r="G15" s="558"/>
      <c r="H15" s="558"/>
      <c r="I15" s="558"/>
      <c r="J15" s="558"/>
      <c r="K15" s="558"/>
      <c r="L15" s="558"/>
      <c r="M15" s="558"/>
      <c r="N15" s="558"/>
      <c r="O15" s="558"/>
      <c r="P15" s="558"/>
      <c r="Q15" s="558"/>
      <c r="R15" s="558"/>
      <c r="S15" s="558"/>
      <c r="T15" s="558"/>
      <c r="U15" s="558"/>
      <c r="V15" s="558"/>
      <c r="W15" s="558"/>
      <c r="X15" s="558"/>
      <c r="Y15" s="558"/>
    </row>
    <row r="16" spans="1:25" ht="45" customHeight="1">
      <c r="A16" s="526" t="s">
        <v>509</v>
      </c>
      <c r="B16" s="526"/>
      <c r="C16" s="526"/>
      <c r="D16" s="526"/>
      <c r="E16" s="526"/>
      <c r="F16" s="526"/>
      <c r="G16" s="526"/>
      <c r="H16" s="526"/>
      <c r="I16" s="526"/>
      <c r="J16" s="526"/>
      <c r="K16" s="526"/>
      <c r="L16" s="526"/>
      <c r="M16" s="526"/>
      <c r="N16" s="526"/>
      <c r="O16" s="526"/>
      <c r="P16" s="526"/>
      <c r="Q16" s="526"/>
      <c r="R16" s="526"/>
      <c r="S16" s="526"/>
      <c r="T16" s="526"/>
      <c r="U16" s="526"/>
      <c r="V16" s="526"/>
      <c r="W16" s="526"/>
      <c r="X16" s="526"/>
      <c r="Y16" s="526"/>
    </row>
    <row r="17" spans="1:25" ht="15" customHeight="1">
      <c r="A17" s="526" t="s">
        <v>510</v>
      </c>
      <c r="B17" s="526"/>
      <c r="C17" s="526"/>
      <c r="D17" s="526"/>
      <c r="E17" s="526"/>
      <c r="F17" s="526"/>
      <c r="G17" s="526"/>
      <c r="H17" s="526"/>
      <c r="I17" s="526"/>
      <c r="J17" s="526"/>
      <c r="K17" s="526"/>
      <c r="L17" s="526"/>
      <c r="M17" s="526"/>
      <c r="N17" s="526"/>
      <c r="O17" s="526"/>
      <c r="P17" s="526"/>
      <c r="Q17" s="526"/>
      <c r="R17" s="526"/>
      <c r="S17" s="526"/>
      <c r="T17" s="526"/>
      <c r="U17" s="526"/>
      <c r="V17" s="526"/>
      <c r="W17" s="526"/>
      <c r="X17" s="526"/>
      <c r="Y17" s="526"/>
    </row>
    <row r="18" spans="1:25" ht="15" customHeight="1">
      <c r="A18" s="526" t="s">
        <v>511</v>
      </c>
      <c r="B18" s="526"/>
      <c r="C18" s="526"/>
      <c r="D18" s="526"/>
      <c r="E18" s="526"/>
      <c r="F18" s="526"/>
      <c r="G18" s="526"/>
      <c r="H18" s="526"/>
      <c r="I18" s="526"/>
      <c r="J18" s="526"/>
      <c r="K18" s="526"/>
      <c r="L18" s="526"/>
      <c r="M18" s="526"/>
      <c r="N18" s="526"/>
      <c r="O18" s="526"/>
      <c r="P18" s="526"/>
      <c r="Q18" s="526"/>
      <c r="R18" s="526"/>
      <c r="S18" s="526"/>
      <c r="T18" s="526"/>
      <c r="U18" s="526"/>
      <c r="V18" s="526"/>
      <c r="W18" s="526"/>
      <c r="X18" s="526"/>
      <c r="Y18" s="526"/>
    </row>
    <row r="19" spans="1:25">
      <c r="A19" s="526" t="s">
        <v>822</v>
      </c>
      <c r="B19" s="526"/>
      <c r="C19" s="526"/>
      <c r="D19" s="526"/>
      <c r="E19" s="526"/>
      <c r="F19" s="526"/>
      <c r="G19" s="526"/>
      <c r="H19" s="526"/>
      <c r="I19" s="526"/>
      <c r="J19" s="526"/>
      <c r="K19" s="526"/>
      <c r="L19" s="526"/>
      <c r="M19" s="526"/>
      <c r="N19" s="526"/>
      <c r="O19" s="246"/>
    </row>
    <row r="21" spans="1:25" ht="15">
      <c r="A21" s="224"/>
    </row>
    <row r="22" spans="1:25" ht="15">
      <c r="A22" s="224"/>
    </row>
    <row r="23" spans="1:25" ht="15">
      <c r="A23" s="224"/>
    </row>
  </sheetData>
  <mergeCells count="23">
    <mergeCell ref="A2:A4"/>
    <mergeCell ref="A14:Y14"/>
    <mergeCell ref="A15:Y15"/>
    <mergeCell ref="A16:Y16"/>
    <mergeCell ref="A17:Y17"/>
    <mergeCell ref="P2:U2"/>
    <mergeCell ref="B2:O2"/>
    <mergeCell ref="A19:N19"/>
    <mergeCell ref="A1:Y1"/>
    <mergeCell ref="V2:W3"/>
    <mergeCell ref="X2:X4"/>
    <mergeCell ref="Y2:Y4"/>
    <mergeCell ref="B3:C3"/>
    <mergeCell ref="D3:E3"/>
    <mergeCell ref="F3:G3"/>
    <mergeCell ref="N3:O3"/>
    <mergeCell ref="A18:Y18"/>
    <mergeCell ref="H3:I3"/>
    <mergeCell ref="J3:K3"/>
    <mergeCell ref="L3:M3"/>
    <mergeCell ref="P3:Q3"/>
    <mergeCell ref="R3:S3"/>
    <mergeCell ref="T3:U3"/>
  </mergeCells>
  <pageMargins left="0.25" right="0.25" top="0.75" bottom="0.75" header="0.3" footer="0.3"/>
  <pageSetup paperSize="9" scale="6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114BE-5948-48B7-BD57-D42D4AB9FFAF}">
  <sheetPr>
    <pageSetUpPr fitToPage="1"/>
  </sheetPr>
  <dimension ref="A1:R96"/>
  <sheetViews>
    <sheetView zoomScale="85" zoomScaleNormal="85" workbookViewId="0">
      <selection sqref="A1:M1"/>
    </sheetView>
  </sheetViews>
  <sheetFormatPr defaultColWidth="9.140625" defaultRowHeight="12.75"/>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c r="A1" s="559" t="s">
        <v>455</v>
      </c>
      <c r="B1" s="560"/>
      <c r="C1" s="560"/>
      <c r="D1" s="560"/>
      <c r="E1" s="560"/>
      <c r="F1" s="560"/>
      <c r="G1" s="560"/>
      <c r="H1" s="560"/>
      <c r="I1" s="560"/>
      <c r="J1" s="560"/>
      <c r="K1" s="560"/>
      <c r="L1" s="560"/>
      <c r="M1" s="560"/>
      <c r="O1" s="65"/>
    </row>
    <row r="2" spans="1:18" s="4" customFormat="1" ht="30" customHeight="1">
      <c r="A2" s="12" t="s">
        <v>654</v>
      </c>
      <c r="B2" s="466" t="s">
        <v>18</v>
      </c>
      <c r="C2" s="561"/>
      <c r="D2" s="561"/>
      <c r="E2" s="561"/>
      <c r="F2" s="561"/>
      <c r="G2" s="561"/>
      <c r="H2" s="561"/>
      <c r="I2" s="467"/>
      <c r="J2" s="465" t="s">
        <v>584</v>
      </c>
      <c r="K2" s="465"/>
      <c r="L2" s="330" t="s">
        <v>4</v>
      </c>
      <c r="M2" s="334" t="s">
        <v>126</v>
      </c>
      <c r="N2" s="47"/>
      <c r="O2" s="47"/>
      <c r="Q2" s="47"/>
      <c r="R2" s="47"/>
    </row>
    <row r="3" spans="1:18" s="4" customFormat="1" ht="18" customHeight="1">
      <c r="A3" s="73" t="s">
        <v>655</v>
      </c>
      <c r="B3" s="562"/>
      <c r="C3" s="562"/>
      <c r="D3" s="562"/>
      <c r="E3" s="562"/>
      <c r="F3" s="562"/>
      <c r="G3" s="562"/>
      <c r="H3" s="562"/>
      <c r="I3" s="562"/>
      <c r="J3" s="562"/>
      <c r="K3" s="562"/>
      <c r="L3" s="562"/>
      <c r="M3" s="146"/>
    </row>
    <row r="4" spans="1:18" s="4" customFormat="1" ht="18" customHeight="1">
      <c r="A4" s="145"/>
      <c r="B4" s="563" t="s">
        <v>33</v>
      </c>
      <c r="C4" s="563"/>
      <c r="D4" s="563" t="s">
        <v>34</v>
      </c>
      <c r="E4" s="563"/>
      <c r="F4" s="563" t="s">
        <v>36</v>
      </c>
      <c r="G4" s="563"/>
      <c r="H4" s="563" t="s">
        <v>35</v>
      </c>
      <c r="I4" s="563"/>
      <c r="J4" s="465" t="s">
        <v>4</v>
      </c>
      <c r="K4" s="465" t="s">
        <v>24</v>
      </c>
      <c r="L4" s="465"/>
      <c r="M4" s="564"/>
    </row>
    <row r="5" spans="1:18" s="4" customFormat="1" ht="15" customHeight="1">
      <c r="A5" s="12" t="s">
        <v>31</v>
      </c>
      <c r="B5" s="70" t="s">
        <v>4</v>
      </c>
      <c r="C5" s="70" t="s">
        <v>24</v>
      </c>
      <c r="D5" s="70" t="s">
        <v>4</v>
      </c>
      <c r="E5" s="70" t="s">
        <v>24</v>
      </c>
      <c r="F5" s="70" t="s">
        <v>4</v>
      </c>
      <c r="G5" s="70" t="s">
        <v>24</v>
      </c>
      <c r="H5" s="70" t="s">
        <v>4</v>
      </c>
      <c r="I5" s="70" t="s">
        <v>24</v>
      </c>
      <c r="J5" s="465"/>
      <c r="K5" s="465"/>
      <c r="L5" s="465"/>
      <c r="M5" s="565"/>
    </row>
    <row r="6" spans="1:18" s="5" customFormat="1" ht="12.75" customHeight="1">
      <c r="A6" s="12" t="s">
        <v>32</v>
      </c>
      <c r="B6" s="410">
        <v>5</v>
      </c>
      <c r="C6" s="410">
        <v>0</v>
      </c>
      <c r="D6" s="410">
        <v>14</v>
      </c>
      <c r="E6" s="410">
        <v>0</v>
      </c>
      <c r="F6" s="8">
        <v>26</v>
      </c>
      <c r="G6" s="8">
        <v>10</v>
      </c>
      <c r="H6" s="410">
        <v>6</v>
      </c>
      <c r="I6" s="410">
        <v>0</v>
      </c>
      <c r="J6" s="410">
        <v>24</v>
      </c>
      <c r="K6" s="410">
        <v>4</v>
      </c>
      <c r="L6" s="147">
        <f t="shared" ref="L6:M10" si="0">SUM(B6,D6,F6,H6,J6)</f>
        <v>75</v>
      </c>
      <c r="M6" s="142">
        <f t="shared" si="0"/>
        <v>14</v>
      </c>
    </row>
    <row r="7" spans="1:18" s="5" customFormat="1" ht="12.75" customHeight="1">
      <c r="A7" s="12" t="s">
        <v>91</v>
      </c>
      <c r="B7" s="410">
        <v>0</v>
      </c>
      <c r="C7" s="410">
        <v>0</v>
      </c>
      <c r="D7" s="410">
        <v>17</v>
      </c>
      <c r="E7" s="410">
        <v>2</v>
      </c>
      <c r="F7" s="8">
        <v>27</v>
      </c>
      <c r="G7" s="8">
        <v>9</v>
      </c>
      <c r="H7" s="410">
        <v>23</v>
      </c>
      <c r="I7" s="410">
        <v>5</v>
      </c>
      <c r="J7" s="410">
        <v>41</v>
      </c>
      <c r="K7" s="410">
        <v>9</v>
      </c>
      <c r="L7" s="147">
        <f t="shared" si="0"/>
        <v>108</v>
      </c>
      <c r="M7" s="142">
        <f t="shared" si="0"/>
        <v>25</v>
      </c>
    </row>
    <row r="8" spans="1:18" s="5" customFormat="1" ht="12.75" customHeight="1">
      <c r="A8" s="12" t="s">
        <v>92</v>
      </c>
      <c r="B8" s="410">
        <v>7</v>
      </c>
      <c r="C8" s="410">
        <v>2</v>
      </c>
      <c r="D8" s="410">
        <v>2</v>
      </c>
      <c r="E8" s="410">
        <v>2</v>
      </c>
      <c r="F8" s="8">
        <v>4</v>
      </c>
      <c r="G8" s="8">
        <v>2</v>
      </c>
      <c r="H8" s="410">
        <v>0</v>
      </c>
      <c r="I8" s="410">
        <v>0</v>
      </c>
      <c r="J8" s="410">
        <v>13</v>
      </c>
      <c r="K8" s="410">
        <v>5</v>
      </c>
      <c r="L8" s="147">
        <f t="shared" si="0"/>
        <v>26</v>
      </c>
      <c r="M8" s="142">
        <f t="shared" si="0"/>
        <v>11</v>
      </c>
    </row>
    <row r="9" spans="1:18" s="5" customFormat="1" ht="12.75" customHeight="1">
      <c r="A9" s="12" t="s">
        <v>454</v>
      </c>
      <c r="B9" s="410">
        <v>51</v>
      </c>
      <c r="C9" s="410">
        <v>7</v>
      </c>
      <c r="D9" s="410">
        <v>92</v>
      </c>
      <c r="E9" s="410">
        <v>15</v>
      </c>
      <c r="F9" s="8">
        <v>159</v>
      </c>
      <c r="G9" s="8">
        <v>50</v>
      </c>
      <c r="H9" s="410">
        <v>34</v>
      </c>
      <c r="I9" s="410">
        <v>20</v>
      </c>
      <c r="J9" s="410">
        <v>61</v>
      </c>
      <c r="K9" s="410">
        <v>18</v>
      </c>
      <c r="L9" s="147">
        <f t="shared" si="0"/>
        <v>397</v>
      </c>
      <c r="M9" s="142">
        <f t="shared" si="0"/>
        <v>110</v>
      </c>
    </row>
    <row r="10" spans="1:18" s="5" customFormat="1">
      <c r="A10" s="25" t="s">
        <v>4</v>
      </c>
      <c r="B10" s="147">
        <f t="shared" ref="B10:K10" si="1">SUM(B6:B9)</f>
        <v>63</v>
      </c>
      <c r="C10" s="147">
        <f t="shared" si="1"/>
        <v>9</v>
      </c>
      <c r="D10" s="147">
        <f t="shared" si="1"/>
        <v>125</v>
      </c>
      <c r="E10" s="147">
        <f t="shared" si="1"/>
        <v>19</v>
      </c>
      <c r="F10" s="147">
        <f t="shared" si="1"/>
        <v>216</v>
      </c>
      <c r="G10" s="147">
        <f t="shared" si="1"/>
        <v>71</v>
      </c>
      <c r="H10" s="147">
        <f t="shared" si="1"/>
        <v>63</v>
      </c>
      <c r="I10" s="147">
        <f t="shared" si="1"/>
        <v>25</v>
      </c>
      <c r="J10" s="147">
        <f t="shared" si="1"/>
        <v>139</v>
      </c>
      <c r="K10" s="147">
        <f t="shared" si="1"/>
        <v>36</v>
      </c>
      <c r="L10" s="147">
        <f t="shared" si="0"/>
        <v>606</v>
      </c>
      <c r="M10" s="142">
        <f t="shared" si="0"/>
        <v>160</v>
      </c>
    </row>
    <row r="11" spans="1:18" s="5" customFormat="1" ht="18" customHeight="1">
      <c r="A11" s="73" t="s">
        <v>656</v>
      </c>
      <c r="B11" s="562"/>
      <c r="C11" s="562"/>
      <c r="D11" s="562"/>
      <c r="E11" s="562"/>
      <c r="F11" s="562"/>
      <c r="G11" s="562"/>
      <c r="H11" s="562"/>
      <c r="I11" s="562"/>
      <c r="J11" s="562"/>
      <c r="K11" s="562"/>
      <c r="L11" s="562"/>
      <c r="M11" s="146"/>
    </row>
    <row r="12" spans="1:18" s="5" customFormat="1">
      <c r="A12" s="145"/>
      <c r="B12" s="563" t="s">
        <v>33</v>
      </c>
      <c r="C12" s="563"/>
      <c r="D12" s="563" t="s">
        <v>34</v>
      </c>
      <c r="E12" s="563"/>
      <c r="F12" s="563" t="s">
        <v>36</v>
      </c>
      <c r="G12" s="563"/>
      <c r="H12" s="563" t="s">
        <v>35</v>
      </c>
      <c r="I12" s="563"/>
      <c r="J12" s="465" t="s">
        <v>4</v>
      </c>
      <c r="K12" s="465" t="s">
        <v>24</v>
      </c>
      <c r="L12" s="465"/>
      <c r="M12" s="564"/>
    </row>
    <row r="13" spans="1:18" s="5" customFormat="1" ht="25.5">
      <c r="A13" s="12" t="s">
        <v>31</v>
      </c>
      <c r="B13" s="70" t="s">
        <v>4</v>
      </c>
      <c r="C13" s="70" t="s">
        <v>24</v>
      </c>
      <c r="D13" s="70" t="s">
        <v>4</v>
      </c>
      <c r="E13" s="70" t="s">
        <v>24</v>
      </c>
      <c r="F13" s="70" t="s">
        <v>4</v>
      </c>
      <c r="G13" s="70" t="s">
        <v>24</v>
      </c>
      <c r="H13" s="70" t="s">
        <v>4</v>
      </c>
      <c r="I13" s="70" t="s">
        <v>24</v>
      </c>
      <c r="J13" s="465"/>
      <c r="K13" s="465"/>
      <c r="L13" s="465"/>
      <c r="M13" s="565"/>
    </row>
    <row r="14" spans="1:18" s="5" customFormat="1">
      <c r="A14" s="12" t="s">
        <v>32</v>
      </c>
      <c r="B14" s="8">
        <v>11</v>
      </c>
      <c r="C14" s="8">
        <v>1</v>
      </c>
      <c r="D14" s="8">
        <v>12</v>
      </c>
      <c r="E14" s="8">
        <v>1</v>
      </c>
      <c r="F14" s="8">
        <v>23</v>
      </c>
      <c r="G14" s="8">
        <v>1</v>
      </c>
      <c r="H14" s="8">
        <v>19</v>
      </c>
      <c r="I14" s="8">
        <v>0</v>
      </c>
      <c r="J14" s="8">
        <v>82</v>
      </c>
      <c r="K14" s="8">
        <v>13</v>
      </c>
      <c r="L14" s="147">
        <f t="shared" ref="L14:M18" si="2">SUM(B14,D14,F14,H14,J14)</f>
        <v>147</v>
      </c>
      <c r="M14" s="142">
        <f t="shared" si="2"/>
        <v>16</v>
      </c>
    </row>
    <row r="15" spans="1:18" s="5" customFormat="1">
      <c r="A15" s="12" t="s">
        <v>91</v>
      </c>
      <c r="B15" s="8">
        <v>5</v>
      </c>
      <c r="C15" s="8">
        <v>0</v>
      </c>
      <c r="D15" s="8">
        <v>10</v>
      </c>
      <c r="E15" s="8">
        <v>1</v>
      </c>
      <c r="F15" s="8">
        <v>13</v>
      </c>
      <c r="G15" s="8">
        <v>2</v>
      </c>
      <c r="H15" s="8">
        <v>12</v>
      </c>
      <c r="I15" s="8">
        <v>3</v>
      </c>
      <c r="J15" s="8">
        <v>19</v>
      </c>
      <c r="K15" s="8">
        <v>3</v>
      </c>
      <c r="L15" s="147">
        <f t="shared" si="2"/>
        <v>59</v>
      </c>
      <c r="M15" s="142">
        <f t="shared" si="2"/>
        <v>9</v>
      </c>
    </row>
    <row r="16" spans="1:18" s="5" customFormat="1">
      <c r="A16" s="12" t="s">
        <v>92</v>
      </c>
      <c r="B16" s="8">
        <v>5</v>
      </c>
      <c r="C16" s="8">
        <v>0</v>
      </c>
      <c r="D16" s="8">
        <v>5</v>
      </c>
      <c r="E16" s="8">
        <v>2</v>
      </c>
      <c r="F16" s="8">
        <v>8</v>
      </c>
      <c r="G16" s="8">
        <v>3</v>
      </c>
      <c r="H16" s="8">
        <v>5</v>
      </c>
      <c r="I16" s="8">
        <v>1</v>
      </c>
      <c r="J16" s="8">
        <v>13</v>
      </c>
      <c r="K16" s="8">
        <v>4</v>
      </c>
      <c r="L16" s="147">
        <f t="shared" si="2"/>
        <v>36</v>
      </c>
      <c r="M16" s="142">
        <f t="shared" si="2"/>
        <v>10</v>
      </c>
    </row>
    <row r="17" spans="1:13" s="5" customFormat="1">
      <c r="A17" s="12" t="s">
        <v>454</v>
      </c>
      <c r="B17" s="8">
        <v>20</v>
      </c>
      <c r="C17" s="8">
        <v>0</v>
      </c>
      <c r="D17" s="8">
        <v>31</v>
      </c>
      <c r="E17" s="8">
        <v>1</v>
      </c>
      <c r="F17" s="8">
        <v>119</v>
      </c>
      <c r="G17" s="8">
        <v>11</v>
      </c>
      <c r="H17" s="8">
        <v>60</v>
      </c>
      <c r="I17" s="8">
        <v>10</v>
      </c>
      <c r="J17" s="8">
        <v>42</v>
      </c>
      <c r="K17" s="8">
        <v>8</v>
      </c>
      <c r="L17" s="147">
        <f t="shared" si="2"/>
        <v>272</v>
      </c>
      <c r="M17" s="142">
        <f t="shared" si="2"/>
        <v>30</v>
      </c>
    </row>
    <row r="18" spans="1:13" s="5" customFormat="1">
      <c r="A18" s="25" t="s">
        <v>4</v>
      </c>
      <c r="B18" s="147">
        <f t="shared" ref="B18:K18" si="3">SUM(B14:B17)</f>
        <v>41</v>
      </c>
      <c r="C18" s="147">
        <f t="shared" si="3"/>
        <v>1</v>
      </c>
      <c r="D18" s="147">
        <f t="shared" si="3"/>
        <v>58</v>
      </c>
      <c r="E18" s="147">
        <f t="shared" si="3"/>
        <v>5</v>
      </c>
      <c r="F18" s="147">
        <f t="shared" si="3"/>
        <v>163</v>
      </c>
      <c r="G18" s="147">
        <f t="shared" si="3"/>
        <v>17</v>
      </c>
      <c r="H18" s="147">
        <f t="shared" si="3"/>
        <v>96</v>
      </c>
      <c r="I18" s="147">
        <f t="shared" si="3"/>
        <v>14</v>
      </c>
      <c r="J18" s="147">
        <f t="shared" si="3"/>
        <v>156</v>
      </c>
      <c r="K18" s="147">
        <f t="shared" si="3"/>
        <v>28</v>
      </c>
      <c r="L18" s="147">
        <f t="shared" si="2"/>
        <v>514</v>
      </c>
      <c r="M18" s="142">
        <f t="shared" si="2"/>
        <v>65</v>
      </c>
    </row>
    <row r="19" spans="1:13" s="5" customFormat="1" ht="18" customHeight="1">
      <c r="A19" s="73" t="s">
        <v>657</v>
      </c>
      <c r="B19" s="562"/>
      <c r="C19" s="562"/>
      <c r="D19" s="562"/>
      <c r="E19" s="562"/>
      <c r="F19" s="562"/>
      <c r="G19" s="562"/>
      <c r="H19" s="562"/>
      <c r="I19" s="562"/>
      <c r="J19" s="562"/>
      <c r="K19" s="562"/>
      <c r="L19" s="562"/>
      <c r="M19" s="146"/>
    </row>
    <row r="20" spans="1:13" s="5" customFormat="1">
      <c r="A20" s="145"/>
      <c r="B20" s="563" t="s">
        <v>33</v>
      </c>
      <c r="C20" s="563"/>
      <c r="D20" s="563" t="s">
        <v>34</v>
      </c>
      <c r="E20" s="563"/>
      <c r="F20" s="563" t="s">
        <v>36</v>
      </c>
      <c r="G20" s="563"/>
      <c r="H20" s="563" t="s">
        <v>35</v>
      </c>
      <c r="I20" s="563"/>
      <c r="J20" s="465" t="s">
        <v>4</v>
      </c>
      <c r="K20" s="465" t="s">
        <v>24</v>
      </c>
      <c r="L20" s="465"/>
      <c r="M20" s="564"/>
    </row>
    <row r="21" spans="1:13" s="5" customFormat="1" ht="25.5">
      <c r="A21" s="12" t="s">
        <v>31</v>
      </c>
      <c r="B21" s="70" t="s">
        <v>4</v>
      </c>
      <c r="C21" s="70" t="s">
        <v>24</v>
      </c>
      <c r="D21" s="70" t="s">
        <v>4</v>
      </c>
      <c r="E21" s="70" t="s">
        <v>24</v>
      </c>
      <c r="F21" s="70" t="s">
        <v>4</v>
      </c>
      <c r="G21" s="70" t="s">
        <v>24</v>
      </c>
      <c r="H21" s="70" t="s">
        <v>4</v>
      </c>
      <c r="I21" s="70" t="s">
        <v>24</v>
      </c>
      <c r="J21" s="465"/>
      <c r="K21" s="465"/>
      <c r="L21" s="465"/>
      <c r="M21" s="565"/>
    </row>
    <row r="22" spans="1:13" s="5" customFormat="1">
      <c r="A22" s="12" t="s">
        <v>32</v>
      </c>
      <c r="B22" s="8">
        <v>7</v>
      </c>
      <c r="C22" s="8">
        <v>0</v>
      </c>
      <c r="D22" s="8">
        <v>3</v>
      </c>
      <c r="E22" s="8">
        <v>0</v>
      </c>
      <c r="F22" s="8">
        <v>21</v>
      </c>
      <c r="G22" s="8">
        <v>0</v>
      </c>
      <c r="H22" s="8">
        <v>7</v>
      </c>
      <c r="I22" s="8">
        <v>2</v>
      </c>
      <c r="J22" s="8">
        <v>73</v>
      </c>
      <c r="K22" s="8">
        <v>6</v>
      </c>
      <c r="L22" s="147">
        <f t="shared" ref="L22:M26" si="4">SUM(B22,D22,F22,H22,J22)</f>
        <v>111</v>
      </c>
      <c r="M22" s="142">
        <f t="shared" si="4"/>
        <v>8</v>
      </c>
    </row>
    <row r="23" spans="1:13" s="5" customFormat="1">
      <c r="A23" s="12" t="s">
        <v>91</v>
      </c>
      <c r="B23" s="8">
        <v>7</v>
      </c>
      <c r="C23" s="8">
        <v>0</v>
      </c>
      <c r="D23" s="8">
        <v>8</v>
      </c>
      <c r="E23" s="8">
        <v>0</v>
      </c>
      <c r="F23" s="8">
        <v>11</v>
      </c>
      <c r="G23" s="8">
        <v>4</v>
      </c>
      <c r="H23" s="8">
        <v>3</v>
      </c>
      <c r="I23" s="8">
        <v>1</v>
      </c>
      <c r="J23" s="8">
        <v>93</v>
      </c>
      <c r="K23" s="8">
        <v>9</v>
      </c>
      <c r="L23" s="147">
        <f t="shared" si="4"/>
        <v>122</v>
      </c>
      <c r="M23" s="142">
        <f t="shared" si="4"/>
        <v>14</v>
      </c>
    </row>
    <row r="24" spans="1:13" s="5" customFormat="1">
      <c r="A24" s="12" t="s">
        <v>92</v>
      </c>
      <c r="B24" s="8">
        <v>6</v>
      </c>
      <c r="C24" s="8">
        <v>0</v>
      </c>
      <c r="D24" s="8">
        <v>2</v>
      </c>
      <c r="E24" s="8">
        <v>0</v>
      </c>
      <c r="F24" s="8">
        <v>4</v>
      </c>
      <c r="G24" s="8">
        <v>1</v>
      </c>
      <c r="H24" s="8">
        <v>2</v>
      </c>
      <c r="I24" s="8">
        <v>1</v>
      </c>
      <c r="J24" s="8">
        <v>28</v>
      </c>
      <c r="K24" s="8">
        <v>2</v>
      </c>
      <c r="L24" s="147">
        <f t="shared" si="4"/>
        <v>42</v>
      </c>
      <c r="M24" s="142">
        <f t="shared" si="4"/>
        <v>4</v>
      </c>
    </row>
    <row r="25" spans="1:13" s="5" customFormat="1">
      <c r="A25" s="12" t="s">
        <v>454</v>
      </c>
      <c r="B25" s="8">
        <v>44</v>
      </c>
      <c r="C25" s="8">
        <v>2</v>
      </c>
      <c r="D25" s="8">
        <v>68</v>
      </c>
      <c r="E25" s="8">
        <v>3</v>
      </c>
      <c r="F25" s="8">
        <v>108</v>
      </c>
      <c r="G25" s="8">
        <v>7</v>
      </c>
      <c r="H25" s="8">
        <v>20</v>
      </c>
      <c r="I25" s="8">
        <v>8</v>
      </c>
      <c r="J25" s="8">
        <v>155</v>
      </c>
      <c r="K25" s="8">
        <v>17</v>
      </c>
      <c r="L25" s="147">
        <f t="shared" si="4"/>
        <v>395</v>
      </c>
      <c r="M25" s="142">
        <f t="shared" si="4"/>
        <v>37</v>
      </c>
    </row>
    <row r="26" spans="1:13" s="5" customFormat="1">
      <c r="A26" s="25" t="s">
        <v>4</v>
      </c>
      <c r="B26" s="147">
        <f t="shared" ref="B26:K26" si="5">SUM(B22:B25)</f>
        <v>64</v>
      </c>
      <c r="C26" s="147">
        <f t="shared" si="5"/>
        <v>2</v>
      </c>
      <c r="D26" s="147">
        <f t="shared" si="5"/>
        <v>81</v>
      </c>
      <c r="E26" s="147">
        <f t="shared" si="5"/>
        <v>3</v>
      </c>
      <c r="F26" s="147">
        <f t="shared" si="5"/>
        <v>144</v>
      </c>
      <c r="G26" s="147">
        <f t="shared" si="5"/>
        <v>12</v>
      </c>
      <c r="H26" s="147">
        <f t="shared" si="5"/>
        <v>32</v>
      </c>
      <c r="I26" s="147">
        <f t="shared" si="5"/>
        <v>12</v>
      </c>
      <c r="J26" s="147">
        <f t="shared" si="5"/>
        <v>349</v>
      </c>
      <c r="K26" s="147">
        <f t="shared" si="5"/>
        <v>34</v>
      </c>
      <c r="L26" s="147">
        <f t="shared" si="4"/>
        <v>670</v>
      </c>
      <c r="M26" s="142">
        <f t="shared" si="4"/>
        <v>63</v>
      </c>
    </row>
    <row r="27" spans="1:13" s="5" customFormat="1" ht="25.5">
      <c r="A27" s="73" t="s">
        <v>797</v>
      </c>
      <c r="B27" s="562"/>
      <c r="C27" s="562"/>
      <c r="D27" s="562"/>
      <c r="E27" s="562"/>
      <c r="F27" s="562"/>
      <c r="G27" s="562"/>
      <c r="H27" s="562"/>
      <c r="I27" s="562"/>
      <c r="J27" s="562"/>
      <c r="K27" s="562"/>
      <c r="L27" s="562"/>
      <c r="M27" s="146"/>
    </row>
    <row r="28" spans="1:13" s="5" customFormat="1">
      <c r="A28" s="145"/>
      <c r="B28" s="563" t="s">
        <v>33</v>
      </c>
      <c r="C28" s="563"/>
      <c r="D28" s="563" t="s">
        <v>34</v>
      </c>
      <c r="E28" s="563"/>
      <c r="F28" s="563" t="s">
        <v>36</v>
      </c>
      <c r="G28" s="563"/>
      <c r="H28" s="563" t="s">
        <v>35</v>
      </c>
      <c r="I28" s="563"/>
      <c r="J28" s="465" t="s">
        <v>4</v>
      </c>
      <c r="K28" s="465" t="s">
        <v>24</v>
      </c>
      <c r="L28" s="465"/>
      <c r="M28" s="564"/>
    </row>
    <row r="29" spans="1:13" s="5" customFormat="1" ht="25.5">
      <c r="A29" s="12" t="s">
        <v>31</v>
      </c>
      <c r="B29" s="70" t="s">
        <v>4</v>
      </c>
      <c r="C29" s="70" t="s">
        <v>24</v>
      </c>
      <c r="D29" s="70" t="s">
        <v>4</v>
      </c>
      <c r="E29" s="70" t="s">
        <v>24</v>
      </c>
      <c r="F29" s="70" t="s">
        <v>4</v>
      </c>
      <c r="G29" s="70" t="s">
        <v>24</v>
      </c>
      <c r="H29" s="70" t="s">
        <v>4</v>
      </c>
      <c r="I29" s="70" t="s">
        <v>24</v>
      </c>
      <c r="J29" s="465"/>
      <c r="K29" s="465"/>
      <c r="L29" s="465"/>
      <c r="M29" s="565"/>
    </row>
    <row r="30" spans="1:13" s="5" customFormat="1">
      <c r="A30" s="12" t="s">
        <v>32</v>
      </c>
      <c r="B30" s="410">
        <v>5</v>
      </c>
      <c r="C30" s="410">
        <v>0</v>
      </c>
      <c r="D30" s="410">
        <v>3</v>
      </c>
      <c r="E30" s="410">
        <v>0</v>
      </c>
      <c r="F30" s="410">
        <v>11</v>
      </c>
      <c r="G30" s="410">
        <v>2</v>
      </c>
      <c r="H30" s="410">
        <v>2</v>
      </c>
      <c r="I30" s="410">
        <v>2</v>
      </c>
      <c r="J30" s="410">
        <v>85</v>
      </c>
      <c r="K30" s="410">
        <v>22</v>
      </c>
      <c r="L30" s="147">
        <f t="shared" ref="L30:M34" si="6">SUM(B30,D30,F30,H30,J30)</f>
        <v>106</v>
      </c>
      <c r="M30" s="142">
        <f t="shared" si="6"/>
        <v>26</v>
      </c>
    </row>
    <row r="31" spans="1:13" s="5" customFormat="1">
      <c r="A31" s="12" t="s">
        <v>91</v>
      </c>
      <c r="B31" s="410">
        <v>5</v>
      </c>
      <c r="C31" s="410">
        <v>0</v>
      </c>
      <c r="D31" s="410">
        <v>3</v>
      </c>
      <c r="E31" s="410">
        <v>0</v>
      </c>
      <c r="F31" s="410">
        <v>6</v>
      </c>
      <c r="G31" s="410">
        <v>1</v>
      </c>
      <c r="H31" s="410">
        <v>2</v>
      </c>
      <c r="I31" s="410">
        <v>1</v>
      </c>
      <c r="J31" s="410">
        <v>35</v>
      </c>
      <c r="K31" s="410">
        <v>7</v>
      </c>
      <c r="L31" s="147">
        <f t="shared" si="6"/>
        <v>51</v>
      </c>
      <c r="M31" s="142">
        <f t="shared" si="6"/>
        <v>9</v>
      </c>
    </row>
    <row r="32" spans="1:13" s="5" customFormat="1">
      <c r="A32" s="12" t="s">
        <v>92</v>
      </c>
      <c r="B32" s="410">
        <v>1</v>
      </c>
      <c r="C32" s="410">
        <v>0</v>
      </c>
      <c r="D32" s="410">
        <v>3</v>
      </c>
      <c r="E32" s="410">
        <v>0</v>
      </c>
      <c r="F32" s="410">
        <v>5</v>
      </c>
      <c r="G32" s="410">
        <v>1</v>
      </c>
      <c r="H32" s="410">
        <v>1</v>
      </c>
      <c r="I32" s="410">
        <v>1</v>
      </c>
      <c r="J32" s="410">
        <v>18</v>
      </c>
      <c r="K32" s="410">
        <v>5</v>
      </c>
      <c r="L32" s="147">
        <f t="shared" si="6"/>
        <v>28</v>
      </c>
      <c r="M32" s="142">
        <f t="shared" si="6"/>
        <v>7</v>
      </c>
    </row>
    <row r="33" spans="1:13" s="5" customFormat="1">
      <c r="A33" s="12" t="s">
        <v>454</v>
      </c>
      <c r="B33" s="410">
        <v>24</v>
      </c>
      <c r="C33" s="410">
        <v>3</v>
      </c>
      <c r="D33" s="410">
        <v>37</v>
      </c>
      <c r="E33" s="410">
        <v>1</v>
      </c>
      <c r="F33" s="410">
        <v>67</v>
      </c>
      <c r="G33" s="410">
        <v>14</v>
      </c>
      <c r="H33" s="410">
        <v>11</v>
      </c>
      <c r="I33" s="410">
        <v>5</v>
      </c>
      <c r="J33" s="410">
        <v>85</v>
      </c>
      <c r="K33" s="410">
        <v>24</v>
      </c>
      <c r="L33" s="147">
        <f t="shared" si="6"/>
        <v>224</v>
      </c>
      <c r="M33" s="142">
        <f t="shared" si="6"/>
        <v>47</v>
      </c>
    </row>
    <row r="34" spans="1:13" s="5" customFormat="1">
      <c r="A34" s="25" t="s">
        <v>4</v>
      </c>
      <c r="B34" s="147">
        <f t="shared" ref="B34:K34" si="7">SUM(B30:B33)</f>
        <v>35</v>
      </c>
      <c r="C34" s="147">
        <f t="shared" si="7"/>
        <v>3</v>
      </c>
      <c r="D34" s="147">
        <f t="shared" si="7"/>
        <v>46</v>
      </c>
      <c r="E34" s="147">
        <f t="shared" si="7"/>
        <v>1</v>
      </c>
      <c r="F34" s="147">
        <f t="shared" si="7"/>
        <v>89</v>
      </c>
      <c r="G34" s="147">
        <f t="shared" si="7"/>
        <v>18</v>
      </c>
      <c r="H34" s="147">
        <f t="shared" si="7"/>
        <v>16</v>
      </c>
      <c r="I34" s="147">
        <f t="shared" si="7"/>
        <v>9</v>
      </c>
      <c r="J34" s="147">
        <f t="shared" si="7"/>
        <v>223</v>
      </c>
      <c r="K34" s="147">
        <f t="shared" si="7"/>
        <v>58</v>
      </c>
      <c r="L34" s="147">
        <f t="shared" si="6"/>
        <v>409</v>
      </c>
      <c r="M34" s="142">
        <f t="shared" si="6"/>
        <v>89</v>
      </c>
    </row>
    <row r="35" spans="1:13" s="5" customFormat="1" ht="18" customHeight="1">
      <c r="A35" s="73" t="s">
        <v>659</v>
      </c>
      <c r="B35" s="562"/>
      <c r="C35" s="562"/>
      <c r="D35" s="562"/>
      <c r="E35" s="562"/>
      <c r="F35" s="562"/>
      <c r="G35" s="562"/>
      <c r="H35" s="562"/>
      <c r="I35" s="562"/>
      <c r="J35" s="562"/>
      <c r="K35" s="562"/>
      <c r="L35" s="562"/>
      <c r="M35" s="146"/>
    </row>
    <row r="36" spans="1:13" s="5" customFormat="1">
      <c r="A36" s="145"/>
      <c r="B36" s="563" t="s">
        <v>33</v>
      </c>
      <c r="C36" s="563"/>
      <c r="D36" s="563" t="s">
        <v>34</v>
      </c>
      <c r="E36" s="563"/>
      <c r="F36" s="563" t="s">
        <v>36</v>
      </c>
      <c r="G36" s="563"/>
      <c r="H36" s="563" t="s">
        <v>35</v>
      </c>
      <c r="I36" s="563"/>
      <c r="J36" s="465" t="s">
        <v>4</v>
      </c>
      <c r="K36" s="465" t="s">
        <v>24</v>
      </c>
      <c r="L36" s="465"/>
      <c r="M36" s="564"/>
    </row>
    <row r="37" spans="1:13" s="5" customFormat="1" ht="25.5">
      <c r="A37" s="12" t="s">
        <v>31</v>
      </c>
      <c r="B37" s="70" t="s">
        <v>4</v>
      </c>
      <c r="C37" s="70" t="s">
        <v>24</v>
      </c>
      <c r="D37" s="70" t="s">
        <v>4</v>
      </c>
      <c r="E37" s="70" t="s">
        <v>24</v>
      </c>
      <c r="F37" s="70" t="s">
        <v>4</v>
      </c>
      <c r="G37" s="70" t="s">
        <v>24</v>
      </c>
      <c r="H37" s="70" t="s">
        <v>4</v>
      </c>
      <c r="I37" s="70" t="s">
        <v>24</v>
      </c>
      <c r="J37" s="465"/>
      <c r="K37" s="465"/>
      <c r="L37" s="465"/>
      <c r="M37" s="565"/>
    </row>
    <row r="38" spans="1:13" s="5" customFormat="1">
      <c r="A38" s="12" t="s">
        <v>32</v>
      </c>
      <c r="B38" s="410">
        <v>2</v>
      </c>
      <c r="C38" s="410">
        <v>0</v>
      </c>
      <c r="D38" s="410">
        <v>1</v>
      </c>
      <c r="E38" s="410">
        <v>0</v>
      </c>
      <c r="F38" s="410">
        <v>6</v>
      </c>
      <c r="G38" s="410">
        <v>2</v>
      </c>
      <c r="H38" s="410">
        <v>4</v>
      </c>
      <c r="I38" s="410">
        <v>1</v>
      </c>
      <c r="J38" s="410">
        <v>7</v>
      </c>
      <c r="K38" s="410">
        <v>4</v>
      </c>
      <c r="L38" s="147">
        <f t="shared" ref="L38:M42" si="8">SUM(B38,D38,F38,H38,J38)</f>
        <v>20</v>
      </c>
      <c r="M38" s="142">
        <f t="shared" si="8"/>
        <v>7</v>
      </c>
    </row>
    <row r="39" spans="1:13" s="5" customFormat="1">
      <c r="A39" s="12" t="s">
        <v>91</v>
      </c>
      <c r="B39" s="410">
        <v>7</v>
      </c>
      <c r="C39" s="410">
        <v>1</v>
      </c>
      <c r="D39" s="410">
        <v>12</v>
      </c>
      <c r="E39" s="410">
        <v>1</v>
      </c>
      <c r="F39" s="410">
        <v>12</v>
      </c>
      <c r="G39" s="410">
        <v>3</v>
      </c>
      <c r="H39" s="410">
        <v>62</v>
      </c>
      <c r="I39" s="410">
        <v>22</v>
      </c>
      <c r="J39" s="410">
        <v>4</v>
      </c>
      <c r="K39" s="410">
        <v>2</v>
      </c>
      <c r="L39" s="147">
        <f t="shared" si="8"/>
        <v>97</v>
      </c>
      <c r="M39" s="142">
        <f t="shared" si="8"/>
        <v>29</v>
      </c>
    </row>
    <row r="40" spans="1:13" s="5" customFormat="1">
      <c r="A40" s="12" t="s">
        <v>92</v>
      </c>
      <c r="B40" s="410">
        <v>3</v>
      </c>
      <c r="C40" s="410">
        <v>0</v>
      </c>
      <c r="D40" s="410">
        <v>3</v>
      </c>
      <c r="E40" s="410">
        <v>0</v>
      </c>
      <c r="F40" s="410">
        <v>6</v>
      </c>
      <c r="G40" s="410">
        <v>2</v>
      </c>
      <c r="H40" s="410">
        <v>12</v>
      </c>
      <c r="I40" s="410">
        <v>3</v>
      </c>
      <c r="J40" s="410">
        <v>2</v>
      </c>
      <c r="K40" s="410">
        <v>1</v>
      </c>
      <c r="L40" s="147">
        <f t="shared" si="8"/>
        <v>26</v>
      </c>
      <c r="M40" s="142">
        <f t="shared" si="8"/>
        <v>6</v>
      </c>
    </row>
    <row r="41" spans="1:13" s="5" customFormat="1">
      <c r="A41" s="12" t="s">
        <v>454</v>
      </c>
      <c r="B41" s="410">
        <v>12</v>
      </c>
      <c r="C41" s="410">
        <v>1</v>
      </c>
      <c r="D41" s="410">
        <v>20</v>
      </c>
      <c r="E41" s="410">
        <v>8</v>
      </c>
      <c r="F41" s="410">
        <v>17</v>
      </c>
      <c r="G41" s="410">
        <v>11</v>
      </c>
      <c r="H41" s="410">
        <v>20</v>
      </c>
      <c r="I41" s="410">
        <v>10</v>
      </c>
      <c r="J41" s="410">
        <v>3</v>
      </c>
      <c r="K41" s="410">
        <v>0</v>
      </c>
      <c r="L41" s="147">
        <f t="shared" si="8"/>
        <v>72</v>
      </c>
      <c r="M41" s="142">
        <f t="shared" si="8"/>
        <v>30</v>
      </c>
    </row>
    <row r="42" spans="1:13" s="5" customFormat="1">
      <c r="A42" s="25" t="s">
        <v>4</v>
      </c>
      <c r="B42" s="147">
        <f t="shared" ref="B42:K42" si="9">SUM(B38:B41)</f>
        <v>24</v>
      </c>
      <c r="C42" s="147">
        <f t="shared" si="9"/>
        <v>2</v>
      </c>
      <c r="D42" s="147">
        <f t="shared" si="9"/>
        <v>36</v>
      </c>
      <c r="E42" s="147">
        <f t="shared" si="9"/>
        <v>9</v>
      </c>
      <c r="F42" s="147">
        <f t="shared" si="9"/>
        <v>41</v>
      </c>
      <c r="G42" s="147">
        <f t="shared" si="9"/>
        <v>18</v>
      </c>
      <c r="H42" s="147">
        <f t="shared" si="9"/>
        <v>98</v>
      </c>
      <c r="I42" s="147">
        <f t="shared" si="9"/>
        <v>36</v>
      </c>
      <c r="J42" s="147">
        <f t="shared" si="9"/>
        <v>16</v>
      </c>
      <c r="K42" s="147">
        <f t="shared" si="9"/>
        <v>7</v>
      </c>
      <c r="L42" s="147">
        <f t="shared" si="8"/>
        <v>215</v>
      </c>
      <c r="M42" s="142">
        <f t="shared" si="8"/>
        <v>72</v>
      </c>
    </row>
    <row r="43" spans="1:13" s="5" customFormat="1" ht="18" customHeight="1">
      <c r="A43" s="73" t="s">
        <v>798</v>
      </c>
      <c r="B43" s="562"/>
      <c r="C43" s="562"/>
      <c r="D43" s="562"/>
      <c r="E43" s="562"/>
      <c r="F43" s="562"/>
      <c r="G43" s="562"/>
      <c r="H43" s="562"/>
      <c r="I43" s="562"/>
      <c r="J43" s="562"/>
      <c r="K43" s="562"/>
      <c r="L43" s="562"/>
      <c r="M43" s="146"/>
    </row>
    <row r="44" spans="1:13" s="5" customFormat="1">
      <c r="A44" s="145"/>
      <c r="B44" s="563" t="s">
        <v>33</v>
      </c>
      <c r="C44" s="563"/>
      <c r="D44" s="563" t="s">
        <v>34</v>
      </c>
      <c r="E44" s="563"/>
      <c r="F44" s="563" t="s">
        <v>36</v>
      </c>
      <c r="G44" s="563"/>
      <c r="H44" s="563" t="s">
        <v>35</v>
      </c>
      <c r="I44" s="563"/>
      <c r="J44" s="465" t="s">
        <v>4</v>
      </c>
      <c r="K44" s="465" t="s">
        <v>24</v>
      </c>
      <c r="L44" s="465"/>
      <c r="M44" s="564"/>
    </row>
    <row r="45" spans="1:13" s="5" customFormat="1" ht="25.5">
      <c r="A45" s="12" t="s">
        <v>31</v>
      </c>
      <c r="B45" s="70" t="s">
        <v>4</v>
      </c>
      <c r="C45" s="70" t="s">
        <v>24</v>
      </c>
      <c r="D45" s="70" t="s">
        <v>4</v>
      </c>
      <c r="E45" s="70" t="s">
        <v>24</v>
      </c>
      <c r="F45" s="70" t="s">
        <v>4</v>
      </c>
      <c r="G45" s="70" t="s">
        <v>24</v>
      </c>
      <c r="H45" s="70" t="s">
        <v>4</v>
      </c>
      <c r="I45" s="70" t="s">
        <v>24</v>
      </c>
      <c r="J45" s="465"/>
      <c r="K45" s="465"/>
      <c r="L45" s="465"/>
      <c r="M45" s="565"/>
    </row>
    <row r="46" spans="1:13" s="5" customFormat="1">
      <c r="A46" s="12" t="s">
        <v>32</v>
      </c>
      <c r="B46" s="410">
        <v>5</v>
      </c>
      <c r="C46" s="410">
        <v>1</v>
      </c>
      <c r="D46" s="410">
        <v>8</v>
      </c>
      <c r="E46" s="410">
        <v>1</v>
      </c>
      <c r="F46" s="410">
        <v>20</v>
      </c>
      <c r="G46" s="410">
        <v>1</v>
      </c>
      <c r="H46" s="410">
        <v>18</v>
      </c>
      <c r="I46" s="410">
        <v>6</v>
      </c>
      <c r="J46" s="410">
        <v>24</v>
      </c>
      <c r="K46" s="410">
        <v>4</v>
      </c>
      <c r="L46" s="147">
        <f t="shared" ref="L46:M50" si="10">SUM(B46,D46,F46,H46,J46)</f>
        <v>75</v>
      </c>
      <c r="M46" s="142">
        <f t="shared" si="10"/>
        <v>13</v>
      </c>
    </row>
    <row r="47" spans="1:13" s="5" customFormat="1">
      <c r="A47" s="12" t="s">
        <v>91</v>
      </c>
      <c r="B47" s="410">
        <v>2</v>
      </c>
      <c r="C47" s="410">
        <v>0</v>
      </c>
      <c r="D47" s="410">
        <v>8</v>
      </c>
      <c r="E47" s="410">
        <v>1</v>
      </c>
      <c r="F47" s="410">
        <v>14</v>
      </c>
      <c r="G47" s="410">
        <v>5</v>
      </c>
      <c r="H47" s="410">
        <v>14</v>
      </c>
      <c r="I47" s="410">
        <v>8</v>
      </c>
      <c r="J47" s="410">
        <v>14</v>
      </c>
      <c r="K47" s="410">
        <v>4</v>
      </c>
      <c r="L47" s="147">
        <f t="shared" si="10"/>
        <v>52</v>
      </c>
      <c r="M47" s="142">
        <f t="shared" si="10"/>
        <v>18</v>
      </c>
    </row>
    <row r="48" spans="1:13" s="5" customFormat="1">
      <c r="A48" s="12" t="s">
        <v>92</v>
      </c>
      <c r="B48" s="410">
        <v>2</v>
      </c>
      <c r="C48" s="410">
        <v>0</v>
      </c>
      <c r="D48" s="410">
        <v>2</v>
      </c>
      <c r="E48" s="410">
        <v>0</v>
      </c>
      <c r="F48" s="410">
        <v>4</v>
      </c>
      <c r="G48" s="410">
        <v>0</v>
      </c>
      <c r="H48" s="410">
        <v>3</v>
      </c>
      <c r="I48" s="410">
        <v>1</v>
      </c>
      <c r="J48" s="410">
        <v>13</v>
      </c>
      <c r="K48" s="410">
        <v>5</v>
      </c>
      <c r="L48" s="147">
        <f t="shared" si="10"/>
        <v>24</v>
      </c>
      <c r="M48" s="142">
        <f t="shared" si="10"/>
        <v>6</v>
      </c>
    </row>
    <row r="49" spans="1:13" s="5" customFormat="1">
      <c r="A49" s="12" t="s">
        <v>454</v>
      </c>
      <c r="B49" s="410">
        <v>4</v>
      </c>
      <c r="C49" s="410">
        <v>1</v>
      </c>
      <c r="D49" s="410">
        <v>27</v>
      </c>
      <c r="E49" s="410">
        <v>6</v>
      </c>
      <c r="F49" s="410">
        <v>50</v>
      </c>
      <c r="G49" s="410">
        <v>17</v>
      </c>
      <c r="H49" s="410">
        <v>24</v>
      </c>
      <c r="I49" s="410">
        <v>14</v>
      </c>
      <c r="J49" s="410">
        <v>27</v>
      </c>
      <c r="K49" s="410">
        <v>7</v>
      </c>
      <c r="L49" s="147">
        <f t="shared" si="10"/>
        <v>132</v>
      </c>
      <c r="M49" s="142">
        <f t="shared" si="10"/>
        <v>45</v>
      </c>
    </row>
    <row r="50" spans="1:13" s="5" customFormat="1">
      <c r="A50" s="25" t="s">
        <v>4</v>
      </c>
      <c r="B50" s="147">
        <f t="shared" ref="B50:K50" si="11">SUM(B46:B49)</f>
        <v>13</v>
      </c>
      <c r="C50" s="147">
        <f t="shared" si="11"/>
        <v>2</v>
      </c>
      <c r="D50" s="147">
        <f t="shared" si="11"/>
        <v>45</v>
      </c>
      <c r="E50" s="147">
        <f t="shared" si="11"/>
        <v>8</v>
      </c>
      <c r="F50" s="147">
        <f t="shared" si="11"/>
        <v>88</v>
      </c>
      <c r="G50" s="147">
        <f t="shared" si="11"/>
        <v>23</v>
      </c>
      <c r="H50" s="147">
        <f t="shared" si="11"/>
        <v>59</v>
      </c>
      <c r="I50" s="147">
        <f t="shared" si="11"/>
        <v>29</v>
      </c>
      <c r="J50" s="147">
        <f t="shared" si="11"/>
        <v>78</v>
      </c>
      <c r="K50" s="147">
        <f t="shared" si="11"/>
        <v>20</v>
      </c>
      <c r="L50" s="147">
        <f t="shared" si="10"/>
        <v>283</v>
      </c>
      <c r="M50" s="142">
        <f t="shared" si="10"/>
        <v>82</v>
      </c>
    </row>
    <row r="51" spans="1:13" s="5" customFormat="1" ht="25.5">
      <c r="A51" s="73" t="s">
        <v>661</v>
      </c>
      <c r="B51" s="562"/>
      <c r="C51" s="562"/>
      <c r="D51" s="562"/>
      <c r="E51" s="562"/>
      <c r="F51" s="562"/>
      <c r="G51" s="562"/>
      <c r="H51" s="562"/>
      <c r="I51" s="562"/>
      <c r="J51" s="562"/>
      <c r="K51" s="562"/>
      <c r="L51" s="562"/>
      <c r="M51" s="146"/>
    </row>
    <row r="52" spans="1:13" s="5" customFormat="1">
      <c r="A52" s="145"/>
      <c r="B52" s="563" t="s">
        <v>33</v>
      </c>
      <c r="C52" s="563"/>
      <c r="D52" s="563" t="s">
        <v>34</v>
      </c>
      <c r="E52" s="563"/>
      <c r="F52" s="563" t="s">
        <v>36</v>
      </c>
      <c r="G52" s="563"/>
      <c r="H52" s="563" t="s">
        <v>35</v>
      </c>
      <c r="I52" s="563"/>
      <c r="J52" s="465" t="s">
        <v>4</v>
      </c>
      <c r="K52" s="465" t="s">
        <v>24</v>
      </c>
      <c r="L52" s="465"/>
      <c r="M52" s="564"/>
    </row>
    <row r="53" spans="1:13" s="5" customFormat="1" ht="25.5">
      <c r="A53" s="12" t="s">
        <v>31</v>
      </c>
      <c r="B53" s="70" t="s">
        <v>4</v>
      </c>
      <c r="C53" s="70" t="s">
        <v>24</v>
      </c>
      <c r="D53" s="70" t="s">
        <v>4</v>
      </c>
      <c r="E53" s="70" t="s">
        <v>24</v>
      </c>
      <c r="F53" s="70" t="s">
        <v>4</v>
      </c>
      <c r="G53" s="70" t="s">
        <v>24</v>
      </c>
      <c r="H53" s="70" t="s">
        <v>4</v>
      </c>
      <c r="I53" s="70" t="s">
        <v>24</v>
      </c>
      <c r="J53" s="465"/>
      <c r="K53" s="465"/>
      <c r="L53" s="465"/>
      <c r="M53" s="565"/>
    </row>
    <row r="54" spans="1:13" s="5" customFormat="1">
      <c r="A54" s="12" t="s">
        <v>32</v>
      </c>
      <c r="B54" s="410">
        <v>9</v>
      </c>
      <c r="C54" s="410">
        <v>3</v>
      </c>
      <c r="D54" s="410">
        <v>15</v>
      </c>
      <c r="E54" s="410">
        <v>4</v>
      </c>
      <c r="F54" s="410">
        <v>16</v>
      </c>
      <c r="G54" s="410">
        <v>4</v>
      </c>
      <c r="H54" s="410">
        <v>19</v>
      </c>
      <c r="I54" s="410">
        <v>6</v>
      </c>
      <c r="J54" s="410">
        <v>25</v>
      </c>
      <c r="K54" s="410">
        <v>6</v>
      </c>
      <c r="L54" s="147">
        <f t="shared" ref="L54:M58" si="12">SUM(B54,D54,F54,H54,J54)</f>
        <v>84</v>
      </c>
      <c r="M54" s="142">
        <f t="shared" si="12"/>
        <v>23</v>
      </c>
    </row>
    <row r="55" spans="1:13" s="5" customFormat="1">
      <c r="A55" s="12" t="s">
        <v>91</v>
      </c>
      <c r="B55" s="410">
        <v>3</v>
      </c>
      <c r="C55" s="410">
        <v>1</v>
      </c>
      <c r="D55" s="410">
        <v>6</v>
      </c>
      <c r="E55" s="410">
        <v>1</v>
      </c>
      <c r="F55" s="410">
        <v>6</v>
      </c>
      <c r="G55" s="410">
        <v>4</v>
      </c>
      <c r="H55" s="410">
        <v>17</v>
      </c>
      <c r="I55" s="410">
        <v>7</v>
      </c>
      <c r="J55" s="410">
        <v>13</v>
      </c>
      <c r="K55" s="410">
        <v>1</v>
      </c>
      <c r="L55" s="147">
        <f t="shared" si="12"/>
        <v>45</v>
      </c>
      <c r="M55" s="142">
        <f t="shared" si="12"/>
        <v>14</v>
      </c>
    </row>
    <row r="56" spans="1:13" s="5" customFormat="1">
      <c r="A56" s="12" t="s">
        <v>92</v>
      </c>
      <c r="B56" s="410">
        <v>1</v>
      </c>
      <c r="C56" s="410">
        <v>0</v>
      </c>
      <c r="D56" s="410">
        <v>0</v>
      </c>
      <c r="E56" s="410">
        <v>0</v>
      </c>
      <c r="F56" s="410">
        <v>5</v>
      </c>
      <c r="G56" s="410">
        <v>2</v>
      </c>
      <c r="H56" s="410">
        <v>9</v>
      </c>
      <c r="I56" s="410">
        <v>2</v>
      </c>
      <c r="J56" s="410">
        <v>2</v>
      </c>
      <c r="K56" s="410">
        <v>1</v>
      </c>
      <c r="L56" s="147">
        <f t="shared" si="12"/>
        <v>17</v>
      </c>
      <c r="M56" s="142">
        <f t="shared" si="12"/>
        <v>5</v>
      </c>
    </row>
    <row r="57" spans="1:13" s="5" customFormat="1">
      <c r="A57" s="12" t="s">
        <v>454</v>
      </c>
      <c r="B57" s="410">
        <v>7</v>
      </c>
      <c r="C57" s="410">
        <v>0</v>
      </c>
      <c r="D57" s="410">
        <v>16</v>
      </c>
      <c r="E57" s="410">
        <v>3</v>
      </c>
      <c r="F57" s="410">
        <v>36</v>
      </c>
      <c r="G57" s="410">
        <v>20</v>
      </c>
      <c r="H57" s="410">
        <v>31</v>
      </c>
      <c r="I57" s="410">
        <v>18</v>
      </c>
      <c r="J57" s="410">
        <v>11</v>
      </c>
      <c r="K57" s="410">
        <v>3</v>
      </c>
      <c r="L57" s="147">
        <f t="shared" si="12"/>
        <v>101</v>
      </c>
      <c r="M57" s="142">
        <f t="shared" si="12"/>
        <v>44</v>
      </c>
    </row>
    <row r="58" spans="1:13" s="5" customFormat="1">
      <c r="A58" s="25" t="s">
        <v>4</v>
      </c>
      <c r="B58" s="147">
        <f t="shared" ref="B58:K58" si="13">SUM(B54:B57)</f>
        <v>20</v>
      </c>
      <c r="C58" s="147">
        <f t="shared" si="13"/>
        <v>4</v>
      </c>
      <c r="D58" s="147">
        <f t="shared" si="13"/>
        <v>37</v>
      </c>
      <c r="E58" s="147">
        <f t="shared" si="13"/>
        <v>8</v>
      </c>
      <c r="F58" s="147">
        <f t="shared" si="13"/>
        <v>63</v>
      </c>
      <c r="G58" s="147">
        <f t="shared" si="13"/>
        <v>30</v>
      </c>
      <c r="H58" s="147">
        <f t="shared" si="13"/>
        <v>76</v>
      </c>
      <c r="I58" s="147">
        <f t="shared" si="13"/>
        <v>33</v>
      </c>
      <c r="J58" s="147">
        <f t="shared" si="13"/>
        <v>51</v>
      </c>
      <c r="K58" s="147">
        <f t="shared" si="13"/>
        <v>11</v>
      </c>
      <c r="L58" s="147">
        <f t="shared" si="12"/>
        <v>247</v>
      </c>
      <c r="M58" s="142">
        <f t="shared" si="12"/>
        <v>86</v>
      </c>
    </row>
    <row r="59" spans="1:13" s="5" customFormat="1" ht="25.5">
      <c r="A59" s="73" t="s">
        <v>662</v>
      </c>
      <c r="B59" s="562"/>
      <c r="C59" s="562"/>
      <c r="D59" s="562"/>
      <c r="E59" s="562"/>
      <c r="F59" s="562"/>
      <c r="G59" s="562"/>
      <c r="H59" s="562"/>
      <c r="I59" s="562"/>
      <c r="J59" s="562"/>
      <c r="K59" s="562"/>
      <c r="L59" s="562"/>
      <c r="M59" s="146"/>
    </row>
    <row r="60" spans="1:13" s="5" customFormat="1">
      <c r="A60" s="145"/>
      <c r="B60" s="563" t="s">
        <v>33</v>
      </c>
      <c r="C60" s="563"/>
      <c r="D60" s="563" t="s">
        <v>34</v>
      </c>
      <c r="E60" s="563"/>
      <c r="F60" s="563" t="s">
        <v>36</v>
      </c>
      <c r="G60" s="563"/>
      <c r="H60" s="563" t="s">
        <v>35</v>
      </c>
      <c r="I60" s="563"/>
      <c r="J60" s="465" t="s">
        <v>4</v>
      </c>
      <c r="K60" s="465" t="s">
        <v>24</v>
      </c>
      <c r="L60" s="465"/>
      <c r="M60" s="564"/>
    </row>
    <row r="61" spans="1:13" s="5" customFormat="1" ht="25.5">
      <c r="A61" s="12" t="s">
        <v>31</v>
      </c>
      <c r="B61" s="70" t="s">
        <v>4</v>
      </c>
      <c r="C61" s="70" t="s">
        <v>24</v>
      </c>
      <c r="D61" s="70" t="s">
        <v>4</v>
      </c>
      <c r="E61" s="70" t="s">
        <v>24</v>
      </c>
      <c r="F61" s="70" t="s">
        <v>4</v>
      </c>
      <c r="G61" s="70" t="s">
        <v>24</v>
      </c>
      <c r="H61" s="70" t="s">
        <v>4</v>
      </c>
      <c r="I61" s="70" t="s">
        <v>24</v>
      </c>
      <c r="J61" s="465"/>
      <c r="K61" s="465"/>
      <c r="L61" s="465"/>
      <c r="M61" s="565"/>
    </row>
    <row r="62" spans="1:13" s="5" customFormat="1">
      <c r="A62" s="12" t="s">
        <v>32</v>
      </c>
      <c r="B62" s="410">
        <v>3</v>
      </c>
      <c r="C62" s="410">
        <v>0</v>
      </c>
      <c r="D62" s="410">
        <v>4</v>
      </c>
      <c r="E62" s="410">
        <v>0</v>
      </c>
      <c r="F62" s="410">
        <v>8</v>
      </c>
      <c r="G62" s="410">
        <v>0</v>
      </c>
      <c r="H62" s="410">
        <v>9</v>
      </c>
      <c r="I62" s="410">
        <v>2</v>
      </c>
      <c r="J62" s="410">
        <v>17</v>
      </c>
      <c r="K62" s="410">
        <v>2</v>
      </c>
      <c r="L62" s="147">
        <f t="shared" ref="L62:M66" si="14">SUM(B62,D62,F62,H62,J62)</f>
        <v>41</v>
      </c>
      <c r="M62" s="142">
        <f t="shared" si="14"/>
        <v>4</v>
      </c>
    </row>
    <row r="63" spans="1:13" s="5" customFormat="1">
      <c r="A63" s="12" t="s">
        <v>91</v>
      </c>
      <c r="B63" s="410">
        <v>1</v>
      </c>
      <c r="C63" s="410">
        <v>0</v>
      </c>
      <c r="D63" s="410">
        <v>4</v>
      </c>
      <c r="E63" s="410">
        <v>0</v>
      </c>
      <c r="F63" s="410">
        <v>12</v>
      </c>
      <c r="G63" s="410">
        <v>4</v>
      </c>
      <c r="H63" s="410">
        <v>10</v>
      </c>
      <c r="I63" s="410">
        <v>5</v>
      </c>
      <c r="J63" s="410">
        <v>17</v>
      </c>
      <c r="K63" s="410">
        <v>1</v>
      </c>
      <c r="L63" s="147">
        <f t="shared" si="14"/>
        <v>44</v>
      </c>
      <c r="M63" s="142">
        <f t="shared" si="14"/>
        <v>10</v>
      </c>
    </row>
    <row r="64" spans="1:13" s="5" customFormat="1">
      <c r="A64" s="12" t="s">
        <v>92</v>
      </c>
      <c r="B64" s="410">
        <v>0</v>
      </c>
      <c r="C64" s="410">
        <v>0</v>
      </c>
      <c r="D64" s="410">
        <v>1</v>
      </c>
      <c r="E64" s="410">
        <v>0</v>
      </c>
      <c r="F64" s="410">
        <v>8</v>
      </c>
      <c r="G64" s="410">
        <v>5</v>
      </c>
      <c r="H64" s="410">
        <v>4</v>
      </c>
      <c r="I64" s="410">
        <v>1</v>
      </c>
      <c r="J64" s="410">
        <v>3</v>
      </c>
      <c r="K64" s="410">
        <v>0</v>
      </c>
      <c r="L64" s="147">
        <f t="shared" si="14"/>
        <v>16</v>
      </c>
      <c r="M64" s="142">
        <f t="shared" si="14"/>
        <v>6</v>
      </c>
    </row>
    <row r="65" spans="1:13" s="5" customFormat="1">
      <c r="A65" s="12" t="s">
        <v>454</v>
      </c>
      <c r="B65" s="410">
        <v>5</v>
      </c>
      <c r="C65" s="410">
        <v>1</v>
      </c>
      <c r="D65" s="410">
        <v>14</v>
      </c>
      <c r="E65" s="410">
        <v>2</v>
      </c>
      <c r="F65" s="410">
        <v>58</v>
      </c>
      <c r="G65" s="410">
        <v>8</v>
      </c>
      <c r="H65" s="410">
        <v>12</v>
      </c>
      <c r="I65" s="410">
        <v>0</v>
      </c>
      <c r="J65" s="410">
        <v>13</v>
      </c>
      <c r="K65" s="410">
        <v>4</v>
      </c>
      <c r="L65" s="147">
        <f t="shared" si="14"/>
        <v>102</v>
      </c>
      <c r="M65" s="142">
        <f t="shared" si="14"/>
        <v>15</v>
      </c>
    </row>
    <row r="66" spans="1:13" s="5" customFormat="1">
      <c r="A66" s="25" t="s">
        <v>4</v>
      </c>
      <c r="B66" s="147">
        <f t="shared" ref="B66:K66" si="15">SUM(B62:B65)</f>
        <v>9</v>
      </c>
      <c r="C66" s="147">
        <f t="shared" si="15"/>
        <v>1</v>
      </c>
      <c r="D66" s="147">
        <f t="shared" si="15"/>
        <v>23</v>
      </c>
      <c r="E66" s="147">
        <f t="shared" si="15"/>
        <v>2</v>
      </c>
      <c r="F66" s="147">
        <f t="shared" si="15"/>
        <v>86</v>
      </c>
      <c r="G66" s="147">
        <f t="shared" si="15"/>
        <v>17</v>
      </c>
      <c r="H66" s="147">
        <f t="shared" si="15"/>
        <v>35</v>
      </c>
      <c r="I66" s="147">
        <f t="shared" si="15"/>
        <v>8</v>
      </c>
      <c r="J66" s="147">
        <f t="shared" si="15"/>
        <v>50</v>
      </c>
      <c r="K66" s="147">
        <f t="shared" si="15"/>
        <v>7</v>
      </c>
      <c r="L66" s="147">
        <f t="shared" si="14"/>
        <v>203</v>
      </c>
      <c r="M66" s="142">
        <f t="shared" si="14"/>
        <v>35</v>
      </c>
    </row>
    <row r="67" spans="1:13" s="5" customFormat="1" ht="25.5">
      <c r="A67" s="73" t="s">
        <v>663</v>
      </c>
      <c r="B67" s="562"/>
      <c r="C67" s="562"/>
      <c r="D67" s="562"/>
      <c r="E67" s="562"/>
      <c r="F67" s="562"/>
      <c r="G67" s="562"/>
      <c r="H67" s="562"/>
      <c r="I67" s="562"/>
      <c r="J67" s="562"/>
      <c r="K67" s="562"/>
      <c r="L67" s="562"/>
      <c r="M67" s="146"/>
    </row>
    <row r="68" spans="1:13" s="5" customFormat="1">
      <c r="A68" s="144"/>
      <c r="B68" s="465" t="s">
        <v>33</v>
      </c>
      <c r="C68" s="465"/>
      <c r="D68" s="465" t="s">
        <v>34</v>
      </c>
      <c r="E68" s="465"/>
      <c r="F68" s="465" t="s">
        <v>36</v>
      </c>
      <c r="G68" s="465"/>
      <c r="H68" s="465" t="s">
        <v>35</v>
      </c>
      <c r="I68" s="465"/>
      <c r="J68" s="465" t="s">
        <v>4</v>
      </c>
      <c r="K68" s="465" t="s">
        <v>24</v>
      </c>
      <c r="L68" s="465"/>
      <c r="M68" s="564"/>
    </row>
    <row r="69" spans="1:13" s="5" customFormat="1" ht="15" customHeight="1">
      <c r="A69" s="12" t="s">
        <v>31</v>
      </c>
      <c r="B69" s="70" t="s">
        <v>4</v>
      </c>
      <c r="C69" s="70" t="s">
        <v>24</v>
      </c>
      <c r="D69" s="70" t="s">
        <v>4</v>
      </c>
      <c r="E69" s="70" t="s">
        <v>24</v>
      </c>
      <c r="F69" s="70" t="s">
        <v>4</v>
      </c>
      <c r="G69" s="70" t="s">
        <v>24</v>
      </c>
      <c r="H69" s="70" t="s">
        <v>4</v>
      </c>
      <c r="I69" s="70" t="s">
        <v>24</v>
      </c>
      <c r="J69" s="465"/>
      <c r="K69" s="465"/>
      <c r="L69" s="465"/>
      <c r="M69" s="565"/>
    </row>
    <row r="70" spans="1:13" s="5" customFormat="1">
      <c r="A70" s="12" t="s">
        <v>32</v>
      </c>
      <c r="B70" s="8">
        <v>0</v>
      </c>
      <c r="C70" s="8">
        <v>0</v>
      </c>
      <c r="D70" s="8">
        <v>1</v>
      </c>
      <c r="E70" s="8">
        <v>0</v>
      </c>
      <c r="F70" s="8">
        <v>0</v>
      </c>
      <c r="G70" s="8">
        <v>0</v>
      </c>
      <c r="H70" s="8">
        <v>0</v>
      </c>
      <c r="I70" s="8">
        <v>0</v>
      </c>
      <c r="J70" s="8">
        <v>0</v>
      </c>
      <c r="K70" s="8">
        <v>0</v>
      </c>
      <c r="L70" s="147">
        <f t="shared" ref="L70:M74" si="16">SUM(B70,D70,F70,H70,J70)</f>
        <v>1</v>
      </c>
      <c r="M70" s="142">
        <f t="shared" si="16"/>
        <v>0</v>
      </c>
    </row>
    <row r="71" spans="1:13" s="5" customFormat="1">
      <c r="A71" s="12" t="s">
        <v>91</v>
      </c>
      <c r="B71" s="8">
        <v>3</v>
      </c>
      <c r="C71" s="8">
        <v>1</v>
      </c>
      <c r="D71" s="8">
        <v>5</v>
      </c>
      <c r="E71" s="8">
        <v>2</v>
      </c>
      <c r="F71" s="8">
        <v>13</v>
      </c>
      <c r="G71" s="8">
        <v>7</v>
      </c>
      <c r="H71" s="8">
        <v>3</v>
      </c>
      <c r="I71" s="8">
        <v>2</v>
      </c>
      <c r="J71" s="8">
        <v>1</v>
      </c>
      <c r="K71" s="8">
        <v>0</v>
      </c>
      <c r="L71" s="147">
        <f t="shared" si="16"/>
        <v>25</v>
      </c>
      <c r="M71" s="142">
        <f t="shared" si="16"/>
        <v>12</v>
      </c>
    </row>
    <row r="72" spans="1:13" s="5" customFormat="1">
      <c r="A72" s="12" t="s">
        <v>92</v>
      </c>
      <c r="B72" s="8">
        <v>0</v>
      </c>
      <c r="C72" s="8">
        <v>0</v>
      </c>
      <c r="D72" s="8">
        <v>1</v>
      </c>
      <c r="E72" s="8">
        <v>0</v>
      </c>
      <c r="F72" s="8">
        <v>2</v>
      </c>
      <c r="G72" s="8">
        <v>1</v>
      </c>
      <c r="H72" s="8">
        <v>2</v>
      </c>
      <c r="I72" s="8">
        <v>1</v>
      </c>
      <c r="J72" s="8">
        <v>0</v>
      </c>
      <c r="K72" s="8">
        <v>0</v>
      </c>
      <c r="L72" s="147">
        <f t="shared" si="16"/>
        <v>5</v>
      </c>
      <c r="M72" s="142">
        <f t="shared" si="16"/>
        <v>2</v>
      </c>
    </row>
    <row r="73" spans="1:13" s="5" customFormat="1">
      <c r="A73" s="12" t="s">
        <v>454</v>
      </c>
      <c r="B73" s="8">
        <v>0</v>
      </c>
      <c r="C73" s="8">
        <v>0</v>
      </c>
      <c r="D73" s="8">
        <v>6</v>
      </c>
      <c r="E73" s="8">
        <v>2</v>
      </c>
      <c r="F73" s="8">
        <v>24</v>
      </c>
      <c r="G73" s="8">
        <v>12</v>
      </c>
      <c r="H73" s="8">
        <v>6</v>
      </c>
      <c r="I73" s="8">
        <v>6</v>
      </c>
      <c r="J73" s="8">
        <v>2</v>
      </c>
      <c r="K73" s="8">
        <v>0</v>
      </c>
      <c r="L73" s="147">
        <f t="shared" si="16"/>
        <v>38</v>
      </c>
      <c r="M73" s="142">
        <f t="shared" si="16"/>
        <v>20</v>
      </c>
    </row>
    <row r="74" spans="1:13">
      <c r="A74" s="25" t="s">
        <v>4</v>
      </c>
      <c r="B74" s="147">
        <f t="shared" ref="B74:K74" si="17">SUM(B70:B73)</f>
        <v>3</v>
      </c>
      <c r="C74" s="147">
        <f t="shared" si="17"/>
        <v>1</v>
      </c>
      <c r="D74" s="147">
        <f t="shared" si="17"/>
        <v>13</v>
      </c>
      <c r="E74" s="147">
        <f t="shared" si="17"/>
        <v>4</v>
      </c>
      <c r="F74" s="147">
        <f t="shared" si="17"/>
        <v>39</v>
      </c>
      <c r="G74" s="147">
        <f t="shared" si="17"/>
        <v>20</v>
      </c>
      <c r="H74" s="147">
        <f t="shared" si="17"/>
        <v>11</v>
      </c>
      <c r="I74" s="147">
        <f t="shared" si="17"/>
        <v>9</v>
      </c>
      <c r="J74" s="147">
        <f t="shared" si="17"/>
        <v>3</v>
      </c>
      <c r="K74" s="147">
        <f t="shared" si="17"/>
        <v>0</v>
      </c>
      <c r="L74" s="147">
        <f t="shared" si="16"/>
        <v>69</v>
      </c>
      <c r="M74" s="142">
        <f t="shared" si="16"/>
        <v>34</v>
      </c>
    </row>
    <row r="75" spans="1:13" ht="18" customHeight="1">
      <c r="A75" s="128" t="s">
        <v>459</v>
      </c>
      <c r="B75" s="566"/>
      <c r="C75" s="567"/>
      <c r="D75" s="567"/>
      <c r="E75" s="567"/>
      <c r="F75" s="567"/>
      <c r="G75" s="567"/>
      <c r="H75" s="567"/>
      <c r="I75" s="567"/>
      <c r="J75" s="567"/>
      <c r="K75" s="567"/>
      <c r="L75" s="567"/>
      <c r="M75" s="568"/>
    </row>
    <row r="76" spans="1:13">
      <c r="A76" s="144"/>
      <c r="B76" s="465" t="s">
        <v>33</v>
      </c>
      <c r="C76" s="465"/>
      <c r="D76" s="465" t="s">
        <v>34</v>
      </c>
      <c r="E76" s="465"/>
      <c r="F76" s="465" t="s">
        <v>36</v>
      </c>
      <c r="G76" s="465"/>
      <c r="H76" s="465" t="s">
        <v>35</v>
      </c>
      <c r="I76" s="465"/>
      <c r="J76" s="465" t="s">
        <v>4</v>
      </c>
      <c r="K76" s="465" t="s">
        <v>24</v>
      </c>
      <c r="L76" s="465"/>
      <c r="M76" s="564"/>
    </row>
    <row r="77" spans="1:13" ht="15" customHeight="1">
      <c r="A77" s="12" t="s">
        <v>31</v>
      </c>
      <c r="B77" s="70" t="s">
        <v>4</v>
      </c>
      <c r="C77" s="70" t="s">
        <v>24</v>
      </c>
      <c r="D77" s="70" t="s">
        <v>4</v>
      </c>
      <c r="E77" s="70" t="s">
        <v>24</v>
      </c>
      <c r="F77" s="70" t="s">
        <v>4</v>
      </c>
      <c r="G77" s="70" t="s">
        <v>24</v>
      </c>
      <c r="H77" s="70" t="s">
        <v>4</v>
      </c>
      <c r="I77" s="70" t="s">
        <v>24</v>
      </c>
      <c r="J77" s="465"/>
      <c r="K77" s="465"/>
      <c r="L77" s="465"/>
      <c r="M77" s="565"/>
    </row>
    <row r="78" spans="1:13">
      <c r="A78" s="12" t="s">
        <v>32</v>
      </c>
      <c r="B78" s="8">
        <v>0</v>
      </c>
      <c r="C78" s="8">
        <v>0</v>
      </c>
      <c r="D78" s="8">
        <v>1</v>
      </c>
      <c r="E78" s="8">
        <v>0</v>
      </c>
      <c r="F78" s="8">
        <v>1</v>
      </c>
      <c r="G78" s="8">
        <v>0</v>
      </c>
      <c r="H78" s="8">
        <v>2</v>
      </c>
      <c r="I78" s="8">
        <v>2</v>
      </c>
      <c r="J78" s="8">
        <v>60</v>
      </c>
      <c r="K78" s="8">
        <v>10</v>
      </c>
      <c r="L78" s="147">
        <f t="shared" ref="L78:M82" si="18">SUM(B78,D78,F78,H78,J78)</f>
        <v>64</v>
      </c>
      <c r="M78" s="142">
        <f t="shared" si="18"/>
        <v>12</v>
      </c>
    </row>
    <row r="79" spans="1:13">
      <c r="A79" s="12" t="s">
        <v>91</v>
      </c>
      <c r="B79" s="8">
        <v>0</v>
      </c>
      <c r="C79" s="8">
        <v>0</v>
      </c>
      <c r="D79" s="8">
        <v>0</v>
      </c>
      <c r="E79" s="8">
        <v>0</v>
      </c>
      <c r="F79" s="8">
        <v>1</v>
      </c>
      <c r="G79" s="8">
        <v>0</v>
      </c>
      <c r="H79" s="8">
        <v>1</v>
      </c>
      <c r="I79" s="8">
        <v>0</v>
      </c>
      <c r="J79" s="8">
        <v>63</v>
      </c>
      <c r="K79" s="8">
        <v>12</v>
      </c>
      <c r="L79" s="147">
        <f t="shared" si="18"/>
        <v>65</v>
      </c>
      <c r="M79" s="142">
        <f t="shared" si="18"/>
        <v>12</v>
      </c>
    </row>
    <row r="80" spans="1:13">
      <c r="A80" s="12" t="s">
        <v>92</v>
      </c>
      <c r="B80" s="8">
        <v>0</v>
      </c>
      <c r="C80" s="8">
        <v>0</v>
      </c>
      <c r="D80" s="8">
        <v>0</v>
      </c>
      <c r="E80" s="8">
        <v>0</v>
      </c>
      <c r="F80" s="8">
        <v>0</v>
      </c>
      <c r="G80" s="8">
        <v>0</v>
      </c>
      <c r="H80" s="8">
        <v>0</v>
      </c>
      <c r="I80" s="8">
        <v>0</v>
      </c>
      <c r="J80" s="8">
        <v>22</v>
      </c>
      <c r="K80" s="8">
        <v>7</v>
      </c>
      <c r="L80" s="147">
        <f t="shared" si="18"/>
        <v>22</v>
      </c>
      <c r="M80" s="142">
        <f t="shared" si="18"/>
        <v>7</v>
      </c>
    </row>
    <row r="81" spans="1:13">
      <c r="A81" s="12" t="s">
        <v>454</v>
      </c>
      <c r="B81" s="8">
        <v>5</v>
      </c>
      <c r="C81" s="8">
        <v>0</v>
      </c>
      <c r="D81" s="8">
        <v>4</v>
      </c>
      <c r="E81" s="8">
        <v>1</v>
      </c>
      <c r="F81" s="8">
        <v>12</v>
      </c>
      <c r="G81" s="8">
        <v>2</v>
      </c>
      <c r="H81" s="8">
        <v>17</v>
      </c>
      <c r="I81" s="8">
        <v>10</v>
      </c>
      <c r="J81" s="8">
        <v>194</v>
      </c>
      <c r="K81" s="8">
        <v>32</v>
      </c>
      <c r="L81" s="147">
        <f t="shared" si="18"/>
        <v>232</v>
      </c>
      <c r="M81" s="142">
        <f t="shared" si="18"/>
        <v>45</v>
      </c>
    </row>
    <row r="82" spans="1:13">
      <c r="A82" s="46" t="s">
        <v>4</v>
      </c>
      <c r="B82" s="147">
        <f t="shared" ref="B82:K82" si="19">SUM(B78:B81)</f>
        <v>5</v>
      </c>
      <c r="C82" s="147">
        <f t="shared" si="19"/>
        <v>0</v>
      </c>
      <c r="D82" s="147">
        <f t="shared" si="19"/>
        <v>5</v>
      </c>
      <c r="E82" s="147">
        <f t="shared" si="19"/>
        <v>1</v>
      </c>
      <c r="F82" s="147">
        <f t="shared" si="19"/>
        <v>14</v>
      </c>
      <c r="G82" s="147">
        <f t="shared" si="19"/>
        <v>2</v>
      </c>
      <c r="H82" s="147">
        <f t="shared" si="19"/>
        <v>20</v>
      </c>
      <c r="I82" s="147">
        <f t="shared" si="19"/>
        <v>12</v>
      </c>
      <c r="J82" s="147">
        <f t="shared" si="19"/>
        <v>339</v>
      </c>
      <c r="K82" s="147">
        <f t="shared" si="19"/>
        <v>61</v>
      </c>
      <c r="L82" s="147">
        <f t="shared" si="18"/>
        <v>383</v>
      </c>
      <c r="M82" s="142">
        <f t="shared" si="18"/>
        <v>76</v>
      </c>
    </row>
    <row r="83" spans="1:13" ht="18" customHeight="1">
      <c r="A83" s="128" t="s">
        <v>654</v>
      </c>
      <c r="B83" s="566"/>
      <c r="C83" s="567"/>
      <c r="D83" s="567"/>
      <c r="E83" s="567"/>
      <c r="F83" s="567"/>
      <c r="G83" s="567"/>
      <c r="H83" s="567"/>
      <c r="I83" s="567"/>
      <c r="J83" s="567"/>
      <c r="K83" s="567"/>
      <c r="L83" s="567"/>
      <c r="M83" s="568"/>
    </row>
    <row r="84" spans="1:13">
      <c r="A84" s="144"/>
      <c r="B84" s="465" t="s">
        <v>33</v>
      </c>
      <c r="C84" s="465"/>
      <c r="D84" s="465" t="s">
        <v>34</v>
      </c>
      <c r="E84" s="465"/>
      <c r="F84" s="465" t="s">
        <v>36</v>
      </c>
      <c r="G84" s="465"/>
      <c r="H84" s="465" t="s">
        <v>35</v>
      </c>
      <c r="I84" s="465"/>
      <c r="J84" s="465" t="s">
        <v>4</v>
      </c>
      <c r="K84" s="465" t="s">
        <v>24</v>
      </c>
      <c r="L84" s="465"/>
      <c r="M84" s="564"/>
    </row>
    <row r="85" spans="1:13" ht="12.75" customHeight="1">
      <c r="A85" s="12" t="s">
        <v>31</v>
      </c>
      <c r="B85" s="70" t="s">
        <v>4</v>
      </c>
      <c r="C85" s="70" t="s">
        <v>24</v>
      </c>
      <c r="D85" s="70" t="s">
        <v>4</v>
      </c>
      <c r="E85" s="70" t="s">
        <v>24</v>
      </c>
      <c r="F85" s="70" t="s">
        <v>4</v>
      </c>
      <c r="G85" s="70" t="s">
        <v>24</v>
      </c>
      <c r="H85" s="70" t="s">
        <v>4</v>
      </c>
      <c r="I85" s="70" t="s">
        <v>24</v>
      </c>
      <c r="J85" s="465"/>
      <c r="K85" s="465"/>
      <c r="L85" s="465"/>
      <c r="M85" s="565"/>
    </row>
    <row r="86" spans="1:13">
      <c r="A86" s="12" t="s">
        <v>32</v>
      </c>
      <c r="B86" s="8">
        <f>SUM(B78,B70,B62,B54,B46,B38,B30,B22,B14,B6)</f>
        <v>47</v>
      </c>
      <c r="C86" s="8">
        <f t="shared" ref="C86:K86" si="20">SUM(C78,C70,C62,C54,C46,C38,C30,C22,C14,C6)</f>
        <v>5</v>
      </c>
      <c r="D86" s="8">
        <f t="shared" si="20"/>
        <v>62</v>
      </c>
      <c r="E86" s="8">
        <f t="shared" si="20"/>
        <v>6</v>
      </c>
      <c r="F86" s="8">
        <f t="shared" si="20"/>
        <v>132</v>
      </c>
      <c r="G86" s="8">
        <f t="shared" si="20"/>
        <v>20</v>
      </c>
      <c r="H86" s="8">
        <f t="shared" si="20"/>
        <v>86</v>
      </c>
      <c r="I86" s="8">
        <f t="shared" si="20"/>
        <v>21</v>
      </c>
      <c r="J86" s="8">
        <f t="shared" si="20"/>
        <v>397</v>
      </c>
      <c r="K86" s="8">
        <f t="shared" si="20"/>
        <v>71</v>
      </c>
      <c r="L86" s="147">
        <f>SUM(L78,L70,L62,L54,L46,L38,L30,L22,L14,L6)</f>
        <v>724</v>
      </c>
      <c r="M86" s="142">
        <f>SUM(M78,M70,M62,M54,M46,M38,M30,M22,M14,M6)</f>
        <v>123</v>
      </c>
    </row>
    <row r="87" spans="1:13">
      <c r="A87" s="12" t="s">
        <v>91</v>
      </c>
      <c r="B87" s="8">
        <f t="shared" ref="B87:M89" si="21">SUM(B79,B71,B63,B55,B47,B39,B31,B23,B15,B7)</f>
        <v>33</v>
      </c>
      <c r="C87" s="8">
        <f t="shared" si="21"/>
        <v>3</v>
      </c>
      <c r="D87" s="8">
        <f t="shared" si="21"/>
        <v>73</v>
      </c>
      <c r="E87" s="8">
        <f t="shared" si="21"/>
        <v>8</v>
      </c>
      <c r="F87" s="8">
        <f t="shared" si="21"/>
        <v>115</v>
      </c>
      <c r="G87" s="8">
        <f t="shared" si="21"/>
        <v>39</v>
      </c>
      <c r="H87" s="8">
        <f t="shared" si="21"/>
        <v>147</v>
      </c>
      <c r="I87" s="8">
        <f t="shared" si="21"/>
        <v>54</v>
      </c>
      <c r="J87" s="8">
        <f t="shared" si="21"/>
        <v>300</v>
      </c>
      <c r="K87" s="8">
        <f t="shared" si="21"/>
        <v>48</v>
      </c>
      <c r="L87" s="147">
        <f t="shared" si="21"/>
        <v>668</v>
      </c>
      <c r="M87" s="142">
        <f t="shared" si="21"/>
        <v>152</v>
      </c>
    </row>
    <row r="88" spans="1:13">
      <c r="A88" s="12" t="s">
        <v>92</v>
      </c>
      <c r="B88" s="8">
        <f t="shared" si="21"/>
        <v>25</v>
      </c>
      <c r="C88" s="8">
        <f t="shared" si="21"/>
        <v>2</v>
      </c>
      <c r="D88" s="8">
        <f t="shared" si="21"/>
        <v>19</v>
      </c>
      <c r="E88" s="8">
        <f t="shared" si="21"/>
        <v>4</v>
      </c>
      <c r="F88" s="8">
        <f t="shared" si="21"/>
        <v>46</v>
      </c>
      <c r="G88" s="8">
        <f t="shared" si="21"/>
        <v>17</v>
      </c>
      <c r="H88" s="8">
        <f t="shared" si="21"/>
        <v>38</v>
      </c>
      <c r="I88" s="8">
        <f t="shared" si="21"/>
        <v>11</v>
      </c>
      <c r="J88" s="8">
        <f t="shared" si="21"/>
        <v>114</v>
      </c>
      <c r="K88" s="8">
        <f t="shared" si="21"/>
        <v>30</v>
      </c>
      <c r="L88" s="147">
        <f t="shared" si="21"/>
        <v>242</v>
      </c>
      <c r="M88" s="142">
        <f t="shared" si="21"/>
        <v>64</v>
      </c>
    </row>
    <row r="89" spans="1:13">
      <c r="A89" s="12" t="s">
        <v>454</v>
      </c>
      <c r="B89" s="8">
        <f t="shared" si="21"/>
        <v>172</v>
      </c>
      <c r="C89" s="8">
        <f t="shared" si="21"/>
        <v>15</v>
      </c>
      <c r="D89" s="8">
        <f t="shared" si="21"/>
        <v>315</v>
      </c>
      <c r="E89" s="8">
        <f t="shared" si="21"/>
        <v>42</v>
      </c>
      <c r="F89" s="8">
        <f t="shared" si="21"/>
        <v>650</v>
      </c>
      <c r="G89" s="8">
        <f t="shared" si="21"/>
        <v>152</v>
      </c>
      <c r="H89" s="8">
        <f t="shared" si="21"/>
        <v>235</v>
      </c>
      <c r="I89" s="8">
        <f t="shared" si="21"/>
        <v>101</v>
      </c>
      <c r="J89" s="8">
        <f t="shared" si="21"/>
        <v>593</v>
      </c>
      <c r="K89" s="8">
        <f>SUM(K81,K73,K65,K57,K49,K41,K33,K25,K17,K9)</f>
        <v>113</v>
      </c>
      <c r="L89" s="147">
        <f t="shared" si="21"/>
        <v>1965</v>
      </c>
      <c r="M89" s="142">
        <f t="shared" si="21"/>
        <v>423</v>
      </c>
    </row>
    <row r="90" spans="1:13" ht="13.5" thickBot="1">
      <c r="A90" s="46" t="s">
        <v>4</v>
      </c>
      <c r="B90" s="147">
        <f>SUM(B86:B89)</f>
        <v>277</v>
      </c>
      <c r="C90" s="147">
        <f t="shared" ref="C90:J90" si="22">SUM(C86:C89)</f>
        <v>25</v>
      </c>
      <c r="D90" s="147">
        <f t="shared" si="22"/>
        <v>469</v>
      </c>
      <c r="E90" s="147">
        <f t="shared" si="22"/>
        <v>60</v>
      </c>
      <c r="F90" s="147">
        <f t="shared" si="22"/>
        <v>943</v>
      </c>
      <c r="G90" s="147">
        <f t="shared" si="22"/>
        <v>228</v>
      </c>
      <c r="H90" s="147">
        <f t="shared" si="22"/>
        <v>506</v>
      </c>
      <c r="I90" s="147">
        <f t="shared" si="22"/>
        <v>187</v>
      </c>
      <c r="J90" s="147">
        <f t="shared" si="22"/>
        <v>1404</v>
      </c>
      <c r="K90" s="147">
        <f>SUM(K86:K89)</f>
        <v>262</v>
      </c>
      <c r="L90" s="147">
        <f>SUM(L86:L89)</f>
        <v>3599</v>
      </c>
      <c r="M90" s="142">
        <f>SUM(M82,M74,M66,M58,M50,M42,M34,M26,M18,M10)</f>
        <v>762</v>
      </c>
    </row>
    <row r="91" spans="1:13" ht="13.5" thickBot="1">
      <c r="A91" s="76" t="s">
        <v>95</v>
      </c>
      <c r="B91" s="148">
        <f>SUM(B82,B74,B66,B58,B50,B42,B34,B26,B18,B10)</f>
        <v>277</v>
      </c>
      <c r="C91" s="148">
        <f t="shared" ref="C91:L91" si="23">SUM(C82,C74,C66,C58,C50,C42,C34,C26,C18,C10)</f>
        <v>25</v>
      </c>
      <c r="D91" s="148">
        <f t="shared" si="23"/>
        <v>469</v>
      </c>
      <c r="E91" s="148">
        <f t="shared" si="23"/>
        <v>60</v>
      </c>
      <c r="F91" s="148">
        <f t="shared" si="23"/>
        <v>943</v>
      </c>
      <c r="G91" s="148">
        <f t="shared" si="23"/>
        <v>228</v>
      </c>
      <c r="H91" s="148">
        <f t="shared" si="23"/>
        <v>506</v>
      </c>
      <c r="I91" s="148">
        <f t="shared" si="23"/>
        <v>187</v>
      </c>
      <c r="J91" s="148">
        <f t="shared" si="23"/>
        <v>1404</v>
      </c>
      <c r="K91" s="148">
        <f t="shared" si="23"/>
        <v>262</v>
      </c>
      <c r="L91" s="148">
        <f t="shared" si="23"/>
        <v>3599</v>
      </c>
      <c r="M91" s="149">
        <f>SUM(M82,M74,M66,M58,M50,M42,M34,M26,M18,M10)</f>
        <v>762</v>
      </c>
    </row>
    <row r="94" spans="1:13">
      <c r="A94" s="1" t="s">
        <v>37</v>
      </c>
    </row>
    <row r="95" spans="1:13" ht="15" customHeight="1">
      <c r="A95" s="526" t="s">
        <v>145</v>
      </c>
      <c r="B95" s="526"/>
      <c r="C95" s="526"/>
      <c r="D95" s="526"/>
      <c r="E95" s="526"/>
      <c r="F95" s="526"/>
      <c r="G95" s="526"/>
      <c r="H95" s="526"/>
      <c r="I95" s="526"/>
      <c r="J95" s="526"/>
      <c r="K95" s="526"/>
      <c r="L95" s="526"/>
      <c r="M95" s="526"/>
    </row>
    <row r="96" spans="1:13" ht="15" customHeight="1">
      <c r="A96" s="495" t="s">
        <v>521</v>
      </c>
      <c r="B96" s="495"/>
      <c r="C96" s="495"/>
      <c r="D96" s="495"/>
      <c r="E96" s="495"/>
      <c r="F96" s="495"/>
      <c r="G96" s="495"/>
      <c r="H96" s="495"/>
      <c r="I96" s="495"/>
      <c r="J96" s="495"/>
      <c r="K96" s="495"/>
      <c r="L96" s="495"/>
      <c r="M96" s="495"/>
    </row>
  </sheetData>
  <mergeCells count="104">
    <mergeCell ref="A95:M95"/>
    <mergeCell ref="A96:M96"/>
    <mergeCell ref="B83:M83"/>
    <mergeCell ref="B84:C84"/>
    <mergeCell ref="D84:E84"/>
    <mergeCell ref="F84:G84"/>
    <mergeCell ref="H84:I84"/>
    <mergeCell ref="J84:J85"/>
    <mergeCell ref="K84:K85"/>
    <mergeCell ref="L84:L85"/>
    <mergeCell ref="M84:M85"/>
    <mergeCell ref="B75:M75"/>
    <mergeCell ref="B76:C76"/>
    <mergeCell ref="D76:E76"/>
    <mergeCell ref="F76:G76"/>
    <mergeCell ref="H76:I76"/>
    <mergeCell ref="J76:J77"/>
    <mergeCell ref="K76:K77"/>
    <mergeCell ref="L76:L77"/>
    <mergeCell ref="M76:M77"/>
    <mergeCell ref="B67:L67"/>
    <mergeCell ref="B68:C68"/>
    <mergeCell ref="D68:E68"/>
    <mergeCell ref="F68:G68"/>
    <mergeCell ref="H68:I68"/>
    <mergeCell ref="J68:J69"/>
    <mergeCell ref="K68:K69"/>
    <mergeCell ref="L68:L69"/>
    <mergeCell ref="M68:M69"/>
    <mergeCell ref="B59:L59"/>
    <mergeCell ref="B60:C60"/>
    <mergeCell ref="D60:E60"/>
    <mergeCell ref="F60:G60"/>
    <mergeCell ref="H60:I60"/>
    <mergeCell ref="J60:J61"/>
    <mergeCell ref="K60:K61"/>
    <mergeCell ref="L60:L61"/>
    <mergeCell ref="M44:M45"/>
    <mergeCell ref="B51:L51"/>
    <mergeCell ref="B52:C52"/>
    <mergeCell ref="D52:E52"/>
    <mergeCell ref="F52:G52"/>
    <mergeCell ref="H52:I52"/>
    <mergeCell ref="J52:J53"/>
    <mergeCell ref="K52:K53"/>
    <mergeCell ref="L52:L53"/>
    <mergeCell ref="M52:M53"/>
    <mergeCell ref="M60:M61"/>
    <mergeCell ref="B43:L43"/>
    <mergeCell ref="B44:C44"/>
    <mergeCell ref="D44:E44"/>
    <mergeCell ref="F44:G44"/>
    <mergeCell ref="H44:I44"/>
    <mergeCell ref="J44:J45"/>
    <mergeCell ref="K44:K45"/>
    <mergeCell ref="L44:L45"/>
    <mergeCell ref="M28:M29"/>
    <mergeCell ref="B35:L35"/>
    <mergeCell ref="B36:C36"/>
    <mergeCell ref="D36:E36"/>
    <mergeCell ref="F36:G36"/>
    <mergeCell ref="H36:I36"/>
    <mergeCell ref="J36:J37"/>
    <mergeCell ref="K36:K37"/>
    <mergeCell ref="L36:L37"/>
    <mergeCell ref="M36:M37"/>
    <mergeCell ref="B28:C28"/>
    <mergeCell ref="D28:E28"/>
    <mergeCell ref="F28:G28"/>
    <mergeCell ref="H28:I28"/>
    <mergeCell ref="J28:J29"/>
    <mergeCell ref="K28:K29"/>
    <mergeCell ref="L28:L29"/>
    <mergeCell ref="M12:M13"/>
    <mergeCell ref="B19:L19"/>
    <mergeCell ref="B20:C20"/>
    <mergeCell ref="D20:E20"/>
    <mergeCell ref="F20:G20"/>
    <mergeCell ref="H20:I20"/>
    <mergeCell ref="J20:J21"/>
    <mergeCell ref="K20:K21"/>
    <mergeCell ref="L20:L21"/>
    <mergeCell ref="M20:M21"/>
    <mergeCell ref="B11:L11"/>
    <mergeCell ref="B12:C12"/>
    <mergeCell ref="D12:E12"/>
    <mergeCell ref="F12:G12"/>
    <mergeCell ref="H12:I12"/>
    <mergeCell ref="J12:J13"/>
    <mergeCell ref="K12:K13"/>
    <mergeCell ref="L12:L13"/>
    <mergeCell ref="B27:L27"/>
    <mergeCell ref="A1:M1"/>
    <mergeCell ref="B2:I2"/>
    <mergeCell ref="J2:K2"/>
    <mergeCell ref="B3:L3"/>
    <mergeCell ref="B4:C4"/>
    <mergeCell ref="D4:E4"/>
    <mergeCell ref="F4:G4"/>
    <mergeCell ref="H4:I4"/>
    <mergeCell ref="J4:J5"/>
    <mergeCell ref="K4:K5"/>
    <mergeCell ref="L4:L5"/>
    <mergeCell ref="M4:M5"/>
  </mergeCells>
  <pageMargins left="0.7" right="0.7" top="0.75" bottom="0.75" header="0.3" footer="0.3"/>
  <pageSetup paperSize="9" scale="8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3A279-FFA2-4393-8BAC-D5CEAEE6D2D0}">
  <sheetPr>
    <pageSetUpPr fitToPage="1"/>
  </sheetPr>
  <dimension ref="A1:AA53"/>
  <sheetViews>
    <sheetView tabSelected="1" topLeftCell="A10" workbookViewId="0">
      <selection activeCell="P28" sqref="P28"/>
    </sheetView>
  </sheetViews>
  <sheetFormatPr defaultColWidth="9.140625" defaultRowHeight="1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28" max="16384" width="9.140625" style="1"/>
  </cols>
  <sheetData>
    <row r="1" spans="1:27" ht="42.75" customHeight="1" thickBot="1">
      <c r="A1" s="527" t="s">
        <v>441</v>
      </c>
      <c r="B1" s="528"/>
      <c r="C1" s="528"/>
      <c r="D1" s="528"/>
      <c r="E1" s="528"/>
      <c r="F1" s="528"/>
      <c r="G1" s="528"/>
      <c r="H1" s="528"/>
      <c r="I1" s="529"/>
      <c r="J1" s="530"/>
    </row>
    <row r="2" spans="1:27" s="4" customFormat="1" ht="21.75" customHeight="1">
      <c r="A2" s="569" t="s">
        <v>654</v>
      </c>
      <c r="B2" s="571" t="s">
        <v>442</v>
      </c>
      <c r="C2" s="571" t="s">
        <v>443</v>
      </c>
      <c r="D2" s="571" t="s">
        <v>444</v>
      </c>
      <c r="E2" s="571" t="s">
        <v>445</v>
      </c>
      <c r="F2" s="571" t="s">
        <v>556</v>
      </c>
      <c r="G2" s="571" t="s">
        <v>446</v>
      </c>
      <c r="H2" s="571" t="s">
        <v>603</v>
      </c>
      <c r="I2" s="571" t="s">
        <v>572</v>
      </c>
      <c r="J2" s="573" t="s">
        <v>557</v>
      </c>
      <c r="L2"/>
      <c r="M2"/>
      <c r="N2"/>
      <c r="O2"/>
      <c r="P2"/>
      <c r="Q2"/>
      <c r="R2"/>
      <c r="S2"/>
      <c r="T2"/>
      <c r="U2"/>
      <c r="V2"/>
      <c r="W2"/>
      <c r="X2"/>
      <c r="Y2"/>
      <c r="Z2"/>
      <c r="AA2"/>
    </row>
    <row r="3" spans="1:27" s="4" customFormat="1" ht="26.25" customHeight="1" thickBot="1">
      <c r="A3" s="570"/>
      <c r="B3" s="572"/>
      <c r="C3" s="572"/>
      <c r="D3" s="572"/>
      <c r="E3" s="572"/>
      <c r="F3" s="572"/>
      <c r="G3" s="572"/>
      <c r="H3" s="572"/>
      <c r="I3" s="572"/>
      <c r="J3" s="574"/>
      <c r="L3"/>
      <c r="M3"/>
      <c r="N3"/>
      <c r="O3"/>
      <c r="P3"/>
      <c r="Q3"/>
      <c r="R3"/>
      <c r="S3"/>
      <c r="T3"/>
      <c r="U3"/>
      <c r="V3"/>
      <c r="W3"/>
      <c r="X3"/>
      <c r="Y3"/>
      <c r="Z3"/>
      <c r="AA3"/>
    </row>
    <row r="4" spans="1:27" ht="26.25" customHeight="1">
      <c r="A4" s="193" t="s">
        <v>799</v>
      </c>
      <c r="B4" s="274">
        <v>1</v>
      </c>
      <c r="C4" s="274">
        <v>6</v>
      </c>
      <c r="D4" s="274">
        <v>0</v>
      </c>
      <c r="E4" s="274">
        <v>2</v>
      </c>
      <c r="F4" s="274">
        <v>1</v>
      </c>
      <c r="G4" s="274">
        <v>16</v>
      </c>
      <c r="H4" s="275"/>
      <c r="I4" s="281"/>
      <c r="J4" s="194">
        <f>SUM(B4:I4)</f>
        <v>26</v>
      </c>
      <c r="K4" s="1"/>
    </row>
    <row r="5" spans="1:27" ht="15" customHeight="1" thickBot="1">
      <c r="A5" s="198" t="s">
        <v>98</v>
      </c>
      <c r="B5" s="135">
        <v>0</v>
      </c>
      <c r="C5" s="135">
        <v>3</v>
      </c>
      <c r="D5" s="135">
        <v>0</v>
      </c>
      <c r="E5" s="135">
        <v>0</v>
      </c>
      <c r="F5" s="135">
        <v>1</v>
      </c>
      <c r="G5" s="135">
        <v>3</v>
      </c>
      <c r="H5" s="276"/>
      <c r="I5" s="282"/>
      <c r="J5" s="136">
        <f>SUM(B5:I5)</f>
        <v>7</v>
      </c>
      <c r="K5" s="1"/>
    </row>
    <row r="6" spans="1:27" ht="15" customHeight="1">
      <c r="A6" s="209" t="s">
        <v>664</v>
      </c>
      <c r="B6" s="210">
        <v>1</v>
      </c>
      <c r="C6" s="210">
        <v>5</v>
      </c>
      <c r="D6" s="210">
        <v>5</v>
      </c>
      <c r="E6" s="210">
        <v>3</v>
      </c>
      <c r="F6" s="210">
        <v>1</v>
      </c>
      <c r="G6" s="277"/>
      <c r="H6" s="281"/>
      <c r="I6" s="210">
        <v>27</v>
      </c>
      <c r="J6" s="211">
        <f t="shared" ref="J6:J21" si="0">SUM(B6:I6)</f>
        <v>42</v>
      </c>
    </row>
    <row r="7" spans="1:27" ht="15" customHeight="1" thickBot="1">
      <c r="A7" s="278" t="s">
        <v>98</v>
      </c>
      <c r="B7" s="131">
        <v>0</v>
      </c>
      <c r="C7" s="131">
        <v>1</v>
      </c>
      <c r="D7" s="131">
        <v>0</v>
      </c>
      <c r="E7" s="131">
        <v>0</v>
      </c>
      <c r="F7" s="131">
        <v>0</v>
      </c>
      <c r="G7" s="279"/>
      <c r="H7" s="282"/>
      <c r="I7" s="131">
        <v>2</v>
      </c>
      <c r="J7" s="132">
        <f>SUM(B7:I7)</f>
        <v>3</v>
      </c>
    </row>
    <row r="8" spans="1:27" ht="15" customHeight="1">
      <c r="A8" s="193" t="s">
        <v>665</v>
      </c>
      <c r="B8" s="133">
        <v>1</v>
      </c>
      <c r="C8" s="133">
        <v>3</v>
      </c>
      <c r="D8" s="133">
        <v>5</v>
      </c>
      <c r="E8" s="133">
        <v>5</v>
      </c>
      <c r="F8" s="133">
        <v>1</v>
      </c>
      <c r="G8" s="275"/>
      <c r="H8" s="281"/>
      <c r="I8" s="133">
        <v>28</v>
      </c>
      <c r="J8" s="194">
        <f>SUM(B8:I8)</f>
        <v>43</v>
      </c>
    </row>
    <row r="9" spans="1:27" ht="15" customHeight="1" thickBot="1">
      <c r="A9" s="198" t="s">
        <v>98</v>
      </c>
      <c r="B9" s="138">
        <v>0</v>
      </c>
      <c r="C9" s="138">
        <v>0</v>
      </c>
      <c r="D9" s="138">
        <v>0</v>
      </c>
      <c r="E9" s="138">
        <v>0</v>
      </c>
      <c r="F9" s="138">
        <v>0</v>
      </c>
      <c r="G9" s="276"/>
      <c r="H9" s="282"/>
      <c r="I9" s="138">
        <v>1</v>
      </c>
      <c r="J9" s="97">
        <f t="shared" ref="J9:J19" si="1">SUM(B9:I9)</f>
        <v>1</v>
      </c>
    </row>
    <row r="10" spans="1:27" ht="15" customHeight="1">
      <c r="A10" s="193" t="s">
        <v>666</v>
      </c>
      <c r="B10" s="133">
        <v>1</v>
      </c>
      <c r="C10" s="133">
        <v>6</v>
      </c>
      <c r="D10" s="133">
        <v>5</v>
      </c>
      <c r="E10" s="133">
        <v>3</v>
      </c>
      <c r="F10" s="133">
        <v>1</v>
      </c>
      <c r="G10" s="275"/>
      <c r="H10" s="281"/>
      <c r="I10" s="133">
        <v>19</v>
      </c>
      <c r="J10" s="194">
        <f t="shared" si="1"/>
        <v>35</v>
      </c>
    </row>
    <row r="11" spans="1:27" ht="15" customHeight="1" thickBot="1">
      <c r="A11" s="198" t="s">
        <v>98</v>
      </c>
      <c r="B11" s="138">
        <v>0</v>
      </c>
      <c r="C11" s="138">
        <v>1</v>
      </c>
      <c r="D11" s="138">
        <v>1</v>
      </c>
      <c r="E11" s="138">
        <v>0</v>
      </c>
      <c r="F11" s="138">
        <v>0</v>
      </c>
      <c r="G11" s="276"/>
      <c r="H11" s="282"/>
      <c r="I11" s="138">
        <v>1</v>
      </c>
      <c r="J11" s="97">
        <f t="shared" si="1"/>
        <v>3</v>
      </c>
    </row>
    <row r="12" spans="1:27" ht="15" customHeight="1">
      <c r="A12" s="193" t="s">
        <v>667</v>
      </c>
      <c r="B12" s="133">
        <v>1</v>
      </c>
      <c r="C12" s="133">
        <v>4</v>
      </c>
      <c r="D12" s="133">
        <v>7</v>
      </c>
      <c r="E12" s="133">
        <v>2</v>
      </c>
      <c r="F12" s="133">
        <v>1</v>
      </c>
      <c r="G12" s="275"/>
      <c r="H12" s="281"/>
      <c r="I12" s="133">
        <v>10</v>
      </c>
      <c r="J12" s="194">
        <f t="shared" si="1"/>
        <v>25</v>
      </c>
    </row>
    <row r="13" spans="1:27" ht="15" customHeight="1" thickBot="1">
      <c r="A13" s="198" t="s">
        <v>98</v>
      </c>
      <c r="B13" s="138">
        <v>0</v>
      </c>
      <c r="C13" s="138">
        <v>0</v>
      </c>
      <c r="D13" s="138">
        <v>0</v>
      </c>
      <c r="E13" s="138">
        <v>0</v>
      </c>
      <c r="F13" s="138">
        <v>1</v>
      </c>
      <c r="G13" s="276"/>
      <c r="H13" s="282"/>
      <c r="I13" s="138">
        <v>1</v>
      </c>
      <c r="J13" s="97">
        <f t="shared" si="1"/>
        <v>2</v>
      </c>
    </row>
    <row r="14" spans="1:27" ht="15" customHeight="1">
      <c r="A14" s="193" t="s">
        <v>668</v>
      </c>
      <c r="B14" s="133">
        <v>1</v>
      </c>
      <c r="C14" s="133">
        <v>5</v>
      </c>
      <c r="D14" s="133">
        <v>7</v>
      </c>
      <c r="E14" s="133">
        <v>4</v>
      </c>
      <c r="F14" s="133">
        <v>1</v>
      </c>
      <c r="G14" s="275"/>
      <c r="H14" s="281"/>
      <c r="I14" s="133">
        <v>17</v>
      </c>
      <c r="J14" s="194">
        <f>SUM(B14:I14)</f>
        <v>35</v>
      </c>
    </row>
    <row r="15" spans="1:27" ht="15" customHeight="1" thickBot="1">
      <c r="A15" s="198" t="s">
        <v>98</v>
      </c>
      <c r="B15" s="138">
        <v>0</v>
      </c>
      <c r="C15" s="138">
        <v>3</v>
      </c>
      <c r="D15" s="138">
        <v>4</v>
      </c>
      <c r="E15" s="138">
        <v>0</v>
      </c>
      <c r="F15" s="138">
        <v>1</v>
      </c>
      <c r="G15" s="276"/>
      <c r="H15" s="282"/>
      <c r="I15" s="138">
        <v>3</v>
      </c>
      <c r="J15" s="97">
        <f t="shared" si="1"/>
        <v>11</v>
      </c>
    </row>
    <row r="16" spans="1:27" ht="15" customHeight="1">
      <c r="A16" s="193" t="s">
        <v>669</v>
      </c>
      <c r="B16" s="133">
        <v>1</v>
      </c>
      <c r="C16" s="133">
        <v>5</v>
      </c>
      <c r="D16" s="133">
        <v>5</v>
      </c>
      <c r="E16" s="133">
        <v>4</v>
      </c>
      <c r="F16" s="133">
        <v>1</v>
      </c>
      <c r="G16" s="275"/>
      <c r="H16" s="281"/>
      <c r="I16" s="133">
        <v>11</v>
      </c>
      <c r="J16" s="194">
        <f t="shared" si="1"/>
        <v>27</v>
      </c>
    </row>
    <row r="17" spans="1:11" ht="15" customHeight="1" thickBot="1">
      <c r="A17" s="198" t="s">
        <v>98</v>
      </c>
      <c r="B17" s="138">
        <v>0</v>
      </c>
      <c r="C17" s="138">
        <v>0</v>
      </c>
      <c r="D17" s="138">
        <v>2</v>
      </c>
      <c r="E17" s="138">
        <v>0</v>
      </c>
      <c r="F17" s="138">
        <v>1</v>
      </c>
      <c r="G17" s="276"/>
      <c r="H17" s="282"/>
      <c r="I17" s="138">
        <v>2</v>
      </c>
      <c r="J17" s="97">
        <f t="shared" si="1"/>
        <v>5</v>
      </c>
    </row>
    <row r="18" spans="1:11" ht="15" customHeight="1">
      <c r="A18" s="193" t="s">
        <v>670</v>
      </c>
      <c r="B18" s="133">
        <v>1</v>
      </c>
      <c r="C18" s="133">
        <v>4</v>
      </c>
      <c r="D18" s="133">
        <v>6</v>
      </c>
      <c r="E18" s="133">
        <v>3</v>
      </c>
      <c r="F18" s="133">
        <v>1</v>
      </c>
      <c r="G18" s="275"/>
      <c r="H18" s="281"/>
      <c r="I18" s="133">
        <v>10</v>
      </c>
      <c r="J18" s="194">
        <f t="shared" si="1"/>
        <v>25</v>
      </c>
    </row>
    <row r="19" spans="1:11" ht="15" customHeight="1" thickBot="1">
      <c r="A19" s="198" t="s">
        <v>98</v>
      </c>
      <c r="B19" s="138">
        <v>0</v>
      </c>
      <c r="C19" s="138">
        <v>0</v>
      </c>
      <c r="D19" s="138">
        <v>4</v>
      </c>
      <c r="E19" s="138">
        <v>0</v>
      </c>
      <c r="F19" s="138">
        <v>0</v>
      </c>
      <c r="G19" s="276"/>
      <c r="H19" s="282"/>
      <c r="I19" s="138">
        <v>2</v>
      </c>
      <c r="J19" s="97">
        <f t="shared" si="1"/>
        <v>6</v>
      </c>
    </row>
    <row r="20" spans="1:11" ht="15" customHeight="1">
      <c r="A20" s="193" t="s">
        <v>671</v>
      </c>
      <c r="B20" s="133">
        <v>1</v>
      </c>
      <c r="C20" s="133">
        <v>5</v>
      </c>
      <c r="D20" s="133">
        <v>5</v>
      </c>
      <c r="E20" s="133">
        <v>3</v>
      </c>
      <c r="F20" s="133">
        <v>1</v>
      </c>
      <c r="G20" s="275"/>
      <c r="H20" s="281"/>
      <c r="I20" s="133">
        <v>6</v>
      </c>
      <c r="J20" s="194">
        <f t="shared" si="0"/>
        <v>21</v>
      </c>
    </row>
    <row r="21" spans="1:11" ht="15" customHeight="1" thickBot="1">
      <c r="A21" s="198" t="s">
        <v>98</v>
      </c>
      <c r="B21" s="138">
        <v>0</v>
      </c>
      <c r="C21" s="138">
        <v>2</v>
      </c>
      <c r="D21" s="138">
        <v>0</v>
      </c>
      <c r="E21" s="138">
        <v>0</v>
      </c>
      <c r="F21" s="138">
        <v>0</v>
      </c>
      <c r="G21" s="276"/>
      <c r="H21" s="282"/>
      <c r="I21" s="138">
        <v>1</v>
      </c>
      <c r="J21" s="97">
        <f t="shared" si="0"/>
        <v>3</v>
      </c>
    </row>
    <row r="22" spans="1:11" ht="26.25">
      <c r="A22" s="193" t="s">
        <v>576</v>
      </c>
      <c r="B22" s="353"/>
      <c r="C22" s="407">
        <v>3</v>
      </c>
      <c r="D22" s="353"/>
      <c r="E22" s="353"/>
      <c r="F22" s="353"/>
      <c r="G22" s="354"/>
      <c r="H22" s="133">
        <v>6</v>
      </c>
      <c r="I22" s="133">
        <v>11</v>
      </c>
      <c r="J22" s="194">
        <f>SUM(B22:I22)</f>
        <v>20</v>
      </c>
    </row>
    <row r="23" spans="1:11" ht="15" customHeight="1" thickBot="1">
      <c r="A23" s="198" t="s">
        <v>98</v>
      </c>
      <c r="B23" s="355"/>
      <c r="C23" s="408">
        <v>2</v>
      </c>
      <c r="D23" s="355"/>
      <c r="E23" s="355"/>
      <c r="F23" s="355"/>
      <c r="G23" s="356"/>
      <c r="H23" s="138">
        <v>1</v>
      </c>
      <c r="I23" s="138">
        <v>4</v>
      </c>
      <c r="J23" s="97">
        <f>SUM(B23:I23)</f>
        <v>7</v>
      </c>
    </row>
    <row r="24" spans="1:11" ht="15" customHeight="1">
      <c r="A24" s="193" t="s">
        <v>530</v>
      </c>
      <c r="B24" s="353"/>
      <c r="C24" s="353"/>
      <c r="D24" s="353"/>
      <c r="E24" s="353"/>
      <c r="F24" s="353"/>
      <c r="G24" s="354"/>
      <c r="H24" s="133">
        <v>2</v>
      </c>
      <c r="I24" s="133">
        <v>14</v>
      </c>
      <c r="J24" s="194">
        <f>SUM(H24:I24)</f>
        <v>16</v>
      </c>
    </row>
    <row r="25" spans="1:11" ht="15" customHeight="1" thickBot="1">
      <c r="A25" s="198" t="s">
        <v>98</v>
      </c>
      <c r="B25" s="355"/>
      <c r="C25" s="355"/>
      <c r="D25" s="355"/>
      <c r="E25" s="355"/>
      <c r="F25" s="355"/>
      <c r="G25" s="357"/>
      <c r="H25" s="138">
        <v>1</v>
      </c>
      <c r="I25" s="138">
        <v>5</v>
      </c>
      <c r="J25" s="97">
        <f>SUM(H25:I25)</f>
        <v>6</v>
      </c>
    </row>
    <row r="26" spans="1:11" ht="26.25">
      <c r="A26" s="247" t="s">
        <v>800</v>
      </c>
      <c r="B26" s="214">
        <f>SUM(B6,B8,B10,B12,B14,B16,B18,B21)</f>
        <v>7</v>
      </c>
      <c r="C26" s="214">
        <f>SUM(C6,C8,C10,C12,C14,C16,C18,C21)+C22</f>
        <v>37</v>
      </c>
      <c r="D26" s="214">
        <f>SUM(D20,D18,D16,D14,D12,D10,D8,D6)+5</f>
        <v>50</v>
      </c>
      <c r="E26" s="214">
        <f>SUM(E6,E8,E10,E12,E14,E16,E19,E19,E19,E18,E20)+4</f>
        <v>31</v>
      </c>
      <c r="F26" s="214">
        <f>SUM(F6,F8,F10,F12,F14,F16,F18,F20)+3</f>
        <v>11</v>
      </c>
      <c r="G26" s="358"/>
      <c r="H26" s="214">
        <f>H22+H24</f>
        <v>8</v>
      </c>
      <c r="I26" s="214">
        <f>SUM(I6,I8,I10,I12,I14,I16,I18,I20,I22,I24)</f>
        <v>153</v>
      </c>
      <c r="J26" s="215">
        <f>SUM(J6,J8,J10,J12,J14,J16,J18,J20,J22,J24)</f>
        <v>289</v>
      </c>
    </row>
    <row r="27" spans="1:11" ht="15" customHeight="1" thickBot="1">
      <c r="A27" s="198" t="s">
        <v>98</v>
      </c>
      <c r="B27" s="139">
        <v>0</v>
      </c>
      <c r="C27" s="139">
        <f>SUM(C7,C9,C11,C13,C15,C17,C19,C21,C23)</f>
        <v>9</v>
      </c>
      <c r="D27" s="139">
        <f>SUM(D21,D19,D17,D15,D13,D11,D9,D7)</f>
        <v>11</v>
      </c>
      <c r="E27" s="139">
        <f>SUM(E7,E9,E11,E13,E15,E17,E19,E21)+1</f>
        <v>1</v>
      </c>
      <c r="F27" s="139">
        <f>SUM(F7,F9,F11,F13,F15,F17,F19,F21)</f>
        <v>3</v>
      </c>
      <c r="G27" s="359"/>
      <c r="H27" s="139">
        <f>H23+H25</f>
        <v>2</v>
      </c>
      <c r="I27" s="139">
        <f>SUM(I7,I9,I11,I13,I15,I17,I19,I21,I23,I25)</f>
        <v>22</v>
      </c>
      <c r="J27" s="97">
        <f>SUM(J7,J9,J11,J13,J15,J17,J19,J21,J23,J25)</f>
        <v>47</v>
      </c>
    </row>
    <row r="28" spans="1:11" ht="15" customHeight="1">
      <c r="A28" s="280" t="s">
        <v>558</v>
      </c>
      <c r="B28" s="195">
        <f>B4+B26</f>
        <v>8</v>
      </c>
      <c r="C28" s="195">
        <f>C4+C26</f>
        <v>43</v>
      </c>
      <c r="D28" s="195">
        <f>D26+D4</f>
        <v>50</v>
      </c>
      <c r="E28" s="195">
        <f>E26+E4</f>
        <v>33</v>
      </c>
      <c r="F28" s="195">
        <f t="shared" ref="F28:F29" si="2">F26+F4</f>
        <v>12</v>
      </c>
      <c r="G28" s="195">
        <f>G4</f>
        <v>16</v>
      </c>
      <c r="H28" s="195">
        <f>H26</f>
        <v>8</v>
      </c>
      <c r="I28" s="195">
        <f>I26</f>
        <v>153</v>
      </c>
      <c r="J28" s="134">
        <f>J4+J26</f>
        <v>315</v>
      </c>
    </row>
    <row r="29" spans="1:11" ht="15" customHeight="1" thickBot="1">
      <c r="A29" s="198" t="s">
        <v>98</v>
      </c>
      <c r="B29" s="139">
        <f>B5+B27</f>
        <v>0</v>
      </c>
      <c r="C29" s="139">
        <f>C5+C27</f>
        <v>12</v>
      </c>
      <c r="D29" s="139">
        <f>D27+D5</f>
        <v>11</v>
      </c>
      <c r="E29" s="139">
        <f>E27+E5</f>
        <v>1</v>
      </c>
      <c r="F29" s="139">
        <f t="shared" si="2"/>
        <v>4</v>
      </c>
      <c r="G29" s="139">
        <f>G5</f>
        <v>3</v>
      </c>
      <c r="H29" s="139">
        <f>H27</f>
        <v>2</v>
      </c>
      <c r="I29" s="139">
        <f>I27</f>
        <v>22</v>
      </c>
      <c r="J29" s="97">
        <f>J5+J27</f>
        <v>54</v>
      </c>
    </row>
    <row r="30" spans="1:11" ht="30" customHeight="1">
      <c r="A30" s="94"/>
      <c r="B30" s="96"/>
      <c r="C30" s="96"/>
      <c r="D30" s="96"/>
      <c r="E30" s="96"/>
      <c r="F30" s="96"/>
      <c r="G30" s="96"/>
      <c r="H30" s="96"/>
      <c r="I30" s="96"/>
      <c r="J30" s="96"/>
    </row>
    <row r="31" spans="1:11" ht="27.75" customHeight="1">
      <c r="A31" s="575" t="s">
        <v>579</v>
      </c>
      <c r="B31" s="575"/>
      <c r="C31" s="575"/>
      <c r="D31" s="575"/>
      <c r="E31" s="575"/>
      <c r="F31" s="575"/>
      <c r="G31" s="575"/>
      <c r="H31" s="575"/>
      <c r="I31" s="575"/>
      <c r="J31" s="575"/>
      <c r="K31" s="49"/>
    </row>
    <row r="32" spans="1:11" ht="15" customHeight="1">
      <c r="A32" s="500" t="s">
        <v>531</v>
      </c>
      <c r="B32" s="500"/>
      <c r="C32" s="500"/>
      <c r="D32" s="500"/>
      <c r="E32" s="500"/>
      <c r="F32" s="500"/>
      <c r="G32" s="500"/>
      <c r="H32" s="500"/>
      <c r="I32" s="500"/>
      <c r="J32" s="500"/>
      <c r="K32" s="49"/>
    </row>
    <row r="33" spans="1:27" ht="15" customHeight="1">
      <c r="A33" s="486" t="s">
        <v>472</v>
      </c>
      <c r="B33" s="486"/>
      <c r="C33" s="486"/>
      <c r="D33" s="486"/>
      <c r="E33" s="486"/>
      <c r="F33" s="486"/>
      <c r="G33" s="486"/>
      <c r="H33" s="486"/>
      <c r="I33" s="486"/>
      <c r="J33" s="486"/>
      <c r="K33" s="49"/>
    </row>
    <row r="34" spans="1:27" s="96" customFormat="1" ht="27.75" customHeight="1">
      <c r="A34" s="486" t="s">
        <v>577</v>
      </c>
      <c r="B34" s="486"/>
      <c r="C34" s="486"/>
      <c r="D34" s="486"/>
      <c r="E34" s="486"/>
      <c r="F34" s="486"/>
      <c r="G34" s="486"/>
      <c r="H34" s="486"/>
      <c r="I34" s="486"/>
      <c r="J34" s="486"/>
      <c r="K34" s="285"/>
      <c r="L34"/>
      <c r="M34"/>
      <c r="N34"/>
      <c r="O34"/>
      <c r="P34"/>
      <c r="Q34"/>
      <c r="R34"/>
      <c r="S34"/>
      <c r="T34"/>
      <c r="U34"/>
      <c r="V34"/>
      <c r="W34"/>
      <c r="X34"/>
      <c r="Y34"/>
      <c r="Z34"/>
      <c r="AA34"/>
    </row>
    <row r="35" spans="1:27" s="96" customFormat="1" ht="27.75" customHeight="1">
      <c r="A35" s="486" t="s">
        <v>578</v>
      </c>
      <c r="B35" s="486"/>
      <c r="C35" s="486"/>
      <c r="D35" s="486"/>
      <c r="E35" s="486"/>
      <c r="F35" s="486"/>
      <c r="G35" s="486"/>
      <c r="H35" s="486"/>
      <c r="I35" s="486"/>
      <c r="J35" s="486"/>
      <c r="K35" s="285"/>
      <c r="L35"/>
      <c r="M35"/>
      <c r="N35"/>
      <c r="O35"/>
      <c r="P35"/>
      <c r="Q35"/>
      <c r="R35"/>
      <c r="S35"/>
      <c r="T35"/>
      <c r="U35"/>
      <c r="V35"/>
      <c r="W35"/>
      <c r="X35"/>
      <c r="Y35"/>
      <c r="Z35"/>
      <c r="AA35"/>
    </row>
    <row r="36" spans="1:27" ht="15" customHeight="1">
      <c r="A36" s="500" t="s">
        <v>593</v>
      </c>
      <c r="B36" s="500"/>
      <c r="C36" s="500"/>
      <c r="D36" s="500"/>
      <c r="E36" s="500"/>
      <c r="F36" s="500"/>
      <c r="G36" s="500"/>
      <c r="H36" s="500"/>
      <c r="I36" s="500"/>
      <c r="J36" s="500"/>
      <c r="K36" s="1"/>
    </row>
    <row r="37" spans="1:27" ht="15" customHeight="1">
      <c r="A37" s="1"/>
    </row>
    <row r="38" spans="1:27" ht="15" customHeight="1">
      <c r="A38" s="248"/>
      <c r="B38" s="248"/>
      <c r="C38" s="248"/>
      <c r="D38" s="248"/>
      <c r="E38" s="248"/>
      <c r="F38" s="248"/>
      <c r="G38" s="248"/>
      <c r="H38" s="248"/>
      <c r="I38" s="248"/>
      <c r="J38" s="248"/>
      <c r="K38" s="49"/>
    </row>
    <row r="39" spans="1:27" ht="27.75" customHeight="1">
      <c r="A39" s="1"/>
      <c r="K39" s="49"/>
    </row>
    <row r="40" spans="1:27" ht="15" customHeight="1">
      <c r="A40" s="1"/>
      <c r="K40" s="49"/>
    </row>
    <row r="41" spans="1:27" ht="15" customHeight="1">
      <c r="A41" s="1"/>
      <c r="K41" s="49"/>
    </row>
    <row r="42" spans="1:27" s="96" customFormat="1" ht="27.75" customHeight="1">
      <c r="A42" s="1"/>
      <c r="B42" s="1"/>
      <c r="C42" s="1"/>
      <c r="D42" s="1"/>
      <c r="E42" s="1"/>
      <c r="F42" s="1"/>
      <c r="G42" s="1"/>
      <c r="H42" s="1"/>
      <c r="I42" s="1"/>
      <c r="J42" s="1"/>
      <c r="K42" s="285"/>
      <c r="L42"/>
      <c r="M42"/>
      <c r="N42"/>
      <c r="O42"/>
      <c r="P42"/>
      <c r="Q42"/>
      <c r="R42"/>
      <c r="S42"/>
      <c r="T42"/>
      <c r="U42"/>
      <c r="V42"/>
      <c r="W42"/>
      <c r="X42"/>
      <c r="Y42"/>
      <c r="Z42"/>
      <c r="AA42"/>
    </row>
    <row r="43" spans="1:27" s="96" customFormat="1" ht="27.75" customHeight="1">
      <c r="A43" s="1"/>
      <c r="B43" s="1"/>
      <c r="C43" s="1"/>
      <c r="D43" s="1"/>
      <c r="E43" s="1"/>
      <c r="F43" s="1"/>
      <c r="G43" s="1"/>
      <c r="H43" s="1"/>
      <c r="I43" s="1"/>
      <c r="J43" s="1"/>
      <c r="K43" s="285"/>
      <c r="L43"/>
      <c r="M43"/>
      <c r="N43"/>
      <c r="O43"/>
      <c r="P43"/>
      <c r="Q43"/>
      <c r="R43"/>
      <c r="S43"/>
      <c r="T43"/>
      <c r="U43"/>
      <c r="V43"/>
      <c r="W43"/>
      <c r="X43"/>
      <c r="Y43"/>
      <c r="Z43"/>
      <c r="AA43"/>
    </row>
    <row r="44" spans="1:27" ht="15" customHeight="1">
      <c r="A44" s="1"/>
      <c r="K44" s="1"/>
    </row>
    <row r="45" spans="1:27" ht="15" customHeight="1">
      <c r="A45" s="1"/>
      <c r="K45" s="1"/>
    </row>
    <row r="46" spans="1:27">
      <c r="K46" s="1"/>
    </row>
    <row r="47" spans="1:27">
      <c r="K47" s="1"/>
    </row>
    <row r="48" spans="1:27">
      <c r="K48" s="1"/>
    </row>
    <row r="49" spans="11:11">
      <c r="K49" s="1"/>
    </row>
    <row r="50" spans="11:11">
      <c r="K50" s="1"/>
    </row>
    <row r="51" spans="11:11">
      <c r="K51" s="1"/>
    </row>
    <row r="52" spans="11:11">
      <c r="K52" s="1"/>
    </row>
    <row r="53" spans="11:11">
      <c r="K53" s="1"/>
    </row>
  </sheetData>
  <mergeCells count="17">
    <mergeCell ref="A36:J36"/>
    <mergeCell ref="J2:J3"/>
    <mergeCell ref="A31:J31"/>
    <mergeCell ref="A32:J32"/>
    <mergeCell ref="A33:J33"/>
    <mergeCell ref="A34:J34"/>
    <mergeCell ref="A35:J35"/>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2263E-D782-4461-8E1E-A5E946B8F4D4}">
  <dimension ref="A1:W116"/>
  <sheetViews>
    <sheetView workbookViewId="0">
      <selection activeCell="I85" sqref="I85"/>
    </sheetView>
  </sheetViews>
  <sheetFormatPr defaultColWidth="9.140625" defaultRowHeight="12.75"/>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c r="A1" s="493" t="s">
        <v>513</v>
      </c>
      <c r="B1" s="577"/>
      <c r="C1" s="577"/>
      <c r="D1" s="577"/>
      <c r="E1" s="577"/>
      <c r="F1" s="577"/>
      <c r="G1" s="577"/>
      <c r="H1" s="577"/>
      <c r="I1" s="577"/>
      <c r="J1" s="577"/>
      <c r="K1" s="578"/>
    </row>
    <row r="2" spans="1:11" s="4" customFormat="1" ht="18.75" customHeight="1">
      <c r="A2" s="509" t="s">
        <v>654</v>
      </c>
      <c r="B2" s="465" t="s">
        <v>18</v>
      </c>
      <c r="C2" s="465"/>
      <c r="D2" s="465"/>
      <c r="E2" s="465"/>
      <c r="F2" s="465"/>
      <c r="G2" s="465"/>
      <c r="H2" s="450" t="s">
        <v>570</v>
      </c>
      <c r="I2" s="579"/>
      <c r="J2" s="579"/>
      <c r="K2" s="580" t="s">
        <v>504</v>
      </c>
    </row>
    <row r="3" spans="1:11" s="4" customFormat="1" ht="52.5" customHeight="1" thickBot="1">
      <c r="A3" s="510"/>
      <c r="B3" s="70" t="s">
        <v>19</v>
      </c>
      <c r="C3" s="70" t="s">
        <v>20</v>
      </c>
      <c r="D3" s="70" t="s">
        <v>21</v>
      </c>
      <c r="E3" s="329" t="s">
        <v>22</v>
      </c>
      <c r="F3" s="70" t="s">
        <v>23</v>
      </c>
      <c r="G3" s="70" t="s">
        <v>56</v>
      </c>
      <c r="H3" s="291" t="s">
        <v>505</v>
      </c>
      <c r="I3" s="329" t="s">
        <v>585</v>
      </c>
      <c r="J3" s="70" t="s">
        <v>506</v>
      </c>
      <c r="K3" s="580"/>
    </row>
    <row r="4" spans="1:11" s="5" customFormat="1">
      <c r="A4" s="122" t="s">
        <v>664</v>
      </c>
      <c r="B4" s="218">
        <f t="shared" ref="B4:K4" si="0">SUM(B5:B10)</f>
        <v>0.25</v>
      </c>
      <c r="C4" s="225">
        <f t="shared" si="0"/>
        <v>0.25</v>
      </c>
      <c r="D4" s="225">
        <f t="shared" si="0"/>
        <v>3.67</v>
      </c>
      <c r="E4" s="225">
        <f t="shared" si="0"/>
        <v>0</v>
      </c>
      <c r="F4" s="225">
        <f t="shared" si="0"/>
        <v>0</v>
      </c>
      <c r="G4" s="225">
        <f t="shared" si="0"/>
        <v>0</v>
      </c>
      <c r="H4" s="225">
        <v>5</v>
      </c>
      <c r="I4" s="225">
        <f t="shared" si="0"/>
        <v>16.200000000000003</v>
      </c>
      <c r="J4" s="225">
        <f t="shared" si="0"/>
        <v>0</v>
      </c>
      <c r="K4" s="226">
        <f t="shared" si="0"/>
        <v>5.25</v>
      </c>
    </row>
    <row r="5" spans="1:11" s="5" customFormat="1">
      <c r="A5" s="145" t="s">
        <v>477</v>
      </c>
      <c r="B5" s="29">
        <v>0</v>
      </c>
      <c r="C5" s="92">
        <v>0</v>
      </c>
      <c r="D5" s="92">
        <v>0</v>
      </c>
      <c r="E5" s="92">
        <v>0</v>
      </c>
      <c r="F5" s="92">
        <v>0</v>
      </c>
      <c r="G5" s="92">
        <v>0</v>
      </c>
      <c r="H5" s="92">
        <v>0</v>
      </c>
      <c r="I5" s="92">
        <v>1.17</v>
      </c>
      <c r="J5" s="92">
        <v>0</v>
      </c>
      <c r="K5" s="227">
        <v>0</v>
      </c>
    </row>
    <row r="6" spans="1:11" s="5" customFormat="1">
      <c r="A6" s="145" t="s">
        <v>478</v>
      </c>
      <c r="B6" s="29">
        <v>0</v>
      </c>
      <c r="C6" s="92">
        <v>0</v>
      </c>
      <c r="D6" s="92">
        <v>0</v>
      </c>
      <c r="E6" s="92">
        <v>0</v>
      </c>
      <c r="F6" s="92">
        <v>0</v>
      </c>
      <c r="G6" s="92">
        <v>0</v>
      </c>
      <c r="H6" s="92">
        <v>0</v>
      </c>
      <c r="I6" s="92">
        <v>0</v>
      </c>
      <c r="J6" s="92">
        <v>0</v>
      </c>
      <c r="K6" s="227">
        <v>0</v>
      </c>
    </row>
    <row r="7" spans="1:11" s="5" customFormat="1">
      <c r="A7" s="145" t="s">
        <v>474</v>
      </c>
      <c r="B7" s="29">
        <v>0</v>
      </c>
      <c r="C7" s="92">
        <v>0</v>
      </c>
      <c r="D7" s="92">
        <v>0</v>
      </c>
      <c r="E7" s="92">
        <v>0</v>
      </c>
      <c r="F7" s="92">
        <v>0</v>
      </c>
      <c r="G7" s="92">
        <v>0</v>
      </c>
      <c r="H7" s="92">
        <v>1</v>
      </c>
      <c r="I7" s="92">
        <v>0</v>
      </c>
      <c r="J7" s="92">
        <v>0</v>
      </c>
      <c r="K7" s="227">
        <v>0</v>
      </c>
    </row>
    <row r="8" spans="1:11" s="5" customFormat="1">
      <c r="A8" s="145" t="s">
        <v>475</v>
      </c>
      <c r="B8" s="29">
        <v>0.25</v>
      </c>
      <c r="C8" s="92">
        <v>0.25</v>
      </c>
      <c r="D8" s="92">
        <v>2</v>
      </c>
      <c r="E8" s="92">
        <v>0</v>
      </c>
      <c r="F8" s="92">
        <v>0</v>
      </c>
      <c r="G8" s="92">
        <v>0</v>
      </c>
      <c r="H8" s="92">
        <v>0</v>
      </c>
      <c r="I8" s="92">
        <v>1.45</v>
      </c>
      <c r="J8" s="92">
        <v>0</v>
      </c>
      <c r="K8" s="227">
        <v>3.5</v>
      </c>
    </row>
    <row r="9" spans="1:11" s="5" customFormat="1">
      <c r="A9" s="145" t="s">
        <v>476</v>
      </c>
      <c r="B9" s="29">
        <v>0</v>
      </c>
      <c r="C9" s="92">
        <v>0</v>
      </c>
      <c r="D9" s="92">
        <v>0.5</v>
      </c>
      <c r="E9" s="92">
        <v>0</v>
      </c>
      <c r="F9" s="92">
        <v>0</v>
      </c>
      <c r="G9" s="92">
        <v>0</v>
      </c>
      <c r="H9" s="92">
        <v>2</v>
      </c>
      <c r="I9" s="92">
        <v>3.36</v>
      </c>
      <c r="J9" s="92">
        <v>0</v>
      </c>
      <c r="K9" s="227">
        <v>0</v>
      </c>
    </row>
    <row r="10" spans="1:11" s="5" customFormat="1">
      <c r="A10" s="145" t="s">
        <v>479</v>
      </c>
      <c r="B10" s="219">
        <v>0</v>
      </c>
      <c r="C10" s="92">
        <v>0</v>
      </c>
      <c r="D10" s="92">
        <v>1.17</v>
      </c>
      <c r="E10" s="92">
        <v>0</v>
      </c>
      <c r="F10" s="92">
        <v>0</v>
      </c>
      <c r="G10" s="92">
        <v>0</v>
      </c>
      <c r="H10" s="92">
        <v>2</v>
      </c>
      <c r="I10" s="92">
        <v>10.220000000000001</v>
      </c>
      <c r="J10" s="92">
        <v>0</v>
      </c>
      <c r="K10" s="227">
        <v>1.75</v>
      </c>
    </row>
    <row r="11" spans="1:11" s="5" customFormat="1" ht="13.5" customHeight="1" thickBot="1">
      <c r="A11" s="145" t="s">
        <v>514</v>
      </c>
      <c r="B11" s="29">
        <v>0</v>
      </c>
      <c r="C11" s="92">
        <v>0</v>
      </c>
      <c r="D11" s="92">
        <v>2.17</v>
      </c>
      <c r="E11" s="92">
        <v>0</v>
      </c>
      <c r="F11" s="92">
        <v>0</v>
      </c>
      <c r="G11" s="92">
        <v>0</v>
      </c>
      <c r="H11" s="92">
        <v>1</v>
      </c>
      <c r="I11" s="92">
        <v>4.29</v>
      </c>
      <c r="J11" s="92">
        <v>0</v>
      </c>
      <c r="K11" s="227">
        <v>1.75</v>
      </c>
    </row>
    <row r="12" spans="1:11" s="5" customFormat="1" ht="13.5" customHeight="1">
      <c r="A12" s="122" t="s">
        <v>665</v>
      </c>
      <c r="B12" s="218">
        <f>SUM(B13:B18)</f>
        <v>1.25</v>
      </c>
      <c r="C12" s="225">
        <f>SUM(C13:C18)</f>
        <v>1</v>
      </c>
      <c r="D12" s="225">
        <f t="shared" ref="D12:K12" si="1">SUM(D13:D18)</f>
        <v>3</v>
      </c>
      <c r="E12" s="225">
        <f t="shared" si="1"/>
        <v>0</v>
      </c>
      <c r="F12" s="225">
        <f t="shared" si="1"/>
        <v>0</v>
      </c>
      <c r="G12" s="225">
        <f t="shared" si="1"/>
        <v>0</v>
      </c>
      <c r="H12" s="225">
        <v>8</v>
      </c>
      <c r="I12" s="225">
        <f t="shared" si="1"/>
        <v>5.56</v>
      </c>
      <c r="J12" s="225">
        <f t="shared" si="1"/>
        <v>0</v>
      </c>
      <c r="K12" s="226">
        <f t="shared" si="1"/>
        <v>15.969999999999999</v>
      </c>
    </row>
    <row r="13" spans="1:11" s="5" customFormat="1" ht="13.5" customHeight="1">
      <c r="A13" s="145" t="s">
        <v>477</v>
      </c>
      <c r="B13" s="29">
        <v>0</v>
      </c>
      <c r="C13" s="92">
        <v>0</v>
      </c>
      <c r="D13" s="92">
        <v>0</v>
      </c>
      <c r="E13" s="92">
        <v>0</v>
      </c>
      <c r="F13" s="92">
        <v>0</v>
      </c>
      <c r="G13" s="92">
        <v>0</v>
      </c>
      <c r="H13" s="92">
        <v>0</v>
      </c>
      <c r="I13" s="92">
        <v>0.25</v>
      </c>
      <c r="J13" s="92">
        <v>0</v>
      </c>
      <c r="K13" s="227">
        <v>0.1</v>
      </c>
    </row>
    <row r="14" spans="1:11" s="5" customFormat="1" ht="13.5" customHeight="1">
      <c r="A14" s="145" t="s">
        <v>478</v>
      </c>
      <c r="B14" s="29">
        <v>0</v>
      </c>
      <c r="C14" s="92">
        <v>0</v>
      </c>
      <c r="D14" s="92">
        <v>0</v>
      </c>
      <c r="E14" s="92">
        <v>0</v>
      </c>
      <c r="F14" s="92">
        <v>0</v>
      </c>
      <c r="G14" s="92">
        <v>0</v>
      </c>
      <c r="H14" s="92">
        <v>0</v>
      </c>
      <c r="I14" s="92">
        <v>0</v>
      </c>
      <c r="J14" s="92">
        <v>0</v>
      </c>
      <c r="K14" s="227">
        <v>0</v>
      </c>
    </row>
    <row r="15" spans="1:11" s="5" customFormat="1" ht="13.5" customHeight="1">
      <c r="A15" s="145" t="s">
        <v>474</v>
      </c>
      <c r="B15" s="29">
        <v>0</v>
      </c>
      <c r="C15" s="92">
        <v>0</v>
      </c>
      <c r="D15" s="92">
        <v>0</v>
      </c>
      <c r="E15" s="92">
        <v>0</v>
      </c>
      <c r="F15" s="92">
        <v>0</v>
      </c>
      <c r="G15" s="92">
        <v>0</v>
      </c>
      <c r="H15" s="92">
        <v>0</v>
      </c>
      <c r="I15" s="92">
        <v>0</v>
      </c>
      <c r="J15" s="92">
        <v>0</v>
      </c>
      <c r="K15" s="227">
        <v>0</v>
      </c>
    </row>
    <row r="16" spans="1:11" s="5" customFormat="1" ht="13.5" customHeight="1">
      <c r="A16" s="145" t="s">
        <v>475</v>
      </c>
      <c r="B16" s="29">
        <v>1</v>
      </c>
      <c r="C16" s="92">
        <v>1</v>
      </c>
      <c r="D16" s="92">
        <v>1</v>
      </c>
      <c r="E16" s="92">
        <v>0</v>
      </c>
      <c r="F16" s="92">
        <v>0</v>
      </c>
      <c r="G16" s="92">
        <v>0</v>
      </c>
      <c r="H16" s="92">
        <v>1</v>
      </c>
      <c r="I16" s="92">
        <v>0</v>
      </c>
      <c r="J16" s="92">
        <v>0</v>
      </c>
      <c r="K16" s="227">
        <v>4.7</v>
      </c>
    </row>
    <row r="17" spans="1:11" s="5" customFormat="1" ht="13.5" customHeight="1">
      <c r="A17" s="145" t="s">
        <v>476</v>
      </c>
      <c r="B17" s="29">
        <v>0.25</v>
      </c>
      <c r="C17" s="92">
        <v>0</v>
      </c>
      <c r="D17" s="92">
        <v>0</v>
      </c>
      <c r="E17" s="92">
        <v>0</v>
      </c>
      <c r="F17" s="92">
        <v>0</v>
      </c>
      <c r="G17" s="92">
        <v>0</v>
      </c>
      <c r="H17" s="92">
        <v>3</v>
      </c>
      <c r="I17" s="92">
        <v>0.5</v>
      </c>
      <c r="J17" s="92">
        <v>0</v>
      </c>
      <c r="K17" s="227">
        <v>2.89</v>
      </c>
    </row>
    <row r="18" spans="1:11" s="5" customFormat="1" ht="13.5" customHeight="1">
      <c r="A18" s="145" t="s">
        <v>479</v>
      </c>
      <c r="B18" s="219">
        <v>0</v>
      </c>
      <c r="C18" s="92">
        <v>0</v>
      </c>
      <c r="D18" s="92">
        <v>2</v>
      </c>
      <c r="E18" s="92">
        <v>0</v>
      </c>
      <c r="F18" s="92">
        <v>0</v>
      </c>
      <c r="G18" s="92">
        <v>0</v>
      </c>
      <c r="H18" s="92">
        <v>4</v>
      </c>
      <c r="I18" s="92">
        <v>4.8099999999999996</v>
      </c>
      <c r="J18" s="92">
        <v>0</v>
      </c>
      <c r="K18" s="227">
        <v>8.2799999999999994</v>
      </c>
    </row>
    <row r="19" spans="1:11" s="5" customFormat="1" ht="13.5" customHeight="1" thickBot="1">
      <c r="A19" s="145" t="s">
        <v>514</v>
      </c>
      <c r="B19" s="29">
        <v>0</v>
      </c>
      <c r="C19" s="92">
        <v>0</v>
      </c>
      <c r="D19" s="92">
        <v>1</v>
      </c>
      <c r="E19" s="92">
        <v>0</v>
      </c>
      <c r="F19" s="92">
        <v>0</v>
      </c>
      <c r="G19" s="92">
        <v>0</v>
      </c>
      <c r="H19" s="92">
        <v>1</v>
      </c>
      <c r="I19" s="92">
        <v>0.43</v>
      </c>
      <c r="J19" s="92">
        <v>0</v>
      </c>
      <c r="K19" s="227">
        <v>4.21</v>
      </c>
    </row>
    <row r="20" spans="1:11" s="5" customFormat="1" ht="13.5" customHeight="1">
      <c r="A20" s="122" t="s">
        <v>666</v>
      </c>
      <c r="B20" s="218">
        <f>SUM(B21:B26)</f>
        <v>1</v>
      </c>
      <c r="C20" s="225">
        <f t="shared" ref="C20:K20" si="2">SUM(C21:C26)</f>
        <v>4.76</v>
      </c>
      <c r="D20" s="225">
        <f t="shared" si="2"/>
        <v>6.46</v>
      </c>
      <c r="E20" s="225">
        <f t="shared" si="2"/>
        <v>0</v>
      </c>
      <c r="F20" s="225">
        <f t="shared" si="2"/>
        <v>3.91</v>
      </c>
      <c r="G20" s="225">
        <f t="shared" si="2"/>
        <v>0</v>
      </c>
      <c r="H20" s="225">
        <v>4</v>
      </c>
      <c r="I20" s="225">
        <f t="shared" si="2"/>
        <v>70.7</v>
      </c>
      <c r="J20" s="225">
        <f t="shared" si="2"/>
        <v>0</v>
      </c>
      <c r="K20" s="226">
        <f t="shared" si="2"/>
        <v>4.8499999999999996</v>
      </c>
    </row>
    <row r="21" spans="1:11" s="5" customFormat="1" ht="13.5" customHeight="1">
      <c r="A21" s="145" t="s">
        <v>477</v>
      </c>
      <c r="B21" s="29">
        <v>0</v>
      </c>
      <c r="C21" s="92">
        <v>1</v>
      </c>
      <c r="D21" s="92">
        <v>0</v>
      </c>
      <c r="E21" s="92">
        <v>0</v>
      </c>
      <c r="F21" s="92">
        <v>0</v>
      </c>
      <c r="G21" s="92">
        <v>0</v>
      </c>
      <c r="H21" s="92">
        <v>0</v>
      </c>
      <c r="I21" s="92">
        <v>1.45</v>
      </c>
      <c r="J21" s="92">
        <v>0</v>
      </c>
      <c r="K21" s="227">
        <v>0</v>
      </c>
    </row>
    <row r="22" spans="1:11" s="5" customFormat="1" ht="13.5" customHeight="1">
      <c r="A22" s="145" t="s">
        <v>478</v>
      </c>
      <c r="B22" s="29">
        <v>0</v>
      </c>
      <c r="C22" s="92">
        <v>0</v>
      </c>
      <c r="D22" s="92">
        <v>1</v>
      </c>
      <c r="E22" s="92">
        <v>0</v>
      </c>
      <c r="F22" s="92">
        <v>0</v>
      </c>
      <c r="G22" s="92">
        <v>0</v>
      </c>
      <c r="H22" s="92">
        <v>0</v>
      </c>
      <c r="I22" s="92">
        <v>1.1299999999999999</v>
      </c>
      <c r="J22" s="92">
        <v>0</v>
      </c>
      <c r="K22" s="227">
        <v>0</v>
      </c>
    </row>
    <row r="23" spans="1:11" s="5" customFormat="1" ht="13.5" customHeight="1">
      <c r="A23" s="145" t="s">
        <v>474</v>
      </c>
      <c r="B23" s="29">
        <v>0</v>
      </c>
      <c r="C23" s="92">
        <v>0</v>
      </c>
      <c r="D23" s="92">
        <v>0</v>
      </c>
      <c r="E23" s="92">
        <v>0</v>
      </c>
      <c r="F23" s="92">
        <v>0</v>
      </c>
      <c r="G23" s="92">
        <v>0</v>
      </c>
      <c r="H23" s="92">
        <v>0</v>
      </c>
      <c r="I23" s="92">
        <v>0</v>
      </c>
      <c r="J23" s="92">
        <v>0</v>
      </c>
      <c r="K23" s="227">
        <v>0</v>
      </c>
    </row>
    <row r="24" spans="1:11" s="5" customFormat="1" ht="13.5" customHeight="1">
      <c r="A24" s="145" t="s">
        <v>475</v>
      </c>
      <c r="B24" s="29">
        <v>1</v>
      </c>
      <c r="C24" s="92">
        <v>2.8</v>
      </c>
      <c r="D24" s="92">
        <v>0.76</v>
      </c>
      <c r="E24" s="92">
        <v>0</v>
      </c>
      <c r="F24" s="92">
        <v>0</v>
      </c>
      <c r="G24" s="92">
        <v>0</v>
      </c>
      <c r="H24" s="92">
        <v>0</v>
      </c>
      <c r="I24" s="92">
        <v>9.25</v>
      </c>
      <c r="J24" s="92">
        <v>0</v>
      </c>
      <c r="K24" s="227">
        <v>3.4</v>
      </c>
    </row>
    <row r="25" spans="1:11" s="5" customFormat="1" ht="13.5" customHeight="1">
      <c r="A25" s="145" t="s">
        <v>476</v>
      </c>
      <c r="B25" s="29">
        <v>0</v>
      </c>
      <c r="C25" s="92">
        <v>0.96</v>
      </c>
      <c r="D25" s="92">
        <v>1</v>
      </c>
      <c r="E25" s="92">
        <v>0</v>
      </c>
      <c r="F25" s="92">
        <v>1</v>
      </c>
      <c r="G25" s="92">
        <v>0</v>
      </c>
      <c r="H25" s="92">
        <v>1</v>
      </c>
      <c r="I25" s="92">
        <v>17.02</v>
      </c>
      <c r="J25" s="92">
        <v>0</v>
      </c>
      <c r="K25" s="227">
        <v>0</v>
      </c>
    </row>
    <row r="26" spans="1:11" s="5" customFormat="1" ht="13.5" customHeight="1">
      <c r="A26" s="145" t="s">
        <v>479</v>
      </c>
      <c r="B26" s="219">
        <v>0</v>
      </c>
      <c r="C26" s="92">
        <v>0</v>
      </c>
      <c r="D26" s="92">
        <v>3.7</v>
      </c>
      <c r="E26" s="92">
        <v>0</v>
      </c>
      <c r="F26" s="92">
        <v>2.91</v>
      </c>
      <c r="G26" s="92">
        <v>0</v>
      </c>
      <c r="H26" s="92">
        <v>3</v>
      </c>
      <c r="I26" s="92">
        <v>41.85</v>
      </c>
      <c r="J26" s="92">
        <v>0</v>
      </c>
      <c r="K26" s="227">
        <v>1.45</v>
      </c>
    </row>
    <row r="27" spans="1:11" s="5" customFormat="1" ht="13.5" customHeight="1" thickBot="1">
      <c r="A27" s="145" t="s">
        <v>514</v>
      </c>
      <c r="B27" s="29">
        <v>0</v>
      </c>
      <c r="C27" s="92">
        <v>0</v>
      </c>
      <c r="D27" s="92">
        <v>0.6</v>
      </c>
      <c r="E27" s="92"/>
      <c r="F27" s="92">
        <v>1.54</v>
      </c>
      <c r="G27" s="92">
        <v>0</v>
      </c>
      <c r="H27" s="92">
        <v>1</v>
      </c>
      <c r="I27" s="92">
        <v>9.93</v>
      </c>
      <c r="J27" s="92">
        <v>0</v>
      </c>
      <c r="K27" s="227">
        <v>2.62</v>
      </c>
    </row>
    <row r="28" spans="1:11" s="5" customFormat="1" ht="13.5" customHeight="1">
      <c r="A28" s="122" t="s">
        <v>667</v>
      </c>
      <c r="B28" s="218">
        <f>SUM(B29:B34)</f>
        <v>2</v>
      </c>
      <c r="C28" s="225">
        <f t="shared" ref="C28:K28" si="3">SUM(C29:C34)</f>
        <v>2</v>
      </c>
      <c r="D28" s="225">
        <f t="shared" si="3"/>
        <v>8.629999999999999</v>
      </c>
      <c r="E28" s="225">
        <f t="shared" si="3"/>
        <v>0</v>
      </c>
      <c r="F28" s="225">
        <f t="shared" si="3"/>
        <v>0.77</v>
      </c>
      <c r="G28" s="225">
        <f t="shared" si="3"/>
        <v>0</v>
      </c>
      <c r="H28" s="225">
        <v>7.41</v>
      </c>
      <c r="I28" s="225">
        <f t="shared" si="3"/>
        <v>34.11</v>
      </c>
      <c r="J28" s="225">
        <f t="shared" si="3"/>
        <v>0</v>
      </c>
      <c r="K28" s="226">
        <f t="shared" si="3"/>
        <v>2.31</v>
      </c>
    </row>
    <row r="29" spans="1:11" s="5" customFormat="1" ht="13.5" customHeight="1">
      <c r="A29" s="145" t="s">
        <v>477</v>
      </c>
      <c r="B29" s="29">
        <v>0</v>
      </c>
      <c r="C29" s="92">
        <v>0</v>
      </c>
      <c r="D29" s="92">
        <v>0</v>
      </c>
      <c r="E29" s="92">
        <v>0</v>
      </c>
      <c r="F29" s="92">
        <v>0</v>
      </c>
      <c r="G29" s="92">
        <v>0</v>
      </c>
      <c r="H29" s="92">
        <v>0</v>
      </c>
      <c r="I29" s="92">
        <v>0.1</v>
      </c>
      <c r="J29" s="92">
        <v>0</v>
      </c>
      <c r="K29" s="227">
        <v>0</v>
      </c>
    </row>
    <row r="30" spans="1:11" s="5" customFormat="1" ht="13.5" customHeight="1">
      <c r="A30" s="145" t="s">
        <v>478</v>
      </c>
      <c r="B30" s="29">
        <v>0</v>
      </c>
      <c r="C30" s="92">
        <v>0</v>
      </c>
      <c r="D30" s="92">
        <v>1</v>
      </c>
      <c r="E30" s="92">
        <v>0</v>
      </c>
      <c r="F30" s="92">
        <v>0</v>
      </c>
      <c r="G30" s="92">
        <v>0</v>
      </c>
      <c r="H30" s="92">
        <v>0</v>
      </c>
      <c r="I30" s="92">
        <v>1.1000000000000001</v>
      </c>
      <c r="J30" s="92">
        <v>0</v>
      </c>
      <c r="K30" s="227">
        <v>0</v>
      </c>
    </row>
    <row r="31" spans="1:11" s="5" customFormat="1" ht="13.5" customHeight="1">
      <c r="A31" s="145" t="s">
        <v>474</v>
      </c>
      <c r="B31" s="29">
        <v>0</v>
      </c>
      <c r="C31" s="92">
        <v>0</v>
      </c>
      <c r="D31" s="92">
        <v>0</v>
      </c>
      <c r="E31" s="92">
        <v>0</v>
      </c>
      <c r="F31" s="92">
        <v>0</v>
      </c>
      <c r="G31" s="92">
        <v>0</v>
      </c>
      <c r="H31" s="92">
        <v>0</v>
      </c>
      <c r="I31" s="92">
        <v>0.81</v>
      </c>
      <c r="J31" s="92">
        <v>0</v>
      </c>
      <c r="K31" s="227">
        <v>0</v>
      </c>
    </row>
    <row r="32" spans="1:11" s="5" customFormat="1" ht="13.5" customHeight="1">
      <c r="A32" s="145" t="s">
        <v>475</v>
      </c>
      <c r="B32" s="29">
        <v>1</v>
      </c>
      <c r="C32" s="92">
        <v>2</v>
      </c>
      <c r="D32" s="92">
        <v>2.8</v>
      </c>
      <c r="E32" s="92">
        <v>0</v>
      </c>
      <c r="F32" s="92">
        <v>0.1</v>
      </c>
      <c r="G32" s="92">
        <v>0</v>
      </c>
      <c r="H32" s="92">
        <v>0</v>
      </c>
      <c r="I32" s="92">
        <v>11.73</v>
      </c>
      <c r="J32" s="92">
        <v>0</v>
      </c>
      <c r="K32" s="227">
        <v>1.34</v>
      </c>
    </row>
    <row r="33" spans="1:11" s="5" customFormat="1" ht="13.5" customHeight="1">
      <c r="A33" s="145" t="s">
        <v>476</v>
      </c>
      <c r="B33" s="29">
        <v>0</v>
      </c>
      <c r="C33" s="92">
        <v>0</v>
      </c>
      <c r="D33" s="92">
        <v>3.33</v>
      </c>
      <c r="E33" s="92">
        <v>0</v>
      </c>
      <c r="F33" s="92">
        <v>0.67</v>
      </c>
      <c r="G33" s="92">
        <v>0</v>
      </c>
      <c r="H33" s="92">
        <v>0.83</v>
      </c>
      <c r="I33" s="92">
        <v>4.21</v>
      </c>
      <c r="J33" s="92">
        <v>0</v>
      </c>
      <c r="K33" s="227">
        <v>0</v>
      </c>
    </row>
    <row r="34" spans="1:11" s="5" customFormat="1" ht="13.5" customHeight="1">
      <c r="A34" s="145" t="s">
        <v>479</v>
      </c>
      <c r="B34" s="219">
        <v>1</v>
      </c>
      <c r="C34" s="92">
        <v>0</v>
      </c>
      <c r="D34" s="92">
        <v>1.5</v>
      </c>
      <c r="E34" s="92">
        <v>0</v>
      </c>
      <c r="F34" s="92">
        <v>0</v>
      </c>
      <c r="G34" s="92">
        <v>0</v>
      </c>
      <c r="H34" s="92">
        <v>6.58</v>
      </c>
      <c r="I34" s="92">
        <v>16.16</v>
      </c>
      <c r="J34" s="92">
        <v>0</v>
      </c>
      <c r="K34" s="227">
        <v>0.97</v>
      </c>
    </row>
    <row r="35" spans="1:11" s="5" customFormat="1" ht="13.5" customHeight="1" thickBot="1">
      <c r="A35" s="145" t="s">
        <v>514</v>
      </c>
      <c r="B35" s="29">
        <v>0</v>
      </c>
      <c r="C35" s="92">
        <v>0</v>
      </c>
      <c r="D35" s="92">
        <v>3</v>
      </c>
      <c r="E35" s="92">
        <v>0</v>
      </c>
      <c r="F35" s="92">
        <v>0</v>
      </c>
      <c r="G35" s="92"/>
      <c r="H35" s="92">
        <v>1.4</v>
      </c>
      <c r="I35" s="92">
        <v>10.68</v>
      </c>
      <c r="J35" s="92">
        <v>0</v>
      </c>
      <c r="K35" s="227">
        <v>1.34</v>
      </c>
    </row>
    <row r="36" spans="1:11" s="5" customFormat="1" ht="13.5" customHeight="1">
      <c r="A36" s="122" t="s">
        <v>668</v>
      </c>
      <c r="B36" s="218">
        <f>SUM(B37:B42)</f>
        <v>1.63</v>
      </c>
      <c r="C36" s="225">
        <f t="shared" ref="C36:K36" si="4">SUM(C37:C42)</f>
        <v>0.5</v>
      </c>
      <c r="D36" s="225">
        <f t="shared" si="4"/>
        <v>2.21</v>
      </c>
      <c r="E36" s="225">
        <f t="shared" si="4"/>
        <v>0</v>
      </c>
      <c r="F36" s="225">
        <f t="shared" si="4"/>
        <v>0</v>
      </c>
      <c r="G36" s="225">
        <f t="shared" si="4"/>
        <v>0</v>
      </c>
      <c r="H36" s="225">
        <v>2</v>
      </c>
      <c r="I36" s="225">
        <f t="shared" si="4"/>
        <v>2.52</v>
      </c>
      <c r="J36" s="225">
        <f t="shared" si="4"/>
        <v>0</v>
      </c>
      <c r="K36" s="226">
        <f t="shared" si="4"/>
        <v>1.6</v>
      </c>
    </row>
    <row r="37" spans="1:11" s="5" customFormat="1" ht="13.5" customHeight="1">
      <c r="A37" s="145" t="s">
        <v>477</v>
      </c>
      <c r="B37" s="29">
        <v>0</v>
      </c>
      <c r="C37" s="92">
        <v>0</v>
      </c>
      <c r="D37" s="92">
        <v>0.63</v>
      </c>
      <c r="E37" s="92">
        <v>0</v>
      </c>
      <c r="F37" s="92">
        <v>0</v>
      </c>
      <c r="G37" s="92">
        <v>0</v>
      </c>
      <c r="H37" s="92">
        <v>0</v>
      </c>
      <c r="I37" s="92">
        <v>0</v>
      </c>
      <c r="J37" s="92">
        <v>0</v>
      </c>
      <c r="K37" s="227">
        <v>0</v>
      </c>
    </row>
    <row r="38" spans="1:11" s="5" customFormat="1" ht="13.5" customHeight="1">
      <c r="A38" s="145" t="s">
        <v>478</v>
      </c>
      <c r="B38" s="29">
        <v>0</v>
      </c>
      <c r="C38" s="92">
        <v>0</v>
      </c>
      <c r="D38" s="92">
        <v>1</v>
      </c>
      <c r="E38" s="92">
        <v>0</v>
      </c>
      <c r="F38" s="92">
        <v>0</v>
      </c>
      <c r="G38" s="92">
        <v>0</v>
      </c>
      <c r="H38" s="92">
        <v>0</v>
      </c>
      <c r="I38" s="92">
        <v>0</v>
      </c>
      <c r="J38" s="92">
        <v>0</v>
      </c>
      <c r="K38" s="227">
        <v>0</v>
      </c>
    </row>
    <row r="39" spans="1:11" s="5" customFormat="1" ht="13.5" customHeight="1">
      <c r="A39" s="145" t="s">
        <v>474</v>
      </c>
      <c r="B39" s="29">
        <v>0</v>
      </c>
      <c r="C39" s="92">
        <v>0</v>
      </c>
      <c r="D39" s="92">
        <v>0</v>
      </c>
      <c r="E39" s="92">
        <v>0</v>
      </c>
      <c r="F39" s="92">
        <v>0</v>
      </c>
      <c r="G39" s="92">
        <v>0</v>
      </c>
      <c r="H39" s="92">
        <v>0</v>
      </c>
      <c r="I39" s="92">
        <v>0</v>
      </c>
      <c r="J39" s="92">
        <v>0</v>
      </c>
      <c r="K39" s="227">
        <v>0</v>
      </c>
    </row>
    <row r="40" spans="1:11" s="5" customFormat="1" ht="13.5" customHeight="1">
      <c r="A40" s="145" t="s">
        <v>475</v>
      </c>
      <c r="B40" s="29">
        <v>0.63</v>
      </c>
      <c r="C40" s="92">
        <v>0</v>
      </c>
      <c r="D40" s="92">
        <v>0.5</v>
      </c>
      <c r="E40" s="92">
        <v>0</v>
      </c>
      <c r="F40" s="92">
        <v>0</v>
      </c>
      <c r="G40" s="92">
        <v>0</v>
      </c>
      <c r="H40" s="92">
        <v>0</v>
      </c>
      <c r="I40" s="92">
        <v>0.35</v>
      </c>
      <c r="J40" s="92">
        <v>0</v>
      </c>
      <c r="K40" s="227">
        <v>1.6</v>
      </c>
    </row>
    <row r="41" spans="1:11" s="5" customFormat="1" ht="13.5" customHeight="1">
      <c r="A41" s="145" t="s">
        <v>476</v>
      </c>
      <c r="B41" s="29">
        <v>1</v>
      </c>
      <c r="C41" s="92">
        <v>0.5</v>
      </c>
      <c r="D41" s="92">
        <v>0</v>
      </c>
      <c r="E41" s="92">
        <v>0</v>
      </c>
      <c r="F41" s="92">
        <v>0</v>
      </c>
      <c r="G41" s="92">
        <v>0</v>
      </c>
      <c r="H41" s="92">
        <v>0</v>
      </c>
      <c r="I41" s="92">
        <v>0.25</v>
      </c>
      <c r="J41" s="92">
        <v>0</v>
      </c>
      <c r="K41" s="227">
        <v>0</v>
      </c>
    </row>
    <row r="42" spans="1:11" s="5" customFormat="1" ht="13.5" customHeight="1">
      <c r="A42" s="145" t="s">
        <v>479</v>
      </c>
      <c r="B42" s="219">
        <v>0</v>
      </c>
      <c r="C42" s="92">
        <v>0</v>
      </c>
      <c r="D42" s="92">
        <v>0.08</v>
      </c>
      <c r="E42" s="92">
        <v>0</v>
      </c>
      <c r="F42" s="92">
        <v>0</v>
      </c>
      <c r="G42" s="92">
        <v>0</v>
      </c>
      <c r="H42" s="92">
        <v>2</v>
      </c>
      <c r="I42" s="92">
        <v>1.92</v>
      </c>
      <c r="J42" s="92">
        <v>0</v>
      </c>
      <c r="K42" s="227">
        <v>0</v>
      </c>
    </row>
    <row r="43" spans="1:11" s="5" customFormat="1" ht="13.5" customHeight="1" thickBot="1">
      <c r="A43" s="145" t="s">
        <v>514</v>
      </c>
      <c r="B43" s="29">
        <v>0</v>
      </c>
      <c r="C43" s="92">
        <v>0</v>
      </c>
      <c r="D43" s="92">
        <v>0.13</v>
      </c>
      <c r="E43" s="92">
        <v>0</v>
      </c>
      <c r="F43" s="92">
        <v>0</v>
      </c>
      <c r="G43" s="92">
        <v>0</v>
      </c>
      <c r="H43" s="92">
        <v>0</v>
      </c>
      <c r="I43" s="92">
        <v>0.25</v>
      </c>
      <c r="J43" s="92">
        <v>0</v>
      </c>
      <c r="K43" s="227">
        <v>1.6</v>
      </c>
    </row>
    <row r="44" spans="1:11" s="5" customFormat="1" ht="13.5" customHeight="1">
      <c r="A44" s="122" t="s">
        <v>669</v>
      </c>
      <c r="B44" s="218">
        <f>SUM(B45:B50)</f>
        <v>0</v>
      </c>
      <c r="C44" s="225">
        <f t="shared" ref="C44:K44" si="5">SUM(C45:C50)</f>
        <v>3</v>
      </c>
      <c r="D44" s="225">
        <f t="shared" si="5"/>
        <v>3.98</v>
      </c>
      <c r="E44" s="225">
        <f t="shared" si="5"/>
        <v>0</v>
      </c>
      <c r="F44" s="225">
        <f t="shared" si="5"/>
        <v>0.1</v>
      </c>
      <c r="G44" s="225">
        <f t="shared" si="5"/>
        <v>0</v>
      </c>
      <c r="H44" s="225">
        <v>3</v>
      </c>
      <c r="I44" s="225">
        <f t="shared" si="5"/>
        <v>6.4799999999999995</v>
      </c>
      <c r="J44" s="225">
        <f t="shared" si="5"/>
        <v>0</v>
      </c>
      <c r="K44" s="226">
        <f t="shared" si="5"/>
        <v>5.6400000000000006</v>
      </c>
    </row>
    <row r="45" spans="1:11" s="5" customFormat="1" ht="13.5" customHeight="1">
      <c r="A45" s="145" t="s">
        <v>477</v>
      </c>
      <c r="B45" s="29">
        <v>0</v>
      </c>
      <c r="C45" s="92">
        <v>0</v>
      </c>
      <c r="D45" s="92">
        <v>0</v>
      </c>
      <c r="E45" s="92">
        <v>0</v>
      </c>
      <c r="F45" s="92">
        <v>0</v>
      </c>
      <c r="G45" s="92">
        <v>0</v>
      </c>
      <c r="H45" s="92">
        <v>0</v>
      </c>
      <c r="I45" s="92">
        <v>0</v>
      </c>
      <c r="J45" s="92">
        <v>0</v>
      </c>
      <c r="K45" s="227">
        <v>0</v>
      </c>
    </row>
    <row r="46" spans="1:11" s="5" customFormat="1" ht="13.5" customHeight="1">
      <c r="A46" s="145" t="s">
        <v>478</v>
      </c>
      <c r="B46" s="29">
        <v>0</v>
      </c>
      <c r="C46" s="92">
        <v>0</v>
      </c>
      <c r="D46" s="92">
        <v>0</v>
      </c>
      <c r="E46" s="92">
        <v>0</v>
      </c>
      <c r="F46" s="92">
        <v>0</v>
      </c>
      <c r="G46" s="92">
        <v>0</v>
      </c>
      <c r="H46" s="92">
        <v>0</v>
      </c>
      <c r="I46" s="92">
        <v>0</v>
      </c>
      <c r="J46" s="92">
        <v>0</v>
      </c>
      <c r="K46" s="227">
        <v>0</v>
      </c>
    </row>
    <row r="47" spans="1:11" s="5" customFormat="1" ht="13.5" customHeight="1">
      <c r="A47" s="145" t="s">
        <v>474</v>
      </c>
      <c r="B47" s="29">
        <v>0</v>
      </c>
      <c r="C47" s="92">
        <v>0</v>
      </c>
      <c r="D47" s="92">
        <v>0</v>
      </c>
      <c r="E47" s="92">
        <v>0</v>
      </c>
      <c r="F47" s="92">
        <v>0</v>
      </c>
      <c r="G47" s="92">
        <v>0</v>
      </c>
      <c r="H47" s="92">
        <v>0</v>
      </c>
      <c r="I47" s="92">
        <v>0</v>
      </c>
      <c r="J47" s="92">
        <v>0</v>
      </c>
      <c r="K47" s="227">
        <v>0</v>
      </c>
    </row>
    <row r="48" spans="1:11" s="5" customFormat="1" ht="13.5" customHeight="1">
      <c r="A48" s="145" t="s">
        <v>475</v>
      </c>
      <c r="B48" s="29">
        <v>0</v>
      </c>
      <c r="C48" s="92">
        <v>3</v>
      </c>
      <c r="D48" s="92">
        <v>2.88</v>
      </c>
      <c r="E48" s="92">
        <v>0</v>
      </c>
      <c r="F48" s="92">
        <v>0.1</v>
      </c>
      <c r="G48" s="92">
        <v>0</v>
      </c>
      <c r="H48" s="92">
        <v>0</v>
      </c>
      <c r="I48" s="92">
        <v>1.39</v>
      </c>
      <c r="J48" s="92">
        <v>0</v>
      </c>
      <c r="K48" s="227">
        <v>3.1</v>
      </c>
    </row>
    <row r="49" spans="1:11" s="5" customFormat="1" ht="13.5" customHeight="1">
      <c r="A49" s="145" t="s">
        <v>476</v>
      </c>
      <c r="B49" s="29">
        <v>0</v>
      </c>
      <c r="C49" s="92">
        <v>0</v>
      </c>
      <c r="D49" s="92">
        <v>0</v>
      </c>
      <c r="E49" s="92">
        <v>0</v>
      </c>
      <c r="F49" s="92">
        <v>0</v>
      </c>
      <c r="G49" s="92">
        <v>0</v>
      </c>
      <c r="H49" s="92">
        <v>0</v>
      </c>
      <c r="I49" s="92">
        <v>1</v>
      </c>
      <c r="J49" s="92">
        <v>0</v>
      </c>
      <c r="K49" s="227">
        <v>0</v>
      </c>
    </row>
    <row r="50" spans="1:11" s="5" customFormat="1" ht="13.5" customHeight="1">
      <c r="A50" s="145" t="s">
        <v>479</v>
      </c>
      <c r="B50" s="219">
        <v>0</v>
      </c>
      <c r="C50" s="92">
        <v>0</v>
      </c>
      <c r="D50" s="92">
        <v>1.1000000000000001</v>
      </c>
      <c r="E50" s="92">
        <v>0</v>
      </c>
      <c r="F50" s="92">
        <v>0</v>
      </c>
      <c r="G50" s="92">
        <v>0</v>
      </c>
      <c r="H50" s="92">
        <v>3</v>
      </c>
      <c r="I50" s="92">
        <v>4.09</v>
      </c>
      <c r="J50" s="92">
        <v>0</v>
      </c>
      <c r="K50" s="227">
        <v>2.54</v>
      </c>
    </row>
    <row r="51" spans="1:11" s="5" customFormat="1" ht="13.5" customHeight="1" thickBot="1">
      <c r="A51" s="145" t="s">
        <v>514</v>
      </c>
      <c r="B51" s="29">
        <v>0</v>
      </c>
      <c r="C51" s="92">
        <v>1</v>
      </c>
      <c r="D51" s="92">
        <v>0.81</v>
      </c>
      <c r="E51" s="92">
        <v>0</v>
      </c>
      <c r="F51" s="92">
        <v>0</v>
      </c>
      <c r="G51" s="92">
        <v>0</v>
      </c>
      <c r="H51" s="92">
        <v>1</v>
      </c>
      <c r="I51" s="92">
        <v>2.4700000000000002</v>
      </c>
      <c r="J51" s="92">
        <v>0</v>
      </c>
      <c r="K51" s="227">
        <v>2.54</v>
      </c>
    </row>
    <row r="52" spans="1:11" s="5" customFormat="1" ht="13.5" customHeight="1">
      <c r="A52" s="122" t="s">
        <v>670</v>
      </c>
      <c r="B52" s="218">
        <f>SUM(B53:B58)</f>
        <v>1</v>
      </c>
      <c r="C52" s="225">
        <f t="shared" ref="C52:K52" si="6">SUM(C53:C58)</f>
        <v>1</v>
      </c>
      <c r="D52" s="225">
        <f t="shared" si="6"/>
        <v>3.92</v>
      </c>
      <c r="E52" s="225">
        <f t="shared" si="6"/>
        <v>1.35</v>
      </c>
      <c r="F52" s="225">
        <f t="shared" si="6"/>
        <v>0</v>
      </c>
      <c r="G52" s="225">
        <f t="shared" si="6"/>
        <v>0</v>
      </c>
      <c r="H52" s="225">
        <v>0</v>
      </c>
      <c r="I52" s="225">
        <f t="shared" si="6"/>
        <v>0.77999999999999992</v>
      </c>
      <c r="J52" s="225">
        <f t="shared" si="6"/>
        <v>0</v>
      </c>
      <c r="K52" s="226">
        <f t="shared" si="6"/>
        <v>0.93</v>
      </c>
    </row>
    <row r="53" spans="1:11" s="5" customFormat="1" ht="13.5" customHeight="1">
      <c r="A53" s="145" t="s">
        <v>477</v>
      </c>
      <c r="B53" s="29">
        <v>0</v>
      </c>
      <c r="C53" s="92">
        <v>0</v>
      </c>
      <c r="D53" s="92">
        <v>0</v>
      </c>
      <c r="E53" s="92">
        <v>0.13</v>
      </c>
      <c r="F53" s="92">
        <v>0</v>
      </c>
      <c r="G53" s="92">
        <v>0</v>
      </c>
      <c r="H53" s="92">
        <v>0</v>
      </c>
      <c r="I53" s="92">
        <v>0</v>
      </c>
      <c r="J53" s="92">
        <v>0</v>
      </c>
      <c r="K53" s="227">
        <v>0.33</v>
      </c>
    </row>
    <row r="54" spans="1:11" s="5" customFormat="1" ht="13.5" customHeight="1">
      <c r="A54" s="145" t="s">
        <v>478</v>
      </c>
      <c r="B54" s="29">
        <v>0</v>
      </c>
      <c r="C54" s="92">
        <v>0</v>
      </c>
      <c r="D54" s="92">
        <v>0</v>
      </c>
      <c r="E54" s="92">
        <v>0</v>
      </c>
      <c r="F54" s="92">
        <v>0</v>
      </c>
      <c r="G54" s="92">
        <v>0</v>
      </c>
      <c r="H54" s="92">
        <v>0</v>
      </c>
      <c r="I54" s="92">
        <v>0</v>
      </c>
      <c r="J54" s="92">
        <v>0</v>
      </c>
      <c r="K54" s="227">
        <v>0</v>
      </c>
    </row>
    <row r="55" spans="1:11" s="5" customFormat="1" ht="13.5" customHeight="1">
      <c r="A55" s="145" t="s">
        <v>474</v>
      </c>
      <c r="B55" s="29">
        <v>0</v>
      </c>
      <c r="C55" s="92">
        <v>0</v>
      </c>
      <c r="D55" s="92">
        <v>0</v>
      </c>
      <c r="E55" s="92">
        <v>0</v>
      </c>
      <c r="F55" s="92">
        <v>0</v>
      </c>
      <c r="G55" s="92">
        <v>0</v>
      </c>
      <c r="H55" s="92">
        <v>0</v>
      </c>
      <c r="I55" s="92">
        <v>0</v>
      </c>
      <c r="J55" s="92">
        <v>0</v>
      </c>
      <c r="K55" s="227">
        <v>0</v>
      </c>
    </row>
    <row r="56" spans="1:11" s="5" customFormat="1" ht="13.5" customHeight="1">
      <c r="A56" s="145" t="s">
        <v>475</v>
      </c>
      <c r="B56" s="29">
        <v>1</v>
      </c>
      <c r="C56" s="92">
        <v>1</v>
      </c>
      <c r="D56" s="92">
        <v>1.17</v>
      </c>
      <c r="E56" s="92">
        <v>0</v>
      </c>
      <c r="F56" s="92">
        <v>0</v>
      </c>
      <c r="G56" s="92">
        <v>0</v>
      </c>
      <c r="H56" s="92">
        <v>0</v>
      </c>
      <c r="I56" s="92">
        <v>0</v>
      </c>
      <c r="J56" s="92">
        <v>0</v>
      </c>
      <c r="K56" s="227">
        <v>0</v>
      </c>
    </row>
    <row r="57" spans="1:11" s="5" customFormat="1" ht="13.5" customHeight="1">
      <c r="A57" s="145" t="s">
        <v>476</v>
      </c>
      <c r="B57" s="29">
        <v>0</v>
      </c>
      <c r="C57" s="92">
        <v>0</v>
      </c>
      <c r="D57" s="92">
        <v>0</v>
      </c>
      <c r="E57" s="92">
        <v>0</v>
      </c>
      <c r="F57" s="92">
        <v>0</v>
      </c>
      <c r="G57" s="92">
        <v>0</v>
      </c>
      <c r="H57" s="92">
        <v>0</v>
      </c>
      <c r="I57" s="92">
        <v>0.08</v>
      </c>
      <c r="J57" s="92">
        <v>0</v>
      </c>
      <c r="K57" s="227">
        <v>0.2</v>
      </c>
    </row>
    <row r="58" spans="1:11" s="5" customFormat="1" ht="13.5" customHeight="1">
      <c r="A58" s="145" t="s">
        <v>479</v>
      </c>
      <c r="B58" s="219">
        <v>0</v>
      </c>
      <c r="C58" s="92">
        <v>0</v>
      </c>
      <c r="D58" s="92">
        <v>2.75</v>
      </c>
      <c r="E58" s="92">
        <v>1.22</v>
      </c>
      <c r="F58" s="92">
        <v>0</v>
      </c>
      <c r="G58" s="92">
        <v>0</v>
      </c>
      <c r="H58" s="92">
        <v>0</v>
      </c>
      <c r="I58" s="92">
        <v>0.7</v>
      </c>
      <c r="J58" s="92">
        <v>0</v>
      </c>
      <c r="K58" s="227">
        <v>0.4</v>
      </c>
    </row>
    <row r="59" spans="1:11" s="5" customFormat="1" ht="13.5" customHeight="1" thickBot="1">
      <c r="A59" s="145" t="s">
        <v>514</v>
      </c>
      <c r="B59" s="29">
        <v>0</v>
      </c>
      <c r="C59" s="92">
        <v>0</v>
      </c>
      <c r="D59" s="92">
        <v>3.92</v>
      </c>
      <c r="E59" s="92">
        <v>1.1299999999999999</v>
      </c>
      <c r="F59" s="92">
        <v>0</v>
      </c>
      <c r="G59" s="92">
        <v>0</v>
      </c>
      <c r="H59" s="92">
        <v>0</v>
      </c>
      <c r="I59" s="92">
        <v>0</v>
      </c>
      <c r="J59" s="92">
        <v>0</v>
      </c>
      <c r="K59" s="227">
        <v>0.33</v>
      </c>
    </row>
    <row r="60" spans="1:11" s="5" customFormat="1" ht="13.5" customHeight="1">
      <c r="A60" s="122" t="s">
        <v>671</v>
      </c>
      <c r="B60" s="218">
        <f>SUM(B62:B66)</f>
        <v>1</v>
      </c>
      <c r="C60" s="225">
        <f t="shared" ref="C60:K60" si="7">SUM(C62:C66)</f>
        <v>0.5</v>
      </c>
      <c r="D60" s="225">
        <f t="shared" si="7"/>
        <v>8.6</v>
      </c>
      <c r="E60" s="225">
        <f t="shared" si="7"/>
        <v>3.3899999999999997</v>
      </c>
      <c r="F60" s="225">
        <f t="shared" si="7"/>
        <v>0</v>
      </c>
      <c r="G60" s="225">
        <f t="shared" si="7"/>
        <v>0</v>
      </c>
      <c r="H60" s="225">
        <v>2</v>
      </c>
      <c r="I60" s="225">
        <f t="shared" si="7"/>
        <v>10.649999999999999</v>
      </c>
      <c r="J60" s="225">
        <f t="shared" si="7"/>
        <v>0</v>
      </c>
      <c r="K60" s="226">
        <f t="shared" si="7"/>
        <v>8.4</v>
      </c>
    </row>
    <row r="61" spans="1:11" s="5" customFormat="1" ht="13.5" customHeight="1">
      <c r="A61" s="145" t="s">
        <v>477</v>
      </c>
      <c r="B61" s="29">
        <v>0</v>
      </c>
      <c r="C61" s="92">
        <v>0</v>
      </c>
      <c r="D61" s="92">
        <v>0</v>
      </c>
      <c r="E61" s="92">
        <v>0</v>
      </c>
      <c r="F61" s="92">
        <v>0</v>
      </c>
      <c r="G61" s="92">
        <v>0</v>
      </c>
      <c r="H61" s="92">
        <v>0</v>
      </c>
      <c r="I61" s="92">
        <v>0.55000000000000004</v>
      </c>
      <c r="J61" s="92">
        <v>0</v>
      </c>
      <c r="K61" s="227">
        <v>0</v>
      </c>
    </row>
    <row r="62" spans="1:11" s="5" customFormat="1" ht="13.5" customHeight="1">
      <c r="A62" s="145" t="s">
        <v>478</v>
      </c>
      <c r="B62" s="29">
        <v>0</v>
      </c>
      <c r="C62" s="92">
        <v>0</v>
      </c>
      <c r="D62" s="92">
        <v>0</v>
      </c>
      <c r="E62" s="92">
        <v>0</v>
      </c>
      <c r="F62" s="92">
        <v>0</v>
      </c>
      <c r="G62" s="92">
        <v>0</v>
      </c>
      <c r="H62" s="92">
        <v>0</v>
      </c>
      <c r="I62" s="92">
        <v>0.54</v>
      </c>
      <c r="J62" s="92">
        <v>0</v>
      </c>
      <c r="K62" s="227">
        <v>0</v>
      </c>
    </row>
    <row r="63" spans="1:11" s="5" customFormat="1" ht="13.5" customHeight="1">
      <c r="A63" s="145" t="s">
        <v>474</v>
      </c>
      <c r="B63" s="29">
        <v>0</v>
      </c>
      <c r="C63" s="92">
        <v>0.5</v>
      </c>
      <c r="D63" s="92">
        <v>0</v>
      </c>
      <c r="E63" s="92">
        <v>0</v>
      </c>
      <c r="F63" s="92">
        <v>0</v>
      </c>
      <c r="G63" s="92">
        <v>0</v>
      </c>
      <c r="H63" s="92">
        <v>0</v>
      </c>
      <c r="I63" s="92">
        <v>0</v>
      </c>
      <c r="J63" s="92">
        <v>0</v>
      </c>
      <c r="K63" s="227">
        <v>0</v>
      </c>
    </row>
    <row r="64" spans="1:11" s="5" customFormat="1" ht="13.5" customHeight="1">
      <c r="A64" s="145" t="s">
        <v>475</v>
      </c>
      <c r="B64" s="29">
        <v>1</v>
      </c>
      <c r="C64" s="92">
        <v>0</v>
      </c>
      <c r="D64" s="92">
        <v>2</v>
      </c>
      <c r="E64" s="92">
        <v>1.5</v>
      </c>
      <c r="F64" s="92">
        <v>0</v>
      </c>
      <c r="G64" s="92">
        <v>0</v>
      </c>
      <c r="H64" s="92">
        <v>0</v>
      </c>
      <c r="I64" s="92">
        <v>1</v>
      </c>
      <c r="J64" s="92">
        <v>0</v>
      </c>
      <c r="K64" s="227">
        <v>6.08</v>
      </c>
    </row>
    <row r="65" spans="1:11" s="5" customFormat="1" ht="13.5" customHeight="1">
      <c r="A65" s="145" t="s">
        <v>476</v>
      </c>
      <c r="B65" s="29">
        <v>0</v>
      </c>
      <c r="C65" s="92">
        <v>0</v>
      </c>
      <c r="D65" s="92">
        <v>3.35</v>
      </c>
      <c r="E65" s="92">
        <v>0</v>
      </c>
      <c r="F65" s="92">
        <v>0</v>
      </c>
      <c r="G65" s="92">
        <v>0</v>
      </c>
      <c r="H65" s="92">
        <v>2</v>
      </c>
      <c r="I65" s="92">
        <v>3.64</v>
      </c>
      <c r="J65" s="92">
        <v>0</v>
      </c>
      <c r="K65" s="227">
        <v>0.21</v>
      </c>
    </row>
    <row r="66" spans="1:11" s="5" customFormat="1" ht="13.5" customHeight="1">
      <c r="A66" s="145" t="s">
        <v>479</v>
      </c>
      <c r="B66" s="219">
        <v>0</v>
      </c>
      <c r="C66" s="92">
        <v>0</v>
      </c>
      <c r="D66" s="92">
        <v>3.25</v>
      </c>
      <c r="E66" s="92">
        <v>1.89</v>
      </c>
      <c r="F66" s="92">
        <v>0</v>
      </c>
      <c r="G66" s="92">
        <v>0</v>
      </c>
      <c r="H66" s="92">
        <v>0</v>
      </c>
      <c r="I66" s="92">
        <v>5.47</v>
      </c>
      <c r="J66" s="92">
        <v>0</v>
      </c>
      <c r="K66" s="227">
        <v>2.11</v>
      </c>
    </row>
    <row r="67" spans="1:11" s="5" customFormat="1" ht="13.5" customHeight="1" thickBot="1">
      <c r="A67" s="145" t="s">
        <v>514</v>
      </c>
      <c r="B67" s="29">
        <v>0</v>
      </c>
      <c r="C67" s="92">
        <v>0</v>
      </c>
      <c r="D67" s="92">
        <v>3.35</v>
      </c>
      <c r="E67" s="92">
        <v>2.39</v>
      </c>
      <c r="F67" s="92">
        <v>0</v>
      </c>
      <c r="G67" s="92">
        <v>0</v>
      </c>
      <c r="H67" s="92">
        <v>0</v>
      </c>
      <c r="I67" s="92">
        <v>1.85</v>
      </c>
      <c r="J67" s="92">
        <v>0</v>
      </c>
      <c r="K67" s="227">
        <v>1</v>
      </c>
    </row>
    <row r="68" spans="1:11" s="5" customFormat="1">
      <c r="A68" s="122" t="s">
        <v>785</v>
      </c>
      <c r="B68" s="218">
        <f>SUM(B70:B74)</f>
        <v>0</v>
      </c>
      <c r="C68" s="225">
        <f t="shared" ref="C68:K68" si="8">SUM(C70:C74)</f>
        <v>1.92</v>
      </c>
      <c r="D68" s="225">
        <f t="shared" si="8"/>
        <v>2.75</v>
      </c>
      <c r="E68" s="225">
        <f t="shared" si="8"/>
        <v>0</v>
      </c>
      <c r="F68" s="225">
        <f t="shared" si="8"/>
        <v>0</v>
      </c>
      <c r="G68" s="225">
        <f t="shared" si="8"/>
        <v>0</v>
      </c>
      <c r="H68" s="225">
        <v>1</v>
      </c>
      <c r="I68" s="225">
        <f t="shared" si="8"/>
        <v>1.25</v>
      </c>
      <c r="J68" s="225">
        <f t="shared" si="8"/>
        <v>0</v>
      </c>
      <c r="K68" s="226">
        <f t="shared" si="8"/>
        <v>1.67</v>
      </c>
    </row>
    <row r="69" spans="1:11" s="5" customFormat="1">
      <c r="A69" s="145" t="s">
        <v>477</v>
      </c>
      <c r="B69" s="29">
        <v>0</v>
      </c>
      <c r="C69" s="92">
        <v>0</v>
      </c>
      <c r="D69" s="92">
        <v>0</v>
      </c>
      <c r="E69" s="92">
        <v>0</v>
      </c>
      <c r="F69" s="92">
        <v>0</v>
      </c>
      <c r="G69" s="92">
        <v>0</v>
      </c>
      <c r="H69" s="92">
        <v>0</v>
      </c>
      <c r="I69" s="92">
        <v>0</v>
      </c>
      <c r="J69" s="92">
        <v>0</v>
      </c>
      <c r="K69" s="227">
        <v>0</v>
      </c>
    </row>
    <row r="70" spans="1:11" s="5" customFormat="1">
      <c r="A70" s="145" t="s">
        <v>478</v>
      </c>
      <c r="B70" s="29">
        <v>0</v>
      </c>
      <c r="C70" s="92">
        <v>0</v>
      </c>
      <c r="D70" s="92">
        <v>0</v>
      </c>
      <c r="E70" s="92">
        <v>0</v>
      </c>
      <c r="F70" s="92">
        <v>0</v>
      </c>
      <c r="G70" s="92">
        <v>0</v>
      </c>
      <c r="H70" s="92">
        <v>0</v>
      </c>
      <c r="I70" s="92">
        <v>0</v>
      </c>
      <c r="J70" s="92">
        <v>0</v>
      </c>
      <c r="K70" s="227">
        <v>0</v>
      </c>
    </row>
    <row r="71" spans="1:11" s="5" customFormat="1">
      <c r="A71" s="145" t="s">
        <v>474</v>
      </c>
      <c r="B71" s="29">
        <v>0</v>
      </c>
      <c r="C71" s="92">
        <v>0</v>
      </c>
      <c r="D71" s="92">
        <v>0</v>
      </c>
      <c r="E71" s="92">
        <v>0</v>
      </c>
      <c r="F71" s="92">
        <v>0</v>
      </c>
      <c r="G71" s="92">
        <v>0</v>
      </c>
      <c r="H71" s="92">
        <v>0</v>
      </c>
      <c r="I71" s="92">
        <v>0</v>
      </c>
      <c r="J71" s="92">
        <v>0</v>
      </c>
      <c r="K71" s="227">
        <v>0</v>
      </c>
    </row>
    <row r="72" spans="1:11" s="5" customFormat="1">
      <c r="A72" s="145" t="s">
        <v>475</v>
      </c>
      <c r="B72" s="29">
        <v>0</v>
      </c>
      <c r="C72" s="92">
        <v>1.42</v>
      </c>
      <c r="D72" s="92">
        <v>0.75</v>
      </c>
      <c r="E72" s="92">
        <v>0</v>
      </c>
      <c r="F72" s="92">
        <v>0</v>
      </c>
      <c r="G72" s="92">
        <v>0</v>
      </c>
      <c r="H72" s="92">
        <v>0</v>
      </c>
      <c r="I72" s="92">
        <v>0.35</v>
      </c>
      <c r="J72" s="92">
        <v>0</v>
      </c>
      <c r="K72" s="227">
        <v>1.67</v>
      </c>
    </row>
    <row r="73" spans="1:11" s="5" customFormat="1">
      <c r="A73" s="145" t="s">
        <v>476</v>
      </c>
      <c r="B73" s="29">
        <v>0</v>
      </c>
      <c r="C73" s="92">
        <v>0</v>
      </c>
      <c r="D73" s="92">
        <v>1</v>
      </c>
      <c r="E73" s="92">
        <v>0</v>
      </c>
      <c r="F73" s="92">
        <v>0</v>
      </c>
      <c r="G73" s="92">
        <v>0</v>
      </c>
      <c r="H73" s="92">
        <v>0</v>
      </c>
      <c r="I73" s="92">
        <v>0</v>
      </c>
      <c r="J73" s="92">
        <v>0</v>
      </c>
      <c r="K73" s="227">
        <v>0</v>
      </c>
    </row>
    <row r="74" spans="1:11" s="5" customFormat="1">
      <c r="A74" s="145" t="s">
        <v>479</v>
      </c>
      <c r="B74" s="219">
        <v>0</v>
      </c>
      <c r="C74" s="92">
        <v>0.5</v>
      </c>
      <c r="D74" s="92">
        <v>1</v>
      </c>
      <c r="E74" s="92">
        <v>0</v>
      </c>
      <c r="F74" s="92">
        <v>0</v>
      </c>
      <c r="G74" s="92">
        <v>0</v>
      </c>
      <c r="H74" s="92">
        <v>1</v>
      </c>
      <c r="I74" s="92">
        <v>0.9</v>
      </c>
      <c r="J74" s="92">
        <v>0</v>
      </c>
      <c r="K74" s="227">
        <v>0</v>
      </c>
    </row>
    <row r="75" spans="1:11" s="5" customFormat="1" ht="15" customHeight="1" thickBot="1">
      <c r="A75" s="145" t="s">
        <v>514</v>
      </c>
      <c r="B75" s="29">
        <v>0</v>
      </c>
      <c r="C75" s="92">
        <v>0.92</v>
      </c>
      <c r="D75" s="92">
        <v>1.25</v>
      </c>
      <c r="E75" s="92">
        <v>0</v>
      </c>
      <c r="F75" s="92">
        <v>0</v>
      </c>
      <c r="G75" s="92">
        <v>0</v>
      </c>
      <c r="H75" s="92">
        <v>0</v>
      </c>
      <c r="I75" s="92">
        <v>0.35</v>
      </c>
      <c r="J75" s="92">
        <v>0</v>
      </c>
      <c r="K75" s="227">
        <v>0.67</v>
      </c>
    </row>
    <row r="76" spans="1:11" s="5" customFormat="1" ht="12.75" customHeight="1">
      <c r="A76" s="193" t="s">
        <v>87</v>
      </c>
      <c r="B76" s="228">
        <v>0</v>
      </c>
      <c r="C76" s="225">
        <f>SUM(C77:C82)</f>
        <v>0.08</v>
      </c>
      <c r="D76" s="225">
        <f t="shared" ref="D76:K76" si="9">SUM(D77:D82)</f>
        <v>1.03</v>
      </c>
      <c r="E76" s="225">
        <f t="shared" si="9"/>
        <v>1</v>
      </c>
      <c r="F76" s="225">
        <f t="shared" si="9"/>
        <v>0</v>
      </c>
      <c r="G76" s="225">
        <f t="shared" si="9"/>
        <v>0</v>
      </c>
      <c r="H76" s="225">
        <v>5</v>
      </c>
      <c r="I76" s="225">
        <f t="shared" si="9"/>
        <v>66.710000000000008</v>
      </c>
      <c r="J76" s="225">
        <f t="shared" si="9"/>
        <v>0</v>
      </c>
      <c r="K76" s="226">
        <f t="shared" si="9"/>
        <v>27.33</v>
      </c>
    </row>
    <row r="77" spans="1:11" s="5" customFormat="1" ht="15" customHeight="1">
      <c r="A77" s="145" t="s">
        <v>477</v>
      </c>
      <c r="B77" s="29">
        <v>0</v>
      </c>
      <c r="C77" s="92">
        <v>0</v>
      </c>
      <c r="D77" s="92">
        <v>0</v>
      </c>
      <c r="E77" s="92">
        <v>0</v>
      </c>
      <c r="F77" s="92">
        <v>0</v>
      </c>
      <c r="G77" s="92">
        <v>0</v>
      </c>
      <c r="H77" s="92">
        <v>0</v>
      </c>
      <c r="I77" s="92">
        <v>6.16</v>
      </c>
      <c r="J77" s="92">
        <v>0</v>
      </c>
      <c r="K77" s="227">
        <v>0.16</v>
      </c>
    </row>
    <row r="78" spans="1:11" s="5" customFormat="1" ht="15" customHeight="1">
      <c r="A78" s="145" t="s">
        <v>478</v>
      </c>
      <c r="B78" s="29">
        <v>0</v>
      </c>
      <c r="C78" s="92">
        <v>0</v>
      </c>
      <c r="D78" s="92">
        <v>0</v>
      </c>
      <c r="E78" s="92">
        <v>0</v>
      </c>
      <c r="F78" s="92">
        <v>0</v>
      </c>
      <c r="G78" s="92">
        <v>0</v>
      </c>
      <c r="H78" s="92">
        <v>0</v>
      </c>
      <c r="I78" s="92">
        <v>1.28</v>
      </c>
      <c r="J78" s="92">
        <v>0</v>
      </c>
      <c r="K78" s="227">
        <v>0</v>
      </c>
    </row>
    <row r="79" spans="1:11" s="5" customFormat="1" ht="15" customHeight="1">
      <c r="A79" s="145" t="s">
        <v>474</v>
      </c>
      <c r="B79" s="29">
        <v>0</v>
      </c>
      <c r="C79" s="92">
        <v>0</v>
      </c>
      <c r="D79" s="92">
        <v>0</v>
      </c>
      <c r="E79" s="92">
        <v>0</v>
      </c>
      <c r="F79" s="92">
        <v>0</v>
      </c>
      <c r="G79" s="92">
        <v>0</v>
      </c>
      <c r="H79" s="92">
        <v>0</v>
      </c>
      <c r="I79" s="92">
        <v>0.25</v>
      </c>
      <c r="J79" s="92">
        <v>0</v>
      </c>
      <c r="K79" s="227">
        <v>0</v>
      </c>
    </row>
    <row r="80" spans="1:11" s="5" customFormat="1" ht="15" customHeight="1">
      <c r="A80" s="145" t="s">
        <v>475</v>
      </c>
      <c r="B80" s="29">
        <v>0</v>
      </c>
      <c r="C80" s="92">
        <v>0</v>
      </c>
      <c r="D80" s="92">
        <v>0.28999999999999998</v>
      </c>
      <c r="E80" s="92">
        <v>1</v>
      </c>
      <c r="F80" s="92">
        <v>0</v>
      </c>
      <c r="G80" s="92">
        <v>0</v>
      </c>
      <c r="H80" s="92">
        <v>0</v>
      </c>
      <c r="I80" s="92">
        <v>14.43</v>
      </c>
      <c r="J80" s="92">
        <v>0</v>
      </c>
      <c r="K80" s="227">
        <v>9.52</v>
      </c>
    </row>
    <row r="81" spans="1:23" s="5" customFormat="1" ht="15" customHeight="1">
      <c r="A81" s="145" t="s">
        <v>476</v>
      </c>
      <c r="B81" s="29">
        <v>0</v>
      </c>
      <c r="C81" s="92">
        <v>0</v>
      </c>
      <c r="D81" s="92">
        <v>0</v>
      </c>
      <c r="E81" s="92">
        <v>0</v>
      </c>
      <c r="F81" s="92">
        <v>0</v>
      </c>
      <c r="G81" s="92">
        <v>0</v>
      </c>
      <c r="H81" s="92">
        <v>2</v>
      </c>
      <c r="I81" s="92">
        <v>13.02</v>
      </c>
      <c r="J81" s="92">
        <v>0</v>
      </c>
      <c r="K81" s="227">
        <v>2.78</v>
      </c>
    </row>
    <row r="82" spans="1:23" s="5" customFormat="1" ht="15" customHeight="1">
      <c r="A82" s="145" t="s">
        <v>479</v>
      </c>
      <c r="B82" s="219">
        <v>0</v>
      </c>
      <c r="C82" s="92">
        <v>0.08</v>
      </c>
      <c r="D82" s="92">
        <v>0.74</v>
      </c>
      <c r="E82" s="92">
        <v>0</v>
      </c>
      <c r="F82" s="92">
        <v>0</v>
      </c>
      <c r="G82" s="92">
        <v>0</v>
      </c>
      <c r="H82" s="92">
        <v>3</v>
      </c>
      <c r="I82" s="92">
        <v>31.57</v>
      </c>
      <c r="J82" s="92">
        <v>0</v>
      </c>
      <c r="K82" s="227">
        <v>14.87</v>
      </c>
    </row>
    <row r="83" spans="1:23" s="5" customFormat="1" ht="15" customHeight="1" thickBot="1">
      <c r="A83" s="145" t="s">
        <v>514</v>
      </c>
      <c r="B83" s="29"/>
      <c r="C83" s="92">
        <v>1</v>
      </c>
      <c r="D83" s="92">
        <v>1.1000000000000001</v>
      </c>
      <c r="E83" s="92">
        <v>0</v>
      </c>
      <c r="F83" s="92">
        <v>0</v>
      </c>
      <c r="G83" s="92">
        <v>0</v>
      </c>
      <c r="H83" s="92">
        <v>1</v>
      </c>
      <c r="I83" s="92">
        <v>17.04</v>
      </c>
      <c r="J83" s="92"/>
      <c r="K83" s="227">
        <v>19.73</v>
      </c>
    </row>
    <row r="84" spans="1:23">
      <c r="A84" s="229" t="s">
        <v>95</v>
      </c>
      <c r="B84" s="230">
        <f>SUM(B86:B90)</f>
        <v>8.129999999999999</v>
      </c>
      <c r="C84" s="212">
        <f t="shared" ref="C84:J84" si="10">SUM(C85:C90)</f>
        <v>15.01</v>
      </c>
      <c r="D84" s="212">
        <f t="shared" si="10"/>
        <v>44.25</v>
      </c>
      <c r="E84" s="212">
        <f t="shared" si="10"/>
        <v>5.74</v>
      </c>
      <c r="F84" s="212">
        <f t="shared" si="10"/>
        <v>4.78</v>
      </c>
      <c r="G84" s="212">
        <f t="shared" si="10"/>
        <v>0</v>
      </c>
      <c r="H84" s="212">
        <v>37.409999999999997</v>
      </c>
      <c r="I84" s="212">
        <f>SUM(I85:I90)</f>
        <v>215.51</v>
      </c>
      <c r="J84" s="212">
        <f t="shared" si="10"/>
        <v>0</v>
      </c>
      <c r="K84" s="213">
        <f>SUM(K85:K90)</f>
        <v>73.949999999999989</v>
      </c>
    </row>
    <row r="85" spans="1:23">
      <c r="A85" s="145" t="s">
        <v>477</v>
      </c>
      <c r="B85" s="231">
        <f>SUM(B77,B69,B61,B53,B45,B37,B29,B21,B13,B5)</f>
        <v>0</v>
      </c>
      <c r="C85" s="8">
        <f t="shared" ref="C85:J85" si="11">SUM(C77,C69,C61,C53,C45,C37,C29,C21,C13,C5)</f>
        <v>1</v>
      </c>
      <c r="D85" s="8">
        <f t="shared" si="11"/>
        <v>0.63</v>
      </c>
      <c r="E85" s="8">
        <f t="shared" si="11"/>
        <v>0.13</v>
      </c>
      <c r="F85" s="8">
        <f t="shared" si="11"/>
        <v>0</v>
      </c>
      <c r="G85" s="8">
        <f t="shared" si="11"/>
        <v>0</v>
      </c>
      <c r="H85" s="8">
        <v>0</v>
      </c>
      <c r="I85" s="8">
        <f t="shared" si="11"/>
        <v>9.68</v>
      </c>
      <c r="J85" s="8">
        <f t="shared" si="11"/>
        <v>0</v>
      </c>
      <c r="K85" s="26">
        <f>SUM(K77,K69,K61,K53,K45,K37,K29,K21,K13,K5)</f>
        <v>0.59</v>
      </c>
    </row>
    <row r="86" spans="1:23">
      <c r="A86" s="145" t="s">
        <v>478</v>
      </c>
      <c r="B86" s="231">
        <f t="shared" ref="B86:K86" si="12">SUM(B78,B70,B62,B54,B46,B38,B30,B22,B14,B6)</f>
        <v>0</v>
      </c>
      <c r="C86" s="8">
        <f t="shared" si="12"/>
        <v>0</v>
      </c>
      <c r="D86" s="8">
        <f t="shared" si="12"/>
        <v>3</v>
      </c>
      <c r="E86" s="8">
        <f t="shared" si="12"/>
        <v>0</v>
      </c>
      <c r="F86" s="8">
        <f t="shared" si="12"/>
        <v>0</v>
      </c>
      <c r="G86" s="8">
        <f t="shared" si="12"/>
        <v>0</v>
      </c>
      <c r="H86" s="8">
        <v>0</v>
      </c>
      <c r="I86" s="8">
        <f t="shared" si="12"/>
        <v>4.05</v>
      </c>
      <c r="J86" s="8">
        <f t="shared" si="12"/>
        <v>0</v>
      </c>
      <c r="K86" s="26">
        <f t="shared" si="12"/>
        <v>0</v>
      </c>
    </row>
    <row r="87" spans="1:23">
      <c r="A87" s="145" t="s">
        <v>474</v>
      </c>
      <c r="B87" s="231">
        <f t="shared" ref="B87:K87" si="13">SUM(B79,B71,B63,B55,B47,B39,B31,B23,B15,B7)</f>
        <v>0</v>
      </c>
      <c r="C87" s="8">
        <f t="shared" si="13"/>
        <v>0.5</v>
      </c>
      <c r="D87" s="8">
        <f t="shared" si="13"/>
        <v>0</v>
      </c>
      <c r="E87" s="8">
        <f t="shared" si="13"/>
        <v>0</v>
      </c>
      <c r="F87" s="8">
        <f t="shared" si="13"/>
        <v>0</v>
      </c>
      <c r="G87" s="8">
        <f t="shared" si="13"/>
        <v>0</v>
      </c>
      <c r="H87" s="8">
        <v>1</v>
      </c>
      <c r="I87" s="8">
        <f t="shared" si="13"/>
        <v>1.06</v>
      </c>
      <c r="J87" s="8">
        <f t="shared" si="13"/>
        <v>0</v>
      </c>
      <c r="K87" s="26">
        <f t="shared" si="13"/>
        <v>0</v>
      </c>
    </row>
    <row r="88" spans="1:23">
      <c r="A88" s="145" t="s">
        <v>475</v>
      </c>
      <c r="B88" s="231">
        <f t="shared" ref="B88:K88" si="14">SUM(B80,B72,B64,B56,B48,B40,B32,B24,B16,B8)</f>
        <v>5.88</v>
      </c>
      <c r="C88" s="8">
        <f t="shared" si="14"/>
        <v>11.469999999999999</v>
      </c>
      <c r="D88" s="8">
        <f t="shared" si="14"/>
        <v>14.15</v>
      </c>
      <c r="E88" s="8">
        <f t="shared" si="14"/>
        <v>2.5</v>
      </c>
      <c r="F88" s="8">
        <f t="shared" si="14"/>
        <v>0.2</v>
      </c>
      <c r="G88" s="8">
        <f t="shared" si="14"/>
        <v>0</v>
      </c>
      <c r="H88" s="8">
        <v>1</v>
      </c>
      <c r="I88" s="8">
        <f t="shared" si="14"/>
        <v>39.950000000000003</v>
      </c>
      <c r="J88" s="8">
        <f t="shared" si="14"/>
        <v>0</v>
      </c>
      <c r="K88" s="26">
        <f t="shared" si="14"/>
        <v>34.909999999999997</v>
      </c>
    </row>
    <row r="89" spans="1:23">
      <c r="A89" s="145" t="s">
        <v>476</v>
      </c>
      <c r="B89" s="231">
        <f t="shared" ref="B89:K89" si="15">SUM(B81,B73,B65,B57,B49,B41,B33,B25,B17,B9)</f>
        <v>1.25</v>
      </c>
      <c r="C89" s="8">
        <f t="shared" si="15"/>
        <v>1.46</v>
      </c>
      <c r="D89" s="8">
        <f t="shared" si="15"/>
        <v>9.18</v>
      </c>
      <c r="E89" s="8">
        <f t="shared" si="15"/>
        <v>0</v>
      </c>
      <c r="F89" s="8">
        <f t="shared" si="15"/>
        <v>1.67</v>
      </c>
      <c r="G89" s="8">
        <f t="shared" si="15"/>
        <v>0</v>
      </c>
      <c r="H89" s="8">
        <v>10.83</v>
      </c>
      <c r="I89" s="8">
        <f>SUM(I81,I73,I65,I57,I49,I41,I33,I25,I17,I9)</f>
        <v>43.08</v>
      </c>
      <c r="J89" s="8">
        <f t="shared" si="15"/>
        <v>0</v>
      </c>
      <c r="K89" s="26">
        <f t="shared" si="15"/>
        <v>6.08</v>
      </c>
    </row>
    <row r="90" spans="1:23">
      <c r="A90" s="145" t="s">
        <v>479</v>
      </c>
      <c r="B90" s="231">
        <f t="shared" ref="B90:K90" si="16">SUM(B82,B74,B66,B58,B50,B42,B34,B26,B18,B10)</f>
        <v>1</v>
      </c>
      <c r="C90" s="20">
        <f t="shared" si="16"/>
        <v>0.57999999999999996</v>
      </c>
      <c r="D90" s="20">
        <f t="shared" si="16"/>
        <v>17.29</v>
      </c>
      <c r="E90" s="20">
        <f t="shared" si="16"/>
        <v>3.11</v>
      </c>
      <c r="F90" s="20">
        <f t="shared" si="16"/>
        <v>2.91</v>
      </c>
      <c r="G90" s="20">
        <f t="shared" si="16"/>
        <v>0</v>
      </c>
      <c r="H90" s="20">
        <v>24.58</v>
      </c>
      <c r="I90" s="20">
        <f t="shared" si="16"/>
        <v>117.69</v>
      </c>
      <c r="J90" s="20">
        <f t="shared" si="16"/>
        <v>0</v>
      </c>
      <c r="K90" s="232">
        <f t="shared" si="16"/>
        <v>32.369999999999997</v>
      </c>
    </row>
    <row r="91" spans="1:23" ht="14.25" customHeight="1" thickBot="1">
      <c r="A91" s="233" t="s">
        <v>514</v>
      </c>
      <c r="B91" s="234">
        <f>SUM(B83,B75,B67,B59,B51,B43,B35,B27,B19,B11)</f>
        <v>0</v>
      </c>
      <c r="C91" s="74">
        <f>SUM(C83,C75,C67,C59,C51,C43,C35,C27,C19,C11)</f>
        <v>2.92</v>
      </c>
      <c r="D91" s="74">
        <f>SUM(D83,D75,D67,D59,D51,D43,D35,D27,D19,D11)</f>
        <v>17.330000000000002</v>
      </c>
      <c r="E91" s="74">
        <f t="shared" ref="E91:J91" si="17">SUM(E83,E75,E67,E59,E51,E43,E35,E27,E19,E11)</f>
        <v>3.52</v>
      </c>
      <c r="F91" s="74">
        <f>SUM(F83,F75,F67,F59,F51,F43,F35,F27,F19,F11)</f>
        <v>1.54</v>
      </c>
      <c r="G91" s="74">
        <f t="shared" si="17"/>
        <v>0</v>
      </c>
      <c r="H91" s="74">
        <v>6.4</v>
      </c>
      <c r="I91" s="74">
        <f>SUM(I83,I75,I67,I59,I51,I43,I35,I27,I19,I11)</f>
        <v>47.29</v>
      </c>
      <c r="J91" s="74">
        <f t="shared" si="17"/>
        <v>0</v>
      </c>
      <c r="K91" s="151">
        <f>SUM(K83,K75,K67,K59,K51,K43,K35,K27,K19,K11)</f>
        <v>35.79</v>
      </c>
    </row>
    <row r="92" spans="1:23">
      <c r="B92" s="235"/>
    </row>
    <row r="93" spans="1:23" ht="12.75" customHeight="1">
      <c r="A93" s="500" t="s">
        <v>144</v>
      </c>
      <c r="B93" s="500"/>
      <c r="C93" s="500"/>
      <c r="D93" s="500"/>
      <c r="E93" s="500"/>
      <c r="F93" s="500"/>
      <c r="G93" s="500"/>
      <c r="H93" s="500"/>
      <c r="I93" s="500"/>
      <c r="J93" s="500"/>
      <c r="K93" s="500"/>
    </row>
    <row r="94" spans="1:23" ht="15" customHeight="1">
      <c r="A94" s="486" t="s">
        <v>508</v>
      </c>
      <c r="B94" s="486"/>
      <c r="C94" s="486"/>
      <c r="D94" s="486"/>
      <c r="E94" s="486"/>
      <c r="F94" s="486"/>
      <c r="G94" s="486"/>
      <c r="H94" s="486"/>
      <c r="I94" s="486"/>
      <c r="J94" s="486"/>
      <c r="K94" s="486"/>
    </row>
    <row r="95" spans="1:23" ht="55.5" customHeight="1">
      <c r="A95" s="526" t="s">
        <v>801</v>
      </c>
      <c r="B95" s="526"/>
      <c r="C95" s="526"/>
      <c r="D95" s="526"/>
      <c r="E95" s="526"/>
      <c r="F95" s="526"/>
      <c r="G95" s="526"/>
      <c r="H95" s="526"/>
      <c r="I95" s="526"/>
      <c r="J95" s="526"/>
      <c r="K95" s="526"/>
      <c r="L95" s="85"/>
      <c r="M95" s="85"/>
      <c r="N95" s="85"/>
      <c r="O95" s="85"/>
      <c r="P95" s="85"/>
      <c r="Q95" s="85"/>
      <c r="R95" s="85"/>
      <c r="S95" s="85"/>
      <c r="T95" s="85"/>
      <c r="U95" s="85"/>
      <c r="V95" s="85"/>
    </row>
    <row r="96" spans="1:23" ht="30" customHeight="1">
      <c r="A96" s="526" t="s">
        <v>510</v>
      </c>
      <c r="B96" s="526"/>
      <c r="C96" s="526"/>
      <c r="D96" s="526"/>
      <c r="E96" s="526"/>
      <c r="F96" s="526"/>
      <c r="G96" s="526"/>
      <c r="H96" s="526"/>
      <c r="I96" s="526"/>
      <c r="J96" s="526"/>
      <c r="K96" s="526"/>
      <c r="L96" s="85"/>
      <c r="M96" s="85"/>
      <c r="N96" s="85"/>
      <c r="O96" s="85"/>
      <c r="P96" s="85"/>
      <c r="Q96" s="85"/>
      <c r="R96" s="85"/>
      <c r="S96" s="85"/>
      <c r="T96" s="85"/>
      <c r="U96" s="85"/>
      <c r="V96" s="85"/>
      <c r="W96" s="85"/>
    </row>
    <row r="97" spans="1:13">
      <c r="A97" s="526" t="s">
        <v>511</v>
      </c>
      <c r="B97" s="526"/>
      <c r="C97" s="526"/>
      <c r="D97" s="526"/>
      <c r="E97" s="526"/>
      <c r="F97" s="526"/>
      <c r="G97" s="526"/>
      <c r="H97" s="526"/>
      <c r="I97" s="526"/>
      <c r="J97" s="526"/>
      <c r="K97" s="526"/>
      <c r="L97" s="526"/>
      <c r="M97" s="526"/>
    </row>
    <row r="98" spans="1:13" ht="26.25" customHeight="1">
      <c r="A98" s="486" t="s">
        <v>518</v>
      </c>
      <c r="B98" s="486"/>
      <c r="C98" s="486"/>
      <c r="D98" s="486"/>
      <c r="E98" s="486"/>
      <c r="F98" s="486"/>
      <c r="G98" s="486"/>
      <c r="H98" s="486"/>
      <c r="I98" s="486"/>
      <c r="J98" s="486"/>
      <c r="K98" s="486"/>
    </row>
    <row r="99" spans="1:13">
      <c r="A99" s="576"/>
      <c r="B99" s="576"/>
      <c r="C99" s="576"/>
      <c r="D99" s="576"/>
      <c r="E99" s="576"/>
      <c r="F99" s="576"/>
      <c r="G99" s="576"/>
      <c r="H99" s="576"/>
      <c r="I99" s="576"/>
      <c r="J99" s="576"/>
      <c r="K99" s="576"/>
      <c r="L99" s="576"/>
    </row>
    <row r="100" spans="1:13">
      <c r="B100" s="235"/>
    </row>
    <row r="101" spans="1:13">
      <c r="B101" s="235"/>
    </row>
    <row r="102" spans="1:13">
      <c r="B102" s="235"/>
    </row>
    <row r="103" spans="1:13">
      <c r="B103" s="235"/>
    </row>
    <row r="104" spans="1:13">
      <c r="B104" s="235"/>
    </row>
    <row r="105" spans="1:13">
      <c r="B105" s="235"/>
    </row>
    <row r="106" spans="1:13">
      <c r="B106" s="235"/>
    </row>
    <row r="107" spans="1:13">
      <c r="B107" s="235"/>
    </row>
    <row r="108" spans="1:13">
      <c r="B108" s="235"/>
    </row>
    <row r="109" spans="1:13">
      <c r="B109" s="235"/>
    </row>
    <row r="110" spans="1:13">
      <c r="B110" s="235"/>
    </row>
    <row r="111" spans="1:13">
      <c r="B111" s="235"/>
    </row>
    <row r="112" spans="1:13">
      <c r="B112" s="235"/>
    </row>
    <row r="113" spans="2:2">
      <c r="B113" s="235"/>
    </row>
    <row r="114" spans="2:2">
      <c r="B114" s="235"/>
    </row>
    <row r="115" spans="2:2">
      <c r="B115" s="235"/>
    </row>
    <row r="116" spans="2:2">
      <c r="B116" s="235"/>
    </row>
  </sheetData>
  <mergeCells count="12">
    <mergeCell ref="A99:L99"/>
    <mergeCell ref="A1:K1"/>
    <mergeCell ref="A2:A3"/>
    <mergeCell ref="B2:G2"/>
    <mergeCell ref="H2:J2"/>
    <mergeCell ref="K2:K3"/>
    <mergeCell ref="A93:K93"/>
    <mergeCell ref="A94:K94"/>
    <mergeCell ref="A95:K95"/>
    <mergeCell ref="A96:K96"/>
    <mergeCell ref="A97:M97"/>
    <mergeCell ref="A98:K98"/>
  </mergeCells>
  <pageMargins left="0.70866141732283472" right="0.70866141732283472" top="0.74803149606299213" bottom="0.74803149606299213" header="0.31496062992125984" footer="0.31496062992125984"/>
  <pageSetup paperSize="9" scale="55" orientation="landscape" r:id="rId1"/>
  <ignoredErrors>
    <ignoredError sqref="B4" formulaRange="1"/>
  </ignoredError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33313-D4D8-4307-B646-CA4F910032CE}">
  <dimension ref="A1:H55"/>
  <sheetViews>
    <sheetView zoomScaleNormal="100" workbookViewId="0">
      <selection activeCell="D41" sqref="D41"/>
    </sheetView>
  </sheetViews>
  <sheetFormatPr defaultColWidth="9.140625" defaultRowHeight="12.75"/>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c r="A1" s="581" t="s">
        <v>458</v>
      </c>
      <c r="B1" s="582"/>
      <c r="C1" s="583"/>
      <c r="D1" s="583"/>
      <c r="E1" s="584"/>
    </row>
    <row r="2" spans="1:5" s="4" customFormat="1" ht="38.25" customHeight="1">
      <c r="A2" s="12" t="s">
        <v>654</v>
      </c>
      <c r="B2" s="585" t="s">
        <v>38</v>
      </c>
      <c r="C2" s="586"/>
      <c r="D2" s="587"/>
      <c r="E2" s="588" t="s">
        <v>437</v>
      </c>
    </row>
    <row r="3" spans="1:5" s="4" customFormat="1" ht="15" customHeight="1">
      <c r="A3" s="591"/>
      <c r="B3" s="593" t="s">
        <v>108</v>
      </c>
      <c r="C3" s="593"/>
      <c r="D3" s="511" t="s">
        <v>468</v>
      </c>
      <c r="E3" s="589"/>
    </row>
    <row r="4" spans="1:5" s="4" customFormat="1" ht="51">
      <c r="A4" s="592"/>
      <c r="B4" s="415" t="s">
        <v>75</v>
      </c>
      <c r="C4" s="415" t="s">
        <v>146</v>
      </c>
      <c r="D4" s="511"/>
      <c r="E4" s="590"/>
    </row>
    <row r="5" spans="1:5" s="4" customFormat="1">
      <c r="A5" s="73" t="s">
        <v>802</v>
      </c>
      <c r="B5" s="368"/>
      <c r="C5" s="371"/>
      <c r="D5" s="371"/>
      <c r="E5" s="370"/>
    </row>
    <row r="6" spans="1:5" s="4" customFormat="1">
      <c r="A6" s="28" t="s">
        <v>619</v>
      </c>
      <c r="B6" s="416">
        <v>8</v>
      </c>
      <c r="C6" s="417">
        <v>7</v>
      </c>
      <c r="D6" s="417">
        <v>0</v>
      </c>
      <c r="E6" s="53">
        <v>51</v>
      </c>
    </row>
    <row r="7" spans="1:5" s="4" customFormat="1">
      <c r="A7" s="28" t="s">
        <v>98</v>
      </c>
      <c r="B7" s="416">
        <v>2</v>
      </c>
      <c r="C7" s="417">
        <v>2</v>
      </c>
      <c r="D7" s="417">
        <v>0</v>
      </c>
      <c r="E7" s="53">
        <v>52</v>
      </c>
    </row>
    <row r="8" spans="1:5" s="4" customFormat="1">
      <c r="A8" s="28" t="s">
        <v>620</v>
      </c>
      <c r="B8" s="29">
        <v>8</v>
      </c>
      <c r="C8" s="423">
        <v>8</v>
      </c>
      <c r="D8" s="423">
        <v>0</v>
      </c>
      <c r="E8" s="53">
        <v>42</v>
      </c>
    </row>
    <row r="9" spans="1:5" s="4" customFormat="1">
      <c r="A9" s="28" t="s">
        <v>98</v>
      </c>
      <c r="B9" s="29">
        <v>0</v>
      </c>
      <c r="C9" s="423">
        <v>0</v>
      </c>
      <c r="D9" s="423">
        <v>0</v>
      </c>
      <c r="E9" s="53"/>
    </row>
    <row r="10" spans="1:5" s="4" customFormat="1">
      <c r="A10" s="73" t="s">
        <v>803</v>
      </c>
      <c r="B10" s="418"/>
      <c r="C10" s="419"/>
      <c r="D10" s="419"/>
      <c r="E10" s="420"/>
    </row>
    <row r="11" spans="1:5" s="4" customFormat="1">
      <c r="A11" s="28" t="s">
        <v>619</v>
      </c>
      <c r="B11" s="416">
        <v>1</v>
      </c>
      <c r="C11" s="417">
        <v>1</v>
      </c>
      <c r="D11" s="417">
        <v>0</v>
      </c>
      <c r="E11" s="53">
        <v>48</v>
      </c>
    </row>
    <row r="12" spans="1:5" s="4" customFormat="1">
      <c r="A12" s="28" t="s">
        <v>98</v>
      </c>
      <c r="B12" s="416">
        <v>0</v>
      </c>
      <c r="C12" s="417">
        <v>0</v>
      </c>
      <c r="D12" s="417">
        <v>0</v>
      </c>
      <c r="E12" s="53"/>
    </row>
    <row r="13" spans="1:5" s="4" customFormat="1">
      <c r="A13" s="28" t="s">
        <v>620</v>
      </c>
      <c r="B13" s="29">
        <v>4</v>
      </c>
      <c r="C13" s="423">
        <v>3</v>
      </c>
      <c r="D13" s="423">
        <v>0</v>
      </c>
      <c r="E13" s="53">
        <v>46</v>
      </c>
    </row>
    <row r="14" spans="1:5" s="4" customFormat="1">
      <c r="A14" s="28" t="s">
        <v>98</v>
      </c>
      <c r="B14" s="29">
        <v>0</v>
      </c>
      <c r="C14" s="423">
        <v>0</v>
      </c>
      <c r="D14" s="423">
        <v>0</v>
      </c>
      <c r="E14" s="53"/>
    </row>
    <row r="15" spans="1:5" s="4" customFormat="1">
      <c r="A15" s="73" t="s">
        <v>804</v>
      </c>
      <c r="B15" s="418"/>
      <c r="C15" s="419"/>
      <c r="D15" s="419"/>
      <c r="E15" s="420"/>
    </row>
    <row r="16" spans="1:5" s="4" customFormat="1">
      <c r="A16" s="28" t="s">
        <v>619</v>
      </c>
      <c r="B16" s="416">
        <v>3</v>
      </c>
      <c r="C16" s="417">
        <v>2</v>
      </c>
      <c r="D16" s="417">
        <v>0</v>
      </c>
      <c r="E16" s="53">
        <v>52</v>
      </c>
    </row>
    <row r="17" spans="1:5" s="4" customFormat="1">
      <c r="A17" s="28" t="s">
        <v>98</v>
      </c>
      <c r="B17" s="416">
        <v>0</v>
      </c>
      <c r="C17" s="417">
        <v>0</v>
      </c>
      <c r="D17" s="417">
        <v>0</v>
      </c>
      <c r="E17" s="53"/>
    </row>
    <row r="18" spans="1:5" s="4" customFormat="1">
      <c r="A18" s="28" t="s">
        <v>620</v>
      </c>
      <c r="B18" s="29">
        <v>5</v>
      </c>
      <c r="C18" s="423">
        <v>5</v>
      </c>
      <c r="D18" s="423">
        <v>0</v>
      </c>
      <c r="E18" s="53">
        <v>42</v>
      </c>
    </row>
    <row r="19" spans="1:5" s="4" customFormat="1">
      <c r="A19" s="28" t="s">
        <v>98</v>
      </c>
      <c r="B19" s="29">
        <v>0</v>
      </c>
      <c r="C19" s="423">
        <v>0</v>
      </c>
      <c r="D19" s="423">
        <v>0</v>
      </c>
      <c r="E19" s="53"/>
    </row>
    <row r="20" spans="1:5" s="4" customFormat="1" ht="25.5">
      <c r="A20" s="73" t="s">
        <v>805</v>
      </c>
      <c r="B20" s="418"/>
      <c r="C20" s="419"/>
      <c r="D20" s="419"/>
      <c r="E20" s="420"/>
    </row>
    <row r="21" spans="1:5" s="4" customFormat="1">
      <c r="A21" s="28" t="s">
        <v>619</v>
      </c>
      <c r="B21" s="416">
        <v>4</v>
      </c>
      <c r="C21" s="417">
        <v>4</v>
      </c>
      <c r="D21" s="417">
        <v>0</v>
      </c>
      <c r="E21" s="53">
        <v>52</v>
      </c>
    </row>
    <row r="22" spans="1:5" s="4" customFormat="1">
      <c r="A22" s="28" t="s">
        <v>98</v>
      </c>
      <c r="B22" s="416">
        <v>1</v>
      </c>
      <c r="C22" s="417">
        <v>1</v>
      </c>
      <c r="D22" s="417">
        <v>0</v>
      </c>
      <c r="E22" s="53">
        <v>57</v>
      </c>
    </row>
    <row r="23" spans="1:5" s="4" customFormat="1">
      <c r="A23" s="28" t="s">
        <v>620</v>
      </c>
      <c r="B23" s="29">
        <v>6</v>
      </c>
      <c r="C23" s="423">
        <v>6</v>
      </c>
      <c r="D23" s="423">
        <v>0</v>
      </c>
      <c r="E23" s="53">
        <v>44</v>
      </c>
    </row>
    <row r="24" spans="1:5" s="4" customFormat="1">
      <c r="A24" s="28" t="s">
        <v>98</v>
      </c>
      <c r="B24" s="29">
        <v>0</v>
      </c>
      <c r="C24" s="423">
        <v>0</v>
      </c>
      <c r="D24" s="423">
        <v>0</v>
      </c>
      <c r="E24" s="53"/>
    </row>
    <row r="25" spans="1:5" s="4" customFormat="1">
      <c r="A25" s="73" t="s">
        <v>806</v>
      </c>
      <c r="B25" s="418"/>
      <c r="C25" s="419"/>
      <c r="D25" s="419"/>
      <c r="E25" s="420"/>
    </row>
    <row r="26" spans="1:5" s="4" customFormat="1">
      <c r="A26" s="28" t="s">
        <v>619</v>
      </c>
      <c r="B26" s="416">
        <v>4</v>
      </c>
      <c r="C26" s="417">
        <v>3</v>
      </c>
      <c r="D26" s="417">
        <v>0</v>
      </c>
      <c r="E26" s="53">
        <v>61</v>
      </c>
    </row>
    <row r="27" spans="1:5" s="4" customFormat="1">
      <c r="A27" s="28" t="s">
        <v>98</v>
      </c>
      <c r="B27" s="416">
        <v>1</v>
      </c>
      <c r="C27" s="417">
        <v>1</v>
      </c>
      <c r="D27" s="417">
        <v>0</v>
      </c>
      <c r="E27" s="53">
        <v>65</v>
      </c>
    </row>
    <row r="28" spans="1:5" s="4" customFormat="1">
      <c r="A28" s="28" t="s">
        <v>620</v>
      </c>
      <c r="B28" s="29">
        <v>6</v>
      </c>
      <c r="C28" s="423">
        <v>6</v>
      </c>
      <c r="D28" s="423">
        <v>0</v>
      </c>
      <c r="E28" s="53">
        <v>57</v>
      </c>
    </row>
    <row r="29" spans="1:5" s="4" customFormat="1">
      <c r="A29" s="28" t="s">
        <v>98</v>
      </c>
      <c r="B29" s="29">
        <v>3</v>
      </c>
      <c r="C29" s="423">
        <v>3</v>
      </c>
      <c r="D29" s="423">
        <v>0</v>
      </c>
      <c r="E29" s="53">
        <v>56</v>
      </c>
    </row>
    <row r="30" spans="1:5" s="4" customFormat="1">
      <c r="A30" s="73" t="s">
        <v>807</v>
      </c>
      <c r="B30" s="418"/>
      <c r="C30" s="419"/>
      <c r="D30" s="419"/>
      <c r="E30" s="420"/>
    </row>
    <row r="31" spans="1:5" s="4" customFormat="1">
      <c r="A31" s="28" t="s">
        <v>619</v>
      </c>
      <c r="B31" s="416">
        <v>0</v>
      </c>
      <c r="C31" s="417">
        <v>0</v>
      </c>
      <c r="D31" s="417">
        <v>0</v>
      </c>
      <c r="E31" s="53"/>
    </row>
    <row r="32" spans="1:5" s="4" customFormat="1">
      <c r="A32" s="28" t="s">
        <v>98</v>
      </c>
      <c r="B32" s="416">
        <v>0</v>
      </c>
      <c r="C32" s="417">
        <v>0</v>
      </c>
      <c r="D32" s="417">
        <v>0</v>
      </c>
      <c r="E32" s="53"/>
    </row>
    <row r="33" spans="1:5" s="4" customFormat="1">
      <c r="A33" s="28" t="s">
        <v>620</v>
      </c>
      <c r="B33" s="29">
        <v>3</v>
      </c>
      <c r="C33" s="423">
        <v>2</v>
      </c>
      <c r="D33" s="423">
        <v>0</v>
      </c>
      <c r="E33" s="53">
        <v>43</v>
      </c>
    </row>
    <row r="34" spans="1:5" s="4" customFormat="1">
      <c r="A34" s="28" t="s">
        <v>98</v>
      </c>
      <c r="B34" s="29">
        <v>0</v>
      </c>
      <c r="C34" s="423">
        <v>0</v>
      </c>
      <c r="D34" s="423">
        <v>0</v>
      </c>
      <c r="E34" s="53"/>
    </row>
    <row r="35" spans="1:5" s="5" customFormat="1" ht="25.5">
      <c r="A35" s="73" t="s">
        <v>808</v>
      </c>
      <c r="B35" s="418"/>
      <c r="C35" s="419"/>
      <c r="D35" s="419"/>
      <c r="E35" s="420"/>
    </row>
    <row r="36" spans="1:5" s="5" customFormat="1">
      <c r="A36" s="28" t="s">
        <v>619</v>
      </c>
      <c r="B36" s="8">
        <v>0</v>
      </c>
      <c r="C36" s="421">
        <v>0</v>
      </c>
      <c r="D36" s="417">
        <v>0</v>
      </c>
      <c r="E36" s="53"/>
    </row>
    <row r="37" spans="1:5" s="5" customFormat="1">
      <c r="A37" s="28" t="s">
        <v>98</v>
      </c>
      <c r="B37" s="8">
        <v>0</v>
      </c>
      <c r="C37" s="421">
        <v>0</v>
      </c>
      <c r="D37" s="417">
        <v>0</v>
      </c>
      <c r="E37" s="53"/>
    </row>
    <row r="38" spans="1:5" s="5" customFormat="1">
      <c r="A38" s="28" t="s">
        <v>620</v>
      </c>
      <c r="B38" s="424">
        <v>5</v>
      </c>
      <c r="C38" s="423">
        <v>5</v>
      </c>
      <c r="D38" s="423">
        <v>0</v>
      </c>
      <c r="E38" s="53">
        <v>40</v>
      </c>
    </row>
    <row r="39" spans="1:5" s="5" customFormat="1">
      <c r="A39" s="28" t="s">
        <v>98</v>
      </c>
      <c r="B39" s="424">
        <v>0</v>
      </c>
      <c r="C39" s="423">
        <v>0</v>
      </c>
      <c r="D39" s="423">
        <v>0</v>
      </c>
      <c r="E39" s="53"/>
    </row>
    <row r="40" spans="1:5" s="5" customFormat="1" ht="25.5">
      <c r="A40" s="73" t="s">
        <v>809</v>
      </c>
      <c r="B40" s="368"/>
      <c r="C40" s="371"/>
      <c r="D40" s="371"/>
      <c r="E40" s="370"/>
    </row>
    <row r="41" spans="1:5" s="5" customFormat="1">
      <c r="A41" s="28" t="s">
        <v>619</v>
      </c>
      <c r="B41" s="369">
        <v>1</v>
      </c>
      <c r="C41" s="372">
        <v>1</v>
      </c>
      <c r="D41" s="372">
        <v>0</v>
      </c>
      <c r="E41" s="26">
        <v>43</v>
      </c>
    </row>
    <row r="42" spans="1:5" s="5" customFormat="1">
      <c r="A42" s="28" t="s">
        <v>98</v>
      </c>
      <c r="B42" s="369">
        <v>0</v>
      </c>
      <c r="C42" s="372">
        <v>0</v>
      </c>
      <c r="D42" s="372">
        <v>0</v>
      </c>
      <c r="E42" s="26"/>
    </row>
    <row r="43" spans="1:5" s="5" customFormat="1">
      <c r="A43" s="28" t="s">
        <v>620</v>
      </c>
      <c r="B43" s="424">
        <v>2</v>
      </c>
      <c r="C43" s="425">
        <v>2</v>
      </c>
      <c r="D43" s="425">
        <v>0</v>
      </c>
      <c r="E43" s="26">
        <v>39</v>
      </c>
    </row>
    <row r="44" spans="1:5" s="5" customFormat="1">
      <c r="A44" s="28" t="s">
        <v>98</v>
      </c>
      <c r="B44" s="424">
        <v>0</v>
      </c>
      <c r="C44" s="425">
        <v>0</v>
      </c>
      <c r="D44" s="425">
        <v>0</v>
      </c>
      <c r="E44" s="26"/>
    </row>
    <row r="45" spans="1:5">
      <c r="A45" s="25" t="s">
        <v>71</v>
      </c>
      <c r="B45" s="422">
        <v>21</v>
      </c>
      <c r="C45" s="373">
        <v>18</v>
      </c>
      <c r="D45" s="373">
        <v>0</v>
      </c>
      <c r="E45" s="16">
        <v>53</v>
      </c>
    </row>
    <row r="46" spans="1:5">
      <c r="A46" s="12" t="s">
        <v>98</v>
      </c>
      <c r="B46" s="416">
        <v>4</v>
      </c>
      <c r="C46" s="87">
        <v>4</v>
      </c>
      <c r="D46" s="87">
        <v>0</v>
      </c>
      <c r="E46" s="26">
        <v>56</v>
      </c>
    </row>
    <row r="47" spans="1:5">
      <c r="A47" s="25" t="s">
        <v>72</v>
      </c>
      <c r="B47" s="11">
        <v>39</v>
      </c>
      <c r="C47" s="373">
        <v>37</v>
      </c>
      <c r="D47" s="373">
        <v>0</v>
      </c>
      <c r="E47" s="16">
        <v>44</v>
      </c>
    </row>
    <row r="48" spans="1:5" ht="13.5" thickBot="1">
      <c r="A48" s="150" t="s">
        <v>98</v>
      </c>
      <c r="B48" s="74">
        <v>3</v>
      </c>
      <c r="C48" s="374">
        <v>0</v>
      </c>
      <c r="D48" s="374">
        <v>0</v>
      </c>
      <c r="E48" s="151">
        <v>56</v>
      </c>
    </row>
    <row r="50" spans="1:8" ht="38.25" customHeight="1">
      <c r="A50" s="526" t="s">
        <v>436</v>
      </c>
      <c r="B50" s="526"/>
      <c r="C50" s="526"/>
      <c r="D50" s="526"/>
      <c r="E50" s="526"/>
      <c r="F50" s="85"/>
      <c r="G50" s="85"/>
      <c r="H50" s="85"/>
    </row>
    <row r="51" spans="1:8" ht="31.5" customHeight="1">
      <c r="A51" s="526" t="s">
        <v>127</v>
      </c>
      <c r="B51" s="526"/>
      <c r="C51" s="526"/>
      <c r="D51" s="526"/>
      <c r="E51" s="526"/>
      <c r="F51" s="414"/>
      <c r="G51" s="414"/>
      <c r="H51" s="414"/>
    </row>
    <row r="52" spans="1:8" ht="31.5" customHeight="1">
      <c r="A52" s="526" t="s">
        <v>439</v>
      </c>
      <c r="B52" s="526"/>
      <c r="C52" s="526"/>
      <c r="D52" s="526"/>
      <c r="E52" s="526"/>
      <c r="F52" s="414"/>
      <c r="G52" s="414"/>
      <c r="H52" s="414"/>
    </row>
    <row r="53" spans="1:8">
      <c r="A53" s="496" t="s">
        <v>438</v>
      </c>
      <c r="B53" s="496"/>
      <c r="C53" s="496"/>
      <c r="D53" s="496"/>
      <c r="E53" s="496"/>
    </row>
    <row r="55" spans="1:8">
      <c r="A55" s="47"/>
    </row>
  </sheetData>
  <mergeCells count="10">
    <mergeCell ref="A50:E50"/>
    <mergeCell ref="A51:E51"/>
    <mergeCell ref="A52:E52"/>
    <mergeCell ref="A53:E53"/>
    <mergeCell ref="A1:E1"/>
    <mergeCell ref="B2:D2"/>
    <mergeCell ref="E2:E4"/>
    <mergeCell ref="A3:A4"/>
    <mergeCell ref="B3:C3"/>
    <mergeCell ref="D3:D4"/>
  </mergeCells>
  <pageMargins left="0.7" right="0.7" top="0.75" bottom="0.75" header="0.3" footer="0.3"/>
  <pageSetup paperSize="9"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J5" sqref="J5"/>
    </sheetView>
  </sheetViews>
  <sheetFormatPr defaultColWidth="9.140625" defaultRowHeight="12.75"/>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c r="A1" s="594" t="s">
        <v>418</v>
      </c>
      <c r="B1" s="582"/>
      <c r="C1" s="582"/>
      <c r="D1" s="582"/>
      <c r="E1" s="584"/>
    </row>
    <row r="2" spans="1:15" s="4" customFormat="1" ht="38.25" customHeight="1">
      <c r="A2" s="12" t="s">
        <v>654</v>
      </c>
      <c r="B2" s="556" t="s">
        <v>621</v>
      </c>
      <c r="C2" s="556"/>
      <c r="D2" s="70"/>
      <c r="E2" s="554" t="s">
        <v>4</v>
      </c>
    </row>
    <row r="3" spans="1:15" s="4" customFormat="1" ht="41.25" customHeight="1">
      <c r="A3" s="12"/>
      <c r="B3" s="70" t="s">
        <v>4</v>
      </c>
      <c r="C3" s="6" t="s">
        <v>55</v>
      </c>
      <c r="D3" s="70" t="s">
        <v>54</v>
      </c>
      <c r="E3" s="554"/>
    </row>
    <row r="4" spans="1:15" ht="12.75" customHeight="1">
      <c r="A4" s="15" t="s">
        <v>99</v>
      </c>
      <c r="B4" s="9">
        <v>92</v>
      </c>
      <c r="C4" s="8">
        <v>9</v>
      </c>
      <c r="D4" s="8">
        <v>90</v>
      </c>
      <c r="E4" s="170">
        <f t="shared" ref="E4:E9" si="0">SUM(B4,D4)</f>
        <v>182</v>
      </c>
    </row>
    <row r="5" spans="1:15" ht="12.75" customHeight="1">
      <c r="A5" s="15" t="s">
        <v>100</v>
      </c>
      <c r="B5" s="9">
        <v>1</v>
      </c>
      <c r="C5" s="8">
        <v>1</v>
      </c>
      <c r="D5" s="8">
        <v>150</v>
      </c>
      <c r="E5" s="170">
        <f t="shared" si="0"/>
        <v>151</v>
      </c>
      <c r="J5" s="377"/>
    </row>
    <row r="6" spans="1:15" ht="25.5">
      <c r="A6" s="15" t="s">
        <v>101</v>
      </c>
      <c r="B6" s="9">
        <v>258</v>
      </c>
      <c r="C6" s="8" t="s">
        <v>811</v>
      </c>
      <c r="D6" s="8">
        <v>265</v>
      </c>
      <c r="E6" s="170">
        <f t="shared" si="0"/>
        <v>523</v>
      </c>
    </row>
    <row r="7" spans="1:15" ht="38.25">
      <c r="A7" s="15" t="s">
        <v>102</v>
      </c>
      <c r="B7" s="9">
        <v>17</v>
      </c>
      <c r="C7" s="8">
        <v>4</v>
      </c>
      <c r="D7" s="8">
        <v>110</v>
      </c>
      <c r="E7" s="170">
        <f t="shared" si="0"/>
        <v>127</v>
      </c>
    </row>
    <row r="8" spans="1:15" ht="38.25">
      <c r="A8" s="15" t="s">
        <v>103</v>
      </c>
      <c r="B8" s="9">
        <v>77</v>
      </c>
      <c r="C8" s="8">
        <v>2</v>
      </c>
      <c r="D8" s="8">
        <v>25</v>
      </c>
      <c r="E8" s="170">
        <f t="shared" si="0"/>
        <v>102</v>
      </c>
    </row>
    <row r="9" spans="1:15" ht="13.5" thickBot="1">
      <c r="A9" s="137" t="s">
        <v>116</v>
      </c>
      <c r="B9" s="171">
        <v>646010</v>
      </c>
      <c r="C9" s="138">
        <v>28902</v>
      </c>
      <c r="D9" s="138">
        <v>297762</v>
      </c>
      <c r="E9" s="172">
        <f t="shared" si="0"/>
        <v>943772</v>
      </c>
    </row>
    <row r="10" spans="1:15">
      <c r="A10" s="94"/>
      <c r="B10" s="95"/>
      <c r="C10" s="96"/>
      <c r="D10" s="96"/>
      <c r="E10" s="96"/>
    </row>
    <row r="11" spans="1:15">
      <c r="A11" s="526" t="s">
        <v>591</v>
      </c>
      <c r="B11" s="526"/>
      <c r="C11" s="526"/>
      <c r="D11" s="526"/>
      <c r="E11" s="526"/>
    </row>
    <row r="12" spans="1:15" ht="39.950000000000003" customHeight="1">
      <c r="A12" s="486" t="s">
        <v>632</v>
      </c>
      <c r="B12" s="486"/>
      <c r="C12" s="486"/>
      <c r="D12" s="486"/>
      <c r="E12" s="486"/>
    </row>
    <row r="13" spans="1:15" ht="38.25" customHeight="1">
      <c r="A13" s="486" t="s">
        <v>633</v>
      </c>
      <c r="B13" s="486"/>
      <c r="C13" s="486"/>
      <c r="D13" s="486"/>
      <c r="E13" s="486"/>
    </row>
    <row r="14" spans="1:15" ht="30.75" customHeight="1">
      <c r="A14" s="526" t="s">
        <v>634</v>
      </c>
      <c r="B14" s="526"/>
      <c r="C14" s="526"/>
      <c r="D14" s="526"/>
      <c r="E14" s="526"/>
      <c r="F14" s="85"/>
      <c r="G14" s="85"/>
      <c r="H14" s="85"/>
      <c r="I14" s="85"/>
      <c r="J14" s="85"/>
      <c r="K14" s="85"/>
      <c r="L14" s="85"/>
      <c r="M14" s="85"/>
      <c r="N14" s="85"/>
      <c r="O14" s="85"/>
    </row>
    <row r="15" spans="1:15" ht="30" customHeight="1">
      <c r="A15" s="526" t="s">
        <v>635</v>
      </c>
      <c r="B15" s="526"/>
      <c r="C15" s="526"/>
      <c r="D15" s="526"/>
      <c r="E15" s="526"/>
      <c r="F15" s="85"/>
      <c r="G15" s="85"/>
      <c r="H15" s="85"/>
      <c r="I15" s="85"/>
      <c r="J15" s="85"/>
      <c r="K15" s="85"/>
      <c r="L15" s="85"/>
      <c r="M15" s="85"/>
      <c r="N15" s="85"/>
      <c r="O15" s="85"/>
    </row>
    <row r="16" spans="1:15" ht="30" customHeight="1">
      <c r="A16" s="480" t="s">
        <v>115</v>
      </c>
      <c r="B16" s="480"/>
      <c r="C16" s="480"/>
      <c r="D16" s="480"/>
      <c r="E16" s="480"/>
      <c r="F16" s="50"/>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9"/>
  <sheetViews>
    <sheetView workbookViewId="0">
      <selection activeCell="A43" sqref="A43"/>
    </sheetView>
  </sheetViews>
  <sheetFormatPr defaultColWidth="9.140625" defaultRowHeight="12.75"/>
  <cols>
    <col min="1" max="1" width="51.85546875" style="94" customWidth="1"/>
    <col min="2" max="2" width="13" style="94" bestFit="1" customWidth="1"/>
    <col min="3" max="5" width="13" style="94" customWidth="1"/>
    <col min="6" max="6" width="11.28515625" style="94" customWidth="1"/>
    <col min="7" max="10" width="15.42578125" style="94" customWidth="1"/>
    <col min="11" max="16384" width="9.140625" style="96"/>
  </cols>
  <sheetData>
    <row r="1" spans="1:12" ht="42" customHeight="1">
      <c r="A1" s="595" t="s">
        <v>417</v>
      </c>
      <c r="B1" s="596"/>
      <c r="C1" s="596"/>
      <c r="D1" s="596"/>
      <c r="E1" s="596"/>
      <c r="F1" s="596"/>
      <c r="G1" s="596"/>
      <c r="H1" s="596"/>
      <c r="I1" s="596"/>
      <c r="J1" s="596"/>
      <c r="K1" s="597"/>
      <c r="L1" s="300"/>
    </row>
    <row r="2" spans="1:12" s="302" customFormat="1" ht="15" customHeight="1" thickBot="1">
      <c r="A2" s="301" t="s">
        <v>654</v>
      </c>
      <c r="B2" s="604" t="s">
        <v>50</v>
      </c>
      <c r="C2" s="605"/>
      <c r="D2" s="606"/>
      <c r="E2" s="607" t="s">
        <v>51</v>
      </c>
      <c r="F2" s="608"/>
      <c r="G2" s="598" t="s">
        <v>52</v>
      </c>
      <c r="H2" s="600" t="s">
        <v>53</v>
      </c>
      <c r="I2" s="598" t="s">
        <v>117</v>
      </c>
      <c r="J2" s="600" t="s">
        <v>118</v>
      </c>
      <c r="K2" s="602" t="s">
        <v>97</v>
      </c>
    </row>
    <row r="3" spans="1:12" s="302" customFormat="1" ht="38.25" customHeight="1">
      <c r="A3" s="303" t="s">
        <v>73</v>
      </c>
      <c r="B3" s="107" t="s">
        <v>75</v>
      </c>
      <c r="C3" s="106" t="s">
        <v>586</v>
      </c>
      <c r="D3" s="304" t="s">
        <v>599</v>
      </c>
      <c r="E3" s="304" t="s">
        <v>599</v>
      </c>
      <c r="F3" s="294" t="s">
        <v>75</v>
      </c>
      <c r="G3" s="599"/>
      <c r="H3" s="601"/>
      <c r="I3" s="599"/>
      <c r="J3" s="601"/>
      <c r="K3" s="603"/>
    </row>
    <row r="4" spans="1:12" s="302" customFormat="1">
      <c r="A4" s="305" t="s">
        <v>154</v>
      </c>
      <c r="B4" s="100">
        <v>0</v>
      </c>
      <c r="C4" s="101">
        <v>0</v>
      </c>
      <c r="D4" s="101">
        <v>0</v>
      </c>
      <c r="E4" s="159">
        <v>0</v>
      </c>
      <c r="F4" s="102">
        <v>0</v>
      </c>
      <c r="G4" s="103">
        <v>0</v>
      </c>
      <c r="H4" s="104">
        <v>0</v>
      </c>
      <c r="I4" s="103">
        <v>0</v>
      </c>
      <c r="J4" s="104">
        <v>0</v>
      </c>
      <c r="K4" s="105">
        <f t="shared" ref="K4:K67" si="0">SUM(B4,F4:J4)</f>
        <v>0</v>
      </c>
    </row>
    <row r="5" spans="1:12" s="302" customFormat="1">
      <c r="A5" s="305" t="s">
        <v>156</v>
      </c>
      <c r="B5" s="100">
        <v>0</v>
      </c>
      <c r="C5" s="101">
        <v>0</v>
      </c>
      <c r="D5" s="101">
        <v>0</v>
      </c>
      <c r="E5" s="159">
        <v>0</v>
      </c>
      <c r="F5" s="102">
        <v>1</v>
      </c>
      <c r="G5" s="103">
        <v>0</v>
      </c>
      <c r="H5" s="104">
        <v>0</v>
      </c>
      <c r="I5" s="160">
        <v>0</v>
      </c>
      <c r="J5" s="104">
        <v>0</v>
      </c>
      <c r="K5" s="105">
        <f t="shared" si="0"/>
        <v>1</v>
      </c>
    </row>
    <row r="6" spans="1:12" s="302" customFormat="1">
      <c r="A6" s="305" t="s">
        <v>157</v>
      </c>
      <c r="B6" s="100">
        <v>0</v>
      </c>
      <c r="C6" s="101">
        <v>0</v>
      </c>
      <c r="D6" s="101">
        <v>0</v>
      </c>
      <c r="E6" s="159">
        <v>0</v>
      </c>
      <c r="F6" s="102">
        <v>1</v>
      </c>
      <c r="G6" s="103">
        <v>0</v>
      </c>
      <c r="H6" s="104">
        <v>0</v>
      </c>
      <c r="I6" s="160">
        <v>0</v>
      </c>
      <c r="J6" s="104">
        <v>0</v>
      </c>
      <c r="K6" s="105">
        <f t="shared" si="0"/>
        <v>1</v>
      </c>
    </row>
    <row r="7" spans="1:12" s="302" customFormat="1">
      <c r="A7" s="305" t="s">
        <v>68</v>
      </c>
      <c r="B7" s="100">
        <v>0</v>
      </c>
      <c r="C7" s="101">
        <v>0</v>
      </c>
      <c r="D7" s="101">
        <v>0</v>
      </c>
      <c r="E7" s="159">
        <v>0</v>
      </c>
      <c r="F7" s="102">
        <v>0</v>
      </c>
      <c r="G7" s="103">
        <v>0</v>
      </c>
      <c r="H7" s="104">
        <v>0</v>
      </c>
      <c r="I7" s="160">
        <v>0</v>
      </c>
      <c r="J7" s="104">
        <v>0</v>
      </c>
      <c r="K7" s="105">
        <f t="shared" si="0"/>
        <v>0</v>
      </c>
    </row>
    <row r="8" spans="1:12" s="302" customFormat="1">
      <c r="A8" s="305" t="s">
        <v>159</v>
      </c>
      <c r="B8" s="100">
        <v>0</v>
      </c>
      <c r="C8" s="101">
        <v>0</v>
      </c>
      <c r="D8" s="101">
        <v>0</v>
      </c>
      <c r="E8" s="159">
        <v>0</v>
      </c>
      <c r="F8" s="102">
        <v>0</v>
      </c>
      <c r="G8" s="103">
        <v>0</v>
      </c>
      <c r="H8" s="104">
        <v>0</v>
      </c>
      <c r="I8" s="160">
        <v>0</v>
      </c>
      <c r="J8" s="104">
        <v>0</v>
      </c>
      <c r="K8" s="105">
        <f t="shared" si="0"/>
        <v>0</v>
      </c>
    </row>
    <row r="9" spans="1:12" s="302" customFormat="1">
      <c r="A9" s="305" t="s">
        <v>160</v>
      </c>
      <c r="B9" s="100">
        <v>0</v>
      </c>
      <c r="C9" s="101">
        <v>0</v>
      </c>
      <c r="D9" s="101">
        <v>0</v>
      </c>
      <c r="E9" s="159">
        <v>0</v>
      </c>
      <c r="F9" s="102">
        <v>1</v>
      </c>
      <c r="G9" s="103">
        <v>0</v>
      </c>
      <c r="H9" s="104">
        <v>0</v>
      </c>
      <c r="I9" s="160">
        <v>0</v>
      </c>
      <c r="J9" s="104">
        <v>0</v>
      </c>
      <c r="K9" s="105">
        <f t="shared" si="0"/>
        <v>1</v>
      </c>
    </row>
    <row r="10" spans="1:12" s="302" customFormat="1">
      <c r="A10" s="305" t="s">
        <v>161</v>
      </c>
      <c r="B10" s="100">
        <v>0</v>
      </c>
      <c r="C10" s="101">
        <v>0</v>
      </c>
      <c r="D10" s="101">
        <v>0</v>
      </c>
      <c r="E10" s="159">
        <v>0</v>
      </c>
      <c r="F10" s="102">
        <v>0</v>
      </c>
      <c r="G10" s="103">
        <v>0</v>
      </c>
      <c r="H10" s="104">
        <v>0</v>
      </c>
      <c r="I10" s="160">
        <v>0</v>
      </c>
      <c r="J10" s="104">
        <v>0</v>
      </c>
      <c r="K10" s="105">
        <f t="shared" si="0"/>
        <v>0</v>
      </c>
    </row>
    <row r="11" spans="1:12" s="302" customFormat="1">
      <c r="A11" s="305" t="s">
        <v>162</v>
      </c>
      <c r="B11" s="100">
        <v>0</v>
      </c>
      <c r="C11" s="101">
        <v>0</v>
      </c>
      <c r="D11" s="101">
        <v>0</v>
      </c>
      <c r="E11" s="159">
        <v>0</v>
      </c>
      <c r="F11" s="102">
        <v>0</v>
      </c>
      <c r="G11" s="103">
        <v>0</v>
      </c>
      <c r="H11" s="104">
        <v>0</v>
      </c>
      <c r="I11" s="160">
        <v>0</v>
      </c>
      <c r="J11" s="104">
        <v>0</v>
      </c>
      <c r="K11" s="105">
        <f t="shared" si="0"/>
        <v>0</v>
      </c>
    </row>
    <row r="12" spans="1:12" s="302" customFormat="1">
      <c r="A12" s="305" t="s">
        <v>163</v>
      </c>
      <c r="B12" s="100">
        <v>0</v>
      </c>
      <c r="C12" s="101">
        <v>0</v>
      </c>
      <c r="D12" s="101">
        <v>0</v>
      </c>
      <c r="E12" s="159">
        <v>0</v>
      </c>
      <c r="F12" s="102">
        <v>0</v>
      </c>
      <c r="G12" s="103">
        <v>0</v>
      </c>
      <c r="H12" s="104">
        <v>0</v>
      </c>
      <c r="I12" s="160">
        <v>0</v>
      </c>
      <c r="J12" s="104">
        <v>0</v>
      </c>
      <c r="K12" s="105">
        <f t="shared" si="0"/>
        <v>0</v>
      </c>
    </row>
    <row r="13" spans="1:12" s="302" customFormat="1">
      <c r="A13" s="305" t="s">
        <v>164</v>
      </c>
      <c r="B13" s="100">
        <v>2</v>
      </c>
      <c r="C13" s="101">
        <v>0</v>
      </c>
      <c r="D13" s="101">
        <v>0</v>
      </c>
      <c r="E13" s="159">
        <v>0</v>
      </c>
      <c r="F13" s="102">
        <v>6</v>
      </c>
      <c r="G13" s="103">
        <v>1</v>
      </c>
      <c r="H13" s="104">
        <v>1</v>
      </c>
      <c r="I13" s="160">
        <v>1</v>
      </c>
      <c r="J13" s="104">
        <v>4</v>
      </c>
      <c r="K13" s="105">
        <f t="shared" si="0"/>
        <v>15</v>
      </c>
    </row>
    <row r="14" spans="1:12" s="302" customFormat="1">
      <c r="A14" s="305" t="s">
        <v>165</v>
      </c>
      <c r="B14" s="100">
        <v>9</v>
      </c>
      <c r="C14" s="101">
        <v>0</v>
      </c>
      <c r="D14" s="101">
        <v>0</v>
      </c>
      <c r="E14" s="159">
        <v>0</v>
      </c>
      <c r="F14" s="102">
        <v>8</v>
      </c>
      <c r="G14" s="103">
        <v>0</v>
      </c>
      <c r="H14" s="104">
        <v>0</v>
      </c>
      <c r="I14" s="160">
        <v>0</v>
      </c>
      <c r="J14" s="104">
        <v>0</v>
      </c>
      <c r="K14" s="105">
        <f t="shared" si="0"/>
        <v>17</v>
      </c>
    </row>
    <row r="15" spans="1:12" s="302" customFormat="1">
      <c r="A15" s="305" t="s">
        <v>166</v>
      </c>
      <c r="B15" s="100">
        <v>0</v>
      </c>
      <c r="C15" s="101">
        <v>0</v>
      </c>
      <c r="D15" s="101">
        <v>0</v>
      </c>
      <c r="E15" s="159">
        <v>0</v>
      </c>
      <c r="F15" s="102">
        <v>0</v>
      </c>
      <c r="G15" s="103">
        <v>0</v>
      </c>
      <c r="H15" s="104">
        <v>0</v>
      </c>
      <c r="I15" s="160">
        <v>0</v>
      </c>
      <c r="J15" s="104">
        <v>0</v>
      </c>
      <c r="K15" s="105">
        <f t="shared" si="0"/>
        <v>0</v>
      </c>
    </row>
    <row r="16" spans="1:12" s="302" customFormat="1">
      <c r="A16" s="305" t="s">
        <v>167</v>
      </c>
      <c r="B16" s="100">
        <v>27</v>
      </c>
      <c r="C16" s="101">
        <v>0</v>
      </c>
      <c r="D16" s="101">
        <v>2</v>
      </c>
      <c r="E16" s="159">
        <v>0</v>
      </c>
      <c r="F16" s="102">
        <v>3</v>
      </c>
      <c r="G16" s="103">
        <v>4</v>
      </c>
      <c r="H16" s="104">
        <v>2</v>
      </c>
      <c r="I16" s="160">
        <v>2</v>
      </c>
      <c r="J16" s="104">
        <v>12</v>
      </c>
      <c r="K16" s="105">
        <f t="shared" si="0"/>
        <v>50</v>
      </c>
    </row>
    <row r="17" spans="1:11" s="302" customFormat="1">
      <c r="A17" s="305" t="s">
        <v>168</v>
      </c>
      <c r="B17" s="100">
        <v>0</v>
      </c>
      <c r="C17" s="101">
        <v>0</v>
      </c>
      <c r="D17" s="101">
        <v>0</v>
      </c>
      <c r="E17" s="159">
        <v>0</v>
      </c>
      <c r="F17" s="102">
        <v>39</v>
      </c>
      <c r="G17" s="103">
        <v>0</v>
      </c>
      <c r="H17" s="104">
        <v>0</v>
      </c>
      <c r="I17" s="160">
        <v>1</v>
      </c>
      <c r="J17" s="104">
        <v>1</v>
      </c>
      <c r="K17" s="105">
        <f t="shared" si="0"/>
        <v>41</v>
      </c>
    </row>
    <row r="18" spans="1:11" s="302" customFormat="1">
      <c r="A18" s="305" t="s">
        <v>169</v>
      </c>
      <c r="B18" s="100">
        <v>0</v>
      </c>
      <c r="C18" s="101">
        <v>0</v>
      </c>
      <c r="D18" s="101">
        <v>0</v>
      </c>
      <c r="E18" s="159">
        <v>0</v>
      </c>
      <c r="F18" s="102">
        <v>0</v>
      </c>
      <c r="G18" s="103">
        <v>0</v>
      </c>
      <c r="H18" s="104">
        <v>0</v>
      </c>
      <c r="I18" s="160">
        <v>0</v>
      </c>
      <c r="J18" s="104">
        <v>0</v>
      </c>
      <c r="K18" s="105">
        <f t="shared" si="0"/>
        <v>0</v>
      </c>
    </row>
    <row r="19" spans="1:11" s="302" customFormat="1">
      <c r="A19" s="305" t="s">
        <v>219</v>
      </c>
      <c r="B19" s="100">
        <v>0</v>
      </c>
      <c r="C19" s="101">
        <v>0</v>
      </c>
      <c r="D19" s="101">
        <v>0</v>
      </c>
      <c r="E19" s="159">
        <v>0</v>
      </c>
      <c r="F19" s="102">
        <v>0</v>
      </c>
      <c r="G19" s="103">
        <v>0</v>
      </c>
      <c r="H19" s="104">
        <v>0</v>
      </c>
      <c r="I19" s="160">
        <v>0</v>
      </c>
      <c r="J19" s="104">
        <v>0</v>
      </c>
      <c r="K19" s="105">
        <f t="shared" si="0"/>
        <v>0</v>
      </c>
    </row>
    <row r="20" spans="1:11" s="302" customFormat="1">
      <c r="A20" s="305" t="s">
        <v>240</v>
      </c>
      <c r="B20" s="100">
        <v>0</v>
      </c>
      <c r="C20" s="101">
        <v>0</v>
      </c>
      <c r="D20" s="101">
        <v>0</v>
      </c>
      <c r="E20" s="159">
        <v>0</v>
      </c>
      <c r="F20" s="102">
        <v>0</v>
      </c>
      <c r="G20" s="103">
        <v>0</v>
      </c>
      <c r="H20" s="104">
        <v>0</v>
      </c>
      <c r="I20" s="160">
        <v>0</v>
      </c>
      <c r="J20" s="104">
        <v>0</v>
      </c>
      <c r="K20" s="105">
        <f t="shared" si="0"/>
        <v>0</v>
      </c>
    </row>
    <row r="21" spans="1:11" s="302" customFormat="1">
      <c r="A21" s="305" t="s">
        <v>171</v>
      </c>
      <c r="B21" s="100">
        <v>0</v>
      </c>
      <c r="C21" s="101">
        <v>0</v>
      </c>
      <c r="D21" s="101">
        <v>0</v>
      </c>
      <c r="E21" s="159">
        <v>0</v>
      </c>
      <c r="F21" s="102">
        <v>3</v>
      </c>
      <c r="G21" s="103">
        <v>0</v>
      </c>
      <c r="H21" s="104">
        <v>0</v>
      </c>
      <c r="I21" s="160">
        <v>0</v>
      </c>
      <c r="J21" s="104">
        <v>0</v>
      </c>
      <c r="K21" s="105">
        <f t="shared" si="0"/>
        <v>3</v>
      </c>
    </row>
    <row r="22" spans="1:11" s="302" customFormat="1">
      <c r="A22" s="305" t="s">
        <v>172</v>
      </c>
      <c r="B22" s="100">
        <v>0</v>
      </c>
      <c r="C22" s="101">
        <v>0</v>
      </c>
      <c r="D22" s="101">
        <v>0</v>
      </c>
      <c r="E22" s="159">
        <v>0</v>
      </c>
      <c r="F22" s="102">
        <v>0</v>
      </c>
      <c r="G22" s="103">
        <v>0</v>
      </c>
      <c r="H22" s="104">
        <v>0</v>
      </c>
      <c r="I22" s="160">
        <v>0</v>
      </c>
      <c r="J22" s="104">
        <v>0</v>
      </c>
      <c r="K22" s="105">
        <f t="shared" si="0"/>
        <v>0</v>
      </c>
    </row>
    <row r="23" spans="1:11" s="302" customFormat="1">
      <c r="A23" s="305" t="s">
        <v>173</v>
      </c>
      <c r="B23" s="100">
        <v>25</v>
      </c>
      <c r="C23" s="101">
        <v>4</v>
      </c>
      <c r="D23" s="101">
        <v>4</v>
      </c>
      <c r="E23" s="159">
        <v>4</v>
      </c>
      <c r="F23" s="102">
        <v>16</v>
      </c>
      <c r="G23" s="103">
        <v>7</v>
      </c>
      <c r="H23" s="104">
        <v>5</v>
      </c>
      <c r="I23" s="160">
        <v>18</v>
      </c>
      <c r="J23" s="104">
        <v>24</v>
      </c>
      <c r="K23" s="105">
        <f t="shared" si="0"/>
        <v>95</v>
      </c>
    </row>
    <row r="24" spans="1:11" s="302" customFormat="1">
      <c r="A24" s="305" t="s">
        <v>174</v>
      </c>
      <c r="B24" s="100">
        <v>0</v>
      </c>
      <c r="C24" s="101">
        <v>0</v>
      </c>
      <c r="D24" s="101">
        <v>0</v>
      </c>
      <c r="E24" s="159">
        <v>0</v>
      </c>
      <c r="F24" s="102">
        <v>0</v>
      </c>
      <c r="G24" s="103">
        <v>0</v>
      </c>
      <c r="H24" s="104">
        <v>0</v>
      </c>
      <c r="I24" s="160">
        <v>0</v>
      </c>
      <c r="J24" s="104">
        <v>0</v>
      </c>
      <c r="K24" s="105">
        <f t="shared" si="0"/>
        <v>0</v>
      </c>
    </row>
    <row r="25" spans="1:11" s="302" customFormat="1">
      <c r="A25" s="305" t="s">
        <v>175</v>
      </c>
      <c r="B25" s="100">
        <v>0</v>
      </c>
      <c r="C25" s="101">
        <v>0</v>
      </c>
      <c r="D25" s="101">
        <v>0</v>
      </c>
      <c r="E25" s="159">
        <v>2</v>
      </c>
      <c r="F25" s="102">
        <v>95</v>
      </c>
      <c r="G25" s="103">
        <v>0</v>
      </c>
      <c r="H25" s="104">
        <v>0</v>
      </c>
      <c r="I25" s="160">
        <v>0</v>
      </c>
      <c r="J25" s="104">
        <v>0</v>
      </c>
      <c r="K25" s="105">
        <f t="shared" si="0"/>
        <v>95</v>
      </c>
    </row>
    <row r="26" spans="1:11" s="302" customFormat="1">
      <c r="A26" s="305" t="s">
        <v>176</v>
      </c>
      <c r="B26" s="100">
        <v>0</v>
      </c>
      <c r="C26" s="101">
        <v>0</v>
      </c>
      <c r="D26" s="101">
        <v>0</v>
      </c>
      <c r="E26" s="159">
        <v>0</v>
      </c>
      <c r="F26" s="102">
        <v>0</v>
      </c>
      <c r="G26" s="103">
        <v>0</v>
      </c>
      <c r="H26" s="104">
        <v>0</v>
      </c>
      <c r="I26" s="160">
        <v>0</v>
      </c>
      <c r="J26" s="104">
        <v>0</v>
      </c>
      <c r="K26" s="105">
        <f t="shared" si="0"/>
        <v>0</v>
      </c>
    </row>
    <row r="27" spans="1:11" s="302" customFormat="1">
      <c r="A27" s="305" t="s">
        <v>177</v>
      </c>
      <c r="B27" s="100">
        <v>0</v>
      </c>
      <c r="C27" s="101">
        <v>0</v>
      </c>
      <c r="D27" s="101">
        <v>0</v>
      </c>
      <c r="E27" s="159">
        <v>0</v>
      </c>
      <c r="F27" s="102">
        <v>0</v>
      </c>
      <c r="G27" s="103">
        <v>0</v>
      </c>
      <c r="H27" s="104">
        <v>0</v>
      </c>
      <c r="I27" s="160">
        <v>0</v>
      </c>
      <c r="J27" s="104">
        <v>0</v>
      </c>
      <c r="K27" s="105">
        <f t="shared" si="0"/>
        <v>0</v>
      </c>
    </row>
    <row r="28" spans="1:11" s="302" customFormat="1">
      <c r="A28" s="305" t="s">
        <v>178</v>
      </c>
      <c r="B28" s="100">
        <v>0</v>
      </c>
      <c r="C28" s="101">
        <v>0</v>
      </c>
      <c r="D28" s="101">
        <v>0</v>
      </c>
      <c r="E28" s="159">
        <v>0</v>
      </c>
      <c r="F28" s="102">
        <v>0</v>
      </c>
      <c r="G28" s="103">
        <v>0</v>
      </c>
      <c r="H28" s="104">
        <v>0</v>
      </c>
      <c r="I28" s="160">
        <v>0</v>
      </c>
      <c r="J28" s="104">
        <v>0</v>
      </c>
      <c r="K28" s="105">
        <f t="shared" si="0"/>
        <v>0</v>
      </c>
    </row>
    <row r="29" spans="1:11" s="302" customFormat="1">
      <c r="A29" s="305" t="s">
        <v>386</v>
      </c>
      <c r="B29" s="100">
        <v>0</v>
      </c>
      <c r="C29" s="101">
        <v>0</v>
      </c>
      <c r="D29" s="101">
        <v>0</v>
      </c>
      <c r="E29" s="159">
        <v>0</v>
      </c>
      <c r="F29" s="102">
        <v>1</v>
      </c>
      <c r="G29" s="103">
        <v>0</v>
      </c>
      <c r="H29" s="104">
        <v>0</v>
      </c>
      <c r="I29" s="160">
        <v>0</v>
      </c>
      <c r="J29" s="104">
        <v>0</v>
      </c>
      <c r="K29" s="105">
        <f t="shared" si="0"/>
        <v>1</v>
      </c>
    </row>
    <row r="30" spans="1:11" s="302" customFormat="1">
      <c r="A30" s="305" t="s">
        <v>180</v>
      </c>
      <c r="B30" s="100">
        <v>0</v>
      </c>
      <c r="C30" s="101">
        <v>0</v>
      </c>
      <c r="D30" s="101">
        <v>0</v>
      </c>
      <c r="E30" s="159">
        <v>0</v>
      </c>
      <c r="F30" s="102">
        <v>0</v>
      </c>
      <c r="G30" s="103">
        <v>0</v>
      </c>
      <c r="H30" s="104">
        <v>0</v>
      </c>
      <c r="I30" s="160">
        <v>0</v>
      </c>
      <c r="J30" s="104">
        <v>0</v>
      </c>
      <c r="K30" s="105">
        <f t="shared" si="0"/>
        <v>0</v>
      </c>
    </row>
    <row r="31" spans="1:11" s="302" customFormat="1">
      <c r="A31" s="305" t="s">
        <v>181</v>
      </c>
      <c r="B31" s="100">
        <v>0</v>
      </c>
      <c r="C31" s="101">
        <v>0</v>
      </c>
      <c r="D31" s="101">
        <v>0</v>
      </c>
      <c r="E31" s="159">
        <v>2</v>
      </c>
      <c r="F31" s="102">
        <v>18</v>
      </c>
      <c r="G31" s="103">
        <v>0</v>
      </c>
      <c r="H31" s="104">
        <v>0</v>
      </c>
      <c r="I31" s="160">
        <v>0</v>
      </c>
      <c r="J31" s="104">
        <v>0</v>
      </c>
      <c r="K31" s="105">
        <f t="shared" si="0"/>
        <v>18</v>
      </c>
    </row>
    <row r="32" spans="1:11" s="302" customFormat="1">
      <c r="A32" s="305" t="s">
        <v>182</v>
      </c>
      <c r="B32" s="100">
        <v>0</v>
      </c>
      <c r="C32" s="101">
        <v>0</v>
      </c>
      <c r="D32" s="101">
        <v>0</v>
      </c>
      <c r="E32" s="159">
        <v>0</v>
      </c>
      <c r="F32" s="102">
        <v>0</v>
      </c>
      <c r="G32" s="103">
        <v>0</v>
      </c>
      <c r="H32" s="104">
        <v>0</v>
      </c>
      <c r="I32" s="160">
        <v>0</v>
      </c>
      <c r="J32" s="104">
        <v>0</v>
      </c>
      <c r="K32" s="105">
        <f t="shared" si="0"/>
        <v>0</v>
      </c>
    </row>
    <row r="33" spans="1:11" s="302" customFormat="1">
      <c r="A33" s="305" t="s">
        <v>183</v>
      </c>
      <c r="B33" s="100">
        <v>0</v>
      </c>
      <c r="C33" s="101">
        <v>0</v>
      </c>
      <c r="D33" s="101">
        <v>0</v>
      </c>
      <c r="E33" s="159">
        <v>0</v>
      </c>
      <c r="F33" s="102">
        <v>0</v>
      </c>
      <c r="G33" s="103">
        <v>0</v>
      </c>
      <c r="H33" s="104">
        <v>0</v>
      </c>
      <c r="I33" s="160">
        <v>0</v>
      </c>
      <c r="J33" s="104">
        <v>0</v>
      </c>
      <c r="K33" s="105">
        <f t="shared" si="0"/>
        <v>0</v>
      </c>
    </row>
    <row r="34" spans="1:11" s="302" customFormat="1">
      <c r="A34" s="305" t="s">
        <v>184</v>
      </c>
      <c r="B34" s="100">
        <v>0</v>
      </c>
      <c r="C34" s="101">
        <v>0</v>
      </c>
      <c r="D34" s="101">
        <v>0</v>
      </c>
      <c r="E34" s="159">
        <v>1</v>
      </c>
      <c r="F34" s="102">
        <v>7</v>
      </c>
      <c r="G34" s="103">
        <v>4</v>
      </c>
      <c r="H34" s="104">
        <v>5</v>
      </c>
      <c r="I34" s="160">
        <v>2</v>
      </c>
      <c r="J34" s="104">
        <v>7</v>
      </c>
      <c r="K34" s="105">
        <f t="shared" si="0"/>
        <v>25</v>
      </c>
    </row>
    <row r="35" spans="1:11" s="302" customFormat="1">
      <c r="A35" s="305" t="s">
        <v>186</v>
      </c>
      <c r="B35" s="100">
        <v>0</v>
      </c>
      <c r="C35" s="101">
        <v>0</v>
      </c>
      <c r="D35" s="101">
        <v>0</v>
      </c>
      <c r="E35" s="159">
        <v>0</v>
      </c>
      <c r="F35" s="102">
        <v>0</v>
      </c>
      <c r="G35" s="103">
        <v>0</v>
      </c>
      <c r="H35" s="104">
        <v>0</v>
      </c>
      <c r="I35" s="160">
        <v>0</v>
      </c>
      <c r="J35" s="104">
        <v>0</v>
      </c>
      <c r="K35" s="105">
        <f t="shared" si="0"/>
        <v>0</v>
      </c>
    </row>
    <row r="36" spans="1:11" s="302" customFormat="1">
      <c r="A36" s="305" t="s">
        <v>185</v>
      </c>
      <c r="B36" s="100">
        <v>0</v>
      </c>
      <c r="C36" s="101">
        <v>0</v>
      </c>
      <c r="D36" s="101">
        <v>0</v>
      </c>
      <c r="E36" s="159">
        <v>0</v>
      </c>
      <c r="F36" s="102">
        <v>0</v>
      </c>
      <c r="G36" s="103">
        <v>0</v>
      </c>
      <c r="H36" s="104">
        <v>0</v>
      </c>
      <c r="I36" s="160">
        <v>0</v>
      </c>
      <c r="J36" s="104">
        <v>0</v>
      </c>
      <c r="K36" s="105">
        <f t="shared" si="0"/>
        <v>0</v>
      </c>
    </row>
    <row r="37" spans="1:11" s="302" customFormat="1">
      <c r="A37" s="305" t="s">
        <v>188</v>
      </c>
      <c r="B37" s="100">
        <v>0</v>
      </c>
      <c r="C37" s="101">
        <v>0</v>
      </c>
      <c r="D37" s="101">
        <v>0</v>
      </c>
      <c r="E37" s="159">
        <v>1</v>
      </c>
      <c r="F37" s="102">
        <v>13</v>
      </c>
      <c r="G37" s="103">
        <v>2</v>
      </c>
      <c r="H37" s="104">
        <v>0</v>
      </c>
      <c r="I37" s="160">
        <v>0</v>
      </c>
      <c r="J37" s="104">
        <v>4</v>
      </c>
      <c r="K37" s="105">
        <f t="shared" si="0"/>
        <v>19</v>
      </c>
    </row>
    <row r="38" spans="1:11" s="302" customFormat="1">
      <c r="A38" s="305" t="s">
        <v>189</v>
      </c>
      <c r="B38" s="100">
        <v>0</v>
      </c>
      <c r="C38" s="101">
        <v>0</v>
      </c>
      <c r="D38" s="101">
        <v>0</v>
      </c>
      <c r="E38" s="159">
        <v>0</v>
      </c>
      <c r="F38" s="102">
        <v>0</v>
      </c>
      <c r="G38" s="103">
        <v>0</v>
      </c>
      <c r="H38" s="104">
        <v>0</v>
      </c>
      <c r="I38" s="160">
        <v>0</v>
      </c>
      <c r="J38" s="104">
        <v>0</v>
      </c>
      <c r="K38" s="105">
        <f t="shared" si="0"/>
        <v>0</v>
      </c>
    </row>
    <row r="39" spans="1:11" s="302" customFormat="1">
      <c r="A39" s="305" t="s">
        <v>190</v>
      </c>
      <c r="B39" s="100">
        <v>0</v>
      </c>
      <c r="C39" s="101">
        <v>0</v>
      </c>
      <c r="D39" s="101">
        <v>0</v>
      </c>
      <c r="E39" s="159">
        <v>0</v>
      </c>
      <c r="F39" s="102">
        <v>0</v>
      </c>
      <c r="G39" s="103">
        <v>0</v>
      </c>
      <c r="H39" s="104">
        <v>0</v>
      </c>
      <c r="I39" s="160">
        <v>0</v>
      </c>
      <c r="J39" s="104">
        <v>0</v>
      </c>
      <c r="K39" s="105">
        <f t="shared" si="0"/>
        <v>0</v>
      </c>
    </row>
    <row r="40" spans="1:11" s="302" customFormat="1">
      <c r="A40" s="305" t="s">
        <v>191</v>
      </c>
      <c r="B40" s="100">
        <v>0</v>
      </c>
      <c r="C40" s="101">
        <v>0</v>
      </c>
      <c r="D40" s="101">
        <v>0</v>
      </c>
      <c r="E40" s="159">
        <v>0</v>
      </c>
      <c r="F40" s="102">
        <v>0</v>
      </c>
      <c r="G40" s="103">
        <v>0</v>
      </c>
      <c r="H40" s="104">
        <v>0</v>
      </c>
      <c r="I40" s="160">
        <v>0</v>
      </c>
      <c r="J40" s="104">
        <v>0</v>
      </c>
      <c r="K40" s="105">
        <f t="shared" si="0"/>
        <v>0</v>
      </c>
    </row>
    <row r="41" spans="1:11" s="302" customFormat="1">
      <c r="A41" s="305" t="s">
        <v>192</v>
      </c>
      <c r="B41" s="100">
        <v>0</v>
      </c>
      <c r="C41" s="101">
        <v>0</v>
      </c>
      <c r="D41" s="101">
        <v>0</v>
      </c>
      <c r="E41" s="159">
        <v>0</v>
      </c>
      <c r="F41" s="102">
        <v>0</v>
      </c>
      <c r="G41" s="103">
        <v>0</v>
      </c>
      <c r="H41" s="104">
        <v>0</v>
      </c>
      <c r="I41" s="160">
        <v>0</v>
      </c>
      <c r="J41" s="104">
        <v>0</v>
      </c>
      <c r="K41" s="105">
        <f t="shared" si="0"/>
        <v>0</v>
      </c>
    </row>
    <row r="42" spans="1:11" s="302" customFormat="1">
      <c r="A42" s="305" t="s">
        <v>193</v>
      </c>
      <c r="B42" s="100">
        <v>0</v>
      </c>
      <c r="C42" s="101">
        <v>0</v>
      </c>
      <c r="D42" s="101">
        <v>0</v>
      </c>
      <c r="E42" s="159">
        <v>0</v>
      </c>
      <c r="F42" s="102">
        <v>1</v>
      </c>
      <c r="G42" s="103">
        <v>1</v>
      </c>
      <c r="H42" s="104">
        <v>0</v>
      </c>
      <c r="I42" s="160">
        <v>1</v>
      </c>
      <c r="J42" s="104">
        <v>2</v>
      </c>
      <c r="K42" s="105">
        <f t="shared" si="0"/>
        <v>5</v>
      </c>
    </row>
    <row r="43" spans="1:11" s="302" customFormat="1">
      <c r="A43" s="305" t="s">
        <v>449</v>
      </c>
      <c r="B43" s="100">
        <v>0</v>
      </c>
      <c r="C43" s="101">
        <v>0</v>
      </c>
      <c r="D43" s="101">
        <v>0</v>
      </c>
      <c r="E43" s="159">
        <v>0</v>
      </c>
      <c r="F43" s="102">
        <v>0</v>
      </c>
      <c r="G43" s="103">
        <v>0</v>
      </c>
      <c r="H43" s="104">
        <v>0</v>
      </c>
      <c r="I43" s="160">
        <v>0</v>
      </c>
      <c r="J43" s="104">
        <v>0</v>
      </c>
      <c r="K43" s="105">
        <f t="shared" si="0"/>
        <v>0</v>
      </c>
    </row>
    <row r="44" spans="1:11" s="302" customFormat="1">
      <c r="A44" s="305" t="s">
        <v>194</v>
      </c>
      <c r="B44" s="100">
        <v>3</v>
      </c>
      <c r="C44" s="101">
        <v>0</v>
      </c>
      <c r="D44" s="101">
        <v>0</v>
      </c>
      <c r="E44" s="159">
        <v>2</v>
      </c>
      <c r="F44" s="102">
        <v>38</v>
      </c>
      <c r="G44" s="103">
        <v>2</v>
      </c>
      <c r="H44" s="104">
        <v>2</v>
      </c>
      <c r="I44" s="160">
        <v>4</v>
      </c>
      <c r="J44" s="104">
        <v>8</v>
      </c>
      <c r="K44" s="105">
        <f t="shared" si="0"/>
        <v>57</v>
      </c>
    </row>
    <row r="45" spans="1:11" s="302" customFormat="1">
      <c r="A45" s="305" t="s">
        <v>368</v>
      </c>
      <c r="B45" s="100">
        <v>24</v>
      </c>
      <c r="C45" s="101">
        <v>0</v>
      </c>
      <c r="D45" s="101">
        <v>0</v>
      </c>
      <c r="E45" s="159">
        <v>2</v>
      </c>
      <c r="F45" s="102">
        <v>23</v>
      </c>
      <c r="G45" s="103">
        <v>8</v>
      </c>
      <c r="H45" s="104">
        <v>4</v>
      </c>
      <c r="I45" s="160">
        <v>15</v>
      </c>
      <c r="J45" s="104">
        <v>26</v>
      </c>
      <c r="K45" s="105">
        <f t="shared" si="0"/>
        <v>100</v>
      </c>
    </row>
    <row r="46" spans="1:11" s="302" customFormat="1">
      <c r="A46" s="305" t="s">
        <v>195</v>
      </c>
      <c r="B46" s="100">
        <v>31</v>
      </c>
      <c r="C46" s="101">
        <v>0</v>
      </c>
      <c r="D46" s="101">
        <v>11</v>
      </c>
      <c r="E46" s="159">
        <v>6</v>
      </c>
      <c r="F46" s="102">
        <v>8</v>
      </c>
      <c r="G46" s="103">
        <v>27</v>
      </c>
      <c r="H46" s="104">
        <v>24</v>
      </c>
      <c r="I46" s="160">
        <v>12</v>
      </c>
      <c r="J46" s="104">
        <v>26</v>
      </c>
      <c r="K46" s="105">
        <f t="shared" si="0"/>
        <v>128</v>
      </c>
    </row>
    <row r="47" spans="1:11" s="302" customFormat="1">
      <c r="A47" s="305" t="s">
        <v>355</v>
      </c>
      <c r="B47" s="100">
        <v>0</v>
      </c>
      <c r="C47" s="101">
        <v>0</v>
      </c>
      <c r="D47" s="101">
        <v>0</v>
      </c>
      <c r="E47" s="159">
        <v>0</v>
      </c>
      <c r="F47" s="102">
        <v>0</v>
      </c>
      <c r="G47" s="103">
        <v>0</v>
      </c>
      <c r="H47" s="104">
        <v>0</v>
      </c>
      <c r="I47" s="160">
        <v>0</v>
      </c>
      <c r="J47" s="104">
        <v>0</v>
      </c>
      <c r="K47" s="105">
        <f t="shared" si="0"/>
        <v>0</v>
      </c>
    </row>
    <row r="48" spans="1:11" s="302" customFormat="1">
      <c r="A48" s="305" t="s">
        <v>388</v>
      </c>
      <c r="B48" s="100">
        <v>0</v>
      </c>
      <c r="C48" s="101">
        <v>0</v>
      </c>
      <c r="D48" s="101">
        <v>0</v>
      </c>
      <c r="E48" s="159">
        <v>0</v>
      </c>
      <c r="F48" s="102">
        <v>0</v>
      </c>
      <c r="G48" s="103">
        <v>0</v>
      </c>
      <c r="H48" s="104">
        <v>0</v>
      </c>
      <c r="I48" s="160">
        <v>0</v>
      </c>
      <c r="J48" s="104">
        <v>0</v>
      </c>
      <c r="K48" s="105">
        <f t="shared" si="0"/>
        <v>0</v>
      </c>
    </row>
    <row r="49" spans="1:11" s="302" customFormat="1">
      <c r="A49" s="305" t="s">
        <v>522</v>
      </c>
      <c r="B49" s="100">
        <v>0</v>
      </c>
      <c r="C49" s="101">
        <v>0</v>
      </c>
      <c r="D49" s="101">
        <v>0</v>
      </c>
      <c r="E49" s="159">
        <v>0</v>
      </c>
      <c r="F49" s="102">
        <v>0</v>
      </c>
      <c r="G49" s="103">
        <v>0</v>
      </c>
      <c r="H49" s="104">
        <v>0</v>
      </c>
      <c r="I49" s="160">
        <v>0</v>
      </c>
      <c r="J49" s="104">
        <v>0</v>
      </c>
      <c r="K49" s="105">
        <f t="shared" si="0"/>
        <v>0</v>
      </c>
    </row>
    <row r="50" spans="1:11" s="302" customFormat="1">
      <c r="A50" s="305" t="s">
        <v>196</v>
      </c>
      <c r="B50" s="100">
        <v>0</v>
      </c>
      <c r="C50" s="101">
        <v>0</v>
      </c>
      <c r="D50" s="101">
        <v>0</v>
      </c>
      <c r="E50" s="159">
        <v>0</v>
      </c>
      <c r="F50" s="102">
        <v>0</v>
      </c>
      <c r="G50" s="103">
        <v>0</v>
      </c>
      <c r="H50" s="104">
        <v>0</v>
      </c>
      <c r="I50" s="160">
        <v>0</v>
      </c>
      <c r="J50" s="104">
        <v>0</v>
      </c>
      <c r="K50" s="105">
        <f t="shared" si="0"/>
        <v>0</v>
      </c>
    </row>
    <row r="51" spans="1:11" s="302" customFormat="1">
      <c r="A51" s="305" t="s">
        <v>197</v>
      </c>
      <c r="B51" s="100">
        <v>0</v>
      </c>
      <c r="C51" s="101">
        <v>0</v>
      </c>
      <c r="D51" s="101">
        <v>0</v>
      </c>
      <c r="E51" s="159">
        <v>0</v>
      </c>
      <c r="F51" s="102">
        <v>0</v>
      </c>
      <c r="G51" s="103">
        <v>0</v>
      </c>
      <c r="H51" s="104">
        <v>0</v>
      </c>
      <c r="I51" s="160">
        <v>0</v>
      </c>
      <c r="J51" s="104">
        <v>0</v>
      </c>
      <c r="K51" s="105">
        <f t="shared" si="0"/>
        <v>0</v>
      </c>
    </row>
    <row r="52" spans="1:11" s="302" customFormat="1">
      <c r="A52" s="305" t="s">
        <v>198</v>
      </c>
      <c r="B52" s="100">
        <v>0</v>
      </c>
      <c r="C52" s="101">
        <v>0</v>
      </c>
      <c r="D52" s="101">
        <v>0</v>
      </c>
      <c r="E52" s="159">
        <v>0</v>
      </c>
      <c r="F52" s="102">
        <v>0</v>
      </c>
      <c r="G52" s="103">
        <v>0</v>
      </c>
      <c r="H52" s="104">
        <v>0</v>
      </c>
      <c r="I52" s="160">
        <v>0</v>
      </c>
      <c r="J52" s="104">
        <v>0</v>
      </c>
      <c r="K52" s="105">
        <f t="shared" si="0"/>
        <v>0</v>
      </c>
    </row>
    <row r="53" spans="1:11" s="302" customFormat="1">
      <c r="A53" s="305" t="s">
        <v>199</v>
      </c>
      <c r="B53" s="100">
        <v>0</v>
      </c>
      <c r="C53" s="101">
        <v>0</v>
      </c>
      <c r="D53" s="101">
        <v>0</v>
      </c>
      <c r="E53" s="159">
        <v>0</v>
      </c>
      <c r="F53" s="102">
        <v>10</v>
      </c>
      <c r="G53" s="103">
        <v>0</v>
      </c>
      <c r="H53" s="104">
        <v>0</v>
      </c>
      <c r="I53" s="160">
        <v>0</v>
      </c>
      <c r="J53" s="104">
        <v>0</v>
      </c>
      <c r="K53" s="105">
        <f t="shared" si="0"/>
        <v>10</v>
      </c>
    </row>
    <row r="54" spans="1:11" s="302" customFormat="1">
      <c r="A54" s="305" t="s">
        <v>200</v>
      </c>
      <c r="B54" s="100">
        <v>0</v>
      </c>
      <c r="C54" s="101">
        <v>0</v>
      </c>
      <c r="D54" s="101">
        <v>0</v>
      </c>
      <c r="E54" s="159">
        <v>0</v>
      </c>
      <c r="F54" s="102">
        <v>2</v>
      </c>
      <c r="G54" s="103">
        <v>1</v>
      </c>
      <c r="H54" s="104">
        <v>2</v>
      </c>
      <c r="I54" s="160">
        <v>0</v>
      </c>
      <c r="J54" s="104">
        <v>0</v>
      </c>
      <c r="K54" s="105">
        <f t="shared" si="0"/>
        <v>5</v>
      </c>
    </row>
    <row r="55" spans="1:11" s="302" customFormat="1">
      <c r="A55" s="305" t="s">
        <v>202</v>
      </c>
      <c r="B55" s="100">
        <v>11</v>
      </c>
      <c r="C55" s="101">
        <v>0</v>
      </c>
      <c r="D55" s="101">
        <v>7</v>
      </c>
      <c r="E55" s="159">
        <v>2</v>
      </c>
      <c r="F55" s="102">
        <v>2</v>
      </c>
      <c r="G55" s="103">
        <v>4</v>
      </c>
      <c r="H55" s="104">
        <v>6</v>
      </c>
      <c r="I55" s="160">
        <v>11</v>
      </c>
      <c r="J55" s="104">
        <v>29</v>
      </c>
      <c r="K55" s="105">
        <f t="shared" si="0"/>
        <v>63</v>
      </c>
    </row>
    <row r="56" spans="1:11" s="302" customFormat="1">
      <c r="A56" s="305" t="s">
        <v>203</v>
      </c>
      <c r="B56" s="100">
        <v>0</v>
      </c>
      <c r="C56" s="101">
        <v>0</v>
      </c>
      <c r="D56" s="101">
        <v>0</v>
      </c>
      <c r="E56" s="159">
        <v>0</v>
      </c>
      <c r="F56" s="102">
        <v>3</v>
      </c>
      <c r="G56" s="103">
        <v>0</v>
      </c>
      <c r="H56" s="104">
        <v>0</v>
      </c>
      <c r="I56" s="160">
        <v>0</v>
      </c>
      <c r="J56" s="104">
        <v>0</v>
      </c>
      <c r="K56" s="105">
        <f t="shared" si="0"/>
        <v>3</v>
      </c>
    </row>
    <row r="57" spans="1:11" s="302" customFormat="1">
      <c r="A57" s="305" t="s">
        <v>204</v>
      </c>
      <c r="B57" s="100">
        <v>0</v>
      </c>
      <c r="C57" s="101">
        <v>0</v>
      </c>
      <c r="D57" s="101">
        <v>0</v>
      </c>
      <c r="E57" s="159">
        <v>0</v>
      </c>
      <c r="F57" s="102">
        <v>0</v>
      </c>
      <c r="G57" s="103">
        <v>0</v>
      </c>
      <c r="H57" s="104">
        <v>0</v>
      </c>
      <c r="I57" s="160">
        <v>0</v>
      </c>
      <c r="J57" s="104">
        <v>0</v>
      </c>
      <c r="K57" s="105">
        <f t="shared" si="0"/>
        <v>0</v>
      </c>
    </row>
    <row r="58" spans="1:11" s="302" customFormat="1">
      <c r="A58" s="305" t="s">
        <v>524</v>
      </c>
      <c r="B58" s="100">
        <v>0</v>
      </c>
      <c r="C58" s="101">
        <v>0</v>
      </c>
      <c r="D58" s="101">
        <v>0</v>
      </c>
      <c r="E58" s="159">
        <v>0</v>
      </c>
      <c r="F58" s="102">
        <v>0</v>
      </c>
      <c r="G58" s="103">
        <v>0</v>
      </c>
      <c r="H58" s="104">
        <v>0</v>
      </c>
      <c r="I58" s="160">
        <v>0</v>
      </c>
      <c r="J58" s="104">
        <v>0</v>
      </c>
      <c r="K58" s="105">
        <f t="shared" si="0"/>
        <v>0</v>
      </c>
    </row>
    <row r="59" spans="1:11" s="302" customFormat="1">
      <c r="A59" s="305" t="s">
        <v>352</v>
      </c>
      <c r="B59" s="100">
        <v>0</v>
      </c>
      <c r="C59" s="101">
        <v>0</v>
      </c>
      <c r="D59" s="101">
        <v>0</v>
      </c>
      <c r="E59" s="159">
        <v>0</v>
      </c>
      <c r="F59" s="102">
        <v>0</v>
      </c>
      <c r="G59" s="103">
        <v>0</v>
      </c>
      <c r="H59" s="104">
        <v>0</v>
      </c>
      <c r="I59" s="160">
        <v>0</v>
      </c>
      <c r="J59" s="104">
        <v>0</v>
      </c>
      <c r="K59" s="105">
        <f t="shared" si="0"/>
        <v>0</v>
      </c>
    </row>
    <row r="60" spans="1:11" s="302" customFormat="1">
      <c r="A60" s="305" t="s">
        <v>290</v>
      </c>
      <c r="B60" s="100">
        <v>0</v>
      </c>
      <c r="C60" s="101">
        <v>0</v>
      </c>
      <c r="D60" s="101">
        <v>0</v>
      </c>
      <c r="E60" s="159">
        <v>0</v>
      </c>
      <c r="F60" s="102">
        <v>0</v>
      </c>
      <c r="G60" s="103">
        <v>0</v>
      </c>
      <c r="H60" s="104">
        <v>0</v>
      </c>
      <c r="I60" s="160">
        <v>0</v>
      </c>
      <c r="J60" s="104">
        <v>0</v>
      </c>
      <c r="K60" s="105">
        <f t="shared" si="0"/>
        <v>0</v>
      </c>
    </row>
    <row r="61" spans="1:11" s="302" customFormat="1">
      <c r="A61" s="305" t="s">
        <v>205</v>
      </c>
      <c r="B61" s="100">
        <v>0</v>
      </c>
      <c r="C61" s="101">
        <v>0</v>
      </c>
      <c r="D61" s="101">
        <v>0</v>
      </c>
      <c r="E61" s="159">
        <v>0</v>
      </c>
      <c r="F61" s="102">
        <v>1</v>
      </c>
      <c r="G61" s="103">
        <v>0</v>
      </c>
      <c r="H61" s="104">
        <v>0</v>
      </c>
      <c r="I61" s="160">
        <v>0</v>
      </c>
      <c r="J61" s="104">
        <v>0</v>
      </c>
      <c r="K61" s="105">
        <f t="shared" si="0"/>
        <v>1</v>
      </c>
    </row>
    <row r="62" spans="1:11" s="302" customFormat="1">
      <c r="A62" s="305" t="s">
        <v>206</v>
      </c>
      <c r="B62" s="100">
        <v>0</v>
      </c>
      <c r="C62" s="101">
        <v>0</v>
      </c>
      <c r="D62" s="101">
        <v>0</v>
      </c>
      <c r="E62" s="159">
        <v>0</v>
      </c>
      <c r="F62" s="102">
        <v>0</v>
      </c>
      <c r="G62" s="103">
        <v>0</v>
      </c>
      <c r="H62" s="104">
        <v>0</v>
      </c>
      <c r="I62" s="160">
        <v>0</v>
      </c>
      <c r="J62" s="104">
        <v>0</v>
      </c>
      <c r="K62" s="105">
        <f t="shared" si="0"/>
        <v>0</v>
      </c>
    </row>
    <row r="63" spans="1:11" s="302" customFormat="1">
      <c r="A63" s="305" t="s">
        <v>207</v>
      </c>
      <c r="B63" s="100">
        <v>37</v>
      </c>
      <c r="C63" s="101">
        <v>0</v>
      </c>
      <c r="D63" s="101">
        <v>2</v>
      </c>
      <c r="E63" s="159">
        <v>2</v>
      </c>
      <c r="F63" s="102">
        <v>8</v>
      </c>
      <c r="G63" s="103">
        <v>4</v>
      </c>
      <c r="H63" s="104">
        <v>4</v>
      </c>
      <c r="I63" s="160">
        <v>1</v>
      </c>
      <c r="J63" s="104">
        <v>3</v>
      </c>
      <c r="K63" s="105">
        <f t="shared" si="0"/>
        <v>57</v>
      </c>
    </row>
    <row r="64" spans="1:11" s="302" customFormat="1">
      <c r="A64" s="305" t="s">
        <v>525</v>
      </c>
      <c r="B64" s="100">
        <v>0</v>
      </c>
      <c r="C64" s="101">
        <v>0</v>
      </c>
      <c r="D64" s="101">
        <v>0</v>
      </c>
      <c r="E64" s="159">
        <v>0</v>
      </c>
      <c r="F64" s="102">
        <v>0</v>
      </c>
      <c r="G64" s="103">
        <v>0</v>
      </c>
      <c r="H64" s="104">
        <v>0</v>
      </c>
      <c r="I64" s="160">
        <v>0</v>
      </c>
      <c r="J64" s="104">
        <v>0</v>
      </c>
      <c r="K64" s="105">
        <f t="shared" si="0"/>
        <v>0</v>
      </c>
    </row>
    <row r="65" spans="1:11" s="302" customFormat="1">
      <c r="A65" s="305" t="s">
        <v>526</v>
      </c>
      <c r="B65" s="100">
        <v>0</v>
      </c>
      <c r="C65" s="101">
        <v>0</v>
      </c>
      <c r="D65" s="101">
        <v>0</v>
      </c>
      <c r="E65" s="159">
        <v>0</v>
      </c>
      <c r="F65" s="102">
        <v>0</v>
      </c>
      <c r="G65" s="103">
        <v>0</v>
      </c>
      <c r="H65" s="104">
        <v>0</v>
      </c>
      <c r="I65" s="160">
        <v>0</v>
      </c>
      <c r="J65" s="104">
        <v>0</v>
      </c>
      <c r="K65" s="105">
        <f t="shared" si="0"/>
        <v>0</v>
      </c>
    </row>
    <row r="66" spans="1:11" s="302" customFormat="1">
      <c r="A66" s="305" t="s">
        <v>209</v>
      </c>
      <c r="B66" s="100">
        <v>0</v>
      </c>
      <c r="C66" s="101">
        <v>0</v>
      </c>
      <c r="D66" s="101">
        <v>0</v>
      </c>
      <c r="E66" s="159">
        <v>0</v>
      </c>
      <c r="F66" s="102">
        <v>0</v>
      </c>
      <c r="G66" s="103">
        <v>0</v>
      </c>
      <c r="H66" s="104">
        <v>0</v>
      </c>
      <c r="I66" s="160">
        <v>0</v>
      </c>
      <c r="J66" s="104">
        <v>0</v>
      </c>
      <c r="K66" s="105">
        <f t="shared" si="0"/>
        <v>0</v>
      </c>
    </row>
    <row r="67" spans="1:11" s="302" customFormat="1">
      <c r="A67" s="305" t="s">
        <v>208</v>
      </c>
      <c r="B67" s="100">
        <v>44</v>
      </c>
      <c r="C67" s="101">
        <v>0</v>
      </c>
      <c r="D67" s="101">
        <v>11</v>
      </c>
      <c r="E67" s="159">
        <v>12</v>
      </c>
      <c r="F67" s="102">
        <v>136</v>
      </c>
      <c r="G67" s="103">
        <v>27</v>
      </c>
      <c r="H67" s="104">
        <v>35</v>
      </c>
      <c r="I67" s="160">
        <v>26</v>
      </c>
      <c r="J67" s="104">
        <v>16</v>
      </c>
      <c r="K67" s="105">
        <f t="shared" si="0"/>
        <v>284</v>
      </c>
    </row>
    <row r="68" spans="1:11" s="302" customFormat="1">
      <c r="A68" s="305" t="s">
        <v>210</v>
      </c>
      <c r="B68" s="100">
        <v>0</v>
      </c>
      <c r="C68" s="101">
        <v>0</v>
      </c>
      <c r="D68" s="101">
        <v>0</v>
      </c>
      <c r="E68" s="159">
        <v>0</v>
      </c>
      <c r="F68" s="102">
        <v>0</v>
      </c>
      <c r="G68" s="103">
        <v>0</v>
      </c>
      <c r="H68" s="104">
        <v>0</v>
      </c>
      <c r="I68" s="160">
        <v>0</v>
      </c>
      <c r="J68" s="104">
        <v>0</v>
      </c>
      <c r="K68" s="105">
        <f t="shared" ref="K68:K131" si="1">SUM(B68,F68:J68)</f>
        <v>0</v>
      </c>
    </row>
    <row r="69" spans="1:11" s="302" customFormat="1">
      <c r="A69" s="305" t="s">
        <v>211</v>
      </c>
      <c r="B69" s="100">
        <v>0</v>
      </c>
      <c r="C69" s="101">
        <v>0</v>
      </c>
      <c r="D69" s="101">
        <v>0</v>
      </c>
      <c r="E69" s="159">
        <v>0</v>
      </c>
      <c r="F69" s="102">
        <v>0</v>
      </c>
      <c r="G69" s="103">
        <v>0</v>
      </c>
      <c r="H69" s="104">
        <v>0</v>
      </c>
      <c r="I69" s="160">
        <v>0</v>
      </c>
      <c r="J69" s="104">
        <v>0</v>
      </c>
      <c r="K69" s="105">
        <f t="shared" si="1"/>
        <v>0</v>
      </c>
    </row>
    <row r="70" spans="1:11" s="302" customFormat="1">
      <c r="A70" s="305" t="s">
        <v>212</v>
      </c>
      <c r="B70" s="100">
        <v>0</v>
      </c>
      <c r="C70" s="101">
        <v>0</v>
      </c>
      <c r="D70" s="101">
        <v>0</v>
      </c>
      <c r="E70" s="159">
        <v>0</v>
      </c>
      <c r="F70" s="102">
        <v>0</v>
      </c>
      <c r="G70" s="103">
        <v>0</v>
      </c>
      <c r="H70" s="104">
        <v>0</v>
      </c>
      <c r="I70" s="160">
        <v>0</v>
      </c>
      <c r="J70" s="104">
        <v>0</v>
      </c>
      <c r="K70" s="105">
        <f t="shared" si="1"/>
        <v>0</v>
      </c>
    </row>
    <row r="71" spans="1:11" s="302" customFormat="1">
      <c r="A71" s="305" t="s">
        <v>213</v>
      </c>
      <c r="B71" s="100">
        <v>0</v>
      </c>
      <c r="C71" s="101">
        <v>0</v>
      </c>
      <c r="D71" s="101">
        <v>0</v>
      </c>
      <c r="E71" s="159">
        <v>0</v>
      </c>
      <c r="F71" s="102">
        <v>0</v>
      </c>
      <c r="G71" s="103">
        <v>0</v>
      </c>
      <c r="H71" s="104">
        <v>0</v>
      </c>
      <c r="I71" s="160">
        <v>0</v>
      </c>
      <c r="J71" s="104">
        <v>0</v>
      </c>
      <c r="K71" s="105">
        <f t="shared" si="1"/>
        <v>0</v>
      </c>
    </row>
    <row r="72" spans="1:11" s="302" customFormat="1">
      <c r="A72" s="305" t="s">
        <v>527</v>
      </c>
      <c r="B72" s="100">
        <v>0</v>
      </c>
      <c r="C72" s="101">
        <v>0</v>
      </c>
      <c r="D72" s="101">
        <v>0</v>
      </c>
      <c r="E72" s="159">
        <v>0</v>
      </c>
      <c r="F72" s="102">
        <v>1</v>
      </c>
      <c r="G72" s="103">
        <v>0</v>
      </c>
      <c r="H72" s="104">
        <v>0</v>
      </c>
      <c r="I72" s="160">
        <v>0</v>
      </c>
      <c r="J72" s="104">
        <v>0</v>
      </c>
      <c r="K72" s="105">
        <f t="shared" si="1"/>
        <v>1</v>
      </c>
    </row>
    <row r="73" spans="1:11" s="302" customFormat="1">
      <c r="A73" s="305" t="s">
        <v>214</v>
      </c>
      <c r="B73" s="100">
        <v>0</v>
      </c>
      <c r="C73" s="101">
        <v>0</v>
      </c>
      <c r="D73" s="101">
        <v>0</v>
      </c>
      <c r="E73" s="159">
        <v>0</v>
      </c>
      <c r="F73" s="102">
        <v>0</v>
      </c>
      <c r="G73" s="103">
        <v>0</v>
      </c>
      <c r="H73" s="104">
        <v>0</v>
      </c>
      <c r="I73" s="160">
        <v>0</v>
      </c>
      <c r="J73" s="104">
        <v>0</v>
      </c>
      <c r="K73" s="105">
        <f t="shared" si="1"/>
        <v>0</v>
      </c>
    </row>
    <row r="74" spans="1:11" s="302" customFormat="1">
      <c r="A74" s="305" t="s">
        <v>215</v>
      </c>
      <c r="B74" s="100">
        <v>0</v>
      </c>
      <c r="C74" s="101">
        <v>0</v>
      </c>
      <c r="D74" s="101">
        <v>0</v>
      </c>
      <c r="E74" s="159">
        <v>0</v>
      </c>
      <c r="F74" s="102">
        <v>13</v>
      </c>
      <c r="G74" s="103">
        <v>0</v>
      </c>
      <c r="H74" s="104">
        <v>0</v>
      </c>
      <c r="I74" s="160">
        <v>0</v>
      </c>
      <c r="J74" s="104">
        <v>0</v>
      </c>
      <c r="K74" s="105">
        <f t="shared" si="1"/>
        <v>13</v>
      </c>
    </row>
    <row r="75" spans="1:11" s="302" customFormat="1">
      <c r="A75" s="305" t="s">
        <v>218</v>
      </c>
      <c r="B75" s="100">
        <v>0</v>
      </c>
      <c r="C75" s="101">
        <v>0</v>
      </c>
      <c r="D75" s="101">
        <v>0</v>
      </c>
      <c r="E75" s="159">
        <v>0</v>
      </c>
      <c r="F75" s="102">
        <v>0</v>
      </c>
      <c r="G75" s="103">
        <v>0</v>
      </c>
      <c r="H75" s="104">
        <v>0</v>
      </c>
      <c r="I75" s="160">
        <v>0</v>
      </c>
      <c r="J75" s="104">
        <v>0</v>
      </c>
      <c r="K75" s="105">
        <f t="shared" si="1"/>
        <v>0</v>
      </c>
    </row>
    <row r="76" spans="1:11" s="302" customFormat="1">
      <c r="A76" s="305" t="s">
        <v>220</v>
      </c>
      <c r="B76" s="100">
        <v>0</v>
      </c>
      <c r="C76" s="101">
        <v>0</v>
      </c>
      <c r="D76" s="101">
        <v>0</v>
      </c>
      <c r="E76" s="159">
        <v>0</v>
      </c>
      <c r="F76" s="102">
        <v>0</v>
      </c>
      <c r="G76" s="103">
        <v>0</v>
      </c>
      <c r="H76" s="104">
        <v>0</v>
      </c>
      <c r="I76" s="160">
        <v>0</v>
      </c>
      <c r="J76" s="104">
        <v>0</v>
      </c>
      <c r="K76" s="105">
        <f t="shared" si="1"/>
        <v>0</v>
      </c>
    </row>
    <row r="77" spans="1:11" s="302" customFormat="1">
      <c r="A77" s="305" t="s">
        <v>222</v>
      </c>
      <c r="B77" s="100">
        <v>0</v>
      </c>
      <c r="C77" s="101">
        <v>0</v>
      </c>
      <c r="D77" s="101">
        <v>0</v>
      </c>
      <c r="E77" s="159">
        <v>0</v>
      </c>
      <c r="F77" s="102">
        <v>0</v>
      </c>
      <c r="G77" s="103">
        <v>0</v>
      </c>
      <c r="H77" s="104">
        <v>0</v>
      </c>
      <c r="I77" s="160">
        <v>0</v>
      </c>
      <c r="J77" s="104">
        <v>0</v>
      </c>
      <c r="K77" s="105">
        <f t="shared" si="1"/>
        <v>0</v>
      </c>
    </row>
    <row r="78" spans="1:11" s="302" customFormat="1">
      <c r="A78" s="305" t="s">
        <v>224</v>
      </c>
      <c r="B78" s="100">
        <v>0</v>
      </c>
      <c r="C78" s="101">
        <v>0</v>
      </c>
      <c r="D78" s="101">
        <v>0</v>
      </c>
      <c r="E78" s="159">
        <v>0</v>
      </c>
      <c r="F78" s="102">
        <v>0</v>
      </c>
      <c r="G78" s="103">
        <v>0</v>
      </c>
      <c r="H78" s="104">
        <v>0</v>
      </c>
      <c r="I78" s="160">
        <v>0</v>
      </c>
      <c r="J78" s="104">
        <v>0</v>
      </c>
      <c r="K78" s="105">
        <f t="shared" si="1"/>
        <v>0</v>
      </c>
    </row>
    <row r="79" spans="1:11" s="302" customFormat="1">
      <c r="A79" s="305" t="s">
        <v>225</v>
      </c>
      <c r="B79" s="100">
        <v>0</v>
      </c>
      <c r="C79" s="101">
        <v>0</v>
      </c>
      <c r="D79" s="101">
        <v>0</v>
      </c>
      <c r="E79" s="159">
        <v>0</v>
      </c>
      <c r="F79" s="102">
        <v>0</v>
      </c>
      <c r="G79" s="103">
        <v>0</v>
      </c>
      <c r="H79" s="104">
        <v>0</v>
      </c>
      <c r="I79" s="160">
        <v>0</v>
      </c>
      <c r="J79" s="104">
        <v>0</v>
      </c>
      <c r="K79" s="105">
        <f t="shared" si="1"/>
        <v>0</v>
      </c>
    </row>
    <row r="80" spans="1:11" s="302" customFormat="1">
      <c r="A80" s="305" t="s">
        <v>227</v>
      </c>
      <c r="B80" s="100">
        <v>0</v>
      </c>
      <c r="C80" s="101">
        <v>0</v>
      </c>
      <c r="D80" s="101">
        <v>0</v>
      </c>
      <c r="E80" s="159">
        <v>0</v>
      </c>
      <c r="F80" s="102">
        <v>3</v>
      </c>
      <c r="G80" s="103">
        <v>4</v>
      </c>
      <c r="H80" s="104">
        <v>2</v>
      </c>
      <c r="I80" s="160">
        <v>1</v>
      </c>
      <c r="J80" s="104">
        <v>1</v>
      </c>
      <c r="K80" s="105">
        <f t="shared" si="1"/>
        <v>11</v>
      </c>
    </row>
    <row r="81" spans="1:13" s="302" customFormat="1">
      <c r="A81" s="305" t="s">
        <v>228</v>
      </c>
      <c r="B81" s="100">
        <v>4</v>
      </c>
      <c r="C81" s="101">
        <v>0</v>
      </c>
      <c r="D81" s="101">
        <v>0</v>
      </c>
      <c r="E81" s="159">
        <v>0</v>
      </c>
      <c r="F81" s="102">
        <v>2</v>
      </c>
      <c r="G81" s="103">
        <v>6</v>
      </c>
      <c r="H81" s="104">
        <v>4</v>
      </c>
      <c r="I81" s="160">
        <v>4</v>
      </c>
      <c r="J81" s="104">
        <v>5</v>
      </c>
      <c r="K81" s="105">
        <f t="shared" si="1"/>
        <v>25</v>
      </c>
    </row>
    <row r="82" spans="1:13" s="302" customFormat="1">
      <c r="A82" s="305" t="s">
        <v>229</v>
      </c>
      <c r="B82" s="100">
        <v>1</v>
      </c>
      <c r="C82" s="101">
        <v>0</v>
      </c>
      <c r="D82" s="101">
        <v>0</v>
      </c>
      <c r="E82" s="159">
        <v>4</v>
      </c>
      <c r="F82" s="102">
        <v>76</v>
      </c>
      <c r="G82" s="103">
        <v>1</v>
      </c>
      <c r="H82" s="104">
        <v>0</v>
      </c>
      <c r="I82" s="160">
        <v>1</v>
      </c>
      <c r="J82" s="104">
        <v>0</v>
      </c>
      <c r="K82" s="105">
        <f t="shared" si="1"/>
        <v>79</v>
      </c>
    </row>
    <row r="83" spans="1:13" s="302" customFormat="1">
      <c r="A83" s="305" t="s">
        <v>230</v>
      </c>
      <c r="B83" s="100">
        <v>1</v>
      </c>
      <c r="C83" s="101">
        <v>0</v>
      </c>
      <c r="D83" s="101">
        <v>0</v>
      </c>
      <c r="E83" s="159">
        <v>0</v>
      </c>
      <c r="F83" s="102">
        <v>1</v>
      </c>
      <c r="G83" s="103">
        <v>0</v>
      </c>
      <c r="H83" s="104">
        <v>0</v>
      </c>
      <c r="I83" s="160">
        <v>0</v>
      </c>
      <c r="J83" s="104">
        <v>0</v>
      </c>
      <c r="K83" s="105">
        <f t="shared" si="1"/>
        <v>2</v>
      </c>
    </row>
    <row r="84" spans="1:13" s="302" customFormat="1">
      <c r="A84" s="305" t="s">
        <v>231</v>
      </c>
      <c r="B84" s="100">
        <v>0</v>
      </c>
      <c r="C84" s="101">
        <v>0</v>
      </c>
      <c r="D84" s="101">
        <v>0</v>
      </c>
      <c r="E84" s="159">
        <v>0</v>
      </c>
      <c r="F84" s="102">
        <v>3</v>
      </c>
      <c r="G84" s="103">
        <v>0</v>
      </c>
      <c r="H84" s="104">
        <v>0</v>
      </c>
      <c r="I84" s="160">
        <v>0</v>
      </c>
      <c r="J84" s="104">
        <v>0</v>
      </c>
      <c r="K84" s="105">
        <f t="shared" si="1"/>
        <v>3</v>
      </c>
    </row>
    <row r="85" spans="1:13" s="302" customFormat="1">
      <c r="A85" s="305" t="s">
        <v>232</v>
      </c>
      <c r="B85" s="100">
        <v>0</v>
      </c>
      <c r="C85" s="101">
        <v>0</v>
      </c>
      <c r="D85" s="101">
        <v>0</v>
      </c>
      <c r="E85" s="159">
        <v>0</v>
      </c>
      <c r="F85" s="102">
        <v>6</v>
      </c>
      <c r="G85" s="103">
        <v>0</v>
      </c>
      <c r="H85" s="104">
        <v>0</v>
      </c>
      <c r="I85" s="160">
        <v>0</v>
      </c>
      <c r="J85" s="104">
        <v>0</v>
      </c>
      <c r="K85" s="105">
        <f t="shared" si="1"/>
        <v>6</v>
      </c>
    </row>
    <row r="86" spans="1:13" s="302" customFormat="1">
      <c r="A86" s="305" t="s">
        <v>233</v>
      </c>
      <c r="B86" s="100">
        <v>3</v>
      </c>
      <c r="C86" s="101">
        <v>0</v>
      </c>
      <c r="D86" s="101">
        <v>0</v>
      </c>
      <c r="E86" s="159">
        <v>0</v>
      </c>
      <c r="F86" s="102">
        <v>2</v>
      </c>
      <c r="G86" s="103">
        <v>1</v>
      </c>
      <c r="H86" s="104">
        <v>0</v>
      </c>
      <c r="I86" s="160">
        <v>2</v>
      </c>
      <c r="J86" s="104">
        <v>0</v>
      </c>
      <c r="K86" s="105">
        <f t="shared" si="1"/>
        <v>8</v>
      </c>
    </row>
    <row r="87" spans="1:13" s="302" customFormat="1">
      <c r="A87" s="305" t="s">
        <v>234</v>
      </c>
      <c r="B87" s="100">
        <v>1</v>
      </c>
      <c r="C87" s="101">
        <v>0</v>
      </c>
      <c r="D87" s="101">
        <v>0</v>
      </c>
      <c r="E87" s="159">
        <v>0</v>
      </c>
      <c r="F87" s="102">
        <v>1</v>
      </c>
      <c r="G87" s="103">
        <v>2</v>
      </c>
      <c r="H87" s="104">
        <v>0</v>
      </c>
      <c r="I87" s="160">
        <v>2</v>
      </c>
      <c r="J87" s="104">
        <v>1</v>
      </c>
      <c r="K87" s="105">
        <f t="shared" si="1"/>
        <v>7</v>
      </c>
    </row>
    <row r="88" spans="1:13" s="302" customFormat="1">
      <c r="A88" s="305" t="s">
        <v>235</v>
      </c>
      <c r="B88" s="100">
        <v>33</v>
      </c>
      <c r="C88" s="101">
        <v>0</v>
      </c>
      <c r="D88" s="101">
        <v>1</v>
      </c>
      <c r="E88" s="159">
        <v>2</v>
      </c>
      <c r="F88" s="102">
        <v>35</v>
      </c>
      <c r="G88" s="103">
        <v>4</v>
      </c>
      <c r="H88" s="104">
        <v>4</v>
      </c>
      <c r="I88" s="160">
        <v>2</v>
      </c>
      <c r="J88" s="104">
        <v>4</v>
      </c>
      <c r="K88" s="105">
        <f t="shared" si="1"/>
        <v>82</v>
      </c>
    </row>
    <row r="89" spans="1:13" s="302" customFormat="1">
      <c r="A89" s="305" t="s">
        <v>237</v>
      </c>
      <c r="B89" s="100">
        <v>0</v>
      </c>
      <c r="C89" s="101">
        <v>0</v>
      </c>
      <c r="D89" s="101">
        <v>0</v>
      </c>
      <c r="E89" s="159">
        <v>0</v>
      </c>
      <c r="F89" s="102">
        <v>0</v>
      </c>
      <c r="G89" s="103">
        <v>0</v>
      </c>
      <c r="H89" s="104">
        <v>0</v>
      </c>
      <c r="I89" s="160">
        <v>0</v>
      </c>
      <c r="J89" s="104">
        <v>0</v>
      </c>
      <c r="K89" s="105">
        <f t="shared" si="1"/>
        <v>0</v>
      </c>
    </row>
    <row r="90" spans="1:13" s="302" customFormat="1">
      <c r="A90" s="305" t="s">
        <v>238</v>
      </c>
      <c r="B90" s="100">
        <v>11</v>
      </c>
      <c r="C90" s="101">
        <v>0</v>
      </c>
      <c r="D90" s="101">
        <v>0</v>
      </c>
      <c r="E90" s="159">
        <v>0</v>
      </c>
      <c r="F90" s="102">
        <v>5</v>
      </c>
      <c r="G90" s="103">
        <v>2</v>
      </c>
      <c r="H90" s="104">
        <v>4</v>
      </c>
      <c r="I90" s="160">
        <v>2</v>
      </c>
      <c r="J90" s="104">
        <v>2</v>
      </c>
      <c r="K90" s="105">
        <f t="shared" si="1"/>
        <v>26</v>
      </c>
    </row>
    <row r="91" spans="1:13" s="302" customFormat="1">
      <c r="A91" s="322" t="s">
        <v>239</v>
      </c>
      <c r="B91" s="100">
        <v>0</v>
      </c>
      <c r="C91" s="101">
        <v>0</v>
      </c>
      <c r="D91" s="101">
        <v>0</v>
      </c>
      <c r="E91" s="159">
        <v>0</v>
      </c>
      <c r="F91" s="102">
        <v>3</v>
      </c>
      <c r="G91" s="103">
        <v>0</v>
      </c>
      <c r="H91" s="104">
        <v>0</v>
      </c>
      <c r="I91" s="160">
        <v>0</v>
      </c>
      <c r="J91" s="104">
        <v>0</v>
      </c>
      <c r="K91" s="105">
        <f t="shared" si="1"/>
        <v>3</v>
      </c>
    </row>
    <row r="92" spans="1:13" s="302" customFormat="1">
      <c r="A92" s="305" t="s">
        <v>241</v>
      </c>
      <c r="B92" s="100">
        <v>0</v>
      </c>
      <c r="C92" s="101">
        <v>0</v>
      </c>
      <c r="D92" s="101">
        <v>0</v>
      </c>
      <c r="E92" s="159">
        <v>0</v>
      </c>
      <c r="F92" s="102">
        <v>0</v>
      </c>
      <c r="G92" s="103">
        <v>1</v>
      </c>
      <c r="H92" s="104">
        <v>1</v>
      </c>
      <c r="I92" s="160">
        <v>1</v>
      </c>
      <c r="J92" s="104">
        <v>0</v>
      </c>
      <c r="K92" s="105">
        <f t="shared" si="1"/>
        <v>3</v>
      </c>
      <c r="M92" s="96"/>
    </row>
    <row r="93" spans="1:13" s="302" customFormat="1">
      <c r="A93" s="305" t="s">
        <v>243</v>
      </c>
      <c r="B93" s="100">
        <v>0</v>
      </c>
      <c r="C93" s="101">
        <v>0</v>
      </c>
      <c r="D93" s="101">
        <v>0</v>
      </c>
      <c r="E93" s="159">
        <v>0</v>
      </c>
      <c r="F93" s="102">
        <v>0</v>
      </c>
      <c r="G93" s="103">
        <v>0</v>
      </c>
      <c r="H93" s="104">
        <v>0</v>
      </c>
      <c r="I93" s="160">
        <v>0</v>
      </c>
      <c r="J93" s="104">
        <v>0</v>
      </c>
      <c r="K93" s="105">
        <f t="shared" si="1"/>
        <v>0</v>
      </c>
    </row>
    <row r="94" spans="1:13" s="302" customFormat="1">
      <c r="A94" s="305" t="s">
        <v>242</v>
      </c>
      <c r="B94" s="100">
        <v>0</v>
      </c>
      <c r="C94" s="101">
        <v>0</v>
      </c>
      <c r="D94" s="101">
        <v>0</v>
      </c>
      <c r="E94" s="159">
        <v>0</v>
      </c>
      <c r="F94" s="102">
        <v>0</v>
      </c>
      <c r="G94" s="103">
        <v>0</v>
      </c>
      <c r="H94" s="104">
        <v>0</v>
      </c>
      <c r="I94" s="160">
        <v>0</v>
      </c>
      <c r="J94" s="104">
        <v>0</v>
      </c>
      <c r="K94" s="105">
        <f t="shared" si="1"/>
        <v>0</v>
      </c>
    </row>
    <row r="95" spans="1:13" s="302" customFormat="1">
      <c r="A95" s="305" t="s">
        <v>244</v>
      </c>
      <c r="B95" s="100">
        <v>0</v>
      </c>
      <c r="C95" s="101">
        <v>0</v>
      </c>
      <c r="D95" s="101">
        <v>0</v>
      </c>
      <c r="E95" s="159">
        <v>0</v>
      </c>
      <c r="F95" s="102">
        <v>5</v>
      </c>
      <c r="G95" s="103">
        <v>0</v>
      </c>
      <c r="H95" s="104">
        <v>0</v>
      </c>
      <c r="I95" s="160">
        <v>0</v>
      </c>
      <c r="J95" s="104">
        <v>0</v>
      </c>
      <c r="K95" s="105">
        <f t="shared" si="1"/>
        <v>5</v>
      </c>
    </row>
    <row r="96" spans="1:13" s="302" customFormat="1">
      <c r="A96" s="305" t="s">
        <v>245</v>
      </c>
      <c r="B96" s="100">
        <v>0</v>
      </c>
      <c r="C96" s="101">
        <v>0</v>
      </c>
      <c r="D96" s="101">
        <v>0</v>
      </c>
      <c r="E96" s="159">
        <v>0</v>
      </c>
      <c r="F96" s="102">
        <v>0</v>
      </c>
      <c r="G96" s="103">
        <v>0</v>
      </c>
      <c r="H96" s="104">
        <v>0</v>
      </c>
      <c r="I96" s="160">
        <v>0</v>
      </c>
      <c r="J96" s="104">
        <v>0</v>
      </c>
      <c r="K96" s="105">
        <f t="shared" si="1"/>
        <v>0</v>
      </c>
    </row>
    <row r="97" spans="1:11" s="302" customFormat="1">
      <c r="A97" s="305" t="s">
        <v>246</v>
      </c>
      <c r="B97" s="100">
        <v>0</v>
      </c>
      <c r="C97" s="101">
        <v>0</v>
      </c>
      <c r="D97" s="101">
        <v>0</v>
      </c>
      <c r="E97" s="159">
        <v>0</v>
      </c>
      <c r="F97" s="102">
        <v>2</v>
      </c>
      <c r="G97" s="103">
        <v>0</v>
      </c>
      <c r="H97" s="104">
        <v>0</v>
      </c>
      <c r="I97" s="160">
        <v>0</v>
      </c>
      <c r="J97" s="104">
        <v>0</v>
      </c>
      <c r="K97" s="105">
        <f t="shared" si="1"/>
        <v>2</v>
      </c>
    </row>
    <row r="98" spans="1:11" s="302" customFormat="1">
      <c r="A98" s="305" t="s">
        <v>247</v>
      </c>
      <c r="B98" s="100">
        <v>0</v>
      </c>
      <c r="C98" s="101">
        <v>0</v>
      </c>
      <c r="D98" s="101">
        <v>0</v>
      </c>
      <c r="E98" s="159">
        <v>0</v>
      </c>
      <c r="F98" s="102">
        <v>2</v>
      </c>
      <c r="G98" s="103">
        <v>0</v>
      </c>
      <c r="H98" s="104">
        <v>0</v>
      </c>
      <c r="I98" s="160">
        <v>0</v>
      </c>
      <c r="J98" s="104">
        <v>0</v>
      </c>
      <c r="K98" s="105">
        <f t="shared" si="1"/>
        <v>2</v>
      </c>
    </row>
    <row r="99" spans="1:11" s="302" customFormat="1">
      <c r="A99" s="305" t="s">
        <v>248</v>
      </c>
      <c r="B99" s="100">
        <v>12</v>
      </c>
      <c r="C99" s="101">
        <v>0</v>
      </c>
      <c r="D99" s="101">
        <v>0</v>
      </c>
      <c r="E99" s="159">
        <v>1</v>
      </c>
      <c r="F99" s="102">
        <v>16</v>
      </c>
      <c r="G99" s="103">
        <v>4</v>
      </c>
      <c r="H99" s="104">
        <v>3</v>
      </c>
      <c r="I99" s="160">
        <v>4</v>
      </c>
      <c r="J99" s="104">
        <v>4</v>
      </c>
      <c r="K99" s="105">
        <f t="shared" si="1"/>
        <v>43</v>
      </c>
    </row>
    <row r="100" spans="1:11" s="302" customFormat="1">
      <c r="A100" s="305" t="s">
        <v>249</v>
      </c>
      <c r="B100" s="100">
        <v>0</v>
      </c>
      <c r="C100" s="101">
        <v>0</v>
      </c>
      <c r="D100" s="101">
        <v>0</v>
      </c>
      <c r="E100" s="159">
        <v>0</v>
      </c>
      <c r="F100" s="102">
        <v>0</v>
      </c>
      <c r="G100" s="103">
        <v>0</v>
      </c>
      <c r="H100" s="104">
        <v>0</v>
      </c>
      <c r="I100" s="160">
        <v>0</v>
      </c>
      <c r="J100" s="104">
        <v>0</v>
      </c>
      <c r="K100" s="105">
        <f t="shared" si="1"/>
        <v>0</v>
      </c>
    </row>
    <row r="101" spans="1:11" s="302" customFormat="1">
      <c r="A101" s="305" t="s">
        <v>252</v>
      </c>
      <c r="B101" s="100">
        <v>0</v>
      </c>
      <c r="C101" s="101">
        <v>0</v>
      </c>
      <c r="D101" s="101"/>
      <c r="E101" s="159">
        <v>0</v>
      </c>
      <c r="F101" s="102">
        <v>0</v>
      </c>
      <c r="G101" s="103">
        <v>0</v>
      </c>
      <c r="H101" s="104">
        <v>0</v>
      </c>
      <c r="I101" s="160">
        <v>0</v>
      </c>
      <c r="J101" s="104">
        <v>0</v>
      </c>
      <c r="K101" s="105">
        <f t="shared" si="1"/>
        <v>0</v>
      </c>
    </row>
    <row r="102" spans="1:11" s="302" customFormat="1">
      <c r="A102" s="305" t="s">
        <v>255</v>
      </c>
      <c r="B102" s="100">
        <v>0</v>
      </c>
      <c r="C102" s="101">
        <v>0</v>
      </c>
      <c r="D102" s="101">
        <v>0</v>
      </c>
      <c r="E102" s="159">
        <v>0</v>
      </c>
      <c r="F102" s="102">
        <v>5</v>
      </c>
      <c r="G102" s="103">
        <v>2</v>
      </c>
      <c r="H102" s="104">
        <v>2</v>
      </c>
      <c r="I102" s="160">
        <v>2</v>
      </c>
      <c r="J102" s="104">
        <v>1</v>
      </c>
      <c r="K102" s="105">
        <f t="shared" si="1"/>
        <v>12</v>
      </c>
    </row>
    <row r="103" spans="1:11" s="302" customFormat="1">
      <c r="A103" s="305" t="s">
        <v>256</v>
      </c>
      <c r="B103" s="100">
        <v>0</v>
      </c>
      <c r="C103" s="101">
        <v>0</v>
      </c>
      <c r="D103" s="101">
        <v>0</v>
      </c>
      <c r="E103" s="159">
        <v>0</v>
      </c>
      <c r="F103" s="102">
        <v>0</v>
      </c>
      <c r="G103" s="103">
        <v>0</v>
      </c>
      <c r="H103" s="104">
        <v>0</v>
      </c>
      <c r="I103" s="160">
        <v>0</v>
      </c>
      <c r="J103" s="104">
        <v>0</v>
      </c>
      <c r="K103" s="105">
        <f t="shared" si="1"/>
        <v>0</v>
      </c>
    </row>
    <row r="104" spans="1:11" s="302" customFormat="1">
      <c r="A104" s="305" t="s">
        <v>523</v>
      </c>
      <c r="B104" s="100">
        <v>0</v>
      </c>
      <c r="C104" s="101">
        <v>0</v>
      </c>
      <c r="D104" s="101">
        <v>0</v>
      </c>
      <c r="E104" s="159">
        <v>0</v>
      </c>
      <c r="F104" s="102">
        <v>0</v>
      </c>
      <c r="G104" s="103">
        <v>0</v>
      </c>
      <c r="H104" s="104">
        <v>0</v>
      </c>
      <c r="I104" s="160">
        <v>0</v>
      </c>
      <c r="J104" s="104">
        <v>0</v>
      </c>
      <c r="K104" s="105">
        <f t="shared" si="1"/>
        <v>0</v>
      </c>
    </row>
    <row r="105" spans="1:11" s="302" customFormat="1">
      <c r="A105" s="305" t="s">
        <v>257</v>
      </c>
      <c r="B105" s="100">
        <v>0</v>
      </c>
      <c r="C105" s="101">
        <v>0</v>
      </c>
      <c r="D105" s="101">
        <v>0</v>
      </c>
      <c r="E105" s="159">
        <v>0</v>
      </c>
      <c r="F105" s="102">
        <v>0</v>
      </c>
      <c r="G105" s="103">
        <v>0</v>
      </c>
      <c r="H105" s="104">
        <v>0</v>
      </c>
      <c r="I105" s="160">
        <v>0</v>
      </c>
      <c r="J105" s="104">
        <v>0</v>
      </c>
      <c r="K105" s="105">
        <f t="shared" si="1"/>
        <v>0</v>
      </c>
    </row>
    <row r="106" spans="1:11" s="302" customFormat="1">
      <c r="A106" s="305" t="s">
        <v>258</v>
      </c>
      <c r="B106" s="100">
        <v>0</v>
      </c>
      <c r="C106" s="101">
        <v>0</v>
      </c>
      <c r="D106" s="101">
        <v>0</v>
      </c>
      <c r="E106" s="159">
        <v>0</v>
      </c>
      <c r="F106" s="102">
        <v>0</v>
      </c>
      <c r="G106" s="103">
        <v>0</v>
      </c>
      <c r="H106" s="104">
        <v>0</v>
      </c>
      <c r="I106" s="160">
        <v>0</v>
      </c>
      <c r="J106" s="104">
        <v>0</v>
      </c>
      <c r="K106" s="105">
        <f t="shared" si="1"/>
        <v>0</v>
      </c>
    </row>
    <row r="107" spans="1:11" s="302" customFormat="1">
      <c r="A107" s="305" t="s">
        <v>259</v>
      </c>
      <c r="B107" s="100">
        <v>29</v>
      </c>
      <c r="C107" s="101">
        <v>0</v>
      </c>
      <c r="D107" s="101">
        <v>0</v>
      </c>
      <c r="E107" s="159">
        <v>0</v>
      </c>
      <c r="F107" s="102">
        <v>22</v>
      </c>
      <c r="G107" s="103">
        <v>2</v>
      </c>
      <c r="H107" s="104">
        <v>2</v>
      </c>
      <c r="I107" s="160">
        <v>1</v>
      </c>
      <c r="J107" s="104">
        <v>4</v>
      </c>
      <c r="K107" s="105">
        <f t="shared" si="1"/>
        <v>60</v>
      </c>
    </row>
    <row r="108" spans="1:11" s="302" customFormat="1">
      <c r="A108" s="305" t="s">
        <v>260</v>
      </c>
      <c r="B108" s="100">
        <v>0</v>
      </c>
      <c r="C108" s="101">
        <v>0</v>
      </c>
      <c r="D108" s="101">
        <v>0</v>
      </c>
      <c r="E108" s="159">
        <v>0</v>
      </c>
      <c r="F108" s="102">
        <v>3</v>
      </c>
      <c r="G108" s="103">
        <v>0</v>
      </c>
      <c r="H108" s="104">
        <v>0</v>
      </c>
      <c r="I108" s="160">
        <v>1</v>
      </c>
      <c r="J108" s="104">
        <v>0</v>
      </c>
      <c r="K108" s="105">
        <f t="shared" si="1"/>
        <v>4</v>
      </c>
    </row>
    <row r="109" spans="1:11" s="302" customFormat="1">
      <c r="A109" s="305" t="s">
        <v>261</v>
      </c>
      <c r="B109" s="100">
        <v>3</v>
      </c>
      <c r="C109" s="101">
        <v>0</v>
      </c>
      <c r="D109" s="101">
        <v>0</v>
      </c>
      <c r="E109" s="159">
        <v>0</v>
      </c>
      <c r="F109" s="102">
        <v>1</v>
      </c>
      <c r="G109" s="103">
        <v>1</v>
      </c>
      <c r="H109" s="104">
        <v>1</v>
      </c>
      <c r="I109" s="160">
        <v>1</v>
      </c>
      <c r="J109" s="104">
        <v>1</v>
      </c>
      <c r="K109" s="105">
        <f t="shared" si="1"/>
        <v>8</v>
      </c>
    </row>
    <row r="110" spans="1:11" s="302" customFormat="1">
      <c r="A110" s="305" t="s">
        <v>170</v>
      </c>
      <c r="B110" s="100">
        <v>0</v>
      </c>
      <c r="C110" s="101">
        <v>0</v>
      </c>
      <c r="D110" s="101">
        <v>0</v>
      </c>
      <c r="E110" s="159">
        <v>0</v>
      </c>
      <c r="F110" s="102">
        <v>0</v>
      </c>
      <c r="G110" s="103">
        <v>0</v>
      </c>
      <c r="H110" s="104">
        <v>0</v>
      </c>
      <c r="I110" s="160">
        <v>0</v>
      </c>
      <c r="J110" s="104">
        <v>0</v>
      </c>
      <c r="K110" s="105">
        <f t="shared" si="1"/>
        <v>0</v>
      </c>
    </row>
    <row r="111" spans="1:11" s="302" customFormat="1">
      <c r="A111" s="305" t="s">
        <v>334</v>
      </c>
      <c r="B111" s="100">
        <v>0</v>
      </c>
      <c r="C111" s="101">
        <v>0</v>
      </c>
      <c r="D111" s="101">
        <v>0</v>
      </c>
      <c r="E111" s="159">
        <v>0</v>
      </c>
      <c r="F111" s="102">
        <v>1</v>
      </c>
      <c r="G111" s="103">
        <v>1</v>
      </c>
      <c r="H111" s="104">
        <v>1</v>
      </c>
      <c r="I111" s="160">
        <v>1</v>
      </c>
      <c r="J111" s="104">
        <v>0</v>
      </c>
      <c r="K111" s="105">
        <f t="shared" si="1"/>
        <v>4</v>
      </c>
    </row>
    <row r="112" spans="1:11" s="302" customFormat="1">
      <c r="A112" s="305" t="s">
        <v>371</v>
      </c>
      <c r="B112" s="100">
        <v>0</v>
      </c>
      <c r="C112" s="101">
        <v>0</v>
      </c>
      <c r="D112" s="101">
        <v>0</v>
      </c>
      <c r="E112" s="159">
        <v>0</v>
      </c>
      <c r="F112" s="102">
        <v>0</v>
      </c>
      <c r="G112" s="103">
        <v>0</v>
      </c>
      <c r="H112" s="104">
        <v>0</v>
      </c>
      <c r="I112" s="160">
        <v>0</v>
      </c>
      <c r="J112" s="104">
        <v>0</v>
      </c>
      <c r="K112" s="105">
        <f t="shared" si="1"/>
        <v>0</v>
      </c>
    </row>
    <row r="113" spans="1:11" s="302" customFormat="1">
      <c r="A113" s="305" t="s">
        <v>262</v>
      </c>
      <c r="B113" s="100">
        <v>0</v>
      </c>
      <c r="C113" s="101">
        <v>0</v>
      </c>
      <c r="D113" s="101">
        <v>0</v>
      </c>
      <c r="E113" s="159">
        <v>0</v>
      </c>
      <c r="F113" s="102">
        <v>0</v>
      </c>
      <c r="G113" s="103">
        <v>0</v>
      </c>
      <c r="H113" s="104">
        <v>0</v>
      </c>
      <c r="I113" s="160">
        <v>0</v>
      </c>
      <c r="J113" s="104">
        <v>0</v>
      </c>
      <c r="K113" s="105">
        <f t="shared" si="1"/>
        <v>0</v>
      </c>
    </row>
    <row r="114" spans="1:11" s="302" customFormat="1">
      <c r="A114" s="305" t="s">
        <v>263</v>
      </c>
      <c r="B114" s="100">
        <v>0</v>
      </c>
      <c r="C114" s="101">
        <v>0</v>
      </c>
      <c r="D114" s="101">
        <v>0</v>
      </c>
      <c r="E114" s="159">
        <v>0</v>
      </c>
      <c r="F114" s="102">
        <v>1</v>
      </c>
      <c r="G114" s="103">
        <v>0</v>
      </c>
      <c r="H114" s="104">
        <v>0</v>
      </c>
      <c r="I114" s="160">
        <v>0</v>
      </c>
      <c r="J114" s="104">
        <v>0</v>
      </c>
      <c r="K114" s="105">
        <f t="shared" si="1"/>
        <v>1</v>
      </c>
    </row>
    <row r="115" spans="1:11" s="302" customFormat="1">
      <c r="A115" s="305" t="s">
        <v>264</v>
      </c>
      <c r="B115" s="100">
        <v>5</v>
      </c>
      <c r="C115" s="101">
        <v>0</v>
      </c>
      <c r="D115" s="101">
        <v>0</v>
      </c>
      <c r="E115" s="159">
        <v>0</v>
      </c>
      <c r="F115" s="102">
        <v>3</v>
      </c>
      <c r="G115" s="103">
        <v>1</v>
      </c>
      <c r="H115" s="104">
        <v>0</v>
      </c>
      <c r="I115" s="160">
        <v>0</v>
      </c>
      <c r="J115" s="104">
        <v>0</v>
      </c>
      <c r="K115" s="105">
        <f t="shared" si="1"/>
        <v>9</v>
      </c>
    </row>
    <row r="116" spans="1:11" s="302" customFormat="1">
      <c r="A116" s="305" t="s">
        <v>265</v>
      </c>
      <c r="B116" s="100">
        <v>0</v>
      </c>
      <c r="C116" s="101">
        <v>0</v>
      </c>
      <c r="D116" s="101">
        <v>0</v>
      </c>
      <c r="E116" s="159">
        <v>0</v>
      </c>
      <c r="F116" s="102">
        <v>17</v>
      </c>
      <c r="G116" s="103">
        <v>0</v>
      </c>
      <c r="H116" s="104">
        <v>0</v>
      </c>
      <c r="I116" s="160">
        <v>0</v>
      </c>
      <c r="J116" s="104">
        <v>0</v>
      </c>
      <c r="K116" s="105">
        <f t="shared" si="1"/>
        <v>17</v>
      </c>
    </row>
    <row r="117" spans="1:11" s="302" customFormat="1">
      <c r="A117" s="305" t="s">
        <v>266</v>
      </c>
      <c r="B117" s="100">
        <v>0</v>
      </c>
      <c r="C117" s="101">
        <v>0</v>
      </c>
      <c r="D117" s="101">
        <v>0</v>
      </c>
      <c r="E117" s="159">
        <v>0</v>
      </c>
      <c r="F117" s="102">
        <v>0</v>
      </c>
      <c r="G117" s="103">
        <v>0</v>
      </c>
      <c r="H117" s="104">
        <v>0</v>
      </c>
      <c r="I117" s="160">
        <v>0</v>
      </c>
      <c r="J117" s="104">
        <v>0</v>
      </c>
      <c r="K117" s="105">
        <f t="shared" si="1"/>
        <v>0</v>
      </c>
    </row>
    <row r="118" spans="1:11" s="302" customFormat="1">
      <c r="A118" s="305" t="s">
        <v>267</v>
      </c>
      <c r="B118" s="100">
        <v>0</v>
      </c>
      <c r="C118" s="101">
        <v>0</v>
      </c>
      <c r="D118" s="101">
        <v>0</v>
      </c>
      <c r="E118" s="159">
        <v>0</v>
      </c>
      <c r="F118" s="102">
        <v>0</v>
      </c>
      <c r="G118" s="103">
        <v>0</v>
      </c>
      <c r="H118" s="104">
        <v>0</v>
      </c>
      <c r="I118" s="160">
        <v>0</v>
      </c>
      <c r="J118" s="104">
        <v>0</v>
      </c>
      <c r="K118" s="105">
        <f t="shared" si="1"/>
        <v>0</v>
      </c>
    </row>
    <row r="119" spans="1:11" s="302" customFormat="1">
      <c r="A119" s="305" t="s">
        <v>268</v>
      </c>
      <c r="B119" s="100">
        <v>0</v>
      </c>
      <c r="C119" s="101">
        <v>0</v>
      </c>
      <c r="D119" s="101">
        <v>0</v>
      </c>
      <c r="E119" s="159">
        <v>0</v>
      </c>
      <c r="F119" s="102">
        <v>2</v>
      </c>
      <c r="G119" s="103">
        <v>0</v>
      </c>
      <c r="H119" s="104">
        <v>0</v>
      </c>
      <c r="I119" s="160">
        <v>0</v>
      </c>
      <c r="J119" s="104">
        <v>0</v>
      </c>
      <c r="K119" s="105">
        <f t="shared" si="1"/>
        <v>2</v>
      </c>
    </row>
    <row r="120" spans="1:11" s="302" customFormat="1">
      <c r="A120" s="305" t="s">
        <v>269</v>
      </c>
      <c r="B120" s="100">
        <v>0</v>
      </c>
      <c r="C120" s="101">
        <v>0</v>
      </c>
      <c r="D120" s="101">
        <v>0</v>
      </c>
      <c r="E120" s="159">
        <v>0</v>
      </c>
      <c r="F120" s="102">
        <v>0</v>
      </c>
      <c r="G120" s="103">
        <v>0</v>
      </c>
      <c r="H120" s="104">
        <v>0</v>
      </c>
      <c r="I120" s="160">
        <v>0</v>
      </c>
      <c r="J120" s="104">
        <v>0</v>
      </c>
      <c r="K120" s="105">
        <f t="shared" si="1"/>
        <v>0</v>
      </c>
    </row>
    <row r="121" spans="1:11" s="302" customFormat="1">
      <c r="A121" s="305" t="s">
        <v>270</v>
      </c>
      <c r="B121" s="100">
        <v>0</v>
      </c>
      <c r="C121" s="101">
        <v>0</v>
      </c>
      <c r="D121" s="101">
        <v>0</v>
      </c>
      <c r="E121" s="159">
        <v>0</v>
      </c>
      <c r="F121" s="102">
        <v>0</v>
      </c>
      <c r="G121" s="103">
        <v>0</v>
      </c>
      <c r="H121" s="104">
        <v>0</v>
      </c>
      <c r="I121" s="160">
        <v>0</v>
      </c>
      <c r="J121" s="104">
        <v>0</v>
      </c>
      <c r="K121" s="105">
        <f t="shared" si="1"/>
        <v>0</v>
      </c>
    </row>
    <row r="122" spans="1:11" s="302" customFormat="1">
      <c r="A122" s="305" t="s">
        <v>271</v>
      </c>
      <c r="B122" s="100">
        <v>1</v>
      </c>
      <c r="C122" s="101">
        <v>0</v>
      </c>
      <c r="D122" s="101">
        <v>0</v>
      </c>
      <c r="E122" s="159">
        <v>0</v>
      </c>
      <c r="F122" s="102">
        <v>0</v>
      </c>
      <c r="G122" s="103">
        <v>0</v>
      </c>
      <c r="H122" s="104">
        <v>0</v>
      </c>
      <c r="I122" s="160">
        <v>2</v>
      </c>
      <c r="J122" s="104">
        <v>1</v>
      </c>
      <c r="K122" s="105">
        <f t="shared" si="1"/>
        <v>4</v>
      </c>
    </row>
    <row r="123" spans="1:11" s="302" customFormat="1">
      <c r="A123" s="305" t="s">
        <v>272</v>
      </c>
      <c r="B123" s="100">
        <v>4</v>
      </c>
      <c r="C123" s="101">
        <v>0</v>
      </c>
      <c r="D123" s="101">
        <v>0</v>
      </c>
      <c r="E123" s="159">
        <v>0</v>
      </c>
      <c r="F123" s="102">
        <v>6</v>
      </c>
      <c r="G123" s="103">
        <v>5</v>
      </c>
      <c r="H123" s="104">
        <v>4</v>
      </c>
      <c r="I123" s="160">
        <v>5</v>
      </c>
      <c r="J123" s="104">
        <v>2</v>
      </c>
      <c r="K123" s="105">
        <f t="shared" si="1"/>
        <v>26</v>
      </c>
    </row>
    <row r="124" spans="1:11" s="302" customFormat="1">
      <c r="A124" s="305" t="s">
        <v>273</v>
      </c>
      <c r="B124" s="100">
        <v>0</v>
      </c>
      <c r="C124" s="101">
        <v>0</v>
      </c>
      <c r="D124" s="101">
        <v>0</v>
      </c>
      <c r="E124" s="159">
        <v>0</v>
      </c>
      <c r="F124" s="102">
        <v>4</v>
      </c>
      <c r="G124" s="103">
        <v>0</v>
      </c>
      <c r="H124" s="104">
        <v>0</v>
      </c>
      <c r="I124" s="160">
        <v>0</v>
      </c>
      <c r="J124" s="104">
        <v>0</v>
      </c>
      <c r="K124" s="105">
        <f t="shared" si="1"/>
        <v>4</v>
      </c>
    </row>
    <row r="125" spans="1:11" s="302" customFormat="1">
      <c r="A125" s="305" t="s">
        <v>274</v>
      </c>
      <c r="B125" s="100">
        <v>0</v>
      </c>
      <c r="C125" s="101">
        <v>0</v>
      </c>
      <c r="D125" s="101">
        <v>0</v>
      </c>
      <c r="E125" s="159">
        <v>0</v>
      </c>
      <c r="F125" s="102">
        <v>1</v>
      </c>
      <c r="G125" s="103">
        <v>0</v>
      </c>
      <c r="H125" s="104">
        <v>0</v>
      </c>
      <c r="I125" s="160">
        <v>0</v>
      </c>
      <c r="J125" s="104">
        <v>1</v>
      </c>
      <c r="K125" s="105">
        <f t="shared" si="1"/>
        <v>2</v>
      </c>
    </row>
    <row r="126" spans="1:11" s="302" customFormat="1">
      <c r="A126" s="305" t="s">
        <v>276</v>
      </c>
      <c r="B126" s="100">
        <v>0</v>
      </c>
      <c r="C126" s="101">
        <v>0</v>
      </c>
      <c r="D126" s="101">
        <v>0</v>
      </c>
      <c r="E126" s="159">
        <v>0</v>
      </c>
      <c r="F126" s="102">
        <v>0</v>
      </c>
      <c r="G126" s="103">
        <v>0</v>
      </c>
      <c r="H126" s="104">
        <v>0</v>
      </c>
      <c r="I126" s="160">
        <v>0</v>
      </c>
      <c r="J126" s="104">
        <v>0</v>
      </c>
      <c r="K126" s="105">
        <f t="shared" si="1"/>
        <v>0</v>
      </c>
    </row>
    <row r="127" spans="1:11" s="302" customFormat="1">
      <c r="A127" s="305" t="s">
        <v>277</v>
      </c>
      <c r="B127" s="100">
        <v>3</v>
      </c>
      <c r="C127" s="101">
        <v>0</v>
      </c>
      <c r="D127" s="101">
        <v>0</v>
      </c>
      <c r="E127" s="159">
        <v>0</v>
      </c>
      <c r="F127" s="102">
        <v>7</v>
      </c>
      <c r="G127" s="103">
        <v>1</v>
      </c>
      <c r="H127" s="104">
        <v>1</v>
      </c>
      <c r="I127" s="160">
        <v>0</v>
      </c>
      <c r="J127" s="104">
        <v>0</v>
      </c>
      <c r="K127" s="105">
        <f t="shared" si="1"/>
        <v>12</v>
      </c>
    </row>
    <row r="128" spans="1:11" s="302" customFormat="1">
      <c r="A128" s="305" t="s">
        <v>278</v>
      </c>
      <c r="B128" s="100">
        <v>0</v>
      </c>
      <c r="C128" s="101">
        <v>0</v>
      </c>
      <c r="D128" s="101">
        <v>0</v>
      </c>
      <c r="E128" s="159">
        <v>0</v>
      </c>
      <c r="F128" s="102">
        <v>1</v>
      </c>
      <c r="G128" s="103">
        <v>0</v>
      </c>
      <c r="H128" s="104">
        <v>0</v>
      </c>
      <c r="I128" s="160">
        <v>2</v>
      </c>
      <c r="J128" s="104">
        <v>0</v>
      </c>
      <c r="K128" s="105">
        <f t="shared" si="1"/>
        <v>3</v>
      </c>
    </row>
    <row r="129" spans="1:11" s="302" customFormat="1">
      <c r="A129" s="305" t="s">
        <v>279</v>
      </c>
      <c r="B129" s="100">
        <v>0</v>
      </c>
      <c r="C129" s="101">
        <v>0</v>
      </c>
      <c r="D129" s="101">
        <v>0</v>
      </c>
      <c r="E129" s="159">
        <v>0</v>
      </c>
      <c r="F129" s="102">
        <v>0</v>
      </c>
      <c r="G129" s="103">
        <v>0</v>
      </c>
      <c r="H129" s="104">
        <v>0</v>
      </c>
      <c r="I129" s="160">
        <v>0</v>
      </c>
      <c r="J129" s="104">
        <v>0</v>
      </c>
      <c r="K129" s="105">
        <f t="shared" si="1"/>
        <v>0</v>
      </c>
    </row>
    <row r="130" spans="1:11" s="302" customFormat="1">
      <c r="A130" s="305" t="s">
        <v>280</v>
      </c>
      <c r="B130" s="100">
        <v>0</v>
      </c>
      <c r="C130" s="101">
        <v>0</v>
      </c>
      <c r="D130" s="101">
        <v>0</v>
      </c>
      <c r="E130" s="159">
        <v>0</v>
      </c>
      <c r="F130" s="102">
        <v>0</v>
      </c>
      <c r="G130" s="103">
        <v>0</v>
      </c>
      <c r="H130" s="104">
        <v>0</v>
      </c>
      <c r="I130" s="160">
        <v>0</v>
      </c>
      <c r="J130" s="104">
        <v>0</v>
      </c>
      <c r="K130" s="105">
        <f t="shared" si="1"/>
        <v>0</v>
      </c>
    </row>
    <row r="131" spans="1:11" s="302" customFormat="1">
      <c r="A131" s="305" t="s">
        <v>282</v>
      </c>
      <c r="B131" s="100">
        <v>0</v>
      </c>
      <c r="C131" s="101">
        <v>0</v>
      </c>
      <c r="D131" s="101">
        <v>0</v>
      </c>
      <c r="E131" s="159">
        <v>0</v>
      </c>
      <c r="F131" s="102">
        <v>1</v>
      </c>
      <c r="G131" s="103">
        <v>0</v>
      </c>
      <c r="H131" s="104">
        <v>0</v>
      </c>
      <c r="I131" s="160">
        <v>0</v>
      </c>
      <c r="J131" s="104">
        <v>0</v>
      </c>
      <c r="K131" s="105">
        <f t="shared" si="1"/>
        <v>1</v>
      </c>
    </row>
    <row r="132" spans="1:11" s="302" customFormat="1">
      <c r="A132" s="305" t="s">
        <v>284</v>
      </c>
      <c r="B132" s="100">
        <v>0</v>
      </c>
      <c r="C132" s="101">
        <v>0</v>
      </c>
      <c r="D132" s="101">
        <v>0</v>
      </c>
      <c r="E132" s="159">
        <v>0</v>
      </c>
      <c r="F132" s="102">
        <v>3</v>
      </c>
      <c r="G132" s="103">
        <v>0</v>
      </c>
      <c r="H132" s="104">
        <v>0</v>
      </c>
      <c r="I132" s="160">
        <v>0</v>
      </c>
      <c r="J132" s="104">
        <v>0</v>
      </c>
      <c r="K132" s="105">
        <f t="shared" ref="K132:K195" si="2">SUM(B132,F132:J132)</f>
        <v>3</v>
      </c>
    </row>
    <row r="133" spans="1:11" s="302" customFormat="1">
      <c r="A133" s="305" t="s">
        <v>528</v>
      </c>
      <c r="B133" s="100">
        <v>0</v>
      </c>
      <c r="C133" s="101">
        <v>0</v>
      </c>
      <c r="D133" s="101">
        <v>0</v>
      </c>
      <c r="E133" s="159">
        <v>0</v>
      </c>
      <c r="F133" s="102">
        <v>0</v>
      </c>
      <c r="G133" s="103">
        <v>0</v>
      </c>
      <c r="H133" s="104">
        <v>0</v>
      </c>
      <c r="I133" s="160">
        <v>0</v>
      </c>
      <c r="J133" s="104">
        <v>0</v>
      </c>
      <c r="K133" s="105">
        <f t="shared" si="2"/>
        <v>0</v>
      </c>
    </row>
    <row r="134" spans="1:11" s="302" customFormat="1">
      <c r="A134" s="305" t="s">
        <v>286</v>
      </c>
      <c r="B134" s="100">
        <v>0</v>
      </c>
      <c r="C134" s="101">
        <v>0</v>
      </c>
      <c r="D134" s="101">
        <v>0</v>
      </c>
      <c r="E134" s="159">
        <v>0</v>
      </c>
      <c r="F134" s="102">
        <v>1</v>
      </c>
      <c r="G134" s="103">
        <v>0</v>
      </c>
      <c r="H134" s="104">
        <v>0</v>
      </c>
      <c r="I134" s="160">
        <v>0</v>
      </c>
      <c r="J134" s="104">
        <v>0</v>
      </c>
      <c r="K134" s="105">
        <f t="shared" si="2"/>
        <v>1</v>
      </c>
    </row>
    <row r="135" spans="1:11" s="302" customFormat="1">
      <c r="A135" s="305" t="s">
        <v>287</v>
      </c>
      <c r="B135" s="100">
        <v>0</v>
      </c>
      <c r="C135" s="101">
        <v>0</v>
      </c>
      <c r="D135" s="101">
        <v>0</v>
      </c>
      <c r="E135" s="159">
        <v>0</v>
      </c>
      <c r="F135" s="102">
        <v>0</v>
      </c>
      <c r="G135" s="103">
        <v>0</v>
      </c>
      <c r="H135" s="104">
        <v>0</v>
      </c>
      <c r="I135" s="160">
        <v>0</v>
      </c>
      <c r="J135" s="104">
        <v>0</v>
      </c>
      <c r="K135" s="105">
        <f t="shared" si="2"/>
        <v>0</v>
      </c>
    </row>
    <row r="136" spans="1:11" s="302" customFormat="1">
      <c r="A136" s="305" t="s">
        <v>288</v>
      </c>
      <c r="B136" s="100">
        <v>0</v>
      </c>
      <c r="C136" s="101">
        <v>0</v>
      </c>
      <c r="D136" s="101">
        <v>0</v>
      </c>
      <c r="E136" s="159">
        <v>0</v>
      </c>
      <c r="F136" s="102">
        <v>0</v>
      </c>
      <c r="G136" s="103">
        <v>0</v>
      </c>
      <c r="H136" s="104">
        <v>0</v>
      </c>
      <c r="I136" s="160">
        <v>0</v>
      </c>
      <c r="J136" s="104">
        <v>0</v>
      </c>
      <c r="K136" s="105">
        <f t="shared" si="2"/>
        <v>0</v>
      </c>
    </row>
    <row r="137" spans="1:11" s="302" customFormat="1">
      <c r="A137" s="305" t="s">
        <v>179</v>
      </c>
      <c r="B137" s="100">
        <v>0</v>
      </c>
      <c r="C137" s="101">
        <v>0</v>
      </c>
      <c r="D137" s="101">
        <v>0</v>
      </c>
      <c r="E137" s="159">
        <v>0</v>
      </c>
      <c r="F137" s="102">
        <v>2</v>
      </c>
      <c r="G137" s="103">
        <v>0</v>
      </c>
      <c r="H137" s="104">
        <v>0</v>
      </c>
      <c r="I137" s="160">
        <v>0</v>
      </c>
      <c r="J137" s="104">
        <v>0</v>
      </c>
      <c r="K137" s="105">
        <f t="shared" si="2"/>
        <v>2</v>
      </c>
    </row>
    <row r="138" spans="1:11" s="302" customFormat="1">
      <c r="A138" s="305" t="s">
        <v>291</v>
      </c>
      <c r="B138" s="100">
        <v>0</v>
      </c>
      <c r="C138" s="101">
        <v>0</v>
      </c>
      <c r="D138" s="101">
        <v>0</v>
      </c>
      <c r="E138" s="159">
        <v>0</v>
      </c>
      <c r="F138" s="102">
        <v>10</v>
      </c>
      <c r="G138" s="103">
        <v>0</v>
      </c>
      <c r="H138" s="104">
        <v>0</v>
      </c>
      <c r="I138" s="160">
        <v>0</v>
      </c>
      <c r="J138" s="104">
        <v>0</v>
      </c>
      <c r="K138" s="105">
        <f t="shared" si="2"/>
        <v>10</v>
      </c>
    </row>
    <row r="139" spans="1:11" s="302" customFormat="1">
      <c r="A139" s="305" t="s">
        <v>292</v>
      </c>
      <c r="B139" s="100">
        <v>0</v>
      </c>
      <c r="C139" s="101">
        <v>0</v>
      </c>
      <c r="D139" s="101">
        <v>0</v>
      </c>
      <c r="E139" s="159">
        <v>0</v>
      </c>
      <c r="F139" s="102">
        <v>0</v>
      </c>
      <c r="G139" s="103">
        <v>0</v>
      </c>
      <c r="H139" s="104">
        <v>0</v>
      </c>
      <c r="I139" s="160">
        <v>0</v>
      </c>
      <c r="J139" s="104">
        <v>0</v>
      </c>
      <c r="K139" s="105">
        <f t="shared" si="2"/>
        <v>0</v>
      </c>
    </row>
    <row r="140" spans="1:11" s="302" customFormat="1">
      <c r="A140" s="305" t="s">
        <v>293</v>
      </c>
      <c r="B140" s="100">
        <v>0</v>
      </c>
      <c r="C140" s="101">
        <v>0</v>
      </c>
      <c r="D140" s="101">
        <v>0</v>
      </c>
      <c r="E140" s="159">
        <v>0</v>
      </c>
      <c r="F140" s="102">
        <v>5</v>
      </c>
      <c r="G140" s="103">
        <v>0</v>
      </c>
      <c r="H140" s="104">
        <v>0</v>
      </c>
      <c r="I140" s="160">
        <v>0</v>
      </c>
      <c r="J140" s="104">
        <v>0</v>
      </c>
      <c r="K140" s="105">
        <f t="shared" si="2"/>
        <v>5</v>
      </c>
    </row>
    <row r="141" spans="1:11" s="302" customFormat="1">
      <c r="A141" s="305" t="s">
        <v>294</v>
      </c>
      <c r="B141" s="100">
        <v>0</v>
      </c>
      <c r="C141" s="101">
        <v>0</v>
      </c>
      <c r="D141" s="101">
        <v>0</v>
      </c>
      <c r="E141" s="159">
        <v>0</v>
      </c>
      <c r="F141" s="102">
        <v>0</v>
      </c>
      <c r="G141" s="103">
        <v>0</v>
      </c>
      <c r="H141" s="104">
        <v>0</v>
      </c>
      <c r="I141" s="160">
        <v>0</v>
      </c>
      <c r="J141" s="104">
        <v>0</v>
      </c>
      <c r="K141" s="105">
        <f t="shared" si="2"/>
        <v>0</v>
      </c>
    </row>
    <row r="142" spans="1:11" s="302" customFormat="1">
      <c r="A142" s="305" t="s">
        <v>295</v>
      </c>
      <c r="B142" s="100">
        <v>0</v>
      </c>
      <c r="C142" s="101">
        <v>0</v>
      </c>
      <c r="D142" s="101">
        <v>0</v>
      </c>
      <c r="E142" s="159">
        <v>0</v>
      </c>
      <c r="F142" s="102">
        <v>0</v>
      </c>
      <c r="G142" s="103">
        <v>0</v>
      </c>
      <c r="H142" s="104">
        <v>0</v>
      </c>
      <c r="I142" s="160">
        <v>0</v>
      </c>
      <c r="J142" s="104">
        <v>0</v>
      </c>
      <c r="K142" s="105">
        <f t="shared" si="2"/>
        <v>0</v>
      </c>
    </row>
    <row r="143" spans="1:11" s="302" customFormat="1">
      <c r="A143" s="305" t="s">
        <v>297</v>
      </c>
      <c r="B143" s="100">
        <v>0</v>
      </c>
      <c r="C143" s="101">
        <v>0</v>
      </c>
      <c r="D143" s="101">
        <v>0</v>
      </c>
      <c r="E143" s="159">
        <v>0</v>
      </c>
      <c r="F143" s="102">
        <v>1</v>
      </c>
      <c r="G143" s="103">
        <v>0</v>
      </c>
      <c r="H143" s="104">
        <v>0</v>
      </c>
      <c r="I143" s="160">
        <v>0</v>
      </c>
      <c r="J143" s="104">
        <v>0</v>
      </c>
      <c r="K143" s="105">
        <f t="shared" si="2"/>
        <v>1</v>
      </c>
    </row>
    <row r="144" spans="1:11" s="302" customFormat="1">
      <c r="A144" s="305" t="s">
        <v>300</v>
      </c>
      <c r="B144" s="100">
        <v>0</v>
      </c>
      <c r="C144" s="101">
        <v>0</v>
      </c>
      <c r="D144" s="101">
        <v>0</v>
      </c>
      <c r="E144" s="159">
        <v>0</v>
      </c>
      <c r="F144" s="102">
        <v>1</v>
      </c>
      <c r="G144" s="103">
        <v>1</v>
      </c>
      <c r="H144" s="104">
        <v>0</v>
      </c>
      <c r="I144" s="160">
        <v>0</v>
      </c>
      <c r="J144" s="104">
        <v>0</v>
      </c>
      <c r="K144" s="105">
        <f t="shared" si="2"/>
        <v>2</v>
      </c>
    </row>
    <row r="145" spans="1:13" s="302" customFormat="1">
      <c r="A145" s="305" t="s">
        <v>315</v>
      </c>
      <c r="B145" s="100">
        <v>0</v>
      </c>
      <c r="C145" s="101">
        <v>0</v>
      </c>
      <c r="D145" s="101">
        <v>0</v>
      </c>
      <c r="E145" s="159">
        <v>0</v>
      </c>
      <c r="F145" s="102">
        <v>0</v>
      </c>
      <c r="G145" s="103">
        <v>0</v>
      </c>
      <c r="H145" s="104">
        <v>0</v>
      </c>
      <c r="I145" s="160">
        <v>0</v>
      </c>
      <c r="J145" s="104">
        <v>0</v>
      </c>
      <c r="K145" s="105">
        <f t="shared" si="2"/>
        <v>0</v>
      </c>
    </row>
    <row r="146" spans="1:13" s="302" customFormat="1">
      <c r="A146" s="305" t="s">
        <v>332</v>
      </c>
      <c r="B146" s="100">
        <v>0</v>
      </c>
      <c r="C146" s="101">
        <v>0</v>
      </c>
      <c r="D146" s="101">
        <v>0</v>
      </c>
      <c r="E146" s="159">
        <v>0</v>
      </c>
      <c r="F146" s="102">
        <v>0</v>
      </c>
      <c r="G146" s="103">
        <v>0</v>
      </c>
      <c r="H146" s="104">
        <v>0</v>
      </c>
      <c r="I146" s="160">
        <v>0</v>
      </c>
      <c r="J146" s="104">
        <v>0</v>
      </c>
      <c r="K146" s="105">
        <f t="shared" si="2"/>
        <v>0</v>
      </c>
    </row>
    <row r="147" spans="1:13" s="302" customFormat="1">
      <c r="A147" s="305" t="s">
        <v>302</v>
      </c>
      <c r="B147" s="100">
        <v>0</v>
      </c>
      <c r="C147" s="101">
        <v>0</v>
      </c>
      <c r="D147" s="101">
        <v>0</v>
      </c>
      <c r="E147" s="159">
        <v>0</v>
      </c>
      <c r="F147" s="102">
        <v>6</v>
      </c>
      <c r="G147" s="103">
        <v>0</v>
      </c>
      <c r="H147" s="104">
        <v>0</v>
      </c>
      <c r="I147" s="160">
        <v>0</v>
      </c>
      <c r="J147" s="104">
        <v>0</v>
      </c>
      <c r="K147" s="105">
        <f t="shared" si="2"/>
        <v>6</v>
      </c>
    </row>
    <row r="148" spans="1:13" s="302" customFormat="1">
      <c r="A148" s="305" t="s">
        <v>301</v>
      </c>
      <c r="B148" s="100">
        <v>0</v>
      </c>
      <c r="C148" s="101">
        <v>0</v>
      </c>
      <c r="D148" s="101">
        <v>0</v>
      </c>
      <c r="E148" s="159">
        <v>0</v>
      </c>
      <c r="F148" s="102">
        <v>0</v>
      </c>
      <c r="G148" s="103">
        <v>0</v>
      </c>
      <c r="H148" s="104">
        <v>0</v>
      </c>
      <c r="I148" s="160">
        <v>0</v>
      </c>
      <c r="J148" s="104">
        <v>0</v>
      </c>
      <c r="K148" s="105">
        <f t="shared" si="2"/>
        <v>0</v>
      </c>
    </row>
    <row r="149" spans="1:13" s="302" customFormat="1">
      <c r="A149" s="305" t="s">
        <v>303</v>
      </c>
      <c r="B149" s="100">
        <v>0</v>
      </c>
      <c r="C149" s="101">
        <v>0</v>
      </c>
      <c r="D149" s="101">
        <v>0</v>
      </c>
      <c r="E149" s="159">
        <v>0</v>
      </c>
      <c r="F149" s="102">
        <v>0</v>
      </c>
      <c r="G149" s="103">
        <v>0</v>
      </c>
      <c r="H149" s="104">
        <v>0</v>
      </c>
      <c r="I149" s="160">
        <v>0</v>
      </c>
      <c r="J149" s="104">
        <v>0</v>
      </c>
      <c r="K149" s="105">
        <f t="shared" si="2"/>
        <v>0</v>
      </c>
    </row>
    <row r="150" spans="1:13" s="302" customFormat="1">
      <c r="A150" s="305" t="s">
        <v>304</v>
      </c>
      <c r="B150" s="100">
        <v>0</v>
      </c>
      <c r="C150" s="101">
        <v>0</v>
      </c>
      <c r="D150" s="101">
        <v>0</v>
      </c>
      <c r="E150" s="159">
        <v>0</v>
      </c>
      <c r="F150" s="102">
        <v>0</v>
      </c>
      <c r="G150" s="103">
        <v>0</v>
      </c>
      <c r="H150" s="104">
        <v>0</v>
      </c>
      <c r="I150" s="160">
        <v>0</v>
      </c>
      <c r="J150" s="104">
        <v>0</v>
      </c>
      <c r="K150" s="105">
        <f t="shared" si="2"/>
        <v>0</v>
      </c>
    </row>
    <row r="151" spans="1:13" s="302" customFormat="1">
      <c r="A151" s="305" t="s">
        <v>645</v>
      </c>
      <c r="B151" s="100">
        <v>0</v>
      </c>
      <c r="C151" s="101">
        <v>0</v>
      </c>
      <c r="D151" s="101">
        <v>0</v>
      </c>
      <c r="E151" s="159">
        <v>0</v>
      </c>
      <c r="F151" s="102">
        <v>0</v>
      </c>
      <c r="G151" s="103">
        <v>0</v>
      </c>
      <c r="H151" s="104">
        <v>0</v>
      </c>
      <c r="I151" s="160">
        <v>0</v>
      </c>
      <c r="J151" s="104">
        <v>0</v>
      </c>
      <c r="K151" s="105">
        <f t="shared" si="2"/>
        <v>0</v>
      </c>
    </row>
    <row r="152" spans="1:13" s="302" customFormat="1">
      <c r="A152" s="305" t="s">
        <v>305</v>
      </c>
      <c r="B152" s="100">
        <v>39</v>
      </c>
      <c r="C152" s="101">
        <v>0</v>
      </c>
      <c r="D152" s="101">
        <v>12</v>
      </c>
      <c r="E152" s="159">
        <v>5</v>
      </c>
      <c r="F152" s="102">
        <v>15</v>
      </c>
      <c r="G152" s="103">
        <v>7</v>
      </c>
      <c r="H152" s="104">
        <v>14</v>
      </c>
      <c r="I152" s="160">
        <v>14</v>
      </c>
      <c r="J152" s="104">
        <v>8</v>
      </c>
      <c r="K152" s="105">
        <f t="shared" si="2"/>
        <v>97</v>
      </c>
    </row>
    <row r="153" spans="1:13" s="302" customFormat="1">
      <c r="A153" s="305" t="s">
        <v>307</v>
      </c>
      <c r="B153" s="100">
        <v>14</v>
      </c>
      <c r="C153" s="101">
        <v>0</v>
      </c>
      <c r="D153" s="101">
        <v>0</v>
      </c>
      <c r="E153" s="159">
        <v>0</v>
      </c>
      <c r="F153" s="102">
        <v>7</v>
      </c>
      <c r="G153" s="103">
        <v>2</v>
      </c>
      <c r="H153" s="104">
        <v>1</v>
      </c>
      <c r="I153" s="160">
        <v>2</v>
      </c>
      <c r="J153" s="104">
        <v>4</v>
      </c>
      <c r="K153" s="105">
        <f t="shared" si="2"/>
        <v>30</v>
      </c>
    </row>
    <row r="154" spans="1:13" s="302" customFormat="1">
      <c r="A154" s="305" t="s">
        <v>308</v>
      </c>
      <c r="B154" s="100">
        <v>0</v>
      </c>
      <c r="C154" s="101">
        <v>0</v>
      </c>
      <c r="D154" s="101">
        <v>0</v>
      </c>
      <c r="E154" s="159">
        <v>0</v>
      </c>
      <c r="F154" s="102">
        <v>0</v>
      </c>
      <c r="G154" s="103">
        <v>0</v>
      </c>
      <c r="H154" s="104">
        <v>0</v>
      </c>
      <c r="I154" s="160">
        <v>0</v>
      </c>
      <c r="J154" s="104">
        <v>0</v>
      </c>
      <c r="K154" s="105">
        <f t="shared" si="2"/>
        <v>0</v>
      </c>
    </row>
    <row r="155" spans="1:13" s="302" customFormat="1">
      <c r="A155" s="305" t="s">
        <v>309</v>
      </c>
      <c r="B155" s="100">
        <v>1</v>
      </c>
      <c r="C155" s="101">
        <v>0</v>
      </c>
      <c r="D155" s="101">
        <v>0</v>
      </c>
      <c r="E155" s="159">
        <v>0</v>
      </c>
      <c r="F155" s="102">
        <v>0</v>
      </c>
      <c r="G155" s="103">
        <v>1</v>
      </c>
      <c r="H155" s="104">
        <v>1</v>
      </c>
      <c r="I155" s="160">
        <v>0</v>
      </c>
      <c r="J155" s="104">
        <v>0</v>
      </c>
      <c r="K155" s="105">
        <f t="shared" si="2"/>
        <v>3</v>
      </c>
      <c r="M155" s="96"/>
    </row>
    <row r="156" spans="1:13" s="302" customFormat="1">
      <c r="A156" s="305" t="s">
        <v>283</v>
      </c>
      <c r="B156" s="100">
        <v>0</v>
      </c>
      <c r="C156" s="101">
        <v>0</v>
      </c>
      <c r="D156" s="101">
        <v>0</v>
      </c>
      <c r="E156" s="159">
        <v>0</v>
      </c>
      <c r="F156" s="102">
        <v>0</v>
      </c>
      <c r="G156" s="103">
        <v>0</v>
      </c>
      <c r="H156" s="104">
        <v>0</v>
      </c>
      <c r="I156" s="160">
        <v>0</v>
      </c>
      <c r="J156" s="104">
        <v>0</v>
      </c>
      <c r="K156" s="105">
        <f t="shared" si="2"/>
        <v>0</v>
      </c>
    </row>
    <row r="157" spans="1:13" s="302" customFormat="1">
      <c r="A157" s="305" t="s">
        <v>376</v>
      </c>
      <c r="B157" s="100">
        <v>0</v>
      </c>
      <c r="C157" s="101">
        <v>0</v>
      </c>
      <c r="D157" s="101">
        <v>0</v>
      </c>
      <c r="E157" s="159">
        <v>0</v>
      </c>
      <c r="F157" s="102">
        <v>0</v>
      </c>
      <c r="G157" s="103">
        <v>0</v>
      </c>
      <c r="H157" s="104">
        <v>0</v>
      </c>
      <c r="I157" s="160">
        <v>0</v>
      </c>
      <c r="J157" s="104">
        <v>0</v>
      </c>
      <c r="K157" s="105">
        <f t="shared" si="2"/>
        <v>0</v>
      </c>
    </row>
    <row r="158" spans="1:13" s="302" customFormat="1">
      <c r="A158" s="305" t="s">
        <v>311</v>
      </c>
      <c r="B158" s="100">
        <v>0</v>
      </c>
      <c r="C158" s="101">
        <v>0</v>
      </c>
      <c r="D158" s="101">
        <v>0</v>
      </c>
      <c r="E158" s="159">
        <v>0</v>
      </c>
      <c r="F158" s="102">
        <v>8</v>
      </c>
      <c r="G158" s="103">
        <v>0</v>
      </c>
      <c r="H158" s="104">
        <v>0</v>
      </c>
      <c r="I158" s="160">
        <v>0</v>
      </c>
      <c r="J158" s="104">
        <v>0</v>
      </c>
      <c r="K158" s="105">
        <f t="shared" si="2"/>
        <v>8</v>
      </c>
    </row>
    <row r="159" spans="1:13" s="302" customFormat="1">
      <c r="A159" s="322" t="s">
        <v>647</v>
      </c>
      <c r="B159" s="100">
        <v>0</v>
      </c>
      <c r="C159" s="101">
        <v>0</v>
      </c>
      <c r="D159" s="101">
        <v>0</v>
      </c>
      <c r="E159" s="159">
        <v>0</v>
      </c>
      <c r="F159" s="102">
        <v>0</v>
      </c>
      <c r="G159" s="103">
        <v>0</v>
      </c>
      <c r="H159" s="104">
        <v>0</v>
      </c>
      <c r="I159" s="160">
        <v>0</v>
      </c>
      <c r="J159" s="104">
        <v>0</v>
      </c>
      <c r="K159" s="105">
        <f t="shared" si="2"/>
        <v>0</v>
      </c>
      <c r="M159" s="96"/>
    </row>
    <row r="160" spans="1:13" s="302" customFormat="1">
      <c r="A160" s="305" t="s">
        <v>313</v>
      </c>
      <c r="B160" s="100">
        <v>0</v>
      </c>
      <c r="C160" s="101">
        <v>0</v>
      </c>
      <c r="D160" s="101">
        <v>0</v>
      </c>
      <c r="E160" s="159">
        <v>0</v>
      </c>
      <c r="F160" s="102">
        <v>1</v>
      </c>
      <c r="G160" s="103">
        <v>0</v>
      </c>
      <c r="H160" s="104">
        <v>0</v>
      </c>
      <c r="I160" s="160">
        <v>0</v>
      </c>
      <c r="J160" s="104">
        <v>0</v>
      </c>
      <c r="K160" s="105">
        <f t="shared" si="2"/>
        <v>1</v>
      </c>
    </row>
    <row r="161" spans="1:11" s="302" customFormat="1">
      <c r="A161" s="305" t="s">
        <v>314</v>
      </c>
      <c r="B161" s="100">
        <v>0</v>
      </c>
      <c r="C161" s="101">
        <v>0</v>
      </c>
      <c r="D161" s="101">
        <v>0</v>
      </c>
      <c r="E161" s="159">
        <v>0</v>
      </c>
      <c r="F161" s="102">
        <v>0</v>
      </c>
      <c r="G161" s="103">
        <v>0</v>
      </c>
      <c r="H161" s="104">
        <v>0</v>
      </c>
      <c r="I161" s="160">
        <v>0</v>
      </c>
      <c r="J161" s="104">
        <v>0</v>
      </c>
      <c r="K161" s="105">
        <f t="shared" si="2"/>
        <v>0</v>
      </c>
    </row>
    <row r="162" spans="1:11" s="302" customFormat="1">
      <c r="A162" s="305" t="s">
        <v>314</v>
      </c>
      <c r="B162" s="100">
        <v>0</v>
      </c>
      <c r="C162" s="101">
        <v>0</v>
      </c>
      <c r="D162" s="101">
        <v>0</v>
      </c>
      <c r="E162" s="159">
        <v>0</v>
      </c>
      <c r="F162" s="102">
        <v>0</v>
      </c>
      <c r="G162" s="103">
        <v>0</v>
      </c>
      <c r="H162" s="104">
        <v>0</v>
      </c>
      <c r="I162" s="160">
        <v>0</v>
      </c>
      <c r="J162" s="104">
        <v>0</v>
      </c>
      <c r="K162" s="105">
        <f t="shared" si="2"/>
        <v>0</v>
      </c>
    </row>
    <row r="163" spans="1:11" s="302" customFormat="1">
      <c r="A163" s="305" t="s">
        <v>316</v>
      </c>
      <c r="B163" s="100">
        <v>0</v>
      </c>
      <c r="C163" s="101">
        <v>0</v>
      </c>
      <c r="D163" s="101">
        <v>0</v>
      </c>
      <c r="E163" s="159">
        <v>0</v>
      </c>
      <c r="F163" s="102">
        <v>0</v>
      </c>
      <c r="G163" s="103">
        <v>0</v>
      </c>
      <c r="H163" s="104">
        <v>0</v>
      </c>
      <c r="I163" s="160">
        <v>0</v>
      </c>
      <c r="J163" s="104">
        <v>0</v>
      </c>
      <c r="K163" s="105">
        <f t="shared" si="2"/>
        <v>0</v>
      </c>
    </row>
    <row r="164" spans="1:11" s="302" customFormat="1">
      <c r="A164" s="305" t="s">
        <v>317</v>
      </c>
      <c r="B164" s="100">
        <v>1</v>
      </c>
      <c r="C164" s="101">
        <v>0</v>
      </c>
      <c r="D164" s="101">
        <v>0</v>
      </c>
      <c r="E164" s="159">
        <v>0</v>
      </c>
      <c r="F164" s="102">
        <v>3</v>
      </c>
      <c r="G164" s="103">
        <v>2</v>
      </c>
      <c r="H164" s="104">
        <v>1</v>
      </c>
      <c r="I164" s="160">
        <v>1</v>
      </c>
      <c r="J164" s="104">
        <v>1</v>
      </c>
      <c r="K164" s="105">
        <f t="shared" si="2"/>
        <v>9</v>
      </c>
    </row>
    <row r="165" spans="1:11" s="302" customFormat="1">
      <c r="A165" s="305" t="s">
        <v>318</v>
      </c>
      <c r="B165" s="100">
        <v>0</v>
      </c>
      <c r="C165" s="101">
        <v>0</v>
      </c>
      <c r="D165" s="101">
        <v>0</v>
      </c>
      <c r="E165" s="159">
        <v>0</v>
      </c>
      <c r="F165" s="102">
        <v>0</v>
      </c>
      <c r="G165" s="103">
        <v>0</v>
      </c>
      <c r="H165" s="104">
        <v>0</v>
      </c>
      <c r="I165" s="160">
        <v>0</v>
      </c>
      <c r="J165" s="104">
        <v>0</v>
      </c>
      <c r="K165" s="105">
        <f t="shared" si="2"/>
        <v>0</v>
      </c>
    </row>
    <row r="166" spans="1:11" s="302" customFormat="1">
      <c r="A166" s="305" t="s">
        <v>320</v>
      </c>
      <c r="B166" s="100">
        <v>13</v>
      </c>
      <c r="C166" s="101">
        <v>0</v>
      </c>
      <c r="D166" s="101">
        <v>0</v>
      </c>
      <c r="E166" s="159">
        <v>1</v>
      </c>
      <c r="F166" s="102">
        <v>12</v>
      </c>
      <c r="G166" s="103">
        <v>14</v>
      </c>
      <c r="H166" s="104">
        <v>27</v>
      </c>
      <c r="I166" s="160">
        <v>9</v>
      </c>
      <c r="J166" s="104">
        <v>19</v>
      </c>
      <c r="K166" s="105">
        <f t="shared" si="2"/>
        <v>94</v>
      </c>
    </row>
    <row r="167" spans="1:11" s="302" customFormat="1">
      <c r="A167" s="305" t="s">
        <v>321</v>
      </c>
      <c r="B167" s="100">
        <v>0</v>
      </c>
      <c r="C167" s="101">
        <v>0</v>
      </c>
      <c r="D167" s="101">
        <v>0</v>
      </c>
      <c r="E167" s="159">
        <v>0</v>
      </c>
      <c r="F167" s="102">
        <v>0</v>
      </c>
      <c r="G167" s="103">
        <v>0</v>
      </c>
      <c r="H167" s="104">
        <v>0</v>
      </c>
      <c r="I167" s="160">
        <v>0</v>
      </c>
      <c r="J167" s="104">
        <v>0</v>
      </c>
      <c r="K167" s="105">
        <f t="shared" si="2"/>
        <v>0</v>
      </c>
    </row>
    <row r="168" spans="1:11" s="302" customFormat="1">
      <c r="A168" s="305" t="s">
        <v>322</v>
      </c>
      <c r="B168" s="100">
        <v>33</v>
      </c>
      <c r="C168" s="101">
        <v>0</v>
      </c>
      <c r="D168" s="101">
        <v>0</v>
      </c>
      <c r="E168" s="159">
        <v>2</v>
      </c>
      <c r="F168" s="102">
        <v>19</v>
      </c>
      <c r="G168" s="103">
        <v>11</v>
      </c>
      <c r="H168" s="104">
        <v>4</v>
      </c>
      <c r="I168" s="160">
        <v>8</v>
      </c>
      <c r="J168" s="104">
        <v>8</v>
      </c>
      <c r="K168" s="105">
        <f t="shared" si="2"/>
        <v>83</v>
      </c>
    </row>
    <row r="169" spans="1:11" s="302" customFormat="1">
      <c r="A169" s="305" t="s">
        <v>155</v>
      </c>
      <c r="B169" s="100">
        <v>0</v>
      </c>
      <c r="C169" s="101">
        <v>0</v>
      </c>
      <c r="D169" s="101">
        <v>0</v>
      </c>
      <c r="E169" s="159">
        <v>0</v>
      </c>
      <c r="F169" s="102">
        <v>0</v>
      </c>
      <c r="G169" s="103">
        <v>0</v>
      </c>
      <c r="H169" s="104">
        <v>0</v>
      </c>
      <c r="I169" s="160">
        <v>0</v>
      </c>
      <c r="J169" s="104">
        <v>0</v>
      </c>
      <c r="K169" s="105">
        <f t="shared" si="2"/>
        <v>0</v>
      </c>
    </row>
    <row r="170" spans="1:11" s="302" customFormat="1">
      <c r="A170" s="305" t="s">
        <v>323</v>
      </c>
      <c r="B170" s="100">
        <v>0</v>
      </c>
      <c r="C170" s="101">
        <v>0</v>
      </c>
      <c r="D170" s="101">
        <v>0</v>
      </c>
      <c r="E170" s="159">
        <v>0</v>
      </c>
      <c r="F170" s="102">
        <v>1</v>
      </c>
      <c r="G170" s="103">
        <v>8</v>
      </c>
      <c r="H170" s="104">
        <v>4</v>
      </c>
      <c r="I170" s="160">
        <v>4</v>
      </c>
      <c r="J170" s="104">
        <v>4</v>
      </c>
      <c r="K170" s="105">
        <f t="shared" si="2"/>
        <v>21</v>
      </c>
    </row>
    <row r="171" spans="1:11" s="302" customFormat="1">
      <c r="A171" s="305" t="s">
        <v>216</v>
      </c>
      <c r="B171" s="100">
        <v>0</v>
      </c>
      <c r="C171" s="101">
        <v>0</v>
      </c>
      <c r="D171" s="101">
        <v>0</v>
      </c>
      <c r="E171" s="159">
        <v>0</v>
      </c>
      <c r="F171" s="102">
        <v>0</v>
      </c>
      <c r="G171" s="103">
        <v>0</v>
      </c>
      <c r="H171" s="104">
        <v>0</v>
      </c>
      <c r="I171" s="160">
        <v>0</v>
      </c>
      <c r="J171" s="104">
        <v>0</v>
      </c>
      <c r="K171" s="105">
        <f t="shared" si="2"/>
        <v>0</v>
      </c>
    </row>
    <row r="172" spans="1:11" s="302" customFormat="1">
      <c r="A172" s="305" t="s">
        <v>324</v>
      </c>
      <c r="B172" s="100">
        <v>0</v>
      </c>
      <c r="C172" s="101">
        <v>0</v>
      </c>
      <c r="D172" s="101">
        <v>0</v>
      </c>
      <c r="E172" s="159">
        <v>0</v>
      </c>
      <c r="F172" s="102">
        <v>0</v>
      </c>
      <c r="G172" s="103">
        <v>0</v>
      </c>
      <c r="H172" s="104">
        <v>0</v>
      </c>
      <c r="I172" s="160">
        <v>0</v>
      </c>
      <c r="J172" s="104">
        <v>0</v>
      </c>
      <c r="K172" s="105">
        <f t="shared" si="2"/>
        <v>0</v>
      </c>
    </row>
    <row r="173" spans="1:11" s="302" customFormat="1">
      <c r="A173" s="305" t="s">
        <v>221</v>
      </c>
      <c r="B173" s="100">
        <v>0</v>
      </c>
      <c r="C173" s="101">
        <v>0</v>
      </c>
      <c r="D173" s="101">
        <v>0</v>
      </c>
      <c r="E173" s="159">
        <v>0</v>
      </c>
      <c r="F173" s="102">
        <v>0</v>
      </c>
      <c r="G173" s="103">
        <v>0</v>
      </c>
      <c r="H173" s="104">
        <v>0</v>
      </c>
      <c r="I173" s="160">
        <v>0</v>
      </c>
      <c r="J173" s="104">
        <v>0</v>
      </c>
      <c r="K173" s="105">
        <f t="shared" si="2"/>
        <v>0</v>
      </c>
    </row>
    <row r="174" spans="1:11" s="302" customFormat="1">
      <c r="A174" s="305" t="s">
        <v>223</v>
      </c>
      <c r="B174" s="100">
        <v>0</v>
      </c>
      <c r="C174" s="101">
        <v>0</v>
      </c>
      <c r="D174" s="101">
        <v>0</v>
      </c>
      <c r="E174" s="159">
        <v>0</v>
      </c>
      <c r="F174" s="102">
        <v>0</v>
      </c>
      <c r="G174" s="103">
        <v>0</v>
      </c>
      <c r="H174" s="104">
        <v>0</v>
      </c>
      <c r="I174" s="160">
        <v>0</v>
      </c>
      <c r="J174" s="104">
        <v>0</v>
      </c>
      <c r="K174" s="105">
        <f t="shared" si="2"/>
        <v>0</v>
      </c>
    </row>
    <row r="175" spans="1:11" s="302" customFormat="1">
      <c r="A175" s="305" t="s">
        <v>251</v>
      </c>
      <c r="B175" s="100">
        <v>0</v>
      </c>
      <c r="C175" s="101">
        <v>0</v>
      </c>
      <c r="D175" s="101">
        <v>0</v>
      </c>
      <c r="E175" s="159">
        <v>4</v>
      </c>
      <c r="F175" s="102">
        <v>235</v>
      </c>
      <c r="G175" s="103">
        <v>2</v>
      </c>
      <c r="H175" s="104">
        <v>4</v>
      </c>
      <c r="I175" s="160">
        <v>2</v>
      </c>
      <c r="J175" s="104">
        <v>5</v>
      </c>
      <c r="K175" s="105">
        <f t="shared" si="2"/>
        <v>248</v>
      </c>
    </row>
    <row r="176" spans="1:11" s="302" customFormat="1">
      <c r="A176" s="305" t="s">
        <v>253</v>
      </c>
      <c r="B176" s="100">
        <v>0</v>
      </c>
      <c r="C176" s="101">
        <v>0</v>
      </c>
      <c r="D176" s="101">
        <v>0</v>
      </c>
      <c r="E176" s="159">
        <v>0</v>
      </c>
      <c r="F176" s="102">
        <v>0</v>
      </c>
      <c r="G176" s="103">
        <v>0</v>
      </c>
      <c r="H176" s="104">
        <v>0</v>
      </c>
      <c r="I176" s="160">
        <v>0</v>
      </c>
      <c r="J176" s="104">
        <v>0</v>
      </c>
      <c r="K176" s="105">
        <f t="shared" si="2"/>
        <v>0</v>
      </c>
    </row>
    <row r="177" spans="1:11" s="302" customFormat="1">
      <c r="A177" s="305" t="s">
        <v>281</v>
      </c>
      <c r="B177" s="100">
        <v>0</v>
      </c>
      <c r="C177" s="101">
        <v>0</v>
      </c>
      <c r="D177" s="101">
        <v>0</v>
      </c>
      <c r="E177" s="159">
        <v>0</v>
      </c>
      <c r="F177" s="102">
        <v>0</v>
      </c>
      <c r="G177" s="103">
        <v>0</v>
      </c>
      <c r="H177" s="104">
        <v>0</v>
      </c>
      <c r="I177" s="160">
        <v>0</v>
      </c>
      <c r="J177" s="104">
        <v>0</v>
      </c>
      <c r="K177" s="105">
        <f t="shared" si="2"/>
        <v>0</v>
      </c>
    </row>
    <row r="178" spans="1:11" s="302" customFormat="1">
      <c r="A178" s="305" t="s">
        <v>285</v>
      </c>
      <c r="B178" s="100">
        <v>0</v>
      </c>
      <c r="C178" s="101">
        <v>0</v>
      </c>
      <c r="D178" s="101">
        <v>0</v>
      </c>
      <c r="E178" s="159">
        <v>0</v>
      </c>
      <c r="F178" s="102">
        <v>0</v>
      </c>
      <c r="G178" s="103">
        <v>0</v>
      </c>
      <c r="H178" s="104">
        <v>0</v>
      </c>
      <c r="I178" s="160">
        <v>0</v>
      </c>
      <c r="J178" s="104">
        <v>0</v>
      </c>
      <c r="K178" s="105">
        <f t="shared" si="2"/>
        <v>0</v>
      </c>
    </row>
    <row r="179" spans="1:11" s="302" customFormat="1">
      <c r="A179" s="305" t="s">
        <v>296</v>
      </c>
      <c r="B179" s="100">
        <v>0</v>
      </c>
      <c r="C179" s="101">
        <v>0</v>
      </c>
      <c r="D179" s="101">
        <v>0</v>
      </c>
      <c r="E179" s="159">
        <v>0</v>
      </c>
      <c r="F179" s="102">
        <v>7</v>
      </c>
      <c r="G179" s="103">
        <v>0</v>
      </c>
      <c r="H179" s="104">
        <v>0</v>
      </c>
      <c r="I179" s="160">
        <v>0</v>
      </c>
      <c r="J179" s="104">
        <v>0</v>
      </c>
      <c r="K179" s="105">
        <f t="shared" si="2"/>
        <v>7</v>
      </c>
    </row>
    <row r="180" spans="1:11" s="302" customFormat="1">
      <c r="A180" s="305" t="s">
        <v>298</v>
      </c>
      <c r="B180" s="100">
        <v>0</v>
      </c>
      <c r="C180" s="101">
        <v>0</v>
      </c>
      <c r="D180" s="101">
        <v>0</v>
      </c>
      <c r="E180" s="159">
        <v>0</v>
      </c>
      <c r="F180" s="102">
        <v>0</v>
      </c>
      <c r="G180" s="103">
        <v>0</v>
      </c>
      <c r="H180" s="104">
        <v>0</v>
      </c>
      <c r="I180" s="160">
        <v>0</v>
      </c>
      <c r="J180" s="104">
        <v>0</v>
      </c>
      <c r="K180" s="105">
        <f t="shared" si="2"/>
        <v>0</v>
      </c>
    </row>
    <row r="181" spans="1:11" s="302" customFormat="1">
      <c r="A181" s="305" t="s">
        <v>312</v>
      </c>
      <c r="B181" s="100">
        <v>0</v>
      </c>
      <c r="C181" s="101">
        <v>0</v>
      </c>
      <c r="D181" s="101"/>
      <c r="E181" s="159">
        <v>0</v>
      </c>
      <c r="F181" s="102">
        <v>0</v>
      </c>
      <c r="G181" s="103">
        <v>0</v>
      </c>
      <c r="H181" s="104">
        <v>0</v>
      </c>
      <c r="I181" s="160">
        <v>0</v>
      </c>
      <c r="J181" s="104">
        <v>0</v>
      </c>
      <c r="K181" s="105">
        <f t="shared" si="2"/>
        <v>0</v>
      </c>
    </row>
    <row r="182" spans="1:11" s="302" customFormat="1">
      <c r="A182" s="305" t="s">
        <v>319</v>
      </c>
      <c r="B182" s="100">
        <v>0</v>
      </c>
      <c r="C182" s="101">
        <v>0</v>
      </c>
      <c r="D182" s="101">
        <v>0</v>
      </c>
      <c r="E182" s="159">
        <v>0</v>
      </c>
      <c r="F182" s="102">
        <v>0</v>
      </c>
      <c r="G182" s="103">
        <v>0</v>
      </c>
      <c r="H182" s="104">
        <v>0</v>
      </c>
      <c r="I182" s="160">
        <v>0</v>
      </c>
      <c r="J182" s="104">
        <v>0</v>
      </c>
      <c r="K182" s="105">
        <f t="shared" si="2"/>
        <v>0</v>
      </c>
    </row>
    <row r="183" spans="1:11" s="302" customFormat="1">
      <c r="A183" s="305" t="s">
        <v>325</v>
      </c>
      <c r="B183" s="100">
        <v>0</v>
      </c>
      <c r="C183" s="101">
        <v>0</v>
      </c>
      <c r="D183" s="101">
        <v>0</v>
      </c>
      <c r="E183" s="159">
        <v>0</v>
      </c>
      <c r="F183" s="102">
        <v>0</v>
      </c>
      <c r="G183" s="103">
        <v>0</v>
      </c>
      <c r="H183" s="104">
        <v>0</v>
      </c>
      <c r="I183" s="160">
        <v>0</v>
      </c>
      <c r="J183" s="104">
        <v>0</v>
      </c>
      <c r="K183" s="105">
        <f t="shared" si="2"/>
        <v>0</v>
      </c>
    </row>
    <row r="184" spans="1:11" s="302" customFormat="1">
      <c r="A184" s="305" t="s">
        <v>333</v>
      </c>
      <c r="B184" s="100">
        <v>0</v>
      </c>
      <c r="C184" s="101">
        <v>0</v>
      </c>
      <c r="D184" s="101">
        <v>0</v>
      </c>
      <c r="E184" s="159">
        <v>0</v>
      </c>
      <c r="F184" s="102">
        <v>0</v>
      </c>
      <c r="G184" s="103">
        <v>0</v>
      </c>
      <c r="H184" s="104">
        <v>0</v>
      </c>
      <c r="I184" s="160">
        <v>0</v>
      </c>
      <c r="J184" s="104">
        <v>0</v>
      </c>
      <c r="K184" s="105">
        <f t="shared" si="2"/>
        <v>0</v>
      </c>
    </row>
    <row r="185" spans="1:11" s="302" customFormat="1">
      <c r="A185" s="305" t="s">
        <v>529</v>
      </c>
      <c r="B185" s="100">
        <v>0</v>
      </c>
      <c r="C185" s="101">
        <v>0</v>
      </c>
      <c r="D185" s="101">
        <v>0</v>
      </c>
      <c r="E185" s="159">
        <v>0</v>
      </c>
      <c r="F185" s="102">
        <v>9</v>
      </c>
      <c r="G185" s="103">
        <v>0</v>
      </c>
      <c r="H185" s="104">
        <v>0</v>
      </c>
      <c r="I185" s="160">
        <v>0</v>
      </c>
      <c r="J185" s="104">
        <v>0</v>
      </c>
      <c r="K185" s="105">
        <f t="shared" si="2"/>
        <v>9</v>
      </c>
    </row>
    <row r="186" spans="1:11" s="302" customFormat="1">
      <c r="A186" s="305" t="s">
        <v>338</v>
      </c>
      <c r="B186" s="100">
        <v>0</v>
      </c>
      <c r="C186" s="101">
        <v>0</v>
      </c>
      <c r="D186" s="101">
        <v>0</v>
      </c>
      <c r="E186" s="159">
        <v>0</v>
      </c>
      <c r="F186" s="102">
        <v>0</v>
      </c>
      <c r="G186" s="103">
        <v>0</v>
      </c>
      <c r="H186" s="104">
        <v>0</v>
      </c>
      <c r="I186" s="160">
        <v>0</v>
      </c>
      <c r="J186" s="104">
        <v>0</v>
      </c>
      <c r="K186" s="105">
        <f t="shared" si="2"/>
        <v>0</v>
      </c>
    </row>
    <row r="187" spans="1:11" s="302" customFormat="1">
      <c r="A187" s="305" t="s">
        <v>365</v>
      </c>
      <c r="B187" s="100">
        <v>0</v>
      </c>
      <c r="C187" s="101">
        <v>0</v>
      </c>
      <c r="D187" s="101">
        <v>0</v>
      </c>
      <c r="E187" s="159">
        <v>0</v>
      </c>
      <c r="F187" s="102">
        <v>2</v>
      </c>
      <c r="G187" s="103">
        <v>0</v>
      </c>
      <c r="H187" s="104">
        <v>0</v>
      </c>
      <c r="I187" s="160">
        <v>0</v>
      </c>
      <c r="J187" s="104">
        <v>0</v>
      </c>
      <c r="K187" s="105">
        <f t="shared" si="2"/>
        <v>2</v>
      </c>
    </row>
    <row r="188" spans="1:11" s="302" customFormat="1">
      <c r="A188" s="305" t="s">
        <v>372</v>
      </c>
      <c r="B188" s="100">
        <v>0</v>
      </c>
      <c r="C188" s="101">
        <v>0</v>
      </c>
      <c r="D188" s="101">
        <v>0</v>
      </c>
      <c r="E188" s="159">
        <v>0</v>
      </c>
      <c r="F188" s="102">
        <v>0</v>
      </c>
      <c r="G188" s="103">
        <v>0</v>
      </c>
      <c r="H188" s="104">
        <v>0</v>
      </c>
      <c r="I188" s="160">
        <v>0</v>
      </c>
      <c r="J188" s="104">
        <v>0</v>
      </c>
      <c r="K188" s="105">
        <f t="shared" si="2"/>
        <v>0</v>
      </c>
    </row>
    <row r="189" spans="1:11" s="302" customFormat="1">
      <c r="A189" s="305" t="s">
        <v>381</v>
      </c>
      <c r="B189" s="100">
        <v>0</v>
      </c>
      <c r="C189" s="101">
        <v>0</v>
      </c>
      <c r="D189" s="101">
        <v>0</v>
      </c>
      <c r="E189" s="159">
        <v>0</v>
      </c>
      <c r="F189" s="102">
        <v>7</v>
      </c>
      <c r="G189" s="103">
        <v>0</v>
      </c>
      <c r="H189" s="104">
        <v>0</v>
      </c>
      <c r="I189" s="160">
        <v>2</v>
      </c>
      <c r="J189" s="104">
        <v>5</v>
      </c>
      <c r="K189" s="105">
        <f t="shared" si="2"/>
        <v>14</v>
      </c>
    </row>
    <row r="190" spans="1:11" s="302" customFormat="1">
      <c r="A190" s="305" t="s">
        <v>383</v>
      </c>
      <c r="B190" s="100">
        <v>0</v>
      </c>
      <c r="C190" s="101">
        <v>0</v>
      </c>
      <c r="D190" s="101">
        <v>0</v>
      </c>
      <c r="E190" s="159">
        <v>0</v>
      </c>
      <c r="F190" s="102">
        <v>0</v>
      </c>
      <c r="G190" s="103">
        <v>0</v>
      </c>
      <c r="H190" s="104">
        <v>0</v>
      </c>
      <c r="I190" s="160">
        <v>0</v>
      </c>
      <c r="J190" s="104">
        <v>0</v>
      </c>
      <c r="K190" s="105">
        <f t="shared" si="2"/>
        <v>0</v>
      </c>
    </row>
    <row r="191" spans="1:11" s="302" customFormat="1">
      <c r="A191" s="305" t="s">
        <v>326</v>
      </c>
      <c r="B191" s="100">
        <v>3</v>
      </c>
      <c r="C191" s="101">
        <v>0</v>
      </c>
      <c r="D191" s="101">
        <v>0</v>
      </c>
      <c r="E191" s="159">
        <v>0</v>
      </c>
      <c r="F191" s="102">
        <v>11</v>
      </c>
      <c r="G191" s="103">
        <v>1</v>
      </c>
      <c r="H191" s="104">
        <v>1</v>
      </c>
      <c r="I191" s="160">
        <v>1</v>
      </c>
      <c r="J191" s="104">
        <v>0</v>
      </c>
      <c r="K191" s="105">
        <f t="shared" si="2"/>
        <v>17</v>
      </c>
    </row>
    <row r="192" spans="1:11" s="302" customFormat="1">
      <c r="A192" s="305" t="s">
        <v>327</v>
      </c>
      <c r="B192" s="100">
        <v>2</v>
      </c>
      <c r="C192" s="101">
        <v>0</v>
      </c>
      <c r="D192" s="101">
        <v>0</v>
      </c>
      <c r="E192" s="159">
        <v>0</v>
      </c>
      <c r="F192" s="102">
        <v>780</v>
      </c>
      <c r="G192" s="103">
        <v>0</v>
      </c>
      <c r="H192" s="104">
        <v>0</v>
      </c>
      <c r="I192" s="160">
        <v>0</v>
      </c>
      <c r="J192" s="104">
        <v>0</v>
      </c>
      <c r="K192" s="105">
        <f t="shared" si="2"/>
        <v>782</v>
      </c>
    </row>
    <row r="193" spans="1:11" s="302" customFormat="1">
      <c r="A193" s="305" t="s">
        <v>328</v>
      </c>
      <c r="B193" s="100">
        <v>0</v>
      </c>
      <c r="C193" s="101">
        <v>0</v>
      </c>
      <c r="D193" s="101">
        <v>0</v>
      </c>
      <c r="E193" s="159">
        <v>0</v>
      </c>
      <c r="F193" s="102">
        <v>0</v>
      </c>
      <c r="G193" s="103">
        <v>0</v>
      </c>
      <c r="H193" s="104">
        <v>0</v>
      </c>
      <c r="I193" s="160">
        <v>0</v>
      </c>
      <c r="J193" s="104">
        <v>0</v>
      </c>
      <c r="K193" s="105">
        <f t="shared" si="2"/>
        <v>0</v>
      </c>
    </row>
    <row r="194" spans="1:11" s="302" customFormat="1">
      <c r="A194" s="305" t="s">
        <v>329</v>
      </c>
      <c r="B194" s="100">
        <v>3</v>
      </c>
      <c r="C194" s="101">
        <v>0</v>
      </c>
      <c r="D194" s="101">
        <v>0</v>
      </c>
      <c r="E194" s="159">
        <v>0</v>
      </c>
      <c r="F194" s="102">
        <v>9</v>
      </c>
      <c r="G194" s="103">
        <v>1</v>
      </c>
      <c r="H194" s="104">
        <v>1</v>
      </c>
      <c r="I194" s="160">
        <v>0</v>
      </c>
      <c r="J194" s="104">
        <v>0</v>
      </c>
      <c r="K194" s="105">
        <f t="shared" si="2"/>
        <v>14</v>
      </c>
    </row>
    <row r="195" spans="1:11" s="302" customFormat="1">
      <c r="A195" s="305" t="s">
        <v>391</v>
      </c>
      <c r="B195" s="100">
        <v>0</v>
      </c>
      <c r="C195" s="101">
        <v>0</v>
      </c>
      <c r="D195" s="101">
        <v>0</v>
      </c>
      <c r="E195" s="159">
        <v>0</v>
      </c>
      <c r="F195" s="102">
        <v>0</v>
      </c>
      <c r="G195" s="103">
        <v>0</v>
      </c>
      <c r="H195" s="104">
        <v>0</v>
      </c>
      <c r="I195" s="160">
        <v>0</v>
      </c>
      <c r="J195" s="104">
        <v>0</v>
      </c>
      <c r="K195" s="105">
        <f t="shared" si="2"/>
        <v>0</v>
      </c>
    </row>
    <row r="196" spans="1:11" s="302" customFormat="1">
      <c r="A196" s="305" t="s">
        <v>331</v>
      </c>
      <c r="B196" s="100">
        <v>0</v>
      </c>
      <c r="C196" s="101">
        <v>0</v>
      </c>
      <c r="D196" s="101">
        <v>0</v>
      </c>
      <c r="E196" s="159">
        <v>0</v>
      </c>
      <c r="F196" s="102">
        <v>0</v>
      </c>
      <c r="G196" s="103">
        <v>0</v>
      </c>
      <c r="H196" s="104">
        <v>0</v>
      </c>
      <c r="I196" s="160">
        <v>0</v>
      </c>
      <c r="J196" s="104">
        <v>0</v>
      </c>
      <c r="K196" s="105">
        <f t="shared" ref="K196:K253" si="3">SUM(B196,F196:J196)</f>
        <v>0</v>
      </c>
    </row>
    <row r="197" spans="1:11" s="302" customFormat="1">
      <c r="A197" s="305" t="s">
        <v>335</v>
      </c>
      <c r="B197" s="100">
        <v>0</v>
      </c>
      <c r="C197" s="101">
        <v>0</v>
      </c>
      <c r="D197" s="101">
        <v>0</v>
      </c>
      <c r="E197" s="159">
        <v>0</v>
      </c>
      <c r="F197" s="102">
        <v>1</v>
      </c>
      <c r="G197" s="103">
        <v>0</v>
      </c>
      <c r="H197" s="104">
        <v>0</v>
      </c>
      <c r="I197" s="160">
        <v>0</v>
      </c>
      <c r="J197" s="104">
        <v>0</v>
      </c>
      <c r="K197" s="105">
        <f t="shared" si="3"/>
        <v>1</v>
      </c>
    </row>
    <row r="198" spans="1:11" s="302" customFormat="1">
      <c r="A198" s="305" t="s">
        <v>337</v>
      </c>
      <c r="B198" s="100">
        <v>0</v>
      </c>
      <c r="C198" s="101">
        <v>0</v>
      </c>
      <c r="D198" s="101">
        <v>0</v>
      </c>
      <c r="E198" s="159">
        <v>0</v>
      </c>
      <c r="F198" s="102">
        <v>0</v>
      </c>
      <c r="G198" s="103">
        <v>0</v>
      </c>
      <c r="H198" s="104">
        <v>0</v>
      </c>
      <c r="I198" s="160">
        <v>0</v>
      </c>
      <c r="J198" s="104">
        <v>0</v>
      </c>
      <c r="K198" s="105">
        <f t="shared" si="3"/>
        <v>0</v>
      </c>
    </row>
    <row r="199" spans="1:11" s="302" customFormat="1">
      <c r="A199" s="305" t="s">
        <v>339</v>
      </c>
      <c r="B199" s="100">
        <v>8</v>
      </c>
      <c r="C199" s="101">
        <v>0</v>
      </c>
      <c r="D199" s="101">
        <v>0</v>
      </c>
      <c r="E199" s="159">
        <v>0</v>
      </c>
      <c r="F199" s="102">
        <v>8</v>
      </c>
      <c r="G199" s="103">
        <v>1</v>
      </c>
      <c r="H199" s="104">
        <v>2</v>
      </c>
      <c r="I199" s="160">
        <v>2</v>
      </c>
      <c r="J199" s="104">
        <v>0</v>
      </c>
      <c r="K199" s="105">
        <f t="shared" si="3"/>
        <v>21</v>
      </c>
    </row>
    <row r="200" spans="1:11" s="302" customFormat="1">
      <c r="A200" s="305" t="s">
        <v>340</v>
      </c>
      <c r="B200" s="100">
        <v>1</v>
      </c>
      <c r="C200" s="101">
        <v>0</v>
      </c>
      <c r="D200" s="101">
        <v>0</v>
      </c>
      <c r="E200" s="159">
        <v>4</v>
      </c>
      <c r="F200" s="102">
        <v>997</v>
      </c>
      <c r="G200" s="103">
        <v>17</v>
      </c>
      <c r="H200" s="104">
        <v>22</v>
      </c>
      <c r="I200" s="160">
        <v>37</v>
      </c>
      <c r="J200" s="104">
        <v>28</v>
      </c>
      <c r="K200" s="105">
        <f t="shared" si="3"/>
        <v>1102</v>
      </c>
    </row>
    <row r="201" spans="1:11" s="302" customFormat="1">
      <c r="A201" s="305" t="s">
        <v>341</v>
      </c>
      <c r="B201" s="100">
        <v>19</v>
      </c>
      <c r="C201" s="101">
        <v>0</v>
      </c>
      <c r="D201" s="101">
        <v>0</v>
      </c>
      <c r="E201" s="159">
        <v>0</v>
      </c>
      <c r="F201" s="102">
        <v>10</v>
      </c>
      <c r="G201" s="103">
        <v>2</v>
      </c>
      <c r="H201" s="104">
        <v>2</v>
      </c>
      <c r="I201" s="160">
        <v>3</v>
      </c>
      <c r="J201" s="104">
        <v>1</v>
      </c>
      <c r="K201" s="105">
        <f t="shared" si="3"/>
        <v>37</v>
      </c>
    </row>
    <row r="202" spans="1:11" s="302" customFormat="1">
      <c r="A202" s="305" t="s">
        <v>342</v>
      </c>
      <c r="B202" s="100">
        <v>0</v>
      </c>
      <c r="C202" s="101">
        <v>0</v>
      </c>
      <c r="D202" s="101">
        <v>0</v>
      </c>
      <c r="E202" s="159">
        <v>0</v>
      </c>
      <c r="F202" s="102">
        <v>0</v>
      </c>
      <c r="G202" s="103">
        <v>0</v>
      </c>
      <c r="H202" s="104">
        <v>0</v>
      </c>
      <c r="I202" s="160">
        <v>0</v>
      </c>
      <c r="J202" s="104">
        <v>0</v>
      </c>
      <c r="K202" s="105">
        <f t="shared" si="3"/>
        <v>0</v>
      </c>
    </row>
    <row r="203" spans="1:11" s="302" customFormat="1">
      <c r="A203" s="305" t="s">
        <v>385</v>
      </c>
      <c r="B203" s="100">
        <v>20</v>
      </c>
      <c r="C203" s="101">
        <v>0</v>
      </c>
      <c r="D203" s="101">
        <v>0</v>
      </c>
      <c r="E203" s="159">
        <v>1</v>
      </c>
      <c r="F203" s="102">
        <v>11</v>
      </c>
      <c r="G203" s="103">
        <v>4</v>
      </c>
      <c r="H203" s="104">
        <v>2</v>
      </c>
      <c r="I203" s="160">
        <v>12</v>
      </c>
      <c r="J203" s="104">
        <v>8</v>
      </c>
      <c r="K203" s="105">
        <f t="shared" si="3"/>
        <v>57</v>
      </c>
    </row>
    <row r="204" spans="1:11" s="302" customFormat="1">
      <c r="A204" s="305" t="s">
        <v>344</v>
      </c>
      <c r="B204" s="100">
        <v>28</v>
      </c>
      <c r="C204" s="101">
        <v>0</v>
      </c>
      <c r="D204" s="101">
        <v>0</v>
      </c>
      <c r="E204" s="159">
        <v>1</v>
      </c>
      <c r="F204" s="102">
        <v>20</v>
      </c>
      <c r="G204" s="103">
        <v>4</v>
      </c>
      <c r="H204" s="104">
        <v>4</v>
      </c>
      <c r="I204" s="160">
        <v>1</v>
      </c>
      <c r="J204" s="104">
        <v>4</v>
      </c>
      <c r="K204" s="105">
        <f t="shared" si="3"/>
        <v>61</v>
      </c>
    </row>
    <row r="205" spans="1:11" s="302" customFormat="1">
      <c r="A205" s="305" t="s">
        <v>289</v>
      </c>
      <c r="B205" s="100">
        <v>5</v>
      </c>
      <c r="C205" s="101">
        <v>0</v>
      </c>
      <c r="D205" s="101">
        <v>0</v>
      </c>
      <c r="E205" s="159">
        <v>1</v>
      </c>
      <c r="F205" s="102">
        <v>16</v>
      </c>
      <c r="G205" s="103">
        <v>1</v>
      </c>
      <c r="H205" s="104">
        <v>1</v>
      </c>
      <c r="I205" s="160">
        <v>1</v>
      </c>
      <c r="J205" s="104">
        <v>0</v>
      </c>
      <c r="K205" s="105">
        <f t="shared" si="3"/>
        <v>24</v>
      </c>
    </row>
    <row r="206" spans="1:11" s="302" customFormat="1">
      <c r="A206" s="305" t="s">
        <v>336</v>
      </c>
      <c r="B206" s="100">
        <v>0</v>
      </c>
      <c r="C206" s="101">
        <v>0</v>
      </c>
      <c r="D206" s="101">
        <v>0</v>
      </c>
      <c r="E206" s="159">
        <v>0</v>
      </c>
      <c r="F206" s="102">
        <v>0</v>
      </c>
      <c r="G206" s="103">
        <v>0</v>
      </c>
      <c r="H206" s="104">
        <v>0</v>
      </c>
      <c r="I206" s="160">
        <v>0</v>
      </c>
      <c r="J206" s="104">
        <v>0</v>
      </c>
      <c r="K206" s="105">
        <f t="shared" si="3"/>
        <v>0</v>
      </c>
    </row>
    <row r="207" spans="1:11" s="302" customFormat="1">
      <c r="A207" s="305" t="s">
        <v>351</v>
      </c>
      <c r="B207" s="100">
        <v>0</v>
      </c>
      <c r="C207" s="101">
        <v>0</v>
      </c>
      <c r="D207" s="101">
        <v>0</v>
      </c>
      <c r="E207" s="159">
        <v>0</v>
      </c>
      <c r="F207" s="102">
        <v>0</v>
      </c>
      <c r="G207" s="103">
        <v>0</v>
      </c>
      <c r="H207" s="104">
        <v>0</v>
      </c>
      <c r="I207" s="160">
        <v>0</v>
      </c>
      <c r="J207" s="104">
        <v>0</v>
      </c>
      <c r="K207" s="105">
        <f t="shared" si="3"/>
        <v>0</v>
      </c>
    </row>
    <row r="208" spans="1:11" s="302" customFormat="1">
      <c r="A208" s="305" t="s">
        <v>353</v>
      </c>
      <c r="B208" s="100">
        <v>0</v>
      </c>
      <c r="C208" s="101">
        <v>0</v>
      </c>
      <c r="D208" s="101">
        <v>0</v>
      </c>
      <c r="E208" s="159">
        <v>0</v>
      </c>
      <c r="F208" s="102">
        <v>0</v>
      </c>
      <c r="G208" s="103">
        <v>0</v>
      </c>
      <c r="H208" s="104">
        <v>0</v>
      </c>
      <c r="I208" s="160"/>
      <c r="J208" s="104">
        <v>0</v>
      </c>
      <c r="K208" s="105">
        <f t="shared" si="3"/>
        <v>0</v>
      </c>
    </row>
    <row r="209" spans="1:13" s="302" customFormat="1">
      <c r="A209" s="305" t="s">
        <v>299</v>
      </c>
      <c r="B209" s="100">
        <v>78</v>
      </c>
      <c r="C209" s="101">
        <v>0</v>
      </c>
      <c r="D209" s="101">
        <v>14</v>
      </c>
      <c r="E209" s="159">
        <v>19</v>
      </c>
      <c r="F209" s="102">
        <v>46</v>
      </c>
      <c r="G209" s="103">
        <v>49</v>
      </c>
      <c r="H209" s="104">
        <v>41</v>
      </c>
      <c r="I209" s="160">
        <v>34</v>
      </c>
      <c r="J209" s="104">
        <v>17</v>
      </c>
      <c r="K209" s="105">
        <f t="shared" si="3"/>
        <v>265</v>
      </c>
    </row>
    <row r="210" spans="1:13" s="302" customFormat="1">
      <c r="A210" s="305" t="s">
        <v>345</v>
      </c>
      <c r="B210" s="100">
        <v>1</v>
      </c>
      <c r="C210" s="101">
        <v>0</v>
      </c>
      <c r="D210" s="101">
        <v>0</v>
      </c>
      <c r="E210" s="159">
        <v>0</v>
      </c>
      <c r="F210" s="102">
        <v>2</v>
      </c>
      <c r="G210" s="103">
        <v>1</v>
      </c>
      <c r="H210" s="104">
        <v>1</v>
      </c>
      <c r="I210" s="160">
        <v>1</v>
      </c>
      <c r="J210" s="104">
        <v>0</v>
      </c>
      <c r="K210" s="105">
        <f t="shared" si="3"/>
        <v>6</v>
      </c>
    </row>
    <row r="211" spans="1:13" s="302" customFormat="1">
      <c r="A211" s="322" t="s">
        <v>646</v>
      </c>
      <c r="B211" s="100">
        <v>0</v>
      </c>
      <c r="C211" s="101">
        <v>0</v>
      </c>
      <c r="D211" s="101">
        <v>0</v>
      </c>
      <c r="E211" s="159">
        <v>0</v>
      </c>
      <c r="F211" s="102">
        <v>0</v>
      </c>
      <c r="G211" s="103">
        <v>0</v>
      </c>
      <c r="H211" s="104">
        <v>0</v>
      </c>
      <c r="I211" s="160">
        <v>0</v>
      </c>
      <c r="J211" s="104">
        <v>0</v>
      </c>
      <c r="K211" s="105">
        <f t="shared" si="3"/>
        <v>0</v>
      </c>
    </row>
    <row r="212" spans="1:13" s="302" customFormat="1">
      <c r="A212" s="322" t="s">
        <v>646</v>
      </c>
      <c r="B212" s="100">
        <v>0</v>
      </c>
      <c r="C212" s="101">
        <v>0</v>
      </c>
      <c r="D212" s="101">
        <v>0</v>
      </c>
      <c r="E212" s="159">
        <v>0</v>
      </c>
      <c r="F212" s="102">
        <v>0</v>
      </c>
      <c r="G212" s="103">
        <v>0</v>
      </c>
      <c r="H212" s="104">
        <v>0</v>
      </c>
      <c r="I212" s="160">
        <v>0</v>
      </c>
      <c r="J212" s="104">
        <v>0</v>
      </c>
      <c r="K212" s="105">
        <f t="shared" si="3"/>
        <v>0</v>
      </c>
      <c r="M212" s="96"/>
    </row>
    <row r="213" spans="1:13" s="302" customFormat="1">
      <c r="A213" s="305" t="s">
        <v>187</v>
      </c>
      <c r="B213" s="100">
        <v>0</v>
      </c>
      <c r="C213" s="101">
        <v>0</v>
      </c>
      <c r="D213" s="101">
        <v>0</v>
      </c>
      <c r="E213" s="159">
        <v>0</v>
      </c>
      <c r="F213" s="102">
        <v>0</v>
      </c>
      <c r="G213" s="103">
        <v>0</v>
      </c>
      <c r="H213" s="104">
        <v>0</v>
      </c>
      <c r="I213" s="160">
        <v>0</v>
      </c>
      <c r="J213" s="104">
        <v>0</v>
      </c>
      <c r="K213" s="105">
        <f t="shared" si="3"/>
        <v>0</v>
      </c>
      <c r="M213" s="96"/>
    </row>
    <row r="214" spans="1:13" s="302" customFormat="1">
      <c r="A214" s="305" t="s">
        <v>201</v>
      </c>
      <c r="B214" s="100">
        <v>0</v>
      </c>
      <c r="C214" s="101">
        <v>0</v>
      </c>
      <c r="D214" s="101">
        <v>0</v>
      </c>
      <c r="E214" s="159">
        <v>0</v>
      </c>
      <c r="F214" s="102">
        <v>0</v>
      </c>
      <c r="G214" s="103">
        <v>0</v>
      </c>
      <c r="H214" s="104">
        <v>0</v>
      </c>
      <c r="I214" s="160">
        <v>0</v>
      </c>
      <c r="J214" s="104">
        <v>0</v>
      </c>
      <c r="K214" s="105">
        <f t="shared" si="3"/>
        <v>0</v>
      </c>
    </row>
    <row r="215" spans="1:13" s="302" customFormat="1">
      <c r="A215" s="305" t="s">
        <v>236</v>
      </c>
      <c r="B215" s="100">
        <v>5</v>
      </c>
      <c r="C215" s="101">
        <v>0</v>
      </c>
      <c r="D215" s="101">
        <v>0</v>
      </c>
      <c r="E215" s="159">
        <v>0</v>
      </c>
      <c r="F215" s="102">
        <v>10</v>
      </c>
      <c r="G215" s="103">
        <v>14</v>
      </c>
      <c r="H215" s="104">
        <v>6</v>
      </c>
      <c r="I215" s="160">
        <v>8</v>
      </c>
      <c r="J215" s="104">
        <v>7</v>
      </c>
      <c r="K215" s="105">
        <f t="shared" si="3"/>
        <v>50</v>
      </c>
    </row>
    <row r="216" spans="1:13" s="302" customFormat="1">
      <c r="A216" s="305" t="s">
        <v>250</v>
      </c>
      <c r="B216" s="100">
        <v>0</v>
      </c>
      <c r="C216" s="101">
        <v>0</v>
      </c>
      <c r="D216" s="101">
        <v>0</v>
      </c>
      <c r="E216" s="159">
        <v>0</v>
      </c>
      <c r="F216" s="102">
        <v>0</v>
      </c>
      <c r="G216" s="103">
        <v>1</v>
      </c>
      <c r="H216" s="104">
        <v>0</v>
      </c>
      <c r="I216" s="160">
        <v>1</v>
      </c>
      <c r="J216" s="104">
        <v>0</v>
      </c>
      <c r="K216" s="105">
        <f t="shared" si="3"/>
        <v>2</v>
      </c>
    </row>
    <row r="217" spans="1:13" s="302" customFormat="1">
      <c r="A217" s="305" t="s">
        <v>343</v>
      </c>
      <c r="B217" s="100">
        <v>0</v>
      </c>
      <c r="C217" s="101">
        <v>0</v>
      </c>
      <c r="D217" s="101">
        <v>0</v>
      </c>
      <c r="E217" s="159">
        <v>0</v>
      </c>
      <c r="F217" s="102">
        <v>0</v>
      </c>
      <c r="G217" s="103">
        <v>2</v>
      </c>
      <c r="H217" s="104">
        <v>2</v>
      </c>
      <c r="I217" s="160">
        <v>2</v>
      </c>
      <c r="J217" s="104">
        <v>0</v>
      </c>
      <c r="K217" s="105">
        <f t="shared" si="3"/>
        <v>6</v>
      </c>
    </row>
    <row r="218" spans="1:13" s="302" customFormat="1">
      <c r="A218" s="305" t="s">
        <v>346</v>
      </c>
      <c r="B218" s="100">
        <v>0</v>
      </c>
      <c r="C218" s="101">
        <v>0</v>
      </c>
      <c r="D218" s="101">
        <v>0</v>
      </c>
      <c r="E218" s="159">
        <v>0</v>
      </c>
      <c r="F218" s="102">
        <v>0</v>
      </c>
      <c r="G218" s="103">
        <v>0</v>
      </c>
      <c r="H218" s="104">
        <v>0</v>
      </c>
      <c r="I218" s="160">
        <v>0</v>
      </c>
      <c r="J218" s="104">
        <v>0</v>
      </c>
      <c r="K218" s="105">
        <f t="shared" si="3"/>
        <v>0</v>
      </c>
    </row>
    <row r="219" spans="1:13" s="302" customFormat="1">
      <c r="A219" s="305" t="s">
        <v>347</v>
      </c>
      <c r="B219" s="100">
        <v>0</v>
      </c>
      <c r="C219" s="101">
        <v>0</v>
      </c>
      <c r="D219" s="101">
        <v>0</v>
      </c>
      <c r="E219" s="159">
        <v>0</v>
      </c>
      <c r="F219" s="102">
        <v>0</v>
      </c>
      <c r="G219" s="103">
        <v>0</v>
      </c>
      <c r="H219" s="104">
        <v>0</v>
      </c>
      <c r="I219" s="160">
        <v>0</v>
      </c>
      <c r="J219" s="104">
        <v>0</v>
      </c>
      <c r="K219" s="105">
        <f t="shared" si="3"/>
        <v>0</v>
      </c>
    </row>
    <row r="220" spans="1:13" s="302" customFormat="1">
      <c r="A220" s="305" t="s">
        <v>347</v>
      </c>
      <c r="B220" s="100">
        <v>0</v>
      </c>
      <c r="C220" s="101">
        <v>0</v>
      </c>
      <c r="D220" s="101">
        <v>0</v>
      </c>
      <c r="E220" s="159">
        <v>0</v>
      </c>
      <c r="F220" s="102">
        <v>0</v>
      </c>
      <c r="G220" s="103">
        <v>0</v>
      </c>
      <c r="H220" s="104">
        <v>0</v>
      </c>
      <c r="I220" s="160">
        <v>0</v>
      </c>
      <c r="J220" s="104">
        <v>0</v>
      </c>
      <c r="K220" s="105">
        <f t="shared" si="3"/>
        <v>0</v>
      </c>
    </row>
    <row r="221" spans="1:13" s="302" customFormat="1">
      <c r="A221" s="305" t="s">
        <v>310</v>
      </c>
      <c r="B221" s="100">
        <v>0</v>
      </c>
      <c r="C221" s="101">
        <v>0</v>
      </c>
      <c r="D221" s="101">
        <v>0</v>
      </c>
      <c r="E221" s="159">
        <v>0</v>
      </c>
      <c r="F221" s="102">
        <v>0</v>
      </c>
      <c r="G221" s="103">
        <v>0</v>
      </c>
      <c r="H221" s="104">
        <v>0</v>
      </c>
      <c r="I221" s="160">
        <v>0</v>
      </c>
      <c r="J221" s="104">
        <v>0</v>
      </c>
      <c r="K221" s="105">
        <f t="shared" si="3"/>
        <v>0</v>
      </c>
    </row>
    <row r="222" spans="1:13" s="302" customFormat="1">
      <c r="A222" s="305" t="s">
        <v>348</v>
      </c>
      <c r="B222" s="100">
        <v>0</v>
      </c>
      <c r="C222" s="101">
        <v>0</v>
      </c>
      <c r="D222" s="101">
        <v>0</v>
      </c>
      <c r="E222" s="159">
        <v>0</v>
      </c>
      <c r="F222" s="102">
        <v>0</v>
      </c>
      <c r="G222" s="103">
        <v>0</v>
      </c>
      <c r="H222" s="104">
        <v>0</v>
      </c>
      <c r="I222" s="160">
        <v>0</v>
      </c>
      <c r="J222" s="104">
        <v>0</v>
      </c>
      <c r="K222" s="105">
        <f t="shared" si="3"/>
        <v>0</v>
      </c>
    </row>
    <row r="223" spans="1:13" s="302" customFormat="1">
      <c r="A223" s="305" t="s">
        <v>349</v>
      </c>
      <c r="B223" s="100">
        <v>0</v>
      </c>
      <c r="C223" s="101">
        <v>0</v>
      </c>
      <c r="D223" s="101">
        <v>0</v>
      </c>
      <c r="E223" s="159">
        <v>0</v>
      </c>
      <c r="F223" s="102">
        <v>0</v>
      </c>
      <c r="G223" s="103">
        <v>0</v>
      </c>
      <c r="H223" s="104">
        <v>0</v>
      </c>
      <c r="I223" s="160">
        <v>0</v>
      </c>
      <c r="J223" s="104">
        <v>0</v>
      </c>
      <c r="K223" s="105">
        <f t="shared" si="3"/>
        <v>0</v>
      </c>
    </row>
    <row r="224" spans="1:13" s="302" customFormat="1">
      <c r="A224" s="305" t="s">
        <v>350</v>
      </c>
      <c r="B224" s="100">
        <v>0</v>
      </c>
      <c r="C224" s="101">
        <v>0</v>
      </c>
      <c r="D224" s="101">
        <v>0</v>
      </c>
      <c r="E224" s="159">
        <v>0</v>
      </c>
      <c r="F224" s="102">
        <v>0</v>
      </c>
      <c r="G224" s="103">
        <v>0</v>
      </c>
      <c r="H224" s="104">
        <v>0</v>
      </c>
      <c r="I224" s="160">
        <v>0</v>
      </c>
      <c r="J224" s="104">
        <v>0</v>
      </c>
      <c r="K224" s="105">
        <f t="shared" si="3"/>
        <v>0</v>
      </c>
    </row>
    <row r="225" spans="1:11" s="302" customFormat="1">
      <c r="A225" s="305" t="s">
        <v>354</v>
      </c>
      <c r="B225" s="100">
        <v>0</v>
      </c>
      <c r="C225" s="101">
        <v>0</v>
      </c>
      <c r="D225" s="101">
        <v>0</v>
      </c>
      <c r="E225" s="159">
        <v>0</v>
      </c>
      <c r="F225" s="102">
        <v>0</v>
      </c>
      <c r="G225" s="103">
        <v>0</v>
      </c>
      <c r="H225" s="104">
        <v>0</v>
      </c>
      <c r="I225" s="160">
        <v>0</v>
      </c>
      <c r="J225" s="104">
        <v>0</v>
      </c>
      <c r="K225" s="105">
        <f t="shared" si="3"/>
        <v>0</v>
      </c>
    </row>
    <row r="226" spans="1:11" s="302" customFormat="1">
      <c r="A226" s="305" t="s">
        <v>356</v>
      </c>
      <c r="B226" s="100">
        <v>0</v>
      </c>
      <c r="C226" s="101">
        <v>0</v>
      </c>
      <c r="D226" s="101">
        <v>0</v>
      </c>
      <c r="E226" s="159">
        <v>0</v>
      </c>
      <c r="F226" s="102">
        <v>0</v>
      </c>
      <c r="G226" s="103">
        <v>0</v>
      </c>
      <c r="H226" s="104">
        <v>0</v>
      </c>
      <c r="I226" s="160">
        <v>0</v>
      </c>
      <c r="J226" s="104">
        <v>0</v>
      </c>
      <c r="K226" s="105">
        <f t="shared" si="3"/>
        <v>0</v>
      </c>
    </row>
    <row r="227" spans="1:11" s="302" customFormat="1">
      <c r="A227" s="305" t="s">
        <v>357</v>
      </c>
      <c r="B227" s="100">
        <v>0</v>
      </c>
      <c r="C227" s="101">
        <v>0</v>
      </c>
      <c r="D227" s="101">
        <v>0</v>
      </c>
      <c r="E227" s="159">
        <v>0</v>
      </c>
      <c r="F227" s="102">
        <v>0</v>
      </c>
      <c r="G227" s="103">
        <v>0</v>
      </c>
      <c r="H227" s="104">
        <v>0</v>
      </c>
      <c r="I227" s="160">
        <v>0</v>
      </c>
      <c r="J227" s="104">
        <v>0</v>
      </c>
      <c r="K227" s="105">
        <f t="shared" si="3"/>
        <v>0</v>
      </c>
    </row>
    <row r="228" spans="1:11" s="302" customFormat="1">
      <c r="A228" s="305" t="s">
        <v>358</v>
      </c>
      <c r="B228" s="100">
        <v>0</v>
      </c>
      <c r="C228" s="101">
        <v>0</v>
      </c>
      <c r="D228" s="101">
        <v>0</v>
      </c>
      <c r="E228" s="159">
        <v>0</v>
      </c>
      <c r="F228" s="102">
        <v>21</v>
      </c>
      <c r="G228" s="103">
        <v>0</v>
      </c>
      <c r="H228" s="104">
        <v>0</v>
      </c>
      <c r="I228" s="160">
        <v>0</v>
      </c>
      <c r="J228" s="104">
        <v>0</v>
      </c>
      <c r="K228" s="105">
        <f t="shared" si="3"/>
        <v>21</v>
      </c>
    </row>
    <row r="229" spans="1:11" s="302" customFormat="1">
      <c r="A229" s="305" t="s">
        <v>359</v>
      </c>
      <c r="B229" s="100">
        <v>0</v>
      </c>
      <c r="C229" s="101">
        <v>0</v>
      </c>
      <c r="D229" s="101">
        <v>0</v>
      </c>
      <c r="E229" s="159">
        <v>0</v>
      </c>
      <c r="F229" s="102">
        <v>0</v>
      </c>
      <c r="G229" s="103">
        <v>0</v>
      </c>
      <c r="H229" s="104">
        <v>0</v>
      </c>
      <c r="I229" s="160">
        <v>0</v>
      </c>
      <c r="J229" s="104">
        <v>0</v>
      </c>
      <c r="K229" s="105">
        <f t="shared" si="3"/>
        <v>0</v>
      </c>
    </row>
    <row r="230" spans="1:11" s="302" customFormat="1">
      <c r="A230" s="305" t="s">
        <v>360</v>
      </c>
      <c r="B230" s="100">
        <v>53</v>
      </c>
      <c r="C230" s="101">
        <v>0</v>
      </c>
      <c r="D230" s="101">
        <v>2</v>
      </c>
      <c r="E230" s="159">
        <v>4</v>
      </c>
      <c r="F230" s="102">
        <v>90</v>
      </c>
      <c r="G230" s="103">
        <v>17</v>
      </c>
      <c r="H230" s="104">
        <v>14</v>
      </c>
      <c r="I230" s="160">
        <v>24</v>
      </c>
      <c r="J230" s="104">
        <v>25</v>
      </c>
      <c r="K230" s="105">
        <f t="shared" si="3"/>
        <v>223</v>
      </c>
    </row>
    <row r="231" spans="1:11" s="302" customFormat="1">
      <c r="A231" s="305" t="s">
        <v>361</v>
      </c>
      <c r="B231" s="100">
        <v>0</v>
      </c>
      <c r="C231" s="101">
        <v>0</v>
      </c>
      <c r="D231" s="101">
        <v>0</v>
      </c>
      <c r="E231" s="159">
        <v>0</v>
      </c>
      <c r="F231" s="102">
        <v>0</v>
      </c>
      <c r="G231" s="103">
        <v>0</v>
      </c>
      <c r="H231" s="104">
        <v>0</v>
      </c>
      <c r="I231" s="160">
        <v>0</v>
      </c>
      <c r="J231" s="104">
        <v>0</v>
      </c>
      <c r="K231" s="105">
        <f t="shared" si="3"/>
        <v>0</v>
      </c>
    </row>
    <row r="232" spans="1:11" s="302" customFormat="1">
      <c r="A232" s="305" t="s">
        <v>362</v>
      </c>
      <c r="B232" s="100">
        <v>0</v>
      </c>
      <c r="C232" s="101">
        <v>0</v>
      </c>
      <c r="D232" s="101">
        <v>0</v>
      </c>
      <c r="E232" s="159">
        <v>0</v>
      </c>
      <c r="F232" s="102">
        <v>4</v>
      </c>
      <c r="G232" s="103">
        <v>1</v>
      </c>
      <c r="H232" s="104">
        <v>0</v>
      </c>
      <c r="I232" s="160">
        <v>1</v>
      </c>
      <c r="J232" s="104">
        <v>0</v>
      </c>
      <c r="K232" s="105">
        <f t="shared" si="3"/>
        <v>6</v>
      </c>
    </row>
    <row r="233" spans="1:11" s="302" customFormat="1">
      <c r="A233" s="305" t="s">
        <v>363</v>
      </c>
      <c r="B233" s="100">
        <v>34</v>
      </c>
      <c r="C233" s="101">
        <v>0</v>
      </c>
      <c r="D233" s="101">
        <v>0</v>
      </c>
      <c r="E233" s="159">
        <v>1</v>
      </c>
      <c r="F233" s="102">
        <v>12</v>
      </c>
      <c r="G233" s="103">
        <v>12</v>
      </c>
      <c r="H233" s="104">
        <v>11</v>
      </c>
      <c r="I233" s="160">
        <v>7</v>
      </c>
      <c r="J233" s="104">
        <v>4</v>
      </c>
      <c r="K233" s="105">
        <f t="shared" si="3"/>
        <v>80</v>
      </c>
    </row>
    <row r="234" spans="1:11" s="302" customFormat="1">
      <c r="A234" s="305" t="s">
        <v>364</v>
      </c>
      <c r="B234" s="100">
        <v>28</v>
      </c>
      <c r="C234" s="101">
        <v>0</v>
      </c>
      <c r="D234" s="101">
        <v>0</v>
      </c>
      <c r="E234" s="159">
        <v>0</v>
      </c>
      <c r="F234" s="102">
        <v>4</v>
      </c>
      <c r="G234" s="103">
        <v>2</v>
      </c>
      <c r="H234" s="104">
        <v>2</v>
      </c>
      <c r="I234" s="160">
        <v>2</v>
      </c>
      <c r="J234" s="104">
        <v>2</v>
      </c>
      <c r="K234" s="105">
        <f t="shared" si="3"/>
        <v>40</v>
      </c>
    </row>
    <row r="235" spans="1:11" s="302" customFormat="1">
      <c r="A235" s="305" t="s">
        <v>366</v>
      </c>
      <c r="B235" s="100">
        <v>0</v>
      </c>
      <c r="C235" s="101">
        <v>0</v>
      </c>
      <c r="D235" s="101">
        <v>0</v>
      </c>
      <c r="E235" s="159">
        <v>0</v>
      </c>
      <c r="F235" s="102">
        <v>0</v>
      </c>
      <c r="G235" s="103">
        <v>0</v>
      </c>
      <c r="H235" s="104">
        <v>0</v>
      </c>
      <c r="I235" s="160">
        <v>0</v>
      </c>
      <c r="J235" s="104">
        <v>0</v>
      </c>
      <c r="K235" s="105">
        <f t="shared" si="3"/>
        <v>0</v>
      </c>
    </row>
    <row r="236" spans="1:11" s="302" customFormat="1">
      <c r="A236" s="305" t="s">
        <v>217</v>
      </c>
      <c r="B236" s="100">
        <v>0</v>
      </c>
      <c r="C236" s="101">
        <v>0</v>
      </c>
      <c r="D236" s="101">
        <v>0</v>
      </c>
      <c r="E236" s="159">
        <v>0</v>
      </c>
      <c r="F236" s="102">
        <v>0</v>
      </c>
      <c r="G236" s="103">
        <v>0</v>
      </c>
      <c r="H236" s="104">
        <v>0</v>
      </c>
      <c r="I236" s="160">
        <v>0</v>
      </c>
      <c r="J236" s="104">
        <v>0</v>
      </c>
      <c r="K236" s="105">
        <f t="shared" si="3"/>
        <v>0</v>
      </c>
    </row>
    <row r="237" spans="1:11" s="302" customFormat="1">
      <c r="A237" s="305" t="s">
        <v>389</v>
      </c>
      <c r="B237" s="100">
        <v>0</v>
      </c>
      <c r="C237" s="101">
        <v>0</v>
      </c>
      <c r="D237" s="101">
        <v>0</v>
      </c>
      <c r="E237" s="159">
        <v>0</v>
      </c>
      <c r="F237" s="102">
        <v>0</v>
      </c>
      <c r="G237" s="103">
        <v>0</v>
      </c>
      <c r="H237" s="104">
        <v>0</v>
      </c>
      <c r="I237" s="160">
        <v>0</v>
      </c>
      <c r="J237" s="104">
        <v>0</v>
      </c>
      <c r="K237" s="105">
        <f t="shared" si="3"/>
        <v>0</v>
      </c>
    </row>
    <row r="238" spans="1:11" s="302" customFormat="1">
      <c r="A238" s="305" t="s">
        <v>367</v>
      </c>
      <c r="B238" s="100">
        <v>1</v>
      </c>
      <c r="C238" s="101">
        <v>0</v>
      </c>
      <c r="D238" s="101">
        <v>0</v>
      </c>
      <c r="E238" s="159">
        <v>0</v>
      </c>
      <c r="F238" s="102">
        <v>1</v>
      </c>
      <c r="G238" s="103">
        <v>1</v>
      </c>
      <c r="H238" s="104">
        <v>0</v>
      </c>
      <c r="I238" s="160">
        <v>1</v>
      </c>
      <c r="J238" s="104">
        <v>0</v>
      </c>
      <c r="K238" s="105">
        <f t="shared" si="3"/>
        <v>4</v>
      </c>
    </row>
    <row r="239" spans="1:11" s="302" customFormat="1">
      <c r="A239" s="305" t="s">
        <v>370</v>
      </c>
      <c r="B239" s="100">
        <v>0</v>
      </c>
      <c r="C239" s="101">
        <v>0</v>
      </c>
      <c r="D239" s="101">
        <v>0</v>
      </c>
      <c r="E239" s="159">
        <v>0</v>
      </c>
      <c r="F239" s="102">
        <v>0</v>
      </c>
      <c r="G239" s="103">
        <v>0</v>
      </c>
      <c r="H239" s="104">
        <v>0</v>
      </c>
      <c r="I239" s="160">
        <v>0</v>
      </c>
      <c r="J239" s="104">
        <v>0</v>
      </c>
      <c r="K239" s="105">
        <f t="shared" si="3"/>
        <v>0</v>
      </c>
    </row>
    <row r="240" spans="1:11" s="302" customFormat="1">
      <c r="A240" s="305" t="s">
        <v>369</v>
      </c>
      <c r="B240" s="100">
        <v>0</v>
      </c>
      <c r="C240" s="101">
        <v>0</v>
      </c>
      <c r="D240" s="101">
        <v>0</v>
      </c>
      <c r="E240" s="159">
        <v>0</v>
      </c>
      <c r="F240" s="102">
        <v>0</v>
      </c>
      <c r="G240" s="103">
        <v>0</v>
      </c>
      <c r="H240" s="104">
        <v>0</v>
      </c>
      <c r="I240" s="160">
        <v>0</v>
      </c>
      <c r="J240" s="104">
        <v>0</v>
      </c>
      <c r="K240" s="105">
        <f t="shared" si="3"/>
        <v>0</v>
      </c>
    </row>
    <row r="241" spans="1:13" s="302" customFormat="1">
      <c r="A241" s="305" t="s">
        <v>373</v>
      </c>
      <c r="B241" s="100">
        <v>0</v>
      </c>
      <c r="C241" s="101">
        <v>0</v>
      </c>
      <c r="D241" s="101">
        <v>0</v>
      </c>
      <c r="E241" s="159">
        <v>0</v>
      </c>
      <c r="F241" s="102">
        <v>4</v>
      </c>
      <c r="G241" s="103">
        <v>0</v>
      </c>
      <c r="H241" s="104">
        <v>0</v>
      </c>
      <c r="I241" s="160">
        <v>0</v>
      </c>
      <c r="J241" s="104">
        <v>0</v>
      </c>
      <c r="K241" s="105">
        <f t="shared" si="3"/>
        <v>4</v>
      </c>
    </row>
    <row r="242" spans="1:13" s="302" customFormat="1">
      <c r="A242" s="305" t="s">
        <v>374</v>
      </c>
      <c r="B242" s="100">
        <v>6</v>
      </c>
      <c r="C242" s="101">
        <v>0</v>
      </c>
      <c r="D242" s="101">
        <v>0</v>
      </c>
      <c r="E242" s="159">
        <v>1</v>
      </c>
      <c r="F242" s="102">
        <v>56</v>
      </c>
      <c r="G242" s="103">
        <v>4</v>
      </c>
      <c r="H242" s="104">
        <v>6</v>
      </c>
      <c r="I242" s="160">
        <v>4</v>
      </c>
      <c r="J242" s="104">
        <v>8</v>
      </c>
      <c r="K242" s="105">
        <f t="shared" si="3"/>
        <v>84</v>
      </c>
    </row>
    <row r="243" spans="1:13" s="302" customFormat="1">
      <c r="A243" s="305" t="s">
        <v>375</v>
      </c>
      <c r="B243" s="100">
        <v>0</v>
      </c>
      <c r="C243" s="101">
        <v>0</v>
      </c>
      <c r="D243" s="101">
        <v>0</v>
      </c>
      <c r="E243" s="159">
        <v>0</v>
      </c>
      <c r="F243" s="102">
        <v>0</v>
      </c>
      <c r="G243" s="103">
        <v>0</v>
      </c>
      <c r="H243" s="104">
        <v>0</v>
      </c>
      <c r="I243" s="160">
        <v>0</v>
      </c>
      <c r="J243" s="104">
        <v>0</v>
      </c>
      <c r="K243" s="105">
        <f t="shared" si="3"/>
        <v>0</v>
      </c>
    </row>
    <row r="244" spans="1:13" s="302" customFormat="1">
      <c r="A244" s="305" t="s">
        <v>377</v>
      </c>
      <c r="B244" s="100">
        <v>0</v>
      </c>
      <c r="C244" s="101">
        <v>0</v>
      </c>
      <c r="D244" s="101">
        <v>0</v>
      </c>
      <c r="E244" s="159">
        <v>0</v>
      </c>
      <c r="F244" s="102">
        <v>0</v>
      </c>
      <c r="G244" s="103">
        <v>0</v>
      </c>
      <c r="H244" s="104">
        <v>0</v>
      </c>
      <c r="I244" s="160">
        <v>0</v>
      </c>
      <c r="J244" s="104">
        <v>0</v>
      </c>
      <c r="K244" s="105">
        <f t="shared" si="3"/>
        <v>0</v>
      </c>
    </row>
    <row r="245" spans="1:13" s="302" customFormat="1">
      <c r="A245" s="305" t="s">
        <v>378</v>
      </c>
      <c r="B245" s="100">
        <v>0</v>
      </c>
      <c r="C245" s="101">
        <v>0</v>
      </c>
      <c r="D245" s="101">
        <v>0</v>
      </c>
      <c r="E245" s="159">
        <v>0</v>
      </c>
      <c r="F245" s="102">
        <v>0</v>
      </c>
      <c r="G245" s="103">
        <v>0</v>
      </c>
      <c r="H245" s="104">
        <v>0</v>
      </c>
      <c r="I245" s="160">
        <v>0</v>
      </c>
      <c r="J245" s="104">
        <v>0</v>
      </c>
      <c r="K245" s="105">
        <f t="shared" si="3"/>
        <v>0</v>
      </c>
    </row>
    <row r="246" spans="1:13" s="302" customFormat="1">
      <c r="A246" s="305" t="s">
        <v>379</v>
      </c>
      <c r="B246" s="100">
        <v>0</v>
      </c>
      <c r="C246" s="101">
        <v>0</v>
      </c>
      <c r="D246" s="101">
        <v>0</v>
      </c>
      <c r="E246" s="159">
        <v>2</v>
      </c>
      <c r="F246" s="102">
        <v>621</v>
      </c>
      <c r="G246" s="103">
        <v>0</v>
      </c>
      <c r="H246" s="104">
        <v>0</v>
      </c>
      <c r="I246" s="160">
        <v>4</v>
      </c>
      <c r="J246" s="104">
        <v>6</v>
      </c>
      <c r="K246" s="105">
        <f t="shared" si="3"/>
        <v>631</v>
      </c>
    </row>
    <row r="247" spans="1:13" s="302" customFormat="1">
      <c r="A247" s="305" t="s">
        <v>380</v>
      </c>
      <c r="B247" s="100">
        <v>0</v>
      </c>
      <c r="C247" s="101">
        <v>0</v>
      </c>
      <c r="D247" s="101">
        <v>0</v>
      </c>
      <c r="E247" s="159">
        <v>0</v>
      </c>
      <c r="F247" s="102">
        <v>1</v>
      </c>
      <c r="G247" s="103">
        <v>1</v>
      </c>
      <c r="H247" s="104">
        <v>2</v>
      </c>
      <c r="I247" s="160">
        <v>1</v>
      </c>
      <c r="J247" s="104">
        <v>1</v>
      </c>
      <c r="K247" s="105">
        <f t="shared" si="3"/>
        <v>6</v>
      </c>
    </row>
    <row r="248" spans="1:13" s="302" customFormat="1">
      <c r="A248" s="305" t="s">
        <v>158</v>
      </c>
      <c r="B248" s="100">
        <v>0</v>
      </c>
      <c r="C248" s="101">
        <v>0</v>
      </c>
      <c r="D248" s="101">
        <v>0</v>
      </c>
      <c r="E248" s="159">
        <v>0</v>
      </c>
      <c r="F248" s="102">
        <v>0</v>
      </c>
      <c r="G248" s="103">
        <v>0</v>
      </c>
      <c r="H248" s="104">
        <v>0</v>
      </c>
      <c r="I248" s="160">
        <v>0</v>
      </c>
      <c r="J248" s="104">
        <v>0</v>
      </c>
      <c r="K248" s="105">
        <f t="shared" si="3"/>
        <v>0</v>
      </c>
    </row>
    <row r="249" spans="1:13" s="302" customFormat="1">
      <c r="A249" s="305" t="s">
        <v>254</v>
      </c>
      <c r="B249" s="100">
        <v>0</v>
      </c>
      <c r="C249" s="101">
        <v>0</v>
      </c>
      <c r="D249" s="101">
        <v>0</v>
      </c>
      <c r="E249" s="159">
        <v>0</v>
      </c>
      <c r="F249" s="102">
        <v>0</v>
      </c>
      <c r="G249" s="103">
        <v>0</v>
      </c>
      <c r="H249" s="104">
        <v>0</v>
      </c>
      <c r="I249" s="160">
        <v>0</v>
      </c>
      <c r="J249" s="104">
        <v>0</v>
      </c>
      <c r="K249" s="105">
        <f t="shared" si="3"/>
        <v>0</v>
      </c>
    </row>
    <row r="250" spans="1:13" s="302" customFormat="1">
      <c r="A250" s="305" t="s">
        <v>306</v>
      </c>
      <c r="B250" s="100">
        <v>0</v>
      </c>
      <c r="C250" s="101">
        <v>0</v>
      </c>
      <c r="D250" s="101">
        <v>0</v>
      </c>
      <c r="E250" s="159">
        <v>0</v>
      </c>
      <c r="F250" s="102">
        <v>0</v>
      </c>
      <c r="G250" s="103">
        <v>0</v>
      </c>
      <c r="H250" s="104">
        <v>0</v>
      </c>
      <c r="I250" s="160">
        <v>0</v>
      </c>
      <c r="J250" s="104">
        <v>0</v>
      </c>
      <c r="K250" s="105">
        <f t="shared" si="3"/>
        <v>0</v>
      </c>
    </row>
    <row r="251" spans="1:13" s="302" customFormat="1">
      <c r="A251" s="305" t="s">
        <v>382</v>
      </c>
      <c r="B251" s="100">
        <v>0</v>
      </c>
      <c r="C251" s="101">
        <v>0</v>
      </c>
      <c r="D251" s="101">
        <v>0</v>
      </c>
      <c r="E251" s="159">
        <v>0</v>
      </c>
      <c r="F251" s="102">
        <v>0</v>
      </c>
      <c r="G251" s="103">
        <v>0</v>
      </c>
      <c r="H251" s="104">
        <v>0</v>
      </c>
      <c r="I251" s="160">
        <v>0</v>
      </c>
      <c r="J251" s="104">
        <v>0</v>
      </c>
      <c r="K251" s="105">
        <f t="shared" si="3"/>
        <v>0</v>
      </c>
    </row>
    <row r="252" spans="1:13" s="302" customFormat="1">
      <c r="A252" s="305" t="s">
        <v>330</v>
      </c>
      <c r="B252" s="100">
        <v>0</v>
      </c>
      <c r="C252" s="101">
        <v>0</v>
      </c>
      <c r="D252" s="101">
        <v>0</v>
      </c>
      <c r="E252" s="159">
        <v>0</v>
      </c>
      <c r="F252" s="102">
        <v>0</v>
      </c>
      <c r="G252" s="103">
        <v>0</v>
      </c>
      <c r="H252" s="104">
        <v>0</v>
      </c>
      <c r="I252" s="160">
        <v>0</v>
      </c>
      <c r="J252" s="104">
        <v>0</v>
      </c>
      <c r="K252" s="105">
        <f t="shared" si="3"/>
        <v>0</v>
      </c>
    </row>
    <row r="253" spans="1:13" s="302" customFormat="1">
      <c r="A253" s="305" t="s">
        <v>384</v>
      </c>
      <c r="B253" s="100">
        <v>0</v>
      </c>
      <c r="C253" s="101">
        <v>0</v>
      </c>
      <c r="D253" s="101">
        <v>0</v>
      </c>
      <c r="E253" s="159">
        <v>0</v>
      </c>
      <c r="F253" s="102">
        <v>0</v>
      </c>
      <c r="G253" s="103">
        <v>0</v>
      </c>
      <c r="H253" s="104">
        <v>0</v>
      </c>
      <c r="I253" s="160">
        <v>0</v>
      </c>
      <c r="J253" s="104">
        <v>0</v>
      </c>
      <c r="K253" s="105">
        <f t="shared" si="3"/>
        <v>0</v>
      </c>
    </row>
    <row r="254" spans="1:13" s="302" customFormat="1">
      <c r="A254" s="305" t="s">
        <v>387</v>
      </c>
      <c r="B254" s="100">
        <v>2</v>
      </c>
      <c r="C254" s="101">
        <v>0</v>
      </c>
      <c r="D254" s="101">
        <v>0</v>
      </c>
      <c r="E254" s="159">
        <v>0</v>
      </c>
      <c r="F254" s="102">
        <v>14</v>
      </c>
      <c r="G254" s="103">
        <v>0</v>
      </c>
      <c r="H254" s="104">
        <v>0</v>
      </c>
      <c r="I254" s="160">
        <v>0</v>
      </c>
      <c r="J254" s="104">
        <v>0</v>
      </c>
      <c r="K254" s="105">
        <f t="shared" ref="K254:K260" si="4">SUM(B254,F254:J254)</f>
        <v>16</v>
      </c>
    </row>
    <row r="255" spans="1:13">
      <c r="A255" s="305" t="s">
        <v>390</v>
      </c>
      <c r="B255" s="100">
        <v>0</v>
      </c>
      <c r="C255" s="101">
        <v>0</v>
      </c>
      <c r="D255" s="101">
        <v>0</v>
      </c>
      <c r="E255" s="159">
        <v>0</v>
      </c>
      <c r="F255" s="102">
        <v>2</v>
      </c>
      <c r="G255" s="103">
        <v>0</v>
      </c>
      <c r="H255" s="104">
        <v>0</v>
      </c>
      <c r="I255" s="160">
        <v>0</v>
      </c>
      <c r="J255" s="104">
        <v>0</v>
      </c>
      <c r="K255" s="105">
        <f t="shared" si="4"/>
        <v>2</v>
      </c>
      <c r="M255" s="302"/>
    </row>
    <row r="256" spans="1:13">
      <c r="A256" s="305" t="s">
        <v>582</v>
      </c>
      <c r="B256" s="100">
        <v>0</v>
      </c>
      <c r="C256" s="101">
        <v>0</v>
      </c>
      <c r="D256" s="101">
        <v>0</v>
      </c>
      <c r="E256" s="159">
        <v>0</v>
      </c>
      <c r="F256" s="102">
        <v>0</v>
      </c>
      <c r="G256" s="103">
        <v>0</v>
      </c>
      <c r="H256" s="104">
        <v>0</v>
      </c>
      <c r="I256" s="160">
        <v>0</v>
      </c>
      <c r="J256" s="104">
        <v>0</v>
      </c>
      <c r="K256" s="105">
        <f t="shared" si="4"/>
        <v>0</v>
      </c>
      <c r="M256" s="302"/>
    </row>
    <row r="257" spans="1:13">
      <c r="A257" s="305" t="s">
        <v>392</v>
      </c>
      <c r="B257" s="100">
        <v>0</v>
      </c>
      <c r="C257" s="101">
        <v>0</v>
      </c>
      <c r="D257" s="101">
        <v>0</v>
      </c>
      <c r="E257" s="159">
        <v>0</v>
      </c>
      <c r="F257" s="102">
        <v>0</v>
      </c>
      <c r="G257" s="103">
        <v>0</v>
      </c>
      <c r="H257" s="104">
        <v>0</v>
      </c>
      <c r="I257" s="160">
        <v>0</v>
      </c>
      <c r="J257" s="104">
        <v>0</v>
      </c>
      <c r="K257" s="105">
        <f t="shared" si="4"/>
        <v>0</v>
      </c>
    </row>
    <row r="258" spans="1:13">
      <c r="A258" s="305" t="s">
        <v>226</v>
      </c>
      <c r="B258" s="100">
        <v>0</v>
      </c>
      <c r="C258" s="101">
        <v>0</v>
      </c>
      <c r="D258" s="101">
        <v>0</v>
      </c>
      <c r="E258" s="159">
        <v>0</v>
      </c>
      <c r="F258" s="102">
        <v>1</v>
      </c>
      <c r="G258" s="103">
        <v>0</v>
      </c>
      <c r="H258" s="104">
        <v>0</v>
      </c>
      <c r="I258" s="160">
        <v>0</v>
      </c>
      <c r="J258" s="104">
        <v>0</v>
      </c>
      <c r="K258" s="105">
        <f t="shared" si="4"/>
        <v>1</v>
      </c>
    </row>
    <row r="259" spans="1:13">
      <c r="A259" s="305" t="s">
        <v>275</v>
      </c>
      <c r="B259" s="100">
        <v>0</v>
      </c>
      <c r="C259" s="101">
        <v>0</v>
      </c>
      <c r="D259" s="101">
        <v>0</v>
      </c>
      <c r="E259" s="159">
        <v>0</v>
      </c>
      <c r="F259" s="102">
        <v>0</v>
      </c>
      <c r="G259" s="103">
        <v>0</v>
      </c>
      <c r="H259" s="104">
        <v>0</v>
      </c>
      <c r="I259" s="160">
        <v>0</v>
      </c>
      <c r="J259" s="104">
        <v>0</v>
      </c>
      <c r="K259" s="105">
        <f t="shared" si="4"/>
        <v>0</v>
      </c>
    </row>
    <row r="260" spans="1:13">
      <c r="A260" s="305" t="s">
        <v>54</v>
      </c>
      <c r="B260" s="100">
        <v>0</v>
      </c>
      <c r="C260" s="101">
        <v>0</v>
      </c>
      <c r="D260" s="101">
        <v>0</v>
      </c>
      <c r="E260" s="159">
        <v>0</v>
      </c>
      <c r="F260" s="102">
        <v>0</v>
      </c>
      <c r="G260" s="103">
        <v>0</v>
      </c>
      <c r="H260" s="104">
        <v>0</v>
      </c>
      <c r="I260" s="160">
        <v>0</v>
      </c>
      <c r="J260" s="104">
        <v>0</v>
      </c>
      <c r="K260" s="105">
        <f t="shared" si="4"/>
        <v>0</v>
      </c>
    </row>
    <row r="261" spans="1:13" ht="13.5" thickBot="1">
      <c r="A261" s="306" t="s">
        <v>75</v>
      </c>
      <c r="B261" s="307">
        <f>SUM(B4:B260)</f>
        <v>722</v>
      </c>
      <c r="C261" s="308">
        <f t="shared" ref="C261:J261" si="5">SUM(C4:C260)</f>
        <v>4</v>
      </c>
      <c r="D261" s="308">
        <f t="shared" si="5"/>
        <v>66</v>
      </c>
      <c r="E261" s="308">
        <f t="shared" si="5"/>
        <v>89</v>
      </c>
      <c r="F261" s="309">
        <f t="shared" si="5"/>
        <v>3802</v>
      </c>
      <c r="G261" s="127">
        <f>SUM(G4:G260)</f>
        <v>314</v>
      </c>
      <c r="H261" s="253">
        <f t="shared" si="5"/>
        <v>295</v>
      </c>
      <c r="I261" s="310">
        <f t="shared" si="5"/>
        <v>317</v>
      </c>
      <c r="J261" s="253">
        <f t="shared" si="5"/>
        <v>354</v>
      </c>
      <c r="K261" s="311">
        <f>SUM(K4:K260)</f>
        <v>5804</v>
      </c>
    </row>
    <row r="263" spans="1:13" ht="30" customHeight="1">
      <c r="A263" s="526" t="s">
        <v>636</v>
      </c>
      <c r="B263" s="526"/>
      <c r="C263" s="526"/>
      <c r="D263" s="526"/>
      <c r="E263" s="526"/>
      <c r="F263" s="526"/>
      <c r="G263" s="526"/>
      <c r="H263" s="526"/>
      <c r="I263" s="526"/>
      <c r="J263" s="526"/>
      <c r="K263" s="526"/>
    </row>
    <row r="264" spans="1:13" ht="15" customHeight="1">
      <c r="A264" s="526" t="s">
        <v>637</v>
      </c>
      <c r="B264" s="526"/>
      <c r="C264" s="526"/>
      <c r="D264" s="526"/>
      <c r="E264" s="526"/>
      <c r="F264" s="526"/>
      <c r="G264" s="526"/>
      <c r="H264" s="526"/>
      <c r="I264" s="526"/>
      <c r="J264" s="526"/>
      <c r="K264" s="526"/>
      <c r="M264" s="302"/>
    </row>
    <row r="265" spans="1:13" ht="25.5" customHeight="1">
      <c r="A265" s="526" t="s">
        <v>638</v>
      </c>
      <c r="B265" s="526"/>
      <c r="C265" s="526"/>
      <c r="D265" s="526"/>
      <c r="E265" s="526"/>
      <c r="F265" s="526"/>
      <c r="G265" s="526"/>
      <c r="H265" s="526"/>
      <c r="I265" s="526"/>
      <c r="J265" s="526"/>
      <c r="K265" s="526"/>
      <c r="M265" s="302"/>
    </row>
    <row r="266" spans="1:13" ht="15" customHeight="1">
      <c r="A266" s="526" t="s">
        <v>639</v>
      </c>
      <c r="B266" s="526"/>
      <c r="C266" s="526"/>
      <c r="D266" s="526"/>
      <c r="E266" s="526"/>
      <c r="F266" s="526"/>
      <c r="G266" s="526"/>
      <c r="H266" s="526"/>
      <c r="I266" s="526"/>
      <c r="J266" s="526"/>
      <c r="K266" s="526"/>
      <c r="M266" s="302"/>
    </row>
    <row r="267" spans="1:13" ht="26.25" customHeight="1">
      <c r="A267" s="486" t="s">
        <v>610</v>
      </c>
      <c r="B267" s="486"/>
      <c r="C267" s="486"/>
      <c r="D267" s="486"/>
      <c r="E267" s="486"/>
      <c r="F267" s="486"/>
      <c r="G267" s="486"/>
      <c r="H267" s="486"/>
      <c r="I267" s="486"/>
      <c r="J267" s="486"/>
      <c r="K267" s="486"/>
    </row>
    <row r="268" spans="1:13" ht="26.25" customHeight="1">
      <c r="A268" s="486" t="s">
        <v>415</v>
      </c>
      <c r="B268" s="486"/>
      <c r="C268" s="486"/>
      <c r="D268" s="486"/>
      <c r="E268" s="486"/>
      <c r="F268" s="486"/>
      <c r="G268" s="486"/>
      <c r="H268" s="486"/>
      <c r="I268" s="486"/>
      <c r="J268" s="486"/>
      <c r="K268" s="486"/>
    </row>
    <row r="269" spans="1:13" ht="25.5" customHeight="1">
      <c r="A269" s="486" t="s">
        <v>600</v>
      </c>
      <c r="B269" s="486"/>
      <c r="C269" s="486"/>
      <c r="D269" s="486"/>
      <c r="E269" s="486"/>
      <c r="F269" s="486"/>
      <c r="G269" s="486"/>
      <c r="H269" s="486"/>
      <c r="I269" s="486"/>
      <c r="J269" s="486"/>
      <c r="K269" s="486"/>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3D928-C988-40F2-B633-30E2A1856E3B}">
  <sheetPr>
    <pageSetUpPr fitToPage="1"/>
  </sheetPr>
  <dimension ref="A1:K38"/>
  <sheetViews>
    <sheetView workbookViewId="0">
      <selection activeCell="A43" sqref="A43"/>
    </sheetView>
  </sheetViews>
  <sheetFormatPr defaultRowHeight="15"/>
  <cols>
    <col min="1" max="1" width="32.7109375" customWidth="1"/>
    <col min="2" max="2" width="12.7109375" customWidth="1"/>
    <col min="3" max="3" width="12.7109375" style="239" customWidth="1"/>
    <col min="4" max="4" width="12.7109375" customWidth="1"/>
    <col min="5" max="5" width="12.7109375" style="239" customWidth="1"/>
    <col min="6" max="6" width="12.7109375" customWidth="1"/>
    <col min="7" max="7" width="12.7109375" style="239" customWidth="1"/>
    <col min="8" max="8" width="12.7109375" customWidth="1"/>
    <col min="9" max="9" width="12.7109375" style="239" customWidth="1"/>
    <col min="10" max="10" width="12.7109375" customWidth="1"/>
    <col min="11" max="11" width="12.7109375" style="239" customWidth="1"/>
    <col min="12" max="15" width="10.7109375" customWidth="1"/>
  </cols>
  <sheetData>
    <row r="1" spans="1:11" ht="42.75" customHeight="1">
      <c r="A1" s="612" t="s">
        <v>500</v>
      </c>
      <c r="B1" s="613"/>
      <c r="C1" s="613"/>
      <c r="D1" s="613"/>
      <c r="E1" s="613"/>
      <c r="F1" s="613"/>
      <c r="G1" s="613"/>
      <c r="H1" s="613"/>
      <c r="I1" s="613"/>
      <c r="J1" s="613"/>
      <c r="K1" s="614"/>
    </row>
    <row r="2" spans="1:11" ht="15" customHeight="1">
      <c r="A2" s="615" t="s">
        <v>654</v>
      </c>
      <c r="B2" s="465" t="s">
        <v>0</v>
      </c>
      <c r="C2" s="465"/>
      <c r="D2" s="465" t="s">
        <v>2</v>
      </c>
      <c r="E2" s="465"/>
      <c r="F2" s="465" t="s">
        <v>1</v>
      </c>
      <c r="G2" s="465"/>
      <c r="H2" s="465" t="s">
        <v>3</v>
      </c>
      <c r="I2" s="465"/>
      <c r="J2" s="617" t="s">
        <v>462</v>
      </c>
      <c r="K2" s="618"/>
    </row>
    <row r="3" spans="1:11" ht="15" customHeight="1" thickBot="1">
      <c r="A3" s="616"/>
      <c r="B3" s="216" t="s">
        <v>495</v>
      </c>
      <c r="C3" s="237" t="s">
        <v>496</v>
      </c>
      <c r="D3" s="216" t="s">
        <v>495</v>
      </c>
      <c r="E3" s="237" t="s">
        <v>496</v>
      </c>
      <c r="F3" s="216" t="s">
        <v>495</v>
      </c>
      <c r="G3" s="237" t="s">
        <v>496</v>
      </c>
      <c r="H3" s="216" t="s">
        <v>495</v>
      </c>
      <c r="I3" s="237" t="s">
        <v>496</v>
      </c>
      <c r="J3" s="331" t="s">
        <v>495</v>
      </c>
      <c r="K3" s="240" t="s">
        <v>496</v>
      </c>
    </row>
    <row r="4" spans="1:11">
      <c r="A4" s="80" t="s">
        <v>664</v>
      </c>
      <c r="B4" s="610"/>
      <c r="C4" s="610"/>
      <c r="D4" s="610"/>
      <c r="E4" s="610"/>
      <c r="F4" s="610"/>
      <c r="G4" s="610"/>
      <c r="H4" s="610"/>
      <c r="I4" s="610"/>
      <c r="J4" s="610"/>
      <c r="K4" s="241"/>
    </row>
    <row r="5" spans="1:11" ht="45" customHeight="1">
      <c r="A5" s="75" t="s">
        <v>494</v>
      </c>
      <c r="B5" s="379">
        <v>2.5999999999999999E-2</v>
      </c>
      <c r="C5" s="382">
        <v>9</v>
      </c>
      <c r="D5" s="379"/>
      <c r="E5" s="382"/>
      <c r="F5" s="379">
        <v>7.2999999999999995E-2</v>
      </c>
      <c r="G5" s="382">
        <v>29</v>
      </c>
      <c r="H5" s="379">
        <v>0.318</v>
      </c>
      <c r="I5" s="382">
        <v>14</v>
      </c>
      <c r="J5" s="380">
        <v>6.5000000000000002E-2</v>
      </c>
      <c r="K5" s="383">
        <v>52</v>
      </c>
    </row>
    <row r="6" spans="1:11" ht="51.75">
      <c r="A6" s="75" t="s">
        <v>492</v>
      </c>
      <c r="B6" s="385"/>
      <c r="C6" s="387"/>
      <c r="D6" s="385"/>
      <c r="E6" s="387"/>
      <c r="F6" s="385"/>
      <c r="G6" s="387"/>
      <c r="H6" s="386">
        <v>0.29499999999999998</v>
      </c>
      <c r="I6" s="388">
        <v>13</v>
      </c>
      <c r="J6" s="381">
        <v>2.5999999999999999E-2</v>
      </c>
      <c r="K6" s="384">
        <v>7</v>
      </c>
    </row>
    <row r="7" spans="1:11">
      <c r="A7" s="73" t="s">
        <v>665</v>
      </c>
      <c r="B7" s="404"/>
      <c r="C7" s="405"/>
      <c r="D7" s="405"/>
      <c r="E7" s="405"/>
      <c r="F7" s="405"/>
      <c r="G7" s="405"/>
      <c r="H7" s="405"/>
      <c r="I7" s="405"/>
      <c r="J7" s="406"/>
      <c r="K7" s="389"/>
    </row>
    <row r="8" spans="1:11" ht="45" customHeight="1">
      <c r="A8" s="75" t="s">
        <v>494</v>
      </c>
      <c r="B8" s="379">
        <v>2.5999999999999999E-2</v>
      </c>
      <c r="C8" s="382">
        <v>7</v>
      </c>
      <c r="D8" s="379"/>
      <c r="E8" s="382"/>
      <c r="F8" s="379">
        <v>0.128</v>
      </c>
      <c r="G8" s="382">
        <v>37</v>
      </c>
      <c r="H8" s="379">
        <v>0.115</v>
      </c>
      <c r="I8" s="382">
        <v>3</v>
      </c>
      <c r="J8" s="380">
        <v>0.08</v>
      </c>
      <c r="K8" s="383">
        <v>47</v>
      </c>
    </row>
    <row r="9" spans="1:11" ht="51.75">
      <c r="A9" s="75" t="s">
        <v>493</v>
      </c>
      <c r="B9" s="385"/>
      <c r="C9" s="387"/>
      <c r="D9" s="385"/>
      <c r="E9" s="387"/>
      <c r="F9" s="385"/>
      <c r="G9" s="387"/>
      <c r="H9" s="386">
        <v>0.115</v>
      </c>
      <c r="I9" s="388">
        <v>3</v>
      </c>
      <c r="J9" s="381">
        <v>0.115</v>
      </c>
      <c r="K9" s="384">
        <v>3</v>
      </c>
    </row>
    <row r="10" spans="1:11">
      <c r="A10" s="73" t="s">
        <v>666</v>
      </c>
      <c r="B10" s="404"/>
      <c r="C10" s="405"/>
      <c r="D10" s="405"/>
      <c r="E10" s="405"/>
      <c r="F10" s="405"/>
      <c r="G10" s="405"/>
      <c r="H10" s="405"/>
      <c r="I10" s="405"/>
      <c r="J10" s="406"/>
      <c r="K10" s="389"/>
    </row>
    <row r="11" spans="1:11" ht="45" customHeight="1">
      <c r="A11" s="75" t="s">
        <v>494</v>
      </c>
      <c r="B11" s="379">
        <v>5.0999999999999997E-2</v>
      </c>
      <c r="C11" s="382">
        <v>18</v>
      </c>
      <c r="D11" s="379"/>
      <c r="E11" s="382"/>
      <c r="F11" s="379">
        <v>0.154</v>
      </c>
      <c r="G11" s="382">
        <v>38</v>
      </c>
      <c r="H11" s="379">
        <v>0.29599999999999999</v>
      </c>
      <c r="I11" s="382">
        <v>8</v>
      </c>
      <c r="J11" s="380">
        <v>0.10199999999999999</v>
      </c>
      <c r="K11" s="383">
        <v>64</v>
      </c>
    </row>
    <row r="12" spans="1:11" ht="51.75">
      <c r="A12" s="75" t="s">
        <v>493</v>
      </c>
      <c r="B12" s="385"/>
      <c r="C12" s="387"/>
      <c r="D12" s="385"/>
      <c r="E12" s="387"/>
      <c r="F12" s="385"/>
      <c r="G12" s="387"/>
      <c r="H12" s="386">
        <v>0.29599999999999999</v>
      </c>
      <c r="I12" s="388">
        <v>8</v>
      </c>
      <c r="J12" s="381">
        <v>0.29599999999999999</v>
      </c>
      <c r="K12" s="384">
        <v>8</v>
      </c>
    </row>
    <row r="13" spans="1:11">
      <c r="A13" s="73" t="s">
        <v>667</v>
      </c>
      <c r="B13" s="404"/>
      <c r="C13" s="405"/>
      <c r="D13" s="405"/>
      <c r="E13" s="405"/>
      <c r="F13" s="405"/>
      <c r="G13" s="405"/>
      <c r="H13" s="405"/>
      <c r="I13" s="405"/>
      <c r="J13" s="406"/>
      <c r="K13" s="389"/>
    </row>
    <row r="14" spans="1:11" ht="45" customHeight="1">
      <c r="A14" s="75" t="s">
        <v>494</v>
      </c>
      <c r="B14" s="379">
        <v>0</v>
      </c>
      <c r="C14" s="382">
        <v>0</v>
      </c>
      <c r="D14" s="379"/>
      <c r="E14" s="382"/>
      <c r="F14" s="379">
        <v>0.1</v>
      </c>
      <c r="G14" s="382">
        <v>8</v>
      </c>
      <c r="H14" s="379">
        <v>0.222</v>
      </c>
      <c r="I14" s="382">
        <v>6</v>
      </c>
      <c r="J14" s="380">
        <v>7.0999999999999994E-2</v>
      </c>
      <c r="K14" s="383">
        <v>14</v>
      </c>
    </row>
    <row r="15" spans="1:11" ht="51.75">
      <c r="A15" s="75" t="s">
        <v>493</v>
      </c>
      <c r="B15" s="385"/>
      <c r="C15" s="387"/>
      <c r="D15" s="385"/>
      <c r="E15" s="387"/>
      <c r="F15" s="385"/>
      <c r="G15" s="387"/>
      <c r="H15" s="386">
        <v>0.185</v>
      </c>
      <c r="I15" s="388">
        <v>5</v>
      </c>
      <c r="J15" s="381">
        <v>0.185</v>
      </c>
      <c r="K15" s="384">
        <v>5</v>
      </c>
    </row>
    <row r="16" spans="1:11">
      <c r="A16" s="73" t="s">
        <v>668</v>
      </c>
      <c r="B16" s="404"/>
      <c r="C16" s="405"/>
      <c r="D16" s="405"/>
      <c r="E16" s="405"/>
      <c r="F16" s="405"/>
      <c r="G16" s="405"/>
      <c r="H16" s="405"/>
      <c r="I16" s="405"/>
      <c r="J16" s="406"/>
      <c r="K16" s="389"/>
    </row>
    <row r="17" spans="1:11" ht="45" customHeight="1">
      <c r="A17" s="75" t="s">
        <v>494</v>
      </c>
      <c r="B17" s="379">
        <v>0.01</v>
      </c>
      <c r="C17" s="382">
        <v>2</v>
      </c>
      <c r="D17" s="379"/>
      <c r="E17" s="382"/>
      <c r="F17" s="379">
        <v>0.222</v>
      </c>
      <c r="G17" s="382">
        <v>35</v>
      </c>
      <c r="H17" s="379">
        <v>0</v>
      </c>
      <c r="I17" s="382">
        <v>0</v>
      </c>
      <c r="J17" s="380">
        <v>0.1</v>
      </c>
      <c r="K17" s="383">
        <v>37</v>
      </c>
    </row>
    <row r="18" spans="1:11" ht="51.75">
      <c r="A18" s="75" t="s">
        <v>493</v>
      </c>
      <c r="B18" s="385"/>
      <c r="C18" s="387"/>
      <c r="D18" s="385"/>
      <c r="E18" s="387"/>
      <c r="F18" s="385"/>
      <c r="G18" s="387"/>
      <c r="H18" s="386">
        <v>0</v>
      </c>
      <c r="I18" s="388">
        <v>0</v>
      </c>
      <c r="J18" s="381">
        <v>0</v>
      </c>
      <c r="K18" s="384">
        <v>0</v>
      </c>
    </row>
    <row r="19" spans="1:11">
      <c r="A19" s="73" t="s">
        <v>669</v>
      </c>
      <c r="B19" s="404"/>
      <c r="C19" s="405"/>
      <c r="D19" s="405"/>
      <c r="E19" s="405"/>
      <c r="F19" s="405"/>
      <c r="G19" s="405"/>
      <c r="H19" s="405"/>
      <c r="I19" s="405"/>
      <c r="J19" s="406"/>
      <c r="K19" s="389"/>
    </row>
    <row r="20" spans="1:11" ht="45" customHeight="1">
      <c r="A20" s="75" t="s">
        <v>494</v>
      </c>
      <c r="B20" s="379">
        <v>0</v>
      </c>
      <c r="C20" s="382">
        <v>0</v>
      </c>
      <c r="D20" s="379"/>
      <c r="E20" s="382"/>
      <c r="F20" s="379">
        <v>0.1</v>
      </c>
      <c r="G20" s="382">
        <v>8</v>
      </c>
      <c r="H20" s="379">
        <v>0.222</v>
      </c>
      <c r="I20" s="382">
        <v>6</v>
      </c>
      <c r="J20" s="380">
        <v>7.0999999999999994E-2</v>
      </c>
      <c r="K20" s="383">
        <v>14</v>
      </c>
    </row>
    <row r="21" spans="1:11" ht="51.75">
      <c r="A21" s="75" t="s">
        <v>493</v>
      </c>
      <c r="B21" s="385"/>
      <c r="C21" s="387"/>
      <c r="D21" s="385"/>
      <c r="E21" s="387"/>
      <c r="F21" s="385"/>
      <c r="G21" s="387"/>
      <c r="H21" s="386">
        <v>0</v>
      </c>
      <c r="I21" s="388">
        <v>0</v>
      </c>
      <c r="J21" s="381">
        <v>0</v>
      </c>
      <c r="K21" s="384">
        <v>0</v>
      </c>
    </row>
    <row r="22" spans="1:11">
      <c r="A22" s="73" t="s">
        <v>670</v>
      </c>
      <c r="B22" s="404"/>
      <c r="C22" s="405"/>
      <c r="D22" s="405"/>
      <c r="E22" s="405"/>
      <c r="F22" s="405"/>
      <c r="G22" s="405"/>
      <c r="H22" s="405"/>
      <c r="I22" s="405"/>
      <c r="J22" s="406"/>
      <c r="K22" s="389"/>
    </row>
    <row r="23" spans="1:11" ht="45" customHeight="1">
      <c r="A23" s="75" t="s">
        <v>494</v>
      </c>
      <c r="B23" s="379">
        <v>8.9999999999999993E-3</v>
      </c>
      <c r="C23" s="382">
        <v>2</v>
      </c>
      <c r="D23" s="379"/>
      <c r="E23" s="382"/>
      <c r="F23" s="379">
        <v>6.0000000000000001E-3</v>
      </c>
      <c r="G23" s="382">
        <v>1</v>
      </c>
      <c r="H23" s="379">
        <v>0</v>
      </c>
      <c r="I23" s="382">
        <v>0</v>
      </c>
      <c r="J23" s="380">
        <v>8.0000000000000002E-3</v>
      </c>
      <c r="K23" s="383">
        <v>3</v>
      </c>
    </row>
    <row r="24" spans="1:11" ht="51.75">
      <c r="A24" s="75" t="s">
        <v>493</v>
      </c>
      <c r="B24" s="385"/>
      <c r="C24" s="387"/>
      <c r="D24" s="385"/>
      <c r="E24" s="387"/>
      <c r="F24" s="385"/>
      <c r="G24" s="387"/>
      <c r="H24" s="386">
        <v>0</v>
      </c>
      <c r="I24" s="388">
        <v>0</v>
      </c>
      <c r="J24" s="381">
        <v>0</v>
      </c>
      <c r="K24" s="384">
        <v>0</v>
      </c>
    </row>
    <row r="25" spans="1:11">
      <c r="A25" s="73" t="s">
        <v>671</v>
      </c>
      <c r="B25" s="404"/>
      <c r="C25" s="405"/>
      <c r="D25" s="405"/>
      <c r="E25" s="405"/>
      <c r="F25" s="405"/>
      <c r="G25" s="405"/>
      <c r="H25" s="405"/>
      <c r="I25" s="405"/>
      <c r="J25" s="406"/>
      <c r="K25" s="389"/>
    </row>
    <row r="26" spans="1:11" ht="45" customHeight="1">
      <c r="A26" s="75" t="s">
        <v>494</v>
      </c>
      <c r="B26" s="379">
        <v>2.8000000000000001E-2</v>
      </c>
      <c r="C26" s="382">
        <v>7</v>
      </c>
      <c r="D26" s="379"/>
      <c r="E26" s="382"/>
      <c r="F26" s="379">
        <v>0.107</v>
      </c>
      <c r="G26" s="382">
        <v>14</v>
      </c>
      <c r="H26" s="379">
        <v>0.111</v>
      </c>
      <c r="I26" s="382">
        <v>1</v>
      </c>
      <c r="J26" s="380">
        <v>5.7000000000000002E-2</v>
      </c>
      <c r="K26" s="383">
        <v>22</v>
      </c>
    </row>
    <row r="27" spans="1:11" ht="51.75">
      <c r="A27" s="75" t="s">
        <v>493</v>
      </c>
      <c r="B27" s="385"/>
      <c r="C27" s="387"/>
      <c r="D27" s="385"/>
      <c r="E27" s="387"/>
      <c r="F27" s="385"/>
      <c r="G27" s="387"/>
      <c r="H27" s="386">
        <v>0.111</v>
      </c>
      <c r="I27" s="388">
        <v>1</v>
      </c>
      <c r="J27" s="381">
        <v>0.111</v>
      </c>
      <c r="K27" s="384">
        <v>1</v>
      </c>
    </row>
    <row r="28" spans="1:11" ht="26.25">
      <c r="A28" s="73" t="s">
        <v>672</v>
      </c>
      <c r="B28" s="404"/>
      <c r="C28" s="405"/>
      <c r="D28" s="405"/>
      <c r="E28" s="405"/>
      <c r="F28" s="405"/>
      <c r="G28" s="405"/>
      <c r="H28" s="405"/>
      <c r="I28" s="405"/>
      <c r="J28" s="406"/>
      <c r="K28" s="389"/>
    </row>
    <row r="29" spans="1:11" ht="45" customHeight="1">
      <c r="A29" s="75" t="s">
        <v>494</v>
      </c>
      <c r="B29" s="379">
        <v>1.0999999999999999E-2</v>
      </c>
      <c r="C29" s="382">
        <v>2</v>
      </c>
      <c r="D29" s="379"/>
      <c r="E29" s="382"/>
      <c r="F29" s="379">
        <v>6.7000000000000004E-2</v>
      </c>
      <c r="G29" s="382">
        <v>5</v>
      </c>
      <c r="H29" s="379">
        <v>0</v>
      </c>
      <c r="I29" s="382">
        <v>0</v>
      </c>
      <c r="J29" s="380">
        <v>2.7E-2</v>
      </c>
      <c r="K29" s="383">
        <v>7</v>
      </c>
    </row>
    <row r="30" spans="1:11" ht="51.75">
      <c r="A30" s="75" t="s">
        <v>493</v>
      </c>
      <c r="B30" s="385"/>
      <c r="C30" s="387"/>
      <c r="D30" s="385"/>
      <c r="E30" s="387"/>
      <c r="F30" s="385"/>
      <c r="G30" s="387"/>
      <c r="H30" s="386">
        <v>0</v>
      </c>
      <c r="I30" s="388">
        <v>0</v>
      </c>
      <c r="J30" s="381">
        <v>0</v>
      </c>
      <c r="K30" s="384">
        <v>0</v>
      </c>
    </row>
    <row r="31" spans="1:11">
      <c r="A31" s="73" t="s">
        <v>654</v>
      </c>
      <c r="B31" s="404"/>
      <c r="C31" s="405"/>
      <c r="D31" s="405"/>
      <c r="E31" s="405"/>
      <c r="F31" s="405"/>
      <c r="G31" s="405"/>
      <c r="H31" s="405"/>
      <c r="I31" s="405"/>
      <c r="J31" s="406"/>
      <c r="K31" s="389"/>
    </row>
    <row r="32" spans="1:11" ht="45" customHeight="1">
      <c r="A32" s="75" t="s">
        <v>494</v>
      </c>
      <c r="B32" s="360">
        <v>2.4899999999999999E-2</v>
      </c>
      <c r="C32" s="92">
        <v>51</v>
      </c>
      <c r="D32" s="361">
        <v>0</v>
      </c>
      <c r="E32" s="92">
        <v>0</v>
      </c>
      <c r="F32" s="360">
        <v>0.109</v>
      </c>
      <c r="G32" s="92">
        <v>177</v>
      </c>
      <c r="H32" s="386">
        <v>0.1951</v>
      </c>
      <c r="I32" s="8">
        <v>32</v>
      </c>
      <c r="J32" s="381">
        <v>6.8000000000000005E-2</v>
      </c>
      <c r="K32" s="147">
        <v>260</v>
      </c>
    </row>
    <row r="33" spans="1:11" ht="51.75">
      <c r="A33" s="75" t="s">
        <v>493</v>
      </c>
      <c r="B33" s="385"/>
      <c r="C33" s="387"/>
      <c r="D33" s="385"/>
      <c r="E33" s="387"/>
      <c r="F33" s="385"/>
      <c r="G33" s="387"/>
      <c r="H33" s="386">
        <v>0.18290000000000001</v>
      </c>
      <c r="I33" s="388">
        <v>30</v>
      </c>
      <c r="J33" s="381">
        <v>0.18290000000000001</v>
      </c>
      <c r="K33" s="384">
        <v>2.4899999999999999E-2</v>
      </c>
    </row>
    <row r="34" spans="1:11" ht="15.75" thickBot="1">
      <c r="A34" s="156" t="s">
        <v>654</v>
      </c>
      <c r="B34" s="200"/>
      <c r="C34" s="238"/>
      <c r="D34" s="200"/>
      <c r="E34" s="238"/>
      <c r="F34" s="200"/>
      <c r="G34" s="238"/>
      <c r="H34" s="200"/>
      <c r="I34" s="238"/>
      <c r="J34" s="217"/>
      <c r="K34" s="242"/>
    </row>
    <row r="36" spans="1:11">
      <c r="A36" s="611" t="s">
        <v>144</v>
      </c>
      <c r="B36" s="611"/>
      <c r="C36" s="611"/>
      <c r="D36" s="611"/>
      <c r="E36" s="611"/>
      <c r="F36" s="611"/>
      <c r="G36" s="611"/>
      <c r="H36" s="611"/>
      <c r="I36" s="611"/>
      <c r="J36" s="611"/>
      <c r="K36" s="243"/>
    </row>
    <row r="37" spans="1:11" s="201" customFormat="1" ht="30" customHeight="1">
      <c r="A37" s="609" t="s">
        <v>463</v>
      </c>
      <c r="B37" s="609"/>
      <c r="C37" s="609"/>
      <c r="D37" s="609"/>
      <c r="E37" s="609"/>
      <c r="F37" s="609"/>
      <c r="G37" s="609"/>
      <c r="H37" s="609"/>
      <c r="I37" s="609"/>
      <c r="J37" s="609"/>
      <c r="K37" s="244"/>
    </row>
    <row r="38" spans="1:11" ht="15" customHeight="1"/>
  </sheetData>
  <mergeCells count="10">
    <mergeCell ref="A37:J37"/>
    <mergeCell ref="B4:J4"/>
    <mergeCell ref="A36:J36"/>
    <mergeCell ref="A1:K1"/>
    <mergeCell ref="A2:A3"/>
    <mergeCell ref="B2:C2"/>
    <mergeCell ref="D2:E2"/>
    <mergeCell ref="F2:G2"/>
    <mergeCell ref="H2:I2"/>
    <mergeCell ref="J2:K2"/>
  </mergeCells>
  <pageMargins left="0.7" right="0.7" top="0.78740157499999996" bottom="0.78740157499999996" header="0.3" footer="0.3"/>
  <pageSetup paperSize="9"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4F110-30B9-40DF-937B-7F9F4C674390}">
  <dimension ref="A1:G18"/>
  <sheetViews>
    <sheetView workbookViewId="0">
      <selection activeCell="A43" sqref="A43"/>
    </sheetView>
  </sheetViews>
  <sheetFormatPr defaultColWidth="9.140625" defaultRowHeight="12.75"/>
  <cols>
    <col min="1" max="1" width="26.85546875" style="2" customWidth="1"/>
    <col min="2" max="4" width="15.28515625" style="1" customWidth="1"/>
    <col min="5" max="5" width="14.5703125" style="1" customWidth="1"/>
    <col min="6" max="16384" width="9.140625" style="1"/>
  </cols>
  <sheetData>
    <row r="1" spans="1:7" ht="42.75" customHeight="1">
      <c r="A1" s="581" t="s">
        <v>601</v>
      </c>
      <c r="B1" s="583"/>
      <c r="C1" s="583"/>
      <c r="D1" s="583"/>
      <c r="E1" s="584"/>
      <c r="G1" s="65"/>
    </row>
    <row r="2" spans="1:7" s="4" customFormat="1" ht="15" customHeight="1">
      <c r="A2" s="619" t="s">
        <v>654</v>
      </c>
      <c r="B2" s="450" t="s">
        <v>110</v>
      </c>
      <c r="C2" s="452"/>
      <c r="D2" s="450" t="s">
        <v>460</v>
      </c>
      <c r="E2" s="621"/>
    </row>
    <row r="3" spans="1:7" s="4" customFormat="1" ht="15" customHeight="1">
      <c r="A3" s="620"/>
      <c r="B3" s="328" t="s">
        <v>587</v>
      </c>
      <c r="C3" s="328" t="s">
        <v>588</v>
      </c>
      <c r="D3" s="328" t="s">
        <v>587</v>
      </c>
      <c r="E3" s="283" t="s">
        <v>588</v>
      </c>
    </row>
    <row r="4" spans="1:7" s="5" customFormat="1">
      <c r="A4" s="152" t="s">
        <v>664</v>
      </c>
      <c r="B4" s="93">
        <v>13</v>
      </c>
      <c r="C4" s="292"/>
      <c r="D4" s="292">
        <v>8</v>
      </c>
      <c r="E4" s="362"/>
    </row>
    <row r="5" spans="1:7" s="5" customFormat="1">
      <c r="A5" s="363" t="s">
        <v>665</v>
      </c>
      <c r="B5" s="93">
        <v>5</v>
      </c>
      <c r="C5" s="292"/>
      <c r="D5" s="292">
        <v>5</v>
      </c>
      <c r="E5" s="362"/>
    </row>
    <row r="6" spans="1:7" s="5" customFormat="1">
      <c r="A6" s="363" t="s">
        <v>666</v>
      </c>
      <c r="B6" s="93">
        <v>0</v>
      </c>
      <c r="C6" s="292">
        <v>0</v>
      </c>
      <c r="D6" s="292">
        <v>3</v>
      </c>
      <c r="E6" s="362">
        <v>0</v>
      </c>
    </row>
    <row r="7" spans="1:7" s="5" customFormat="1" ht="25.5">
      <c r="A7" s="363" t="s">
        <v>667</v>
      </c>
      <c r="B7" s="93">
        <v>7</v>
      </c>
      <c r="C7" s="292">
        <v>0</v>
      </c>
      <c r="D7" s="292">
        <v>4</v>
      </c>
      <c r="E7" s="362">
        <v>0</v>
      </c>
    </row>
    <row r="8" spans="1:7" s="5" customFormat="1">
      <c r="A8" s="363" t="s">
        <v>668</v>
      </c>
      <c r="B8" s="93"/>
      <c r="C8" s="292">
        <v>3</v>
      </c>
      <c r="D8" s="292">
        <v>4</v>
      </c>
      <c r="E8" s="362">
        <v>1</v>
      </c>
    </row>
    <row r="9" spans="1:7" s="5" customFormat="1">
      <c r="A9" s="363" t="s">
        <v>669</v>
      </c>
      <c r="B9" s="93">
        <v>4</v>
      </c>
      <c r="C9" s="292"/>
      <c r="D9" s="292">
        <v>3</v>
      </c>
      <c r="E9" s="362"/>
    </row>
    <row r="10" spans="1:7" s="5" customFormat="1" ht="25.5">
      <c r="A10" s="363" t="s">
        <v>670</v>
      </c>
      <c r="B10" s="93">
        <v>3</v>
      </c>
      <c r="C10" s="292"/>
      <c r="D10" s="292">
        <v>1</v>
      </c>
      <c r="E10" s="362"/>
    </row>
    <row r="11" spans="1:7" s="5" customFormat="1" ht="25.5">
      <c r="A11" s="363" t="s">
        <v>671</v>
      </c>
      <c r="B11" s="93">
        <v>7</v>
      </c>
      <c r="C11" s="292">
        <v>0</v>
      </c>
      <c r="D11" s="292">
        <v>5</v>
      </c>
      <c r="E11" s="362">
        <v>0</v>
      </c>
    </row>
    <row r="12" spans="1:7" s="5" customFormat="1">
      <c r="A12" s="363" t="s">
        <v>785</v>
      </c>
      <c r="B12" s="93">
        <v>0</v>
      </c>
      <c r="C12" s="292">
        <v>0</v>
      </c>
      <c r="D12" s="292">
        <v>1</v>
      </c>
      <c r="E12" s="362">
        <v>0</v>
      </c>
    </row>
    <row r="13" spans="1:7" s="5" customFormat="1">
      <c r="A13" s="363" t="s">
        <v>87</v>
      </c>
      <c r="B13" s="93">
        <v>10</v>
      </c>
      <c r="C13" s="292">
        <v>0</v>
      </c>
      <c r="D13" s="292">
        <v>13</v>
      </c>
      <c r="E13" s="362">
        <v>0</v>
      </c>
    </row>
    <row r="14" spans="1:7" ht="12.75" customHeight="1" thickBot="1">
      <c r="A14" s="127" t="s">
        <v>4</v>
      </c>
      <c r="B14" s="299">
        <f>SUM(B4:B13)</f>
        <v>49</v>
      </c>
      <c r="C14" s="299">
        <f>SUM(C4:C13)</f>
        <v>3</v>
      </c>
      <c r="D14" s="299">
        <f>SUM(D4:D13)</f>
        <v>47</v>
      </c>
      <c r="E14" s="253">
        <f>SUM(E4:E13)</f>
        <v>1</v>
      </c>
    </row>
    <row r="15" spans="1:7" ht="12.75" customHeight="1">
      <c r="A15" s="295"/>
      <c r="B15" s="295"/>
      <c r="C15" s="295"/>
      <c r="D15" s="295"/>
      <c r="E15" s="295"/>
    </row>
    <row r="16" spans="1:7">
      <c r="A16" s="96" t="s">
        <v>143</v>
      </c>
      <c r="B16" s="96"/>
      <c r="C16" s="96"/>
      <c r="D16" s="96"/>
      <c r="E16" s="96"/>
    </row>
    <row r="17" spans="1:5" ht="39.950000000000003" customHeight="1">
      <c r="A17" s="486" t="s">
        <v>461</v>
      </c>
      <c r="B17" s="486"/>
      <c r="C17" s="486"/>
      <c r="D17" s="486"/>
      <c r="E17" s="486"/>
    </row>
    <row r="18" spans="1:5" ht="25.5" customHeight="1">
      <c r="A18" s="486" t="s">
        <v>592</v>
      </c>
      <c r="B18" s="486"/>
      <c r="C18" s="486"/>
      <c r="D18" s="486"/>
      <c r="E18" s="486"/>
    </row>
  </sheetData>
  <mergeCells count="6">
    <mergeCell ref="A18:E18"/>
    <mergeCell ref="A1:E1"/>
    <mergeCell ref="A2:A3"/>
    <mergeCell ref="B2:C2"/>
    <mergeCell ref="D2:E2"/>
    <mergeCell ref="A17:E17"/>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28"/>
  <sheetViews>
    <sheetView workbookViewId="0">
      <selection activeCell="A43" sqref="A43"/>
    </sheetView>
  </sheetViews>
  <sheetFormatPr defaultColWidth="9.140625" defaultRowHeight="12.75"/>
  <cols>
    <col min="1" max="1" width="22.7109375" style="2" customWidth="1"/>
    <col min="2" max="2" width="19.140625" style="34" customWidth="1"/>
    <col min="3" max="3" width="22.28515625" style="34" customWidth="1"/>
    <col min="4" max="4" width="19.28515625" style="34" customWidth="1"/>
    <col min="5" max="6" width="25.140625" style="34" customWidth="1"/>
    <col min="7" max="7" width="19" style="1" customWidth="1"/>
    <col min="8" max="16384" width="9.140625" style="1"/>
  </cols>
  <sheetData>
    <row r="1" spans="1:12" ht="42.75" customHeight="1">
      <c r="A1" s="594" t="s">
        <v>573</v>
      </c>
      <c r="B1" s="622"/>
      <c r="C1" s="622"/>
      <c r="D1" s="622"/>
      <c r="E1" s="622"/>
      <c r="F1" s="622"/>
      <c r="G1" s="623"/>
    </row>
    <row r="2" spans="1:12" s="4" customFormat="1" ht="30" customHeight="1">
      <c r="A2" s="12" t="s">
        <v>654</v>
      </c>
      <c r="B2" s="624" t="s">
        <v>113</v>
      </c>
      <c r="C2" s="624"/>
      <c r="D2" s="624"/>
      <c r="E2" s="624" t="s">
        <v>114</v>
      </c>
      <c r="F2" s="624"/>
      <c r="G2" s="625"/>
      <c r="H2" s="1"/>
      <c r="I2" s="1"/>
      <c r="J2" s="1"/>
      <c r="K2" s="1"/>
      <c r="L2" s="1"/>
    </row>
    <row r="3" spans="1:12" s="4" customFormat="1" ht="35.25" customHeight="1">
      <c r="A3" s="12"/>
      <c r="B3" s="204" t="s">
        <v>111</v>
      </c>
      <c r="C3" s="204" t="s">
        <v>112</v>
      </c>
      <c r="D3" s="291" t="s">
        <v>574</v>
      </c>
      <c r="E3" s="284" t="s">
        <v>111</v>
      </c>
      <c r="F3" s="284" t="s">
        <v>112</v>
      </c>
      <c r="G3" s="283" t="s">
        <v>574</v>
      </c>
      <c r="H3" s="1"/>
      <c r="I3" s="1"/>
      <c r="J3" s="1"/>
      <c r="K3" s="1"/>
      <c r="L3" s="1"/>
    </row>
    <row r="4" spans="1:12" s="5" customFormat="1" ht="13.5" customHeight="1">
      <c r="A4" s="73" t="s">
        <v>655</v>
      </c>
      <c r="B4" s="32">
        <v>157</v>
      </c>
      <c r="C4" s="32"/>
      <c r="D4" s="32"/>
      <c r="E4" s="32"/>
      <c r="F4" s="32"/>
      <c r="G4" s="71"/>
      <c r="H4" s="1"/>
      <c r="I4" s="1"/>
      <c r="J4" s="1"/>
      <c r="K4" s="1"/>
      <c r="L4" s="1"/>
    </row>
    <row r="5" spans="1:12" s="5" customFormat="1" ht="13.5" customHeight="1">
      <c r="A5" s="12" t="s">
        <v>98</v>
      </c>
      <c r="B5" s="205">
        <v>56</v>
      </c>
      <c r="C5" s="205"/>
      <c r="D5" s="205"/>
      <c r="E5" s="205"/>
      <c r="F5" s="205"/>
      <c r="G5" s="206"/>
      <c r="H5" s="1"/>
      <c r="I5" s="1"/>
      <c r="J5" s="1"/>
      <c r="K5" s="1"/>
      <c r="L5" s="1"/>
    </row>
    <row r="6" spans="1:12" s="5" customFormat="1" ht="13.5" customHeight="1">
      <c r="A6" s="73" t="s">
        <v>656</v>
      </c>
      <c r="B6" s="32">
        <v>51</v>
      </c>
      <c r="C6" s="32">
        <v>22</v>
      </c>
      <c r="D6" s="32">
        <v>0</v>
      </c>
      <c r="E6" s="32">
        <v>39</v>
      </c>
      <c r="F6" s="32">
        <v>7</v>
      </c>
      <c r="G6" s="71">
        <v>0</v>
      </c>
      <c r="H6" s="1"/>
      <c r="I6" s="1"/>
      <c r="J6" s="1"/>
      <c r="K6" s="1"/>
      <c r="L6" s="1"/>
    </row>
    <row r="7" spans="1:12" s="5" customFormat="1" ht="13.5" customHeight="1">
      <c r="A7" s="12" t="s">
        <v>98</v>
      </c>
      <c r="B7" s="205">
        <v>0</v>
      </c>
      <c r="C7" s="205">
        <v>2</v>
      </c>
      <c r="D7" s="205">
        <v>0</v>
      </c>
      <c r="E7" s="205">
        <v>2</v>
      </c>
      <c r="F7" s="205">
        <v>0</v>
      </c>
      <c r="G7" s="206">
        <v>0</v>
      </c>
      <c r="H7" s="1"/>
      <c r="I7" s="1"/>
      <c r="J7" s="1"/>
      <c r="K7" s="1"/>
      <c r="L7" s="1"/>
    </row>
    <row r="8" spans="1:12" s="5" customFormat="1" ht="13.5" customHeight="1">
      <c r="A8" s="73" t="s">
        <v>657</v>
      </c>
      <c r="B8" s="32">
        <v>29</v>
      </c>
      <c r="C8" s="32">
        <v>79</v>
      </c>
      <c r="D8" s="32">
        <v>0</v>
      </c>
      <c r="E8" s="32">
        <v>4</v>
      </c>
      <c r="F8" s="32">
        <v>0</v>
      </c>
      <c r="G8" s="71">
        <v>6</v>
      </c>
      <c r="H8" s="1"/>
      <c r="I8" s="1"/>
      <c r="J8" s="1"/>
      <c r="K8" s="1"/>
      <c r="L8" s="1"/>
    </row>
    <row r="9" spans="1:12" s="5" customFormat="1" ht="13.5" customHeight="1">
      <c r="A9" s="12" t="s">
        <v>98</v>
      </c>
      <c r="B9" s="205">
        <v>4</v>
      </c>
      <c r="C9" s="205">
        <v>5</v>
      </c>
      <c r="D9" s="205">
        <v>0</v>
      </c>
      <c r="E9" s="205">
        <v>0</v>
      </c>
      <c r="F9" s="205">
        <v>0</v>
      </c>
      <c r="G9" s="206">
        <v>0</v>
      </c>
      <c r="H9" s="1"/>
      <c r="I9" s="1"/>
      <c r="J9" s="1"/>
      <c r="K9" s="1"/>
      <c r="L9" s="1"/>
    </row>
    <row r="10" spans="1:12" s="5" customFormat="1" ht="25.5">
      <c r="A10" s="73" t="s">
        <v>658</v>
      </c>
      <c r="B10" s="32">
        <v>26</v>
      </c>
      <c r="C10" s="32">
        <v>6</v>
      </c>
      <c r="D10" s="32">
        <v>1</v>
      </c>
      <c r="E10" s="32">
        <v>30</v>
      </c>
      <c r="F10" s="32">
        <v>51</v>
      </c>
      <c r="G10" s="71">
        <v>2</v>
      </c>
      <c r="H10" s="1"/>
      <c r="I10" s="1"/>
      <c r="J10" s="1"/>
      <c r="K10" s="1"/>
      <c r="L10" s="1"/>
    </row>
    <row r="11" spans="1:12" s="5" customFormat="1" ht="13.5" customHeight="1">
      <c r="A11" s="12" t="s">
        <v>98</v>
      </c>
      <c r="B11" s="205">
        <v>6</v>
      </c>
      <c r="C11" s="205">
        <v>2</v>
      </c>
      <c r="D11" s="205">
        <v>1</v>
      </c>
      <c r="E11" s="205">
        <v>3</v>
      </c>
      <c r="F11" s="205">
        <v>10</v>
      </c>
      <c r="G11" s="206">
        <v>2</v>
      </c>
      <c r="H11" s="1"/>
      <c r="I11" s="1"/>
      <c r="J11" s="1"/>
      <c r="K11" s="1"/>
      <c r="L11" s="1"/>
    </row>
    <row r="12" spans="1:12" s="5" customFormat="1" ht="13.5" customHeight="1">
      <c r="A12" s="73" t="s">
        <v>659</v>
      </c>
      <c r="B12" s="32">
        <v>72</v>
      </c>
      <c r="C12" s="32">
        <v>46</v>
      </c>
      <c r="D12" s="32">
        <v>0</v>
      </c>
      <c r="E12" s="32"/>
      <c r="F12" s="32"/>
      <c r="G12" s="71"/>
      <c r="H12" s="1"/>
      <c r="I12" s="1"/>
      <c r="J12" s="1"/>
      <c r="K12" s="1"/>
      <c r="L12" s="1"/>
    </row>
    <row r="13" spans="1:12" s="5" customFormat="1" ht="13.5" customHeight="1">
      <c r="A13" s="12" t="s">
        <v>98</v>
      </c>
      <c r="B13" s="205">
        <v>20</v>
      </c>
      <c r="C13" s="205">
        <v>10</v>
      </c>
      <c r="D13" s="205"/>
      <c r="E13" s="205"/>
      <c r="F13" s="205"/>
      <c r="G13" s="206"/>
      <c r="H13" s="1"/>
      <c r="I13" s="1"/>
      <c r="J13" s="1"/>
      <c r="K13" s="1"/>
      <c r="L13" s="1"/>
    </row>
    <row r="14" spans="1:12" s="5" customFormat="1" ht="13.5" customHeight="1">
      <c r="A14" s="73" t="s">
        <v>660</v>
      </c>
      <c r="B14" s="32">
        <v>195</v>
      </c>
      <c r="C14" s="32">
        <v>195</v>
      </c>
      <c r="D14" s="32"/>
      <c r="E14" s="32"/>
      <c r="F14" s="32"/>
      <c r="G14" s="71"/>
      <c r="H14" s="1"/>
      <c r="I14" s="1"/>
      <c r="J14" s="1"/>
      <c r="K14" s="1"/>
      <c r="L14" s="1"/>
    </row>
    <row r="15" spans="1:12" s="5" customFormat="1" ht="13.5" customHeight="1">
      <c r="A15" s="12" t="s">
        <v>98</v>
      </c>
      <c r="B15" s="205">
        <v>64</v>
      </c>
      <c r="C15" s="205">
        <v>64</v>
      </c>
      <c r="D15" s="205"/>
      <c r="E15" s="205"/>
      <c r="F15" s="205"/>
      <c r="G15" s="206"/>
      <c r="H15" s="1"/>
      <c r="I15" s="1"/>
      <c r="J15" s="1"/>
      <c r="K15" s="1"/>
      <c r="L15" s="1"/>
    </row>
    <row r="16" spans="1:12" s="5" customFormat="1" ht="25.5">
      <c r="A16" s="73" t="s">
        <v>661</v>
      </c>
      <c r="B16" s="32">
        <v>102</v>
      </c>
      <c r="C16" s="32">
        <v>58</v>
      </c>
      <c r="D16" s="32">
        <v>22</v>
      </c>
      <c r="E16" s="32">
        <v>0</v>
      </c>
      <c r="F16" s="32">
        <v>0</v>
      </c>
      <c r="G16" s="71">
        <v>36</v>
      </c>
      <c r="H16" s="1"/>
      <c r="I16" s="1"/>
      <c r="J16" s="1"/>
      <c r="K16" s="1"/>
      <c r="L16" s="1"/>
    </row>
    <row r="17" spans="1:12" s="5" customFormat="1" ht="13.5" customHeight="1">
      <c r="A17" s="12" t="s">
        <v>98</v>
      </c>
      <c r="B17" s="205">
        <v>45</v>
      </c>
      <c r="C17" s="205">
        <v>25</v>
      </c>
      <c r="D17" s="205">
        <v>15</v>
      </c>
      <c r="E17" s="205">
        <v>0</v>
      </c>
      <c r="F17" s="205">
        <v>0</v>
      </c>
      <c r="G17" s="206">
        <v>26</v>
      </c>
      <c r="H17" s="1"/>
      <c r="I17" s="1"/>
      <c r="J17" s="1"/>
      <c r="K17" s="1"/>
      <c r="L17" s="1"/>
    </row>
    <row r="18" spans="1:12" s="5" customFormat="1" ht="25.5">
      <c r="A18" s="73" t="s">
        <v>662</v>
      </c>
      <c r="B18" s="32">
        <v>39</v>
      </c>
      <c r="C18" s="32">
        <v>21</v>
      </c>
      <c r="D18" s="32"/>
      <c r="E18" s="32"/>
      <c r="F18" s="32">
        <v>47</v>
      </c>
      <c r="G18" s="71"/>
      <c r="H18" s="1"/>
      <c r="I18" s="1"/>
      <c r="J18" s="1"/>
      <c r="K18" s="1"/>
      <c r="L18" s="1"/>
    </row>
    <row r="19" spans="1:12" s="5" customFormat="1" ht="13.5" customHeight="1">
      <c r="A19" s="12" t="s">
        <v>98</v>
      </c>
      <c r="B19" s="205">
        <v>4</v>
      </c>
      <c r="C19" s="205">
        <v>0</v>
      </c>
      <c r="D19" s="205"/>
      <c r="E19" s="205"/>
      <c r="F19" s="205">
        <v>1</v>
      </c>
      <c r="G19" s="206"/>
      <c r="H19" s="1"/>
      <c r="I19" s="1"/>
      <c r="J19" s="1"/>
      <c r="K19" s="1"/>
      <c r="L19" s="1"/>
    </row>
    <row r="20" spans="1:12" s="5" customFormat="1" ht="25.5">
      <c r="A20" s="73" t="s">
        <v>663</v>
      </c>
      <c r="B20" s="32">
        <v>23</v>
      </c>
      <c r="C20" s="32">
        <v>19</v>
      </c>
      <c r="D20" s="32">
        <v>2</v>
      </c>
      <c r="E20" s="32"/>
      <c r="F20" s="32"/>
      <c r="G20" s="71">
        <v>39</v>
      </c>
      <c r="H20" s="1"/>
      <c r="I20" s="1"/>
      <c r="J20" s="1"/>
      <c r="K20" s="1"/>
      <c r="L20" s="1"/>
    </row>
    <row r="21" spans="1:12" s="5" customFormat="1">
      <c r="A21" s="12" t="s">
        <v>98</v>
      </c>
      <c r="B21" s="205">
        <v>10</v>
      </c>
      <c r="C21" s="205">
        <v>7</v>
      </c>
      <c r="D21" s="205">
        <v>2</v>
      </c>
      <c r="E21" s="205"/>
      <c r="F21" s="205"/>
      <c r="G21" s="206">
        <v>22</v>
      </c>
      <c r="H21" s="1"/>
      <c r="I21" s="1"/>
      <c r="J21" s="1"/>
      <c r="K21" s="1"/>
      <c r="L21" s="1"/>
    </row>
    <row r="22" spans="1:12">
      <c r="A22" s="25" t="s">
        <v>4</v>
      </c>
      <c r="B22" s="207">
        <f>SUM(B4,B6,B8,B10,B12,B14,B16,B18,B20)</f>
        <v>694</v>
      </c>
      <c r="C22" s="207">
        <f t="shared" ref="C22:F22" si="0">SUM(C4,C6,C8,C10,C12,C14,C16,C18,C20)</f>
        <v>446</v>
      </c>
      <c r="D22" s="207">
        <f t="shared" si="0"/>
        <v>25</v>
      </c>
      <c r="E22" s="207">
        <f t="shared" si="0"/>
        <v>73</v>
      </c>
      <c r="F22" s="207">
        <f t="shared" si="0"/>
        <v>105</v>
      </c>
      <c r="G22" s="55">
        <f>SUM(G4,G6,G8,G10,G12,G14,G16,G18,G20)</f>
        <v>83</v>
      </c>
    </row>
    <row r="23" spans="1:12" ht="13.5" thickBot="1">
      <c r="A23" s="37" t="s">
        <v>98</v>
      </c>
      <c r="B23" s="40">
        <f>SUM(B5,B7,B9,B11,B13,B15,B17,B19,B21)</f>
        <v>209</v>
      </c>
      <c r="C23" s="40">
        <f>SUM(C5,C21)</f>
        <v>7</v>
      </c>
      <c r="D23" s="40">
        <f>SUM(D5,D21)</f>
        <v>2</v>
      </c>
      <c r="E23" s="40">
        <f>SUM(E5,E21)</f>
        <v>0</v>
      </c>
      <c r="F23" s="40">
        <f>SUM(F5,F21)</f>
        <v>0</v>
      </c>
      <c r="G23" s="208">
        <f>SUM(G5,G7,G9,G11,G13,G15,G17,G19,G21)</f>
        <v>50</v>
      </c>
    </row>
    <row r="25" spans="1:12" ht="30" customHeight="1">
      <c r="A25" s="486" t="s">
        <v>150</v>
      </c>
      <c r="B25" s="486"/>
      <c r="C25" s="486"/>
      <c r="D25" s="486"/>
      <c r="E25" s="486"/>
      <c r="F25" s="486"/>
      <c r="G25" s="486"/>
    </row>
    <row r="26" spans="1:12" ht="15" customHeight="1">
      <c r="A26" s="496" t="s">
        <v>130</v>
      </c>
      <c r="B26" s="496"/>
      <c r="C26" s="496"/>
      <c r="D26" s="496"/>
      <c r="E26" s="496"/>
      <c r="F26" s="496"/>
      <c r="G26" s="496"/>
    </row>
    <row r="27" spans="1:12" ht="15" customHeight="1">
      <c r="A27" s="496" t="s">
        <v>152</v>
      </c>
      <c r="B27" s="496"/>
      <c r="C27" s="496"/>
      <c r="D27" s="496"/>
      <c r="E27" s="496"/>
      <c r="F27" s="496"/>
      <c r="G27" s="496"/>
    </row>
    <row r="28" spans="1:12">
      <c r="A28" s="1"/>
      <c r="B28" s="1"/>
      <c r="C28" s="1"/>
      <c r="D28" s="1"/>
      <c r="E28" s="1"/>
      <c r="F28" s="1"/>
    </row>
  </sheetData>
  <mergeCells count="6">
    <mergeCell ref="A25:G25"/>
    <mergeCell ref="A26:G26"/>
    <mergeCell ref="A27:G27"/>
    <mergeCell ref="A1:G1"/>
    <mergeCell ref="B2:D2"/>
    <mergeCell ref="E2:G2"/>
  </mergeCells>
  <pageMargins left="0.25" right="0.25" top="0.75" bottom="0.75" header="0.3" footer="0.3"/>
  <pageSetup paperSize="9" scale="9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6"/>
  <sheetViews>
    <sheetView workbookViewId="0">
      <selection activeCell="A43" sqref="A43"/>
    </sheetView>
  </sheetViews>
  <sheetFormatPr defaultColWidth="9.140625" defaultRowHeight="12.75"/>
  <cols>
    <col min="1" max="1" width="40.7109375" style="2" customWidth="1"/>
    <col min="2" max="2" width="17.7109375" style="34" customWidth="1"/>
    <col min="3" max="7" width="10" style="34" customWidth="1"/>
    <col min="8" max="8" width="10" style="1" customWidth="1"/>
    <col min="9" max="16384" width="9.140625" style="1"/>
  </cols>
  <sheetData>
    <row r="1" spans="1:8" ht="42.75" customHeight="1" thickBot="1">
      <c r="A1" s="626" t="s">
        <v>481</v>
      </c>
      <c r="B1" s="627"/>
      <c r="C1" s="628"/>
      <c r="D1" s="628"/>
      <c r="E1" s="628"/>
      <c r="F1" s="628"/>
      <c r="G1" s="628"/>
      <c r="H1" s="629"/>
    </row>
    <row r="2" spans="1:8" s="4" customFormat="1">
      <c r="A2" s="535" t="s">
        <v>654</v>
      </c>
      <c r="B2" s="631" t="s">
        <v>482</v>
      </c>
      <c r="C2" s="633" t="s">
        <v>473</v>
      </c>
      <c r="D2" s="634"/>
      <c r="E2" s="634"/>
      <c r="F2" s="634"/>
      <c r="G2" s="634"/>
      <c r="H2" s="635"/>
    </row>
    <row r="3" spans="1:8" s="4" customFormat="1">
      <c r="A3" s="535"/>
      <c r="B3" s="631"/>
      <c r="C3" s="585" t="s">
        <v>0</v>
      </c>
      <c r="D3" s="587"/>
      <c r="E3" s="585" t="s">
        <v>2</v>
      </c>
      <c r="F3" s="587"/>
      <c r="G3" s="585" t="s">
        <v>1</v>
      </c>
      <c r="H3" s="636"/>
    </row>
    <row r="4" spans="1:8" s="4" customFormat="1" ht="39" customHeight="1">
      <c r="A4" s="630"/>
      <c r="B4" s="632"/>
      <c r="C4" s="288" t="s">
        <v>580</v>
      </c>
      <c r="D4" s="288" t="s">
        <v>581</v>
      </c>
      <c r="E4" s="288" t="s">
        <v>580</v>
      </c>
      <c r="F4" s="288" t="s">
        <v>581</v>
      </c>
      <c r="G4" s="288" t="s">
        <v>580</v>
      </c>
      <c r="H4" s="289" t="s">
        <v>581</v>
      </c>
    </row>
    <row r="5" spans="1:8" s="5" customFormat="1" ht="15.75" customHeight="1">
      <c r="A5" s="73" t="s">
        <v>655</v>
      </c>
      <c r="B5" s="32">
        <v>2</v>
      </c>
      <c r="C5" s="286"/>
      <c r="D5" s="286">
        <v>1</v>
      </c>
      <c r="E5" s="286"/>
      <c r="F5" s="286"/>
      <c r="G5" s="286"/>
      <c r="H5" s="71">
        <v>1</v>
      </c>
    </row>
    <row r="6" spans="1:8" s="5" customFormat="1" ht="15.75" customHeight="1">
      <c r="A6" s="73" t="s">
        <v>798</v>
      </c>
      <c r="B6" s="32">
        <v>2</v>
      </c>
      <c r="C6" s="286">
        <v>0</v>
      </c>
      <c r="D6" s="286">
        <v>0</v>
      </c>
      <c r="E6" s="286">
        <v>0</v>
      </c>
      <c r="F6" s="286">
        <v>0</v>
      </c>
      <c r="G6" s="286">
        <v>2</v>
      </c>
      <c r="H6" s="71">
        <v>0</v>
      </c>
    </row>
    <row r="7" spans="1:8" s="5" customFormat="1" ht="15.75" customHeight="1">
      <c r="A7" s="73" t="s">
        <v>661</v>
      </c>
      <c r="B7" s="32">
        <v>17</v>
      </c>
      <c r="C7" s="286">
        <v>229</v>
      </c>
      <c r="D7" s="286">
        <v>978</v>
      </c>
      <c r="E7" s="286"/>
      <c r="F7" s="286"/>
      <c r="G7" s="286"/>
      <c r="H7" s="71">
        <v>199</v>
      </c>
    </row>
    <row r="8" spans="1:8" s="5" customFormat="1" ht="15.75" customHeight="1">
      <c r="A8" s="73" t="s">
        <v>663</v>
      </c>
      <c r="B8" s="32">
        <v>1</v>
      </c>
      <c r="C8" s="286">
        <v>0</v>
      </c>
      <c r="D8" s="286">
        <v>1</v>
      </c>
      <c r="E8" s="286">
        <v>0</v>
      </c>
      <c r="F8" s="286">
        <v>0</v>
      </c>
      <c r="G8" s="286">
        <v>0</v>
      </c>
      <c r="H8" s="71">
        <v>0</v>
      </c>
    </row>
    <row r="9" spans="1:8" ht="13.5" thickBot="1">
      <c r="A9" s="22" t="s">
        <v>4</v>
      </c>
      <c r="B9" s="33">
        <f t="shared" ref="B9:H9" si="0">SUM(B5:B8)</f>
        <v>22</v>
      </c>
      <c r="C9" s="287">
        <f t="shared" si="0"/>
        <v>229</v>
      </c>
      <c r="D9" s="287">
        <f t="shared" si="0"/>
        <v>980</v>
      </c>
      <c r="E9" s="287">
        <f t="shared" si="0"/>
        <v>0</v>
      </c>
      <c r="F9" s="287">
        <f t="shared" si="0"/>
        <v>0</v>
      </c>
      <c r="G9" s="287">
        <f t="shared" si="0"/>
        <v>2</v>
      </c>
      <c r="H9" s="72">
        <f t="shared" si="0"/>
        <v>200</v>
      </c>
    </row>
    <row r="11" spans="1:8" ht="25.5" customHeight="1">
      <c r="A11" s="526" t="s">
        <v>74</v>
      </c>
      <c r="B11" s="526"/>
      <c r="C11" s="526"/>
      <c r="D11" s="526"/>
      <c r="E11" s="526"/>
      <c r="F11" s="526"/>
      <c r="G11" s="526"/>
      <c r="H11" s="526"/>
    </row>
    <row r="12" spans="1:8" ht="30" customHeight="1">
      <c r="A12" s="496" t="s">
        <v>84</v>
      </c>
      <c r="B12" s="496"/>
      <c r="C12" s="496"/>
      <c r="D12" s="496"/>
      <c r="E12" s="496"/>
      <c r="F12" s="496"/>
      <c r="G12" s="496"/>
      <c r="H12" s="496"/>
    </row>
    <row r="13" spans="1:8" ht="40.5" customHeight="1">
      <c r="A13" s="496" t="s">
        <v>153</v>
      </c>
      <c r="B13" s="496"/>
      <c r="C13" s="496"/>
      <c r="D13" s="496"/>
      <c r="E13" s="496"/>
      <c r="F13" s="496"/>
      <c r="G13" s="496"/>
      <c r="H13" s="496"/>
    </row>
    <row r="14" spans="1:8" ht="12.75" customHeight="1">
      <c r="A14" s="526" t="s">
        <v>483</v>
      </c>
      <c r="B14" s="526"/>
      <c r="C14" s="526"/>
      <c r="D14" s="526"/>
      <c r="E14" s="526"/>
      <c r="F14" s="526"/>
      <c r="G14" s="526"/>
      <c r="H14" s="526"/>
    </row>
    <row r="15" spans="1:8">
      <c r="A15" s="526"/>
      <c r="B15" s="526"/>
      <c r="C15" s="526"/>
      <c r="D15" s="526"/>
      <c r="E15" s="526"/>
      <c r="F15" s="526"/>
      <c r="G15" s="526"/>
      <c r="H15" s="526"/>
    </row>
    <row r="16" spans="1:8">
      <c r="A16" s="85"/>
      <c r="B16" s="85"/>
      <c r="C16" s="85"/>
      <c r="D16" s="85"/>
      <c r="E16" s="85"/>
      <c r="F16" s="85"/>
      <c r="G16" s="85"/>
      <c r="H16" s="85"/>
    </row>
  </sheetData>
  <mergeCells count="11">
    <mergeCell ref="A11:H11"/>
    <mergeCell ref="A12:H12"/>
    <mergeCell ref="A13:H13"/>
    <mergeCell ref="A14:H15"/>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E5" sqref="E5"/>
    </sheetView>
  </sheetViews>
  <sheetFormatPr defaultColWidth="9.140625" defaultRowHeight="12.75"/>
  <cols>
    <col min="1" max="1" width="55.42578125" style="2" customWidth="1"/>
    <col min="2" max="2" width="17.140625" style="34"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c r="A1" s="493" t="s">
        <v>501</v>
      </c>
      <c r="B1" s="638"/>
      <c r="C1" s="638"/>
      <c r="D1" s="638"/>
      <c r="E1" s="639"/>
      <c r="G1" s="643" t="s">
        <v>407</v>
      </c>
      <c r="H1" s="644"/>
      <c r="I1" s="644"/>
      <c r="J1" s="644"/>
      <c r="K1" s="644"/>
    </row>
    <row r="2" spans="1:11" ht="16.5" customHeight="1">
      <c r="A2" s="12" t="s">
        <v>654</v>
      </c>
      <c r="B2" s="640"/>
      <c r="C2" s="641"/>
      <c r="D2" s="641"/>
      <c r="E2" s="642"/>
      <c r="G2" s="645" t="s">
        <v>411</v>
      </c>
      <c r="H2" s="645"/>
      <c r="I2" s="645"/>
      <c r="J2" s="147" t="s">
        <v>408</v>
      </c>
      <c r="K2" s="147" t="s">
        <v>409</v>
      </c>
    </row>
    <row r="3" spans="1:11" ht="18" customHeight="1">
      <c r="A3" s="153"/>
      <c r="B3" s="154" t="s">
        <v>88</v>
      </c>
      <c r="C3" s="154" t="s">
        <v>89</v>
      </c>
      <c r="D3" s="162" t="s">
        <v>402</v>
      </c>
      <c r="E3" s="44" t="s">
        <v>403</v>
      </c>
      <c r="G3" s="645"/>
      <c r="H3" s="645"/>
      <c r="I3" s="645"/>
      <c r="J3" s="147">
        <f>SUM(D9:D11)</f>
        <v>1199</v>
      </c>
      <c r="K3" s="167">
        <f>SUM(E9:E11)</f>
        <v>339430000</v>
      </c>
    </row>
    <row r="4" spans="1:11" ht="16.5" customHeight="1">
      <c r="A4" s="15" t="s">
        <v>137</v>
      </c>
      <c r="B4" s="61"/>
      <c r="C4" s="61"/>
      <c r="D4" s="163"/>
      <c r="E4" s="166"/>
      <c r="G4" s="645"/>
      <c r="H4" s="645"/>
      <c r="I4" s="645"/>
      <c r="J4" s="646" t="s">
        <v>410</v>
      </c>
      <c r="K4" s="646"/>
    </row>
    <row r="5" spans="1:11" ht="15.75" customHeight="1">
      <c r="A5" s="15" t="s">
        <v>138</v>
      </c>
      <c r="B5" s="6">
        <v>10</v>
      </c>
      <c r="C5" s="6">
        <v>14</v>
      </c>
      <c r="D5" s="10">
        <f>SUM(B5:C5)</f>
        <v>24</v>
      </c>
      <c r="E5" s="166"/>
      <c r="G5" s="645"/>
      <c r="H5" s="645"/>
      <c r="I5" s="645"/>
      <c r="J5" s="647">
        <f>K3/J3</f>
        <v>283094.24520433694</v>
      </c>
      <c r="K5" s="647"/>
    </row>
    <row r="6" spans="1:11" ht="16.5" customHeight="1">
      <c r="A6" s="15" t="s">
        <v>139</v>
      </c>
      <c r="B6" s="6">
        <v>26</v>
      </c>
      <c r="C6" s="7">
        <v>8</v>
      </c>
      <c r="D6" s="164">
        <f>SUM(B6:C6)</f>
        <v>34</v>
      </c>
      <c r="E6" s="166"/>
    </row>
    <row r="7" spans="1:11" ht="17.25" customHeight="1">
      <c r="A7" s="15" t="s">
        <v>140</v>
      </c>
      <c r="B7" s="6">
        <v>57</v>
      </c>
      <c r="C7" s="6">
        <v>1</v>
      </c>
      <c r="D7" s="163">
        <f>SUM(B7:C7)</f>
        <v>58</v>
      </c>
      <c r="E7" s="166"/>
    </row>
    <row r="8" spans="1:11" ht="17.25" customHeight="1">
      <c r="A8" s="19" t="s">
        <v>405</v>
      </c>
      <c r="B8" s="378">
        <v>40</v>
      </c>
      <c r="C8" s="378">
        <v>2</v>
      </c>
      <c r="D8" s="165">
        <f>SUM(B8:C8)</f>
        <v>42</v>
      </c>
      <c r="E8" s="166"/>
    </row>
    <row r="9" spans="1:11" ht="17.25" customHeight="1">
      <c r="A9" s="19" t="s">
        <v>404</v>
      </c>
      <c r="B9" s="378">
        <v>26</v>
      </c>
      <c r="C9" s="378">
        <v>0</v>
      </c>
      <c r="D9" s="165">
        <v>26</v>
      </c>
      <c r="E9" s="202">
        <v>983000</v>
      </c>
    </row>
    <row r="10" spans="1:11" ht="17.25" customHeight="1">
      <c r="A10" s="19" t="s">
        <v>406</v>
      </c>
      <c r="B10" s="61"/>
      <c r="C10" s="61"/>
      <c r="D10" s="165">
        <v>1169</v>
      </c>
      <c r="E10" s="202">
        <v>338076000</v>
      </c>
    </row>
    <row r="11" spans="1:11" ht="17.25" customHeight="1" thickBot="1">
      <c r="A11" s="161" t="s">
        <v>119</v>
      </c>
      <c r="B11" s="108"/>
      <c r="C11" s="108"/>
      <c r="D11" s="84">
        <v>4</v>
      </c>
      <c r="E11" s="203">
        <v>371000</v>
      </c>
      <c r="J11" s="377"/>
    </row>
    <row r="12" spans="1:11" ht="17.25" customHeight="1">
      <c r="A12" s="4"/>
      <c r="B12" s="4"/>
      <c r="C12" s="4"/>
      <c r="D12" s="4"/>
      <c r="E12" s="4"/>
      <c r="J12" s="377"/>
    </row>
    <row r="13" spans="1:11" ht="15.75" customHeight="1">
      <c r="A13" s="536" t="s">
        <v>622</v>
      </c>
      <c r="B13" s="536"/>
      <c r="C13" s="536"/>
      <c r="D13" s="536"/>
      <c r="E13" s="536"/>
    </row>
    <row r="14" spans="1:11" ht="15" customHeight="1">
      <c r="A14" s="526" t="s">
        <v>90</v>
      </c>
      <c r="B14" s="526"/>
      <c r="C14" s="526"/>
      <c r="D14" s="526"/>
      <c r="E14" s="526"/>
    </row>
    <row r="15" spans="1:11" ht="30" customHeight="1">
      <c r="A15" s="486" t="s">
        <v>623</v>
      </c>
      <c r="B15" s="486"/>
      <c r="C15" s="486"/>
      <c r="D15" s="486"/>
      <c r="E15" s="486"/>
    </row>
    <row r="16" spans="1:11" ht="75" customHeight="1">
      <c r="A16" s="637" t="s">
        <v>134</v>
      </c>
      <c r="B16" s="637"/>
      <c r="C16" s="637"/>
      <c r="D16" s="637"/>
      <c r="E16" s="637"/>
      <c r="F16" s="155"/>
      <c r="G16" s="155"/>
    </row>
    <row r="17" spans="1:7" ht="75" customHeight="1">
      <c r="A17" s="637" t="s">
        <v>133</v>
      </c>
      <c r="B17" s="637"/>
      <c r="C17" s="637"/>
      <c r="D17" s="637"/>
      <c r="E17" s="637"/>
      <c r="F17" s="155"/>
      <c r="G17" s="155"/>
    </row>
    <row r="18" spans="1:7" ht="75" customHeight="1">
      <c r="A18" s="637" t="s">
        <v>132</v>
      </c>
      <c r="B18" s="637"/>
      <c r="C18" s="637"/>
      <c r="D18" s="637"/>
      <c r="E18" s="637"/>
      <c r="F18" s="155"/>
      <c r="G18" s="155"/>
    </row>
    <row r="19" spans="1:7" ht="60" customHeight="1">
      <c r="A19" s="637" t="s">
        <v>131</v>
      </c>
      <c r="B19" s="637"/>
      <c r="C19" s="637"/>
      <c r="D19" s="637"/>
      <c r="E19" s="637"/>
      <c r="F19" s="155"/>
      <c r="G19" s="155"/>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A17" sqref="A17:B17"/>
    </sheetView>
  </sheetViews>
  <sheetFormatPr defaultColWidth="9.140625" defaultRowHeight="12.75"/>
  <cols>
    <col min="1" max="1" width="27.85546875" style="94" customWidth="1"/>
    <col min="2" max="2" width="15.7109375" style="95" customWidth="1"/>
    <col min="3" max="16384" width="9.140625" style="96"/>
  </cols>
  <sheetData>
    <row r="1" spans="1:4" ht="42.75" customHeight="1">
      <c r="A1" s="493" t="s">
        <v>602</v>
      </c>
      <c r="B1" s="648"/>
    </row>
    <row r="2" spans="1:4" s="295" customFormat="1">
      <c r="A2" s="103" t="s">
        <v>654</v>
      </c>
      <c r="B2" s="291" t="s">
        <v>38</v>
      </c>
    </row>
    <row r="3" spans="1:4" ht="15" customHeight="1">
      <c r="A3" s="125" t="s">
        <v>41</v>
      </c>
      <c r="B3" s="184">
        <v>7413</v>
      </c>
    </row>
    <row r="4" spans="1:4" ht="30" customHeight="1">
      <c r="A4" s="125" t="s">
        <v>42</v>
      </c>
      <c r="B4" s="184">
        <v>0</v>
      </c>
    </row>
    <row r="5" spans="1:4" ht="30" customHeight="1">
      <c r="A5" s="125" t="s">
        <v>624</v>
      </c>
      <c r="B5" s="184">
        <v>11050</v>
      </c>
    </row>
    <row r="6" spans="1:4" ht="39.950000000000003" customHeight="1">
      <c r="A6" s="125" t="s">
        <v>625</v>
      </c>
      <c r="B6" s="184">
        <v>6528</v>
      </c>
    </row>
    <row r="7" spans="1:4" ht="15" customHeight="1">
      <c r="A7" s="296" t="s">
        <v>626</v>
      </c>
      <c r="B7" s="184">
        <v>1912093</v>
      </c>
    </row>
    <row r="8" spans="1:4" ht="30" customHeight="1">
      <c r="A8" s="125" t="s">
        <v>594</v>
      </c>
      <c r="B8" s="184">
        <v>0</v>
      </c>
    </row>
    <row r="9" spans="1:4" ht="30" customHeight="1">
      <c r="A9" s="125" t="s">
        <v>595</v>
      </c>
      <c r="B9" s="184">
        <v>0</v>
      </c>
    </row>
    <row r="10" spans="1:4" ht="30" customHeight="1">
      <c r="A10" s="125" t="s">
        <v>596</v>
      </c>
      <c r="B10" s="184">
        <v>0</v>
      </c>
    </row>
    <row r="11" spans="1:4" ht="30" customHeight="1">
      <c r="A11" s="125" t="s">
        <v>627</v>
      </c>
      <c r="B11" s="184">
        <v>634379</v>
      </c>
    </row>
    <row r="12" spans="1:4" s="94" customFormat="1" ht="42" customHeight="1">
      <c r="A12" s="125" t="s">
        <v>628</v>
      </c>
      <c r="B12" s="297">
        <v>46663</v>
      </c>
    </row>
    <row r="13" spans="1:4" ht="30" customHeight="1" thickBot="1">
      <c r="A13" s="137" t="s">
        <v>629</v>
      </c>
      <c r="B13" s="298">
        <v>628466</v>
      </c>
    </row>
    <row r="15" spans="1:4" ht="39.6" customHeight="1">
      <c r="A15" s="526" t="s">
        <v>597</v>
      </c>
      <c r="B15" s="526"/>
      <c r="C15" s="293"/>
      <c r="D15" s="293"/>
    </row>
    <row r="16" spans="1:4" ht="93.6" customHeight="1">
      <c r="A16" s="526" t="s">
        <v>598</v>
      </c>
      <c r="B16" s="526"/>
      <c r="C16" s="293"/>
      <c r="D16" s="293"/>
    </row>
    <row r="17" spans="1:2" ht="80.099999999999994" customHeight="1">
      <c r="A17" s="526" t="s">
        <v>650</v>
      </c>
      <c r="B17" s="526"/>
    </row>
  </sheetData>
  <mergeCells count="4">
    <mergeCell ref="A1:B1"/>
    <mergeCell ref="A15:B15"/>
    <mergeCell ref="A17:B17"/>
    <mergeCell ref="A16:B16"/>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A43" sqref="A43"/>
    </sheetView>
  </sheetViews>
  <sheetFormatPr defaultColWidth="9.140625" defaultRowHeight="12.75"/>
  <cols>
    <col min="1" max="1" width="38.5703125" style="2" customWidth="1"/>
    <col min="2" max="2" width="14.5703125" style="1" customWidth="1"/>
    <col min="3" max="16384" width="9.140625" style="1"/>
  </cols>
  <sheetData>
    <row r="1" spans="1:2" ht="42.75" customHeight="1">
      <c r="A1" s="594" t="s">
        <v>416</v>
      </c>
      <c r="B1" s="584"/>
    </row>
    <row r="2" spans="1:2" s="4" customFormat="1" ht="30" customHeight="1">
      <c r="A2" s="12" t="s">
        <v>654</v>
      </c>
      <c r="B2" s="290" t="s">
        <v>38</v>
      </c>
    </row>
    <row r="3" spans="1:2" s="5" customFormat="1" ht="12.75" customHeight="1">
      <c r="A3" s="28" t="s">
        <v>43</v>
      </c>
      <c r="B3" s="26">
        <v>5104</v>
      </c>
    </row>
    <row r="4" spans="1:2" s="5" customFormat="1" ht="12.75" customHeight="1">
      <c r="A4" s="28" t="s">
        <v>448</v>
      </c>
      <c r="B4" s="26">
        <v>5014</v>
      </c>
    </row>
    <row r="5" spans="1:2" s="5" customFormat="1" ht="12.75" customHeight="1">
      <c r="A5" s="28" t="s">
        <v>447</v>
      </c>
      <c r="B5" s="26">
        <v>90</v>
      </c>
    </row>
    <row r="6" spans="1:2" s="5" customFormat="1" ht="12.75" customHeight="1">
      <c r="A6" s="28" t="s">
        <v>44</v>
      </c>
      <c r="B6" s="26">
        <v>334104</v>
      </c>
    </row>
    <row r="7" spans="1:2" s="5" customFormat="1" ht="12.75" customHeight="1">
      <c r="A7" s="28" t="s">
        <v>490</v>
      </c>
      <c r="B7" s="26">
        <v>330980</v>
      </c>
    </row>
    <row r="8" spans="1:2" s="5" customFormat="1" ht="12.75" customHeight="1">
      <c r="A8" s="28" t="s">
        <v>491</v>
      </c>
      <c r="B8" s="26">
        <v>3124</v>
      </c>
    </row>
    <row r="9" spans="1:2" s="5" customFormat="1" ht="25.5">
      <c r="A9" s="12" t="s">
        <v>590</v>
      </c>
      <c r="B9" s="26">
        <v>184</v>
      </c>
    </row>
    <row r="10" spans="1:2" s="5" customFormat="1" ht="15" customHeight="1">
      <c r="A10" s="12" t="s">
        <v>589</v>
      </c>
      <c r="B10" s="26">
        <v>8</v>
      </c>
    </row>
    <row r="11" spans="1:2" s="5" customFormat="1" ht="15" customHeight="1" thickBot="1">
      <c r="A11" s="98" t="s">
        <v>135</v>
      </c>
      <c r="B11" s="97">
        <v>0</v>
      </c>
    </row>
    <row r="13" spans="1:2" ht="56.25" customHeight="1">
      <c r="A13" s="496" t="s">
        <v>70</v>
      </c>
      <c r="B13" s="496"/>
    </row>
    <row r="14" spans="1:2" ht="57" customHeight="1">
      <c r="A14" s="496" t="s">
        <v>136</v>
      </c>
      <c r="B14" s="496"/>
    </row>
    <row r="16" spans="1:2" ht="51.75" customHeight="1">
      <c r="A16" s="496" t="s">
        <v>611</v>
      </c>
      <c r="B16" s="496"/>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2.3_2021</vt:lpstr>
      <vt:lpstr>2.4</vt:lpstr>
      <vt:lpstr>2.4_2021</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2023-06-30T08:21:28Z</dcterms:modified>
</cp:coreProperties>
</file>