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4"/>
  <workbookPr filterPrivacy="1" codeName="ThisWorkbook" defaultThemeVersion="124226"/>
  <xr:revisionPtr revIDLastSave="9" documentId="8_{6136CBB5-122A-4859-A795-D4402726A45D}" xr6:coauthVersionLast="47" xr6:coauthVersionMax="47" xr10:uidLastSave="{77B2E63A-52FF-7C4E-9F47-0C3A30E0ED70}"/>
  <bookViews>
    <workbookView xWindow="51200" yWindow="-2580" windowWidth="24000" windowHeight="31660" tabRatio="803" firstSheet="18" activeTab="18"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List1" sheetId="72" r:id="rId30"/>
    <sheet name="12.2" sheetId="31" r:id="rId31"/>
    <sheet name="List2" sheetId="73" r:id="rId32"/>
  </sheets>
  <definedNames>
    <definedName name="_xlnm.Print_Area" localSheetId="0">'Metodika '!$A$1:$B$40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40" l="1"/>
  <c r="I260" i="43"/>
  <c r="F260" i="43"/>
  <c r="E260" i="43"/>
  <c r="D260" i="43"/>
  <c r="C260" i="43"/>
  <c r="B260" i="43"/>
  <c r="K259" i="43"/>
  <c r="K258" i="43"/>
  <c r="K257" i="43"/>
  <c r="K256" i="43"/>
  <c r="K255" i="43"/>
  <c r="K254" i="43"/>
  <c r="K253" i="43"/>
  <c r="K252" i="43"/>
  <c r="K251" i="43"/>
  <c r="K250" i="43"/>
  <c r="K249" i="43"/>
  <c r="K248" i="43"/>
  <c r="K247" i="43"/>
  <c r="K246" i="43"/>
  <c r="H245" i="43"/>
  <c r="K245" i="43" s="1"/>
  <c r="K244" i="43"/>
  <c r="K243" i="43"/>
  <c r="K242" i="43"/>
  <c r="J241" i="43"/>
  <c r="H241" i="43"/>
  <c r="K241" i="43" s="1"/>
  <c r="K240" i="43"/>
  <c r="K239" i="43"/>
  <c r="K238" i="43"/>
  <c r="K237" i="43"/>
  <c r="K236" i="43"/>
  <c r="K235" i="43"/>
  <c r="K234" i="43"/>
  <c r="K233" i="43"/>
  <c r="H233" i="43"/>
  <c r="K232" i="43"/>
  <c r="K231" i="43"/>
  <c r="K230" i="43"/>
  <c r="J229" i="43"/>
  <c r="H229" i="43"/>
  <c r="G229" i="43"/>
  <c r="K229" i="43" s="1"/>
  <c r="K228" i="43"/>
  <c r="K227" i="43"/>
  <c r="K226" i="43"/>
  <c r="K225" i="43"/>
  <c r="K224" i="43"/>
  <c r="K223" i="43"/>
  <c r="K222" i="43"/>
  <c r="K221" i="43"/>
  <c r="K220" i="43"/>
  <c r="K219" i="43"/>
  <c r="K218" i="43"/>
  <c r="K217" i="43"/>
  <c r="K216" i="43"/>
  <c r="K215" i="43"/>
  <c r="J214" i="43"/>
  <c r="H214" i="43"/>
  <c r="K214" i="43" s="1"/>
  <c r="K213" i="43"/>
  <c r="K212" i="43"/>
  <c r="K211" i="43"/>
  <c r="K210" i="43"/>
  <c r="J209" i="43"/>
  <c r="H209" i="43"/>
  <c r="K209" i="43" s="1"/>
  <c r="G209" i="43"/>
  <c r="K208" i="43"/>
  <c r="K207" i="43"/>
  <c r="K206" i="43"/>
  <c r="K205" i="43"/>
  <c r="H204" i="43"/>
  <c r="K204" i="43" s="1"/>
  <c r="J203" i="43"/>
  <c r="H203" i="43"/>
  <c r="K203" i="43" s="1"/>
  <c r="K202" i="43"/>
  <c r="K201" i="43"/>
  <c r="H201" i="43"/>
  <c r="J200" i="43"/>
  <c r="H200" i="43"/>
  <c r="K200" i="43" s="1"/>
  <c r="G200" i="43"/>
  <c r="K199" i="43"/>
  <c r="K198" i="43"/>
  <c r="K197" i="43"/>
  <c r="K196" i="43"/>
  <c r="K195" i="43"/>
  <c r="H194" i="43"/>
  <c r="K194" i="43" s="1"/>
  <c r="K193" i="43"/>
  <c r="H192" i="43"/>
  <c r="K192" i="43" s="1"/>
  <c r="K191" i="43"/>
  <c r="K190" i="43"/>
  <c r="K189" i="43"/>
  <c r="K188" i="43"/>
  <c r="K187" i="43"/>
  <c r="K186" i="43"/>
  <c r="K185" i="43"/>
  <c r="K184" i="43"/>
  <c r="K183" i="43"/>
  <c r="K182" i="43"/>
  <c r="K181" i="43"/>
  <c r="K180" i="43"/>
  <c r="K179" i="43"/>
  <c r="K178" i="43"/>
  <c r="K177" i="43"/>
  <c r="K176" i="43"/>
  <c r="K175" i="43"/>
  <c r="H175" i="43"/>
  <c r="K174" i="43"/>
  <c r="K173" i="43"/>
  <c r="K172" i="43"/>
  <c r="K171" i="43"/>
  <c r="H170" i="43"/>
  <c r="K170" i="43" s="1"/>
  <c r="K169" i="43"/>
  <c r="J168" i="43"/>
  <c r="H168" i="43"/>
  <c r="K168" i="43" s="1"/>
  <c r="K167" i="43"/>
  <c r="J166" i="43"/>
  <c r="H166" i="43"/>
  <c r="G166" i="43"/>
  <c r="K166" i="43" s="1"/>
  <c r="K165" i="43"/>
  <c r="K164" i="43"/>
  <c r="K163" i="43"/>
  <c r="K162" i="43"/>
  <c r="K161" i="43"/>
  <c r="K160" i="43"/>
  <c r="K159" i="43"/>
  <c r="K158" i="43"/>
  <c r="K157" i="43"/>
  <c r="K156" i="43"/>
  <c r="H155" i="43"/>
  <c r="K155" i="43" s="1"/>
  <c r="K154" i="43"/>
  <c r="J153" i="43"/>
  <c r="H153" i="43"/>
  <c r="K153" i="43" s="1"/>
  <c r="J152" i="43"/>
  <c r="H152" i="43"/>
  <c r="K152" i="43" s="1"/>
  <c r="K151" i="43"/>
  <c r="K150" i="43"/>
  <c r="K149" i="43"/>
  <c r="K148" i="43"/>
  <c r="K147" i="43"/>
  <c r="K146" i="43"/>
  <c r="K145" i="43"/>
  <c r="K144" i="43"/>
  <c r="H144" i="43"/>
  <c r="K143" i="43"/>
  <c r="K142" i="43"/>
  <c r="K141" i="43"/>
  <c r="K140" i="43"/>
  <c r="K139" i="43"/>
  <c r="K138" i="43"/>
  <c r="K137" i="43"/>
  <c r="K136" i="43"/>
  <c r="K135" i="43"/>
  <c r="K134" i="43"/>
  <c r="K133" i="43"/>
  <c r="K132" i="43"/>
  <c r="K131" i="43"/>
  <c r="H131" i="43"/>
  <c r="K130" i="43"/>
  <c r="K129" i="43"/>
  <c r="K128" i="43"/>
  <c r="H127" i="43"/>
  <c r="K127" i="43" s="1"/>
  <c r="K126" i="43"/>
  <c r="K125" i="43"/>
  <c r="H124" i="43"/>
  <c r="K124" i="43" s="1"/>
  <c r="K123" i="43"/>
  <c r="K122" i="43"/>
  <c r="K121" i="43"/>
  <c r="K120" i="43"/>
  <c r="K119" i="43"/>
  <c r="K118" i="43"/>
  <c r="K117" i="43"/>
  <c r="K116" i="43"/>
  <c r="K115" i="43"/>
  <c r="K114" i="43"/>
  <c r="K113" i="43"/>
  <c r="K112" i="43"/>
  <c r="K111" i="43"/>
  <c r="K110" i="43"/>
  <c r="K109" i="43"/>
  <c r="K108" i="43"/>
  <c r="K107" i="43"/>
  <c r="H107" i="43"/>
  <c r="K106" i="43"/>
  <c r="K105" i="43"/>
  <c r="K104" i="43"/>
  <c r="K103" i="43"/>
  <c r="K102" i="43"/>
  <c r="K101" i="43"/>
  <c r="K100" i="43"/>
  <c r="K99" i="43"/>
  <c r="K98" i="43"/>
  <c r="K97" i="43"/>
  <c r="K96" i="43"/>
  <c r="K95" i="43"/>
  <c r="K94" i="43"/>
  <c r="K93" i="43"/>
  <c r="K92" i="43"/>
  <c r="K91" i="43"/>
  <c r="K90" i="43"/>
  <c r="K89" i="43"/>
  <c r="J88" i="43"/>
  <c r="H88" i="43"/>
  <c r="G88" i="43"/>
  <c r="K88" i="43" s="1"/>
  <c r="K87" i="43"/>
  <c r="H86" i="43"/>
  <c r="K86" i="43" s="1"/>
  <c r="K85" i="43"/>
  <c r="K84" i="43"/>
  <c r="K83" i="43"/>
  <c r="H82" i="43"/>
  <c r="K82" i="43" s="1"/>
  <c r="K81" i="43"/>
  <c r="J81" i="43"/>
  <c r="H81" i="43"/>
  <c r="K80" i="43"/>
  <c r="K79" i="43"/>
  <c r="K78" i="43"/>
  <c r="K77" i="43"/>
  <c r="K76" i="43"/>
  <c r="K75" i="43"/>
  <c r="K74" i="43"/>
  <c r="K73" i="43"/>
  <c r="K72" i="43"/>
  <c r="K71" i="43"/>
  <c r="K70" i="43"/>
  <c r="K69" i="43"/>
  <c r="K68" i="43"/>
  <c r="J67" i="43"/>
  <c r="H67" i="43"/>
  <c r="G67" i="43"/>
  <c r="K67" i="43" s="1"/>
  <c r="K66" i="43"/>
  <c r="K65" i="43"/>
  <c r="K64" i="43"/>
  <c r="K63" i="43"/>
  <c r="K62" i="43"/>
  <c r="K61" i="43"/>
  <c r="K60" i="43"/>
  <c r="K59" i="43"/>
  <c r="K58" i="43"/>
  <c r="K57" i="43"/>
  <c r="K56" i="43"/>
  <c r="J55" i="43"/>
  <c r="K55" i="43" s="1"/>
  <c r="H55" i="43"/>
  <c r="K54" i="43"/>
  <c r="K53" i="43"/>
  <c r="K52" i="43"/>
  <c r="K51" i="43"/>
  <c r="K50" i="43"/>
  <c r="K49" i="43"/>
  <c r="K48" i="43"/>
  <c r="K47" i="43"/>
  <c r="K46" i="43"/>
  <c r="H45" i="43"/>
  <c r="H260" i="43" s="1"/>
  <c r="K44" i="43"/>
  <c r="K43" i="43"/>
  <c r="K42" i="43"/>
  <c r="K41" i="43"/>
  <c r="K40" i="43"/>
  <c r="K39" i="43"/>
  <c r="K38" i="43"/>
  <c r="K37" i="43"/>
  <c r="K36" i="43"/>
  <c r="K35" i="43"/>
  <c r="K34" i="43"/>
  <c r="K33" i="43"/>
  <c r="K32" i="43"/>
  <c r="K31" i="43"/>
  <c r="K30" i="43"/>
  <c r="K29" i="43"/>
  <c r="K28" i="43"/>
  <c r="K27" i="43"/>
  <c r="K26" i="43"/>
  <c r="K25" i="43"/>
  <c r="K24" i="43"/>
  <c r="J23" i="43"/>
  <c r="J260" i="43" s="1"/>
  <c r="K22" i="43"/>
  <c r="K21" i="43"/>
  <c r="K20" i="43"/>
  <c r="K19" i="43"/>
  <c r="K18" i="43"/>
  <c r="K17" i="43"/>
  <c r="K16" i="43"/>
  <c r="K15" i="43"/>
  <c r="K14" i="43"/>
  <c r="K13" i="43"/>
  <c r="K12" i="43"/>
  <c r="K11" i="43"/>
  <c r="K10" i="43"/>
  <c r="K9" i="43"/>
  <c r="K8" i="43"/>
  <c r="K7" i="43"/>
  <c r="K6" i="43"/>
  <c r="K5" i="43"/>
  <c r="K4" i="43"/>
  <c r="D9" i="61"/>
  <c r="C9" i="61"/>
  <c r="B9" i="61"/>
  <c r="E9" i="61" s="1"/>
  <c r="E8" i="61"/>
  <c r="D8" i="61"/>
  <c r="E7" i="61"/>
  <c r="D7" i="61"/>
  <c r="B7" i="61"/>
  <c r="D6" i="61"/>
  <c r="E6" i="61" s="1"/>
  <c r="E5" i="61"/>
  <c r="D4" i="61"/>
  <c r="D9" i="40"/>
  <c r="D8" i="40"/>
  <c r="D7" i="40"/>
  <c r="D6" i="40"/>
  <c r="D5" i="40"/>
  <c r="K3" i="40"/>
  <c r="J3" i="40"/>
  <c r="K45" i="43" l="1"/>
  <c r="K23" i="43"/>
  <c r="K260" i="43" s="1"/>
  <c r="G260" i="43"/>
  <c r="K27" i="58"/>
  <c r="J27" i="58"/>
  <c r="K24" i="58"/>
  <c r="J24" i="58"/>
  <c r="K21" i="58"/>
  <c r="J21" i="58"/>
  <c r="K18" i="58"/>
  <c r="J18" i="58"/>
  <c r="K15" i="58"/>
  <c r="J15" i="58"/>
  <c r="K12" i="58"/>
  <c r="J12" i="58"/>
  <c r="K9" i="58"/>
  <c r="J9" i="58"/>
  <c r="K6" i="58"/>
  <c r="J6" i="58"/>
  <c r="H29" i="64" l="1"/>
  <c r="G29" i="64"/>
  <c r="H28" i="64"/>
  <c r="G28" i="64"/>
  <c r="F28" i="64"/>
  <c r="I27" i="64"/>
  <c r="I29" i="64" s="1"/>
  <c r="F27" i="64"/>
  <c r="F29" i="64" s="1"/>
  <c r="E27" i="64"/>
  <c r="E29" i="64" s="1"/>
  <c r="D27" i="64"/>
  <c r="D29" i="64" s="1"/>
  <c r="C27" i="64"/>
  <c r="C29" i="64" s="1"/>
  <c r="B27" i="64"/>
  <c r="B29" i="64" s="1"/>
  <c r="I26" i="64"/>
  <c r="I28" i="64" s="1"/>
  <c r="F26" i="64"/>
  <c r="E26" i="64"/>
  <c r="E28" i="64" s="1"/>
  <c r="D26" i="64"/>
  <c r="D28" i="64" s="1"/>
  <c r="C26" i="64"/>
  <c r="C28" i="64" s="1"/>
  <c r="B26" i="64"/>
  <c r="B28" i="64" s="1"/>
  <c r="J25" i="64"/>
  <c r="J24" i="64"/>
  <c r="J23" i="64"/>
  <c r="J22" i="64"/>
  <c r="J21" i="64"/>
  <c r="J20" i="64"/>
  <c r="J19" i="64"/>
  <c r="J18" i="64"/>
  <c r="J17" i="64"/>
  <c r="J16" i="64"/>
  <c r="J15" i="64"/>
  <c r="J14" i="64"/>
  <c r="J13" i="64"/>
  <c r="J12" i="64"/>
  <c r="J11" i="64"/>
  <c r="J10" i="64"/>
  <c r="J9" i="64"/>
  <c r="J8" i="64"/>
  <c r="J26" i="64" s="1"/>
  <c r="J7" i="64"/>
  <c r="J27" i="64" s="1"/>
  <c r="J29" i="64" s="1"/>
  <c r="J6" i="64"/>
  <c r="J5" i="64"/>
  <c r="J4" i="64"/>
  <c r="J28" i="64" s="1"/>
  <c r="K82" i="23"/>
  <c r="J82" i="23"/>
  <c r="I82" i="23"/>
  <c r="H82" i="23"/>
  <c r="G82" i="23"/>
  <c r="F82" i="23"/>
  <c r="E82" i="23"/>
  <c r="D82" i="23"/>
  <c r="C82" i="23"/>
  <c r="M82" i="23" s="1"/>
  <c r="B82" i="23"/>
  <c r="L82" i="23" s="1"/>
  <c r="M81" i="23"/>
  <c r="L81" i="23"/>
  <c r="M80" i="23"/>
  <c r="L80" i="23"/>
  <c r="M79" i="23"/>
  <c r="L79" i="23"/>
  <c r="M78" i="23"/>
  <c r="L78" i="23"/>
  <c r="K74" i="23"/>
  <c r="M74" i="23" s="1"/>
  <c r="J74" i="23"/>
  <c r="L74" i="23" s="1"/>
  <c r="I74" i="23"/>
  <c r="H74" i="23"/>
  <c r="G74" i="23"/>
  <c r="F74" i="23"/>
  <c r="E74" i="23"/>
  <c r="D74" i="23"/>
  <c r="C74" i="23"/>
  <c r="B74" i="23"/>
  <c r="M73" i="23"/>
  <c r="L73" i="23"/>
  <c r="M72" i="23"/>
  <c r="L72" i="23"/>
  <c r="M71" i="23"/>
  <c r="L71" i="23"/>
  <c r="M70" i="23"/>
  <c r="L70" i="23"/>
  <c r="K66" i="23"/>
  <c r="J66" i="23"/>
  <c r="I66" i="23"/>
  <c r="H66" i="23"/>
  <c r="G66" i="23"/>
  <c r="F66" i="23"/>
  <c r="E66" i="23"/>
  <c r="D66" i="23"/>
  <c r="C66" i="23"/>
  <c r="M66" i="23" s="1"/>
  <c r="B66" i="23"/>
  <c r="L66" i="23" s="1"/>
  <c r="M65" i="23"/>
  <c r="L65" i="23"/>
  <c r="M64" i="23"/>
  <c r="L64" i="23"/>
  <c r="M63" i="23"/>
  <c r="L63" i="23"/>
  <c r="M62" i="23"/>
  <c r="L62" i="23"/>
  <c r="K58" i="23"/>
  <c r="J58" i="23"/>
  <c r="I58" i="23"/>
  <c r="H58" i="23"/>
  <c r="G58" i="23"/>
  <c r="F58" i="23"/>
  <c r="E58" i="23"/>
  <c r="D58" i="23"/>
  <c r="C58" i="23"/>
  <c r="M58" i="23" s="1"/>
  <c r="B58" i="23"/>
  <c r="L58" i="23" s="1"/>
  <c r="M57" i="23"/>
  <c r="L57" i="23"/>
  <c r="M56" i="23"/>
  <c r="L56" i="23"/>
  <c r="M55" i="23"/>
  <c r="L55" i="23"/>
  <c r="M54" i="23"/>
  <c r="L54" i="23"/>
  <c r="K50" i="23"/>
  <c r="M50" i="23" s="1"/>
  <c r="J50" i="23"/>
  <c r="L50" i="23" s="1"/>
  <c r="I50" i="23"/>
  <c r="H50" i="23"/>
  <c r="G50" i="23"/>
  <c r="F50" i="23"/>
  <c r="E50" i="23"/>
  <c r="D50" i="23"/>
  <c r="C50" i="23"/>
  <c r="B50" i="23"/>
  <c r="M49" i="23"/>
  <c r="L49" i="23"/>
  <c r="M48" i="23"/>
  <c r="L48" i="23"/>
  <c r="M47" i="23"/>
  <c r="L47" i="23"/>
  <c r="M46" i="23"/>
  <c r="L46" i="23"/>
  <c r="K42" i="23"/>
  <c r="J42" i="23"/>
  <c r="I42" i="23"/>
  <c r="H42" i="23"/>
  <c r="G42" i="23"/>
  <c r="F42" i="23"/>
  <c r="E42" i="23"/>
  <c r="D42" i="23"/>
  <c r="C42" i="23"/>
  <c r="M42" i="23" s="1"/>
  <c r="B42" i="23"/>
  <c r="L42" i="23" s="1"/>
  <c r="M41" i="23"/>
  <c r="L41" i="23"/>
  <c r="M40" i="23"/>
  <c r="L40" i="23"/>
  <c r="M39" i="23"/>
  <c r="L39" i="23"/>
  <c r="M38" i="23"/>
  <c r="L38" i="23"/>
  <c r="K34" i="23"/>
  <c r="J34" i="23"/>
  <c r="I34" i="23"/>
  <c r="H34" i="23"/>
  <c r="G34" i="23"/>
  <c r="F34" i="23"/>
  <c r="E34" i="23"/>
  <c r="D34" i="23"/>
  <c r="C34" i="23"/>
  <c r="M34" i="23" s="1"/>
  <c r="B34" i="23"/>
  <c r="L34" i="23" s="1"/>
  <c r="M33" i="23"/>
  <c r="L33" i="23"/>
  <c r="M32" i="23"/>
  <c r="L32" i="23"/>
  <c r="M31" i="23"/>
  <c r="L31" i="23"/>
  <c r="M30" i="23"/>
  <c r="L30" i="23"/>
  <c r="K26" i="23"/>
  <c r="J26" i="23"/>
  <c r="L26" i="23" s="1"/>
  <c r="I26" i="23"/>
  <c r="H26" i="23"/>
  <c r="G26" i="23"/>
  <c r="F26" i="23"/>
  <c r="E26" i="23"/>
  <c r="D26" i="23"/>
  <c r="C26" i="23"/>
  <c r="M26" i="23" s="1"/>
  <c r="B26" i="23"/>
  <c r="M25" i="23"/>
  <c r="L25" i="23"/>
  <c r="M24" i="23"/>
  <c r="L24" i="23"/>
  <c r="M23" i="23"/>
  <c r="L23" i="23"/>
  <c r="M22" i="23"/>
  <c r="L22" i="23"/>
  <c r="K18" i="23"/>
  <c r="J18" i="23"/>
  <c r="I18" i="23"/>
  <c r="H18" i="23"/>
  <c r="G18" i="23"/>
  <c r="F18" i="23"/>
  <c r="E18" i="23"/>
  <c r="D18" i="23"/>
  <c r="C18" i="23"/>
  <c r="M18" i="23" s="1"/>
  <c r="B18" i="23"/>
  <c r="L18" i="23" s="1"/>
  <c r="M17" i="23"/>
  <c r="L17" i="23"/>
  <c r="M16" i="23"/>
  <c r="L16" i="23"/>
  <c r="M15" i="23"/>
  <c r="L15" i="23"/>
  <c r="M14" i="23"/>
  <c r="L14" i="23"/>
  <c r="K10" i="23"/>
  <c r="K83" i="23" s="1"/>
  <c r="J10" i="23"/>
  <c r="J83" i="23" s="1"/>
  <c r="I10" i="23"/>
  <c r="I83" i="23" s="1"/>
  <c r="H10" i="23"/>
  <c r="H83" i="23" s="1"/>
  <c r="G10" i="23"/>
  <c r="G83" i="23" s="1"/>
  <c r="F10" i="23"/>
  <c r="F83" i="23" s="1"/>
  <c r="E10" i="23"/>
  <c r="E83" i="23" s="1"/>
  <c r="D10" i="23"/>
  <c r="D83" i="23" s="1"/>
  <c r="C10" i="23"/>
  <c r="M10" i="23" s="1"/>
  <c r="B10" i="23"/>
  <c r="L10" i="23" s="1"/>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Y11" i="67" s="1"/>
  <c r="B11" i="67"/>
  <c r="X11" i="67" s="1"/>
  <c r="Y10" i="67"/>
  <c r="X10" i="67"/>
  <c r="Y9" i="67"/>
  <c r="X9" i="67"/>
  <c r="Y8" i="67"/>
  <c r="X8" i="67"/>
  <c r="Y7" i="67"/>
  <c r="X7" i="67"/>
  <c r="Y6" i="67"/>
  <c r="X6" i="67"/>
  <c r="Y5" i="67"/>
  <c r="X5" i="67"/>
  <c r="M25" i="66"/>
  <c r="L25" i="66"/>
  <c r="K25" i="66"/>
  <c r="J25" i="66"/>
  <c r="I25" i="66"/>
  <c r="H25" i="66"/>
  <c r="G25" i="66"/>
  <c r="F25" i="66"/>
  <c r="E25" i="66"/>
  <c r="D25" i="66"/>
  <c r="C25" i="66"/>
  <c r="B25" i="66" s="1"/>
  <c r="N25" i="66" s="1"/>
  <c r="M24" i="66"/>
  <c r="L24" i="66"/>
  <c r="K24" i="66"/>
  <c r="J24" i="66"/>
  <c r="I24" i="66"/>
  <c r="H24" i="66"/>
  <c r="G24" i="66"/>
  <c r="F24" i="66"/>
  <c r="E24" i="66"/>
  <c r="D24" i="66"/>
  <c r="C24" i="66"/>
  <c r="B24" i="66" s="1"/>
  <c r="N24" i="66" s="1"/>
  <c r="B23" i="66"/>
  <c r="N23" i="66" s="1"/>
  <c r="N22" i="66"/>
  <c r="B22" i="66"/>
  <c r="B21" i="66"/>
  <c r="N21" i="66" s="1"/>
  <c r="B20" i="66"/>
  <c r="N20" i="66" s="1"/>
  <c r="B19" i="66"/>
  <c r="N19" i="66" s="1"/>
  <c r="N18" i="66"/>
  <c r="B18" i="66"/>
  <c r="N17" i="66"/>
  <c r="B17" i="66"/>
  <c r="N16" i="66"/>
  <c r="B16" i="66"/>
  <c r="B15" i="66"/>
  <c r="N15" i="66" s="1"/>
  <c r="B14" i="66"/>
  <c r="N14" i="66" s="1"/>
  <c r="B13" i="66"/>
  <c r="N13" i="66" s="1"/>
  <c r="N12" i="66"/>
  <c r="B12" i="66"/>
  <c r="N11" i="66"/>
  <c r="B11" i="66"/>
  <c r="N10" i="66"/>
  <c r="B10" i="66"/>
  <c r="B9" i="66"/>
  <c r="N9" i="66" s="1"/>
  <c r="B8" i="66"/>
  <c r="N8" i="66" s="1"/>
  <c r="B7" i="66"/>
  <c r="N7" i="66" s="1"/>
  <c r="N6" i="66"/>
  <c r="B6" i="66"/>
  <c r="N5" i="66"/>
  <c r="B5" i="66"/>
  <c r="N4" i="66"/>
  <c r="B4" i="66"/>
  <c r="L83" i="23" l="1"/>
  <c r="M83" i="23"/>
  <c r="B83" i="23"/>
  <c r="C83" i="23"/>
  <c r="H12" i="70" l="1"/>
  <c r="G12" i="70"/>
  <c r="F12" i="70"/>
  <c r="E12" i="70"/>
  <c r="D12" i="70"/>
  <c r="C12" i="70"/>
  <c r="B12" i="70"/>
  <c r="G19" i="57"/>
  <c r="F19" i="57"/>
  <c r="E19" i="57"/>
  <c r="D19" i="57"/>
  <c r="C19" i="57"/>
  <c r="B19" i="57"/>
  <c r="G18" i="57"/>
  <c r="F18" i="57"/>
  <c r="E18" i="57"/>
  <c r="D18" i="57"/>
  <c r="C18" i="57"/>
  <c r="B18" i="57"/>
  <c r="R115" i="19"/>
  <c r="Q115" i="19"/>
  <c r="P115" i="19"/>
  <c r="N115" i="19"/>
  <c r="M115" i="19"/>
  <c r="L115" i="19"/>
  <c r="J115" i="19"/>
  <c r="I115" i="19"/>
  <c r="H115" i="19"/>
  <c r="F115" i="19"/>
  <c r="E115" i="19"/>
  <c r="D115" i="19"/>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131" i="17"/>
  <c r="I131" i="17"/>
  <c r="H131" i="17"/>
  <c r="G131" i="17"/>
  <c r="F131" i="17"/>
  <c r="E131" i="17"/>
  <c r="D131" i="17"/>
  <c r="C131" i="17"/>
  <c r="K131" i="17" s="1"/>
  <c r="J130" i="17"/>
  <c r="I130" i="17"/>
  <c r="H130" i="17"/>
  <c r="G130" i="17"/>
  <c r="F130" i="17"/>
  <c r="E130" i="17"/>
  <c r="D130" i="17"/>
  <c r="C130" i="17"/>
  <c r="K130" i="17" s="1"/>
  <c r="J128" i="17"/>
  <c r="I128" i="17"/>
  <c r="H128" i="17"/>
  <c r="G128" i="17"/>
  <c r="F128" i="17"/>
  <c r="E128" i="17"/>
  <c r="D128" i="17"/>
  <c r="C128" i="17"/>
  <c r="K128" i="17" s="1"/>
  <c r="J127" i="17"/>
  <c r="I127" i="17"/>
  <c r="H127" i="17"/>
  <c r="G127" i="17"/>
  <c r="F127" i="17"/>
  <c r="E127" i="17"/>
  <c r="D127" i="17"/>
  <c r="C127" i="17"/>
  <c r="K127" i="17" s="1"/>
  <c r="J126" i="17"/>
  <c r="I126" i="17"/>
  <c r="H126" i="17"/>
  <c r="G126" i="17"/>
  <c r="F126" i="17"/>
  <c r="E126" i="17"/>
  <c r="D126" i="17"/>
  <c r="C126" i="17"/>
  <c r="K126" i="17" s="1"/>
  <c r="J125" i="17"/>
  <c r="I125" i="17"/>
  <c r="H125" i="17"/>
  <c r="G125" i="17"/>
  <c r="F125" i="17"/>
  <c r="E125" i="17"/>
  <c r="D125" i="17"/>
  <c r="K125" i="17" s="1"/>
  <c r="C125" i="17"/>
  <c r="J124" i="17"/>
  <c r="I124" i="17"/>
  <c r="H124" i="17"/>
  <c r="G124" i="17"/>
  <c r="F124" i="17"/>
  <c r="E124" i="17"/>
  <c r="D124" i="17"/>
  <c r="C124" i="17"/>
  <c r="K124" i="17" s="1"/>
  <c r="J123" i="17"/>
  <c r="I123" i="17"/>
  <c r="H123" i="17"/>
  <c r="G123" i="17"/>
  <c r="F123" i="17"/>
  <c r="E123" i="17"/>
  <c r="D123" i="17"/>
  <c r="C123" i="17"/>
  <c r="K123" i="17" s="1"/>
  <c r="J122" i="17"/>
  <c r="I122" i="17"/>
  <c r="H122" i="17"/>
  <c r="G122" i="17"/>
  <c r="F122" i="17"/>
  <c r="E122" i="17"/>
  <c r="D122" i="17"/>
  <c r="C122" i="17"/>
  <c r="K122" i="17" s="1"/>
  <c r="J121" i="17"/>
  <c r="I121" i="17"/>
  <c r="H121" i="17"/>
  <c r="G121" i="17"/>
  <c r="F121" i="17"/>
  <c r="E121" i="17"/>
  <c r="D121" i="17"/>
  <c r="K121" i="17" s="1"/>
  <c r="C121" i="17"/>
  <c r="J120" i="17"/>
  <c r="I120" i="17"/>
  <c r="H120" i="17"/>
  <c r="G120" i="17"/>
  <c r="F120" i="17"/>
  <c r="E120" i="17"/>
  <c r="D120" i="17"/>
  <c r="C120" i="17"/>
  <c r="K120" i="17" s="1"/>
  <c r="J119" i="17"/>
  <c r="I119" i="17"/>
  <c r="H119" i="17"/>
  <c r="G119" i="17"/>
  <c r="F119" i="17"/>
  <c r="E119" i="17"/>
  <c r="D119" i="17"/>
  <c r="C119" i="17"/>
  <c r="K119" i="17" s="1"/>
  <c r="J118" i="17"/>
  <c r="I118" i="17"/>
  <c r="H118" i="17"/>
  <c r="G118" i="17"/>
  <c r="F118" i="17"/>
  <c r="E118" i="17"/>
  <c r="D118" i="17"/>
  <c r="C118" i="17"/>
  <c r="K118" i="17" s="1"/>
  <c r="K115" i="17"/>
  <c r="K114" i="17"/>
  <c r="J113" i="17"/>
  <c r="I113" i="17"/>
  <c r="H113" i="17"/>
  <c r="G113" i="17"/>
  <c r="F113" i="17"/>
  <c r="E113" i="17"/>
  <c r="D113" i="17"/>
  <c r="C113" i="17"/>
  <c r="K112" i="17"/>
  <c r="K111" i="17"/>
  <c r="K110" i="17"/>
  <c r="K109" i="17"/>
  <c r="K108" i="17"/>
  <c r="K107" i="17"/>
  <c r="K106" i="17"/>
  <c r="K105" i="17"/>
  <c r="K104" i="17"/>
  <c r="K113" i="17" s="1"/>
  <c r="K103" i="17"/>
  <c r="K102" i="17"/>
  <c r="K99" i="17"/>
  <c r="K98" i="17"/>
  <c r="J97" i="17"/>
  <c r="I97" i="17"/>
  <c r="H97" i="17"/>
  <c r="G97" i="17"/>
  <c r="G129" i="17" s="1"/>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72" i="17"/>
  <c r="K71" i="17"/>
  <c r="K81" i="17" s="1"/>
  <c r="K70" i="17"/>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G49" i="17"/>
  <c r="F49" i="17"/>
  <c r="E49" i="17"/>
  <c r="D49" i="17"/>
  <c r="C49" i="17"/>
  <c r="K48" i="17"/>
  <c r="K47" i="17"/>
  <c r="K46" i="17"/>
  <c r="K45" i="17"/>
  <c r="K44" i="17"/>
  <c r="K43" i="17"/>
  <c r="K42" i="17"/>
  <c r="K41" i="17"/>
  <c r="K40" i="17"/>
  <c r="K39" i="17"/>
  <c r="K38" i="17"/>
  <c r="K49" i="17" s="1"/>
  <c r="K35" i="17"/>
  <c r="K34" i="17"/>
  <c r="K33" i="17"/>
  <c r="J33" i="17"/>
  <c r="I33" i="17"/>
  <c r="H33" i="17"/>
  <c r="G33" i="17"/>
  <c r="F33" i="17"/>
  <c r="E33" i="17"/>
  <c r="D33" i="17"/>
  <c r="D129" i="17" s="1"/>
  <c r="C33" i="17"/>
  <c r="K32" i="17"/>
  <c r="K31" i="17"/>
  <c r="K30" i="17"/>
  <c r="K29" i="17"/>
  <c r="K28" i="17"/>
  <c r="K27" i="17"/>
  <c r="K26" i="17"/>
  <c r="K25" i="17"/>
  <c r="K24" i="17"/>
  <c r="K23" i="17"/>
  <c r="K22" i="17"/>
  <c r="K19" i="17"/>
  <c r="K18" i="17"/>
  <c r="J17" i="17"/>
  <c r="J129" i="17" s="1"/>
  <c r="I17" i="17"/>
  <c r="I129" i="17" s="1"/>
  <c r="H17" i="17"/>
  <c r="H129" i="17" s="1"/>
  <c r="G17" i="17"/>
  <c r="F17" i="17"/>
  <c r="F129" i="17" s="1"/>
  <c r="E17" i="17"/>
  <c r="E129" i="17" s="1"/>
  <c r="D17" i="17"/>
  <c r="C17" i="17"/>
  <c r="C129" i="17" s="1"/>
  <c r="K16" i="17"/>
  <c r="K15" i="17"/>
  <c r="K14" i="17"/>
  <c r="K13" i="17"/>
  <c r="K12" i="17"/>
  <c r="K11" i="17"/>
  <c r="K10" i="17"/>
  <c r="K9" i="17"/>
  <c r="K8" i="17"/>
  <c r="K17" i="17" s="1"/>
  <c r="K7" i="17"/>
  <c r="K6" i="17"/>
  <c r="C15" i="28"/>
  <c r="K114" i="14"/>
  <c r="J114" i="14"/>
  <c r="I114" i="14"/>
  <c r="H114" i="14"/>
  <c r="G114" i="14"/>
  <c r="F114" i="14"/>
  <c r="E114" i="14"/>
  <c r="D114" i="14"/>
  <c r="C114" i="14"/>
  <c r="J113" i="14"/>
  <c r="I113" i="14"/>
  <c r="H113" i="14"/>
  <c r="G113" i="14"/>
  <c r="F113" i="14"/>
  <c r="E113" i="14"/>
  <c r="K113" i="14" s="1"/>
  <c r="D113" i="14"/>
  <c r="C113" i="14"/>
  <c r="J112" i="14"/>
  <c r="I112" i="14"/>
  <c r="H112" i="14"/>
  <c r="G112" i="14"/>
  <c r="F112" i="14"/>
  <c r="E112" i="14"/>
  <c r="D112" i="14"/>
  <c r="C112" i="14"/>
  <c r="K112" i="14" s="1"/>
  <c r="J111" i="14"/>
  <c r="I111" i="14"/>
  <c r="H111" i="14"/>
  <c r="G111" i="14"/>
  <c r="K111" i="14" s="1"/>
  <c r="F111" i="14"/>
  <c r="E111" i="14"/>
  <c r="D111" i="14"/>
  <c r="C111" i="14"/>
  <c r="J110" i="14"/>
  <c r="I110" i="14"/>
  <c r="K110" i="14" s="1"/>
  <c r="H110" i="14"/>
  <c r="G110" i="14"/>
  <c r="F110" i="14"/>
  <c r="E110" i="14"/>
  <c r="D110" i="14"/>
  <c r="C110" i="14"/>
  <c r="J109" i="14"/>
  <c r="I109" i="14"/>
  <c r="H109" i="14"/>
  <c r="G109" i="14"/>
  <c r="F109" i="14"/>
  <c r="E109" i="14"/>
  <c r="K109" i="14" s="1"/>
  <c r="D109" i="14"/>
  <c r="C109" i="14"/>
  <c r="J108" i="14"/>
  <c r="I108" i="14"/>
  <c r="H108" i="14"/>
  <c r="G108" i="14"/>
  <c r="F108" i="14"/>
  <c r="E108" i="14"/>
  <c r="D108" i="14"/>
  <c r="C108" i="14"/>
  <c r="K108" i="14" s="1"/>
  <c r="J107" i="14"/>
  <c r="I107" i="14"/>
  <c r="H107" i="14"/>
  <c r="G107" i="14"/>
  <c r="K107" i="14" s="1"/>
  <c r="F107" i="14"/>
  <c r="E107" i="14"/>
  <c r="D107" i="14"/>
  <c r="C107" i="14"/>
  <c r="J106" i="14"/>
  <c r="I106" i="14"/>
  <c r="K106" i="14" s="1"/>
  <c r="H106" i="14"/>
  <c r="G106" i="14"/>
  <c r="F106" i="14"/>
  <c r="E106" i="14"/>
  <c r="D106" i="14"/>
  <c r="C106" i="14"/>
  <c r="J105" i="14"/>
  <c r="I105" i="14"/>
  <c r="H105" i="14"/>
  <c r="G105" i="14"/>
  <c r="F105" i="14"/>
  <c r="E105" i="14"/>
  <c r="K105" i="14" s="1"/>
  <c r="D105" i="14"/>
  <c r="C105" i="14"/>
  <c r="J104" i="14"/>
  <c r="I104" i="14"/>
  <c r="H104" i="14"/>
  <c r="G104" i="14"/>
  <c r="F104" i="14"/>
  <c r="E104" i="14"/>
  <c r="D104" i="14"/>
  <c r="C104" i="14"/>
  <c r="K104" i="14" s="1"/>
  <c r="J101" i="14"/>
  <c r="I101" i="14"/>
  <c r="H101" i="14"/>
  <c r="G101" i="14"/>
  <c r="F101" i="14"/>
  <c r="E101" i="14"/>
  <c r="D101" i="14"/>
  <c r="C101" i="14"/>
  <c r="K100" i="14"/>
  <c r="K99" i="14"/>
  <c r="K98" i="14"/>
  <c r="K97" i="14"/>
  <c r="K96" i="14"/>
  <c r="K95" i="14"/>
  <c r="K94" i="14"/>
  <c r="K93" i="14"/>
  <c r="K101" i="14" s="1"/>
  <c r="K92" i="14"/>
  <c r="K91" i="14"/>
  <c r="K90" i="14"/>
  <c r="J87" i="14"/>
  <c r="I87" i="14"/>
  <c r="H87" i="14"/>
  <c r="G87" i="14"/>
  <c r="F87" i="14"/>
  <c r="E87" i="14"/>
  <c r="D87" i="14"/>
  <c r="C87" i="14"/>
  <c r="K86" i="14"/>
  <c r="K85" i="14"/>
  <c r="K84" i="14"/>
  <c r="K83" i="14"/>
  <c r="K82" i="14"/>
  <c r="K81" i="14"/>
  <c r="K80" i="14"/>
  <c r="K79" i="14"/>
  <c r="K87" i="14" s="1"/>
  <c r="K78" i="14"/>
  <c r="K77" i="14"/>
  <c r="K76" i="14"/>
  <c r="J73" i="14"/>
  <c r="I73" i="14"/>
  <c r="H73" i="14"/>
  <c r="G73" i="14"/>
  <c r="F73" i="14"/>
  <c r="E73" i="14"/>
  <c r="D73" i="14"/>
  <c r="C73" i="14"/>
  <c r="K72" i="14"/>
  <c r="K71" i="14"/>
  <c r="K70" i="14"/>
  <c r="K69" i="14"/>
  <c r="K68" i="14"/>
  <c r="K67" i="14"/>
  <c r="K66" i="14"/>
  <c r="K65" i="14"/>
  <c r="K64" i="14"/>
  <c r="K63" i="14"/>
  <c r="K62" i="14"/>
  <c r="K73" i="14" s="1"/>
  <c r="J59" i="14"/>
  <c r="I59" i="14"/>
  <c r="H59" i="14"/>
  <c r="G59" i="14"/>
  <c r="F59" i="14"/>
  <c r="E59" i="14"/>
  <c r="D59" i="14"/>
  <c r="C59" i="14"/>
  <c r="K58" i="14"/>
  <c r="K57" i="14"/>
  <c r="K56" i="14"/>
  <c r="K55" i="14"/>
  <c r="K54" i="14"/>
  <c r="K53" i="14"/>
  <c r="K52" i="14"/>
  <c r="K51" i="14"/>
  <c r="K59" i="14" s="1"/>
  <c r="K50" i="14"/>
  <c r="K49" i="14"/>
  <c r="K48" i="14"/>
  <c r="J45" i="14"/>
  <c r="I45" i="14"/>
  <c r="H45" i="14"/>
  <c r="G45" i="14"/>
  <c r="F45" i="14"/>
  <c r="E45" i="14"/>
  <c r="D45" i="14"/>
  <c r="C45" i="14"/>
  <c r="K44" i="14"/>
  <c r="K43" i="14"/>
  <c r="K42" i="14"/>
  <c r="K41" i="14"/>
  <c r="K40" i="14"/>
  <c r="K39" i="14"/>
  <c r="K38" i="14"/>
  <c r="K37" i="14"/>
  <c r="K45" i="14" s="1"/>
  <c r="K36" i="14"/>
  <c r="K35" i="14"/>
  <c r="K34" i="14"/>
  <c r="J31" i="14"/>
  <c r="I31" i="14"/>
  <c r="H31" i="14"/>
  <c r="G31" i="14"/>
  <c r="F31" i="14"/>
  <c r="E31" i="14"/>
  <c r="D31" i="14"/>
  <c r="C31" i="14"/>
  <c r="K30" i="14"/>
  <c r="K29" i="14"/>
  <c r="K28" i="14"/>
  <c r="K27" i="14"/>
  <c r="K26" i="14"/>
  <c r="K25" i="14"/>
  <c r="K24" i="14"/>
  <c r="K23" i="14"/>
  <c r="K22" i="14"/>
  <c r="K21" i="14"/>
  <c r="K20" i="14"/>
  <c r="K31" i="14" s="1"/>
  <c r="J17" i="14"/>
  <c r="J115" i="14" s="1"/>
  <c r="I17" i="14"/>
  <c r="I115" i="14" s="1"/>
  <c r="H17" i="14"/>
  <c r="H115" i="14" s="1"/>
  <c r="G17" i="14"/>
  <c r="G115" i="14" s="1"/>
  <c r="F17" i="14"/>
  <c r="F115" i="14" s="1"/>
  <c r="E17" i="14"/>
  <c r="E115" i="14" s="1"/>
  <c r="D17" i="14"/>
  <c r="D115" i="14" s="1"/>
  <c r="C17" i="14"/>
  <c r="C115" i="14" s="1"/>
  <c r="K16" i="14"/>
  <c r="K15" i="14"/>
  <c r="K14" i="14"/>
  <c r="K13" i="14"/>
  <c r="K17" i="14" s="1"/>
  <c r="K12" i="14"/>
  <c r="K11" i="14"/>
  <c r="K10" i="14"/>
  <c r="K9" i="14"/>
  <c r="K8" i="14"/>
  <c r="K7" i="14"/>
  <c r="K6" i="14"/>
  <c r="J131" i="47"/>
  <c r="I131" i="47"/>
  <c r="H131" i="47"/>
  <c r="G131" i="47"/>
  <c r="F131" i="47"/>
  <c r="E131" i="47"/>
  <c r="D131" i="47"/>
  <c r="C131" i="47"/>
  <c r="K131" i="47" s="1"/>
  <c r="J130" i="47"/>
  <c r="I130" i="47"/>
  <c r="H130" i="47"/>
  <c r="G130" i="47"/>
  <c r="F130" i="47"/>
  <c r="K130" i="47" s="1"/>
  <c r="E130" i="47"/>
  <c r="D130" i="47"/>
  <c r="C130" i="47"/>
  <c r="J128" i="47"/>
  <c r="I128" i="47"/>
  <c r="H128" i="47"/>
  <c r="G128" i="47"/>
  <c r="F128" i="47"/>
  <c r="E128" i="47"/>
  <c r="D128" i="47"/>
  <c r="C128" i="47"/>
  <c r="K128" i="47" s="1"/>
  <c r="J127" i="47"/>
  <c r="I127" i="47"/>
  <c r="H127" i="47"/>
  <c r="G127" i="47"/>
  <c r="F127" i="47"/>
  <c r="E127" i="47"/>
  <c r="D127" i="47"/>
  <c r="C127" i="47"/>
  <c r="K127" i="47" s="1"/>
  <c r="J126" i="47"/>
  <c r="I126" i="47"/>
  <c r="H126" i="47"/>
  <c r="G126" i="47"/>
  <c r="F126" i="47"/>
  <c r="K126" i="47" s="1"/>
  <c r="E126" i="47"/>
  <c r="D126" i="47"/>
  <c r="C126" i="47"/>
  <c r="J125" i="47"/>
  <c r="I125" i="47"/>
  <c r="H125" i="47"/>
  <c r="G125" i="47"/>
  <c r="F125" i="47"/>
  <c r="K125" i="47" s="1"/>
  <c r="E125" i="47"/>
  <c r="D125" i="47"/>
  <c r="C125" i="47"/>
  <c r="J124" i="47"/>
  <c r="I124" i="47"/>
  <c r="H124" i="47"/>
  <c r="G124" i="47"/>
  <c r="F124" i="47"/>
  <c r="E124" i="47"/>
  <c r="D124" i="47"/>
  <c r="C124" i="47"/>
  <c r="K124" i="47" s="1"/>
  <c r="J123" i="47"/>
  <c r="I123" i="47"/>
  <c r="H123" i="47"/>
  <c r="G123" i="47"/>
  <c r="F123" i="47"/>
  <c r="E123" i="47"/>
  <c r="D123" i="47"/>
  <c r="C123" i="47"/>
  <c r="K123" i="47" s="1"/>
  <c r="J122" i="47"/>
  <c r="I122" i="47"/>
  <c r="H122" i="47"/>
  <c r="G122" i="47"/>
  <c r="F122" i="47"/>
  <c r="K122" i="47" s="1"/>
  <c r="E122" i="47"/>
  <c r="D122" i="47"/>
  <c r="C122" i="47"/>
  <c r="J121" i="47"/>
  <c r="I121" i="47"/>
  <c r="H121" i="47"/>
  <c r="G121" i="47"/>
  <c r="F121" i="47"/>
  <c r="K121" i="47" s="1"/>
  <c r="E121" i="47"/>
  <c r="D121" i="47"/>
  <c r="C121" i="47"/>
  <c r="J120" i="47"/>
  <c r="I120" i="47"/>
  <c r="H120" i="47"/>
  <c r="G120" i="47"/>
  <c r="F120" i="47"/>
  <c r="E120" i="47"/>
  <c r="D120" i="47"/>
  <c r="C120" i="47"/>
  <c r="K120" i="47" s="1"/>
  <c r="J119" i="47"/>
  <c r="I119" i="47"/>
  <c r="H119" i="47"/>
  <c r="G119" i="47"/>
  <c r="F119" i="47"/>
  <c r="E119" i="47"/>
  <c r="D119" i="47"/>
  <c r="C119" i="47"/>
  <c r="K119" i="47" s="1"/>
  <c r="J118" i="47"/>
  <c r="I118" i="47"/>
  <c r="H118" i="47"/>
  <c r="G118" i="47"/>
  <c r="F118" i="47"/>
  <c r="K118" i="47" s="1"/>
  <c r="E118" i="47"/>
  <c r="D118" i="47"/>
  <c r="C118" i="47"/>
  <c r="K115" i="47"/>
  <c r="K114" i="47"/>
  <c r="J113" i="47"/>
  <c r="I113" i="47"/>
  <c r="H113" i="47"/>
  <c r="G113" i="47"/>
  <c r="F113" i="47"/>
  <c r="E113" i="47"/>
  <c r="D113" i="47"/>
  <c r="C113" i="47"/>
  <c r="K112" i="47"/>
  <c r="K111" i="47"/>
  <c r="K110" i="47"/>
  <c r="K109" i="47"/>
  <c r="K108" i="47"/>
  <c r="K107" i="47"/>
  <c r="K106" i="47"/>
  <c r="K105" i="47"/>
  <c r="K104" i="47"/>
  <c r="K103" i="47"/>
  <c r="K113" i="47" s="1"/>
  <c r="K102" i="47"/>
  <c r="K99" i="47"/>
  <c r="K98" i="47"/>
  <c r="J97" i="47"/>
  <c r="I97" i="47"/>
  <c r="H97" i="47"/>
  <c r="G97" i="47"/>
  <c r="F97" i="47"/>
  <c r="F129" i="47" s="1"/>
  <c r="E97" i="47"/>
  <c r="D97" i="47"/>
  <c r="C97" i="47"/>
  <c r="K96" i="47"/>
  <c r="K95" i="47"/>
  <c r="K94" i="47"/>
  <c r="K93" i="47"/>
  <c r="K92" i="47"/>
  <c r="K91" i="47"/>
  <c r="K90" i="47"/>
  <c r="K89" i="47"/>
  <c r="K88" i="47"/>
  <c r="K97" i="47" s="1"/>
  <c r="K87" i="47"/>
  <c r="K86" i="47"/>
  <c r="K83" i="47"/>
  <c r="K82" i="47"/>
  <c r="J81" i="47"/>
  <c r="I81" i="47"/>
  <c r="H81" i="47"/>
  <c r="G81" i="47"/>
  <c r="F81" i="47"/>
  <c r="E81" i="47"/>
  <c r="D81" i="47"/>
  <c r="C81" i="47"/>
  <c r="K80" i="47"/>
  <c r="K79" i="47"/>
  <c r="K78" i="47"/>
  <c r="K77" i="47"/>
  <c r="K76" i="47"/>
  <c r="K75" i="47"/>
  <c r="K74" i="47"/>
  <c r="K73" i="47"/>
  <c r="K72" i="47"/>
  <c r="K71" i="47"/>
  <c r="K70" i="47"/>
  <c r="K81" i="47" s="1"/>
  <c r="K67" i="47"/>
  <c r="K66" i="47"/>
  <c r="J65" i="47"/>
  <c r="I65" i="47"/>
  <c r="H65" i="47"/>
  <c r="G65" i="47"/>
  <c r="G129" i="47" s="1"/>
  <c r="F65" i="47"/>
  <c r="E65" i="47"/>
  <c r="D65" i="47"/>
  <c r="C65" i="47"/>
  <c r="K64" i="47"/>
  <c r="K63" i="47"/>
  <c r="K62" i="47"/>
  <c r="K61" i="47"/>
  <c r="K60" i="47"/>
  <c r="K59" i="47"/>
  <c r="K58" i="47"/>
  <c r="K57" i="47"/>
  <c r="K56" i="47"/>
  <c r="K55" i="47"/>
  <c r="K65" i="47" s="1"/>
  <c r="K54" i="47"/>
  <c r="K51" i="47"/>
  <c r="K50" i="47"/>
  <c r="J49" i="47"/>
  <c r="I49" i="47"/>
  <c r="H49" i="47"/>
  <c r="G49" i="47"/>
  <c r="F49" i="47"/>
  <c r="E49" i="47"/>
  <c r="D49" i="47"/>
  <c r="C49" i="47"/>
  <c r="K48" i="47"/>
  <c r="K47" i="47"/>
  <c r="K46" i="47"/>
  <c r="K45" i="47"/>
  <c r="K44" i="47"/>
  <c r="K43" i="47"/>
  <c r="K42" i="47"/>
  <c r="K41" i="47"/>
  <c r="K40" i="47"/>
  <c r="K39" i="47"/>
  <c r="K38" i="47"/>
  <c r="K49" i="47" s="1"/>
  <c r="K35" i="47"/>
  <c r="K34" i="47"/>
  <c r="J33" i="47"/>
  <c r="I33" i="47"/>
  <c r="H33" i="47"/>
  <c r="G33" i="47"/>
  <c r="F33" i="47"/>
  <c r="E33" i="47"/>
  <c r="D33" i="47"/>
  <c r="C33" i="47"/>
  <c r="K32" i="47"/>
  <c r="K31" i="47"/>
  <c r="K30" i="47"/>
  <c r="K29" i="47"/>
  <c r="K28" i="47"/>
  <c r="K33" i="47" s="1"/>
  <c r="K27" i="47"/>
  <c r="K26" i="47"/>
  <c r="K25" i="47"/>
  <c r="K24" i="47"/>
  <c r="K23" i="47"/>
  <c r="K22" i="47"/>
  <c r="K19" i="47"/>
  <c r="K18" i="47"/>
  <c r="J17" i="47"/>
  <c r="J129" i="47" s="1"/>
  <c r="I17" i="47"/>
  <c r="I129" i="47" s="1"/>
  <c r="H17" i="47"/>
  <c r="H129" i="47" s="1"/>
  <c r="G17" i="47"/>
  <c r="F17" i="47"/>
  <c r="E17" i="47"/>
  <c r="E129" i="47" s="1"/>
  <c r="D17" i="47"/>
  <c r="D129" i="47" s="1"/>
  <c r="C17" i="47"/>
  <c r="C129" i="47" s="1"/>
  <c r="K16" i="47"/>
  <c r="K15" i="47"/>
  <c r="K14" i="47"/>
  <c r="K13" i="47"/>
  <c r="K12" i="47"/>
  <c r="K11" i="47"/>
  <c r="K10" i="47"/>
  <c r="K17" i="47" s="1"/>
  <c r="K9" i="47"/>
  <c r="K8" i="47"/>
  <c r="K7" i="47"/>
  <c r="K6" i="47"/>
  <c r="E16" i="71"/>
  <c r="D16" i="71"/>
  <c r="C16" i="71"/>
  <c r="F16" i="71" s="1"/>
  <c r="F15" i="71"/>
  <c r="F14" i="71"/>
  <c r="F13" i="71"/>
  <c r="F12" i="71"/>
  <c r="F11" i="71"/>
  <c r="F10" i="71"/>
  <c r="F9" i="71"/>
  <c r="F8" i="71"/>
  <c r="F7" i="71"/>
  <c r="F6" i="71"/>
  <c r="F5" i="71"/>
  <c r="K16" i="33"/>
  <c r="I16" i="33"/>
  <c r="H16" i="33"/>
  <c r="G16" i="33"/>
  <c r="F16" i="33"/>
  <c r="E16" i="33"/>
  <c r="D16" i="33"/>
  <c r="C16" i="33"/>
  <c r="J13" i="33"/>
  <c r="J12" i="33"/>
  <c r="J11" i="33"/>
  <c r="J9" i="33"/>
  <c r="J8" i="33"/>
  <c r="J7" i="33"/>
  <c r="J6" i="33"/>
  <c r="J16" i="33" s="1"/>
  <c r="I16" i="32"/>
  <c r="H16" i="32"/>
  <c r="G16" i="32"/>
  <c r="F16" i="32"/>
  <c r="E16" i="32"/>
  <c r="D16" i="32"/>
  <c r="C16" i="32"/>
  <c r="J13" i="32"/>
  <c r="J12" i="32"/>
  <c r="J11" i="32"/>
  <c r="J9" i="32"/>
  <c r="J8" i="32"/>
  <c r="J7" i="32"/>
  <c r="J6" i="32"/>
  <c r="J16" i="32" s="1"/>
  <c r="K129" i="17" l="1"/>
  <c r="K115" i="14"/>
  <c r="K129" i="47"/>
  <c r="I4" i="6" l="1"/>
  <c r="I3" i="6"/>
  <c r="E115" i="59" l="1"/>
  <c r="J114" i="59"/>
  <c r="I114" i="59"/>
  <c r="H114" i="59"/>
  <c r="G114" i="59"/>
  <c r="F114" i="59"/>
  <c r="E114" i="59"/>
  <c r="K114" i="59" s="1"/>
  <c r="D114" i="59"/>
  <c r="C114" i="59"/>
  <c r="K113" i="59"/>
  <c r="J113" i="59"/>
  <c r="I113" i="59"/>
  <c r="H113" i="59"/>
  <c r="G113" i="59"/>
  <c r="F113" i="59"/>
  <c r="E113" i="59"/>
  <c r="D113" i="59"/>
  <c r="C113" i="59"/>
  <c r="J112" i="59"/>
  <c r="I112" i="59"/>
  <c r="H112" i="59"/>
  <c r="G112" i="59"/>
  <c r="F112" i="59"/>
  <c r="E112" i="59"/>
  <c r="D112" i="59"/>
  <c r="C112" i="59"/>
  <c r="K112" i="59" s="1"/>
  <c r="J111" i="59"/>
  <c r="I111" i="59"/>
  <c r="H111" i="59"/>
  <c r="G111" i="59"/>
  <c r="F111" i="59"/>
  <c r="E111" i="59"/>
  <c r="D111" i="59"/>
  <c r="C111" i="59"/>
  <c r="K111" i="59" s="1"/>
  <c r="J110" i="59"/>
  <c r="I110" i="59"/>
  <c r="K110" i="59" s="1"/>
  <c r="H110" i="59"/>
  <c r="G110" i="59"/>
  <c r="F110" i="59"/>
  <c r="E110" i="59"/>
  <c r="D110" i="59"/>
  <c r="C110" i="59"/>
  <c r="J109" i="59"/>
  <c r="I109" i="59"/>
  <c r="H109" i="59"/>
  <c r="G109" i="59"/>
  <c r="F109" i="59"/>
  <c r="K109" i="59" s="1"/>
  <c r="E109" i="59"/>
  <c r="D109" i="59"/>
  <c r="C109" i="59"/>
  <c r="J108" i="59"/>
  <c r="I108" i="59"/>
  <c r="H108" i="59"/>
  <c r="G108" i="59"/>
  <c r="F108" i="59"/>
  <c r="E108" i="59"/>
  <c r="D108" i="59"/>
  <c r="C108" i="59"/>
  <c r="K108" i="59" s="1"/>
  <c r="J107" i="59"/>
  <c r="I107" i="59"/>
  <c r="H107" i="59"/>
  <c r="G107" i="59"/>
  <c r="F107" i="59"/>
  <c r="E107" i="59"/>
  <c r="D107" i="59"/>
  <c r="C107" i="59"/>
  <c r="K107" i="59" s="1"/>
  <c r="J106" i="59"/>
  <c r="I106" i="59"/>
  <c r="K106" i="59" s="1"/>
  <c r="H106" i="59"/>
  <c r="G106" i="59"/>
  <c r="F106" i="59"/>
  <c r="E106" i="59"/>
  <c r="D106" i="59"/>
  <c r="C106" i="59"/>
  <c r="J105" i="59"/>
  <c r="I105" i="59"/>
  <c r="H105" i="59"/>
  <c r="G105" i="59"/>
  <c r="F105" i="59"/>
  <c r="K105" i="59" s="1"/>
  <c r="E105" i="59"/>
  <c r="D105" i="59"/>
  <c r="C105" i="59"/>
  <c r="J104" i="59"/>
  <c r="I104" i="59"/>
  <c r="H104" i="59"/>
  <c r="G104" i="59"/>
  <c r="F104" i="59"/>
  <c r="E104" i="59"/>
  <c r="D104" i="59"/>
  <c r="C104" i="59"/>
  <c r="K104" i="59" s="1"/>
  <c r="J101" i="59"/>
  <c r="I101" i="59"/>
  <c r="H101" i="59"/>
  <c r="G101" i="59"/>
  <c r="F101" i="59"/>
  <c r="E101" i="59"/>
  <c r="D101" i="59"/>
  <c r="C101" i="59"/>
  <c r="K100" i="59"/>
  <c r="K99" i="59"/>
  <c r="K98" i="59"/>
  <c r="K97" i="59"/>
  <c r="K96" i="59"/>
  <c r="K95" i="59"/>
  <c r="K94" i="59"/>
  <c r="K93" i="59"/>
  <c r="K92" i="59"/>
  <c r="K91" i="59"/>
  <c r="K90" i="59"/>
  <c r="K101" i="59" s="1"/>
  <c r="J87" i="59"/>
  <c r="I87" i="59"/>
  <c r="H87" i="59"/>
  <c r="G87" i="59"/>
  <c r="F87" i="59"/>
  <c r="E87" i="59"/>
  <c r="D87" i="59"/>
  <c r="C87" i="59"/>
  <c r="K86" i="59"/>
  <c r="K85" i="59"/>
  <c r="K84" i="59"/>
  <c r="K83" i="59"/>
  <c r="K82" i="59"/>
  <c r="K81" i="59"/>
  <c r="K80" i="59"/>
  <c r="K79" i="59"/>
  <c r="K78" i="59"/>
  <c r="K77" i="59"/>
  <c r="K76" i="59"/>
  <c r="K87" i="59" s="1"/>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23" i="59"/>
  <c r="K22" i="59"/>
  <c r="K21" i="59"/>
  <c r="K20" i="59"/>
  <c r="K31" i="59" s="1"/>
  <c r="J17" i="59"/>
  <c r="J115" i="59" s="1"/>
  <c r="I17" i="59"/>
  <c r="I115" i="59" s="1"/>
  <c r="H17" i="59"/>
  <c r="H115" i="59" s="1"/>
  <c r="G17" i="59"/>
  <c r="G115" i="59" s="1"/>
  <c r="F17" i="59"/>
  <c r="F115" i="59" s="1"/>
  <c r="E17" i="59"/>
  <c r="D17" i="59"/>
  <c r="D115" i="59" s="1"/>
  <c r="C17" i="59"/>
  <c r="C115" i="59" s="1"/>
  <c r="K16" i="59"/>
  <c r="K15" i="59"/>
  <c r="K14" i="59"/>
  <c r="K13" i="59"/>
  <c r="K12" i="59"/>
  <c r="K11" i="59"/>
  <c r="K10" i="59"/>
  <c r="K9" i="59"/>
  <c r="K8" i="59"/>
  <c r="K7" i="59"/>
  <c r="K6" i="59"/>
  <c r="K17" i="59" s="1"/>
  <c r="J114" i="1"/>
  <c r="I114" i="1"/>
  <c r="H114" i="1"/>
  <c r="G114" i="1"/>
  <c r="F114" i="1"/>
  <c r="E114" i="1"/>
  <c r="D114" i="1"/>
  <c r="C114" i="1"/>
  <c r="J113" i="1"/>
  <c r="I113" i="1"/>
  <c r="H113" i="1"/>
  <c r="G113" i="1"/>
  <c r="F113" i="1"/>
  <c r="E113" i="1"/>
  <c r="D113" i="1"/>
  <c r="C113" i="1"/>
  <c r="J112" i="1"/>
  <c r="I112" i="1"/>
  <c r="H112" i="1"/>
  <c r="G112" i="1"/>
  <c r="F112" i="1"/>
  <c r="E112" i="1"/>
  <c r="D112" i="1"/>
  <c r="C112" i="1"/>
  <c r="K112" i="1" s="1"/>
  <c r="J111" i="1"/>
  <c r="I111" i="1"/>
  <c r="H111" i="1"/>
  <c r="G111" i="1"/>
  <c r="F111" i="1"/>
  <c r="E111" i="1"/>
  <c r="D111" i="1"/>
  <c r="C111" i="1"/>
  <c r="J110" i="1"/>
  <c r="I110" i="1"/>
  <c r="H110" i="1"/>
  <c r="G110" i="1"/>
  <c r="F110" i="1"/>
  <c r="E110" i="1"/>
  <c r="D110" i="1"/>
  <c r="C110" i="1"/>
  <c r="J109" i="1"/>
  <c r="I109" i="1"/>
  <c r="H109" i="1"/>
  <c r="G109" i="1"/>
  <c r="F109" i="1"/>
  <c r="E109" i="1"/>
  <c r="D109" i="1"/>
  <c r="C109" i="1"/>
  <c r="J108" i="1"/>
  <c r="I108" i="1"/>
  <c r="H108" i="1"/>
  <c r="G108" i="1"/>
  <c r="F108" i="1"/>
  <c r="E108" i="1"/>
  <c r="D108" i="1"/>
  <c r="C108" i="1"/>
  <c r="J107" i="1"/>
  <c r="I107" i="1"/>
  <c r="H107" i="1"/>
  <c r="G107" i="1"/>
  <c r="F107" i="1"/>
  <c r="E107" i="1"/>
  <c r="D107" i="1"/>
  <c r="C107" i="1"/>
  <c r="K107" i="1" s="1"/>
  <c r="J106" i="1"/>
  <c r="I106" i="1"/>
  <c r="H106" i="1"/>
  <c r="G106" i="1"/>
  <c r="F106" i="1"/>
  <c r="E106" i="1"/>
  <c r="D106" i="1"/>
  <c r="C106" i="1"/>
  <c r="J105" i="1"/>
  <c r="I105" i="1"/>
  <c r="H105" i="1"/>
  <c r="G105" i="1"/>
  <c r="F105" i="1"/>
  <c r="E105" i="1"/>
  <c r="D105" i="1"/>
  <c r="C105" i="1"/>
  <c r="J104" i="1"/>
  <c r="I104" i="1"/>
  <c r="H104" i="1"/>
  <c r="G104" i="1"/>
  <c r="F104" i="1"/>
  <c r="E104" i="1"/>
  <c r="D104" i="1"/>
  <c r="K104" i="1"/>
  <c r="J101" i="1"/>
  <c r="I101" i="1"/>
  <c r="H101" i="1"/>
  <c r="G101" i="1"/>
  <c r="F101" i="1"/>
  <c r="E101" i="1"/>
  <c r="D101" i="1"/>
  <c r="C101" i="1"/>
  <c r="K100" i="1"/>
  <c r="K99" i="1"/>
  <c r="K98" i="1"/>
  <c r="K97" i="1"/>
  <c r="K96" i="1"/>
  <c r="K95" i="1"/>
  <c r="K94" i="1"/>
  <c r="K93" i="1"/>
  <c r="K92" i="1"/>
  <c r="K91" i="1"/>
  <c r="K90" i="1"/>
  <c r="K101" i="1" s="1"/>
  <c r="J87" i="1"/>
  <c r="I87" i="1"/>
  <c r="H87" i="1"/>
  <c r="G87" i="1"/>
  <c r="F87" i="1"/>
  <c r="E87" i="1"/>
  <c r="D87" i="1"/>
  <c r="C87" i="1"/>
  <c r="K86" i="1"/>
  <c r="K85" i="1"/>
  <c r="K84" i="1"/>
  <c r="K83" i="1"/>
  <c r="K82" i="1"/>
  <c r="K81" i="1"/>
  <c r="K80" i="1"/>
  <c r="K79" i="1"/>
  <c r="K78" i="1"/>
  <c r="K77" i="1"/>
  <c r="K76" i="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45" i="1" s="1"/>
  <c r="K37" i="1"/>
  <c r="K36" i="1"/>
  <c r="K35" i="1"/>
  <c r="K34" i="1"/>
  <c r="J31" i="1"/>
  <c r="I31" i="1"/>
  <c r="H31" i="1"/>
  <c r="G31" i="1"/>
  <c r="F31" i="1"/>
  <c r="E31" i="1"/>
  <c r="D31" i="1"/>
  <c r="C31" i="1"/>
  <c r="K30" i="1"/>
  <c r="K29" i="1"/>
  <c r="K28" i="1"/>
  <c r="K27" i="1"/>
  <c r="K26" i="1"/>
  <c r="K25" i="1"/>
  <c r="K24" i="1"/>
  <c r="K23" i="1"/>
  <c r="K22" i="1"/>
  <c r="K21" i="1"/>
  <c r="K20" i="1"/>
  <c r="K31" i="1" s="1"/>
  <c r="J17" i="1"/>
  <c r="J115" i="1" s="1"/>
  <c r="I17" i="1"/>
  <c r="I115" i="1" s="1"/>
  <c r="H17" i="1"/>
  <c r="H115" i="1" s="1"/>
  <c r="G17" i="1"/>
  <c r="G115" i="1" s="1"/>
  <c r="F17" i="1"/>
  <c r="F115" i="1" s="1"/>
  <c r="E17" i="1"/>
  <c r="D17" i="1"/>
  <c r="C17" i="1"/>
  <c r="K16" i="1"/>
  <c r="K15" i="1"/>
  <c r="K14" i="1"/>
  <c r="K13" i="1"/>
  <c r="K12" i="1"/>
  <c r="K11" i="1"/>
  <c r="K10" i="1"/>
  <c r="K9" i="1"/>
  <c r="K8" i="1"/>
  <c r="K7" i="1"/>
  <c r="K17" i="1" s="1"/>
  <c r="K6" i="1"/>
  <c r="K109" i="1" l="1"/>
  <c r="K110" i="1"/>
  <c r="K105" i="1"/>
  <c r="K106" i="1"/>
  <c r="K108" i="1"/>
  <c r="K115" i="1" s="1"/>
  <c r="K114" i="1"/>
  <c r="C115" i="1"/>
  <c r="D115" i="1"/>
  <c r="K113" i="1"/>
  <c r="K87" i="1"/>
  <c r="K111" i="1"/>
  <c r="E115" i="1"/>
  <c r="K115" i="59"/>
  <c r="I4" i="8" l="1"/>
  <c r="I3" i="8"/>
</calcChain>
</file>

<file path=xl/sharedStrings.xml><?xml version="1.0" encoding="utf-8"?>
<sst xmlns="http://schemas.openxmlformats.org/spreadsheetml/2006/main" count="3021" uniqueCount="791">
  <si>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</si>
  <si>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</si>
  <si>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</si>
  <si>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</si>
  <si>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</si>
  <si>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</si>
  <si>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</si>
  <si>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</si>
  <si>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</si>
  <si>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</si>
  <si>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</si>
  <si>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</si>
  <si>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</si>
  <si>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</si>
  <si>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</si>
  <si>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</si>
  <si>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</si>
  <si>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</si>
  <si>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</si>
  <si>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</si>
  <si>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</si>
  <si>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</si>
  <si>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</si>
  <si>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</si>
  <si>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</si>
  <si>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</si>
  <si>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</si>
  <si>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</si>
  <si>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</si>
  <si>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</si>
  <si>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</si>
  <si>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</si>
  <si>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</si>
  <si>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</si>
  <si>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</si>
  <si>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</si>
  <si>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</si>
  <si>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</si>
  <si>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</si>
  <si>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</si>
  <si>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</si>
  <si>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</si>
  <si>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</si>
  <si>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</si>
  <si>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</si>
  <si>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</si>
  <si>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</si>
  <si>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</si>
  <si>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</si>
  <si>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</si>
  <si>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</si>
  <si>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</si>
  <si>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</si>
  <si>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</si>
  <si>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</si>
  <si>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</si>
  <si>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</si>
  <si>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</si>
  <si>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</si>
  <si>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</si>
  <si>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</si>
  <si>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</si>
  <si>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</si>
  <si>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</si>
  <si>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</si>
  <si>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</si>
  <si>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</si>
  <si>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</si>
  <si>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 xml:space="preserve">Tab. 2.1: </t>
    </r>
    <r>
      <rPr>
        <b/>
        <sz val="14"/>
        <color indexed="9"/>
        <rFont val="Calibri"/>
        <family val="2"/>
        <charset val="238"/>
      </rPr>
      <t>Akreditované studijní programy(počty)</t>
    </r>
  </si>
  <si>
    <t>Česká zemědělská univerzita v Praze</t>
  </si>
  <si>
    <t>Bakalářské studium</t>
  </si>
  <si>
    <t>Magisterské studium</t>
  </si>
  <si>
    <t>Navazující magisterské studium</t>
  </si>
  <si>
    <t>Doktorské studium</t>
  </si>
  <si>
    <t>CELKEM</t>
  </si>
  <si>
    <t>P</t>
  </si>
  <si>
    <t>K/D</t>
  </si>
  <si>
    <t>Fakulta 1 (Provozně ekonomická fakulta)*</t>
  </si>
  <si>
    <t>Provozně ekonomická fakulta</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</si>
  <si>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</si>
  <si>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</si>
  <si>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</si>
  <si>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</si>
  <si>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</si>
  <si>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</si>
  <si>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</si>
  <si>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</si>
  <si>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</si>
  <si>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</si>
  <si>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</si>
  <si>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</si>
  <si>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</si>
  <si>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</si>
  <si>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</si>
  <si>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</si>
  <si>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</si>
  <si>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</si>
  <si>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</si>
  <si>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</si>
  <si>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</si>
  <si>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</si>
  <si>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</si>
  <si>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</si>
  <si>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</si>
  <si>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</si>
  <si>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Fakulta 2 (Fakulta agrobiologie, potravinových a přírodních zdrojů)*</t>
  </si>
  <si>
    <t>Fakulta agrobiologie potravinových a přírodních zdrojů</t>
  </si>
  <si>
    <t>Fakulta 3 (Fakulta životního prostředí)*</t>
  </si>
  <si>
    <t>Fakulta životního prostředí</t>
  </si>
  <si>
    <t>Fakulta 4 (Fakulta lesnická a dřevařská)*</t>
  </si>
  <si>
    <t>Fakulta lesnická a dřevařská</t>
  </si>
  <si>
    <t>Fakulta 5 (Fakulta tropického zemědělství)*</t>
  </si>
  <si>
    <t>Fakulta tropického zemědělství</t>
  </si>
  <si>
    <t>Fakulta 6 (Technická fakulta)*</t>
  </si>
  <si>
    <t>Technická fakulta</t>
  </si>
  <si>
    <t>Fakulta 7 (Institut vzdělávání a poradenství)*</t>
  </si>
  <si>
    <t>Institut vzdělávání a poradenství</t>
  </si>
  <si>
    <t>Vysoká škola (Česká zemědělská univerzita v Praze)</t>
  </si>
  <si>
    <t>VŠ CELKEM</t>
  </si>
  <si>
    <t>Pozn.: * = Fakulta nebo jiná součást vysoké školy uskutečňující akreditovaný studijní program</t>
  </si>
  <si>
    <t>P = prezenční</t>
  </si>
  <si>
    <t>K/D = kombinované / distanční</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</si>
  <si>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</si>
  <si>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</si>
  <si>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</si>
  <si>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</si>
  <si>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</si>
  <si>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Economics and Management (PEF ČZU)</t>
  </si>
  <si>
    <t>Počet studijních programů</t>
  </si>
  <si>
    <t>International Joint Cross-Border PhD Programme in International Economics (UAS Burgenlad Eisenstadt)</t>
  </si>
  <si>
    <t>Počet aktivních studií v těchto programech</t>
  </si>
  <si>
    <t>Partnerské organizace</t>
  </si>
  <si>
    <t>UAS Burgenlad Eisenstadt (Rakousko)</t>
  </si>
  <si>
    <t>Přidružené organizace</t>
  </si>
  <si>
    <t>ne</t>
  </si>
  <si>
    <t>Druh programu (Joint/Double/Multiple Degree)</t>
  </si>
  <si>
    <t xml:space="preserve"> joint degree</t>
  </si>
  <si>
    <t>Typ programu (bakalářský, navazující magisterský, magisterský, doktorský)</t>
  </si>
  <si>
    <t>doktorský</t>
  </si>
  <si>
    <t>Počet aktivních studií k 31. 12.</t>
  </si>
  <si>
    <t>0 z PEF ČZU / 3 z Eisenstadt; počet absolventů z ČZU 0 / z partnerské univerzity: 1</t>
  </si>
  <si>
    <t>Název programu 2</t>
  </si>
  <si>
    <t xml:space="preserve">Economics and Consumer Studies (Wageningen University) </t>
  </si>
  <si>
    <t>Wageningen University (Nizozemí)</t>
  </si>
  <si>
    <t>double degree</t>
  </si>
  <si>
    <t>navazující magisterský</t>
  </si>
  <si>
    <t>0 z PEF ČZU / 0 z Wageningen University; počet absolventů z ČZU 0 / z partnerské univerzity: 0</t>
  </si>
  <si>
    <t>Název programu 3</t>
  </si>
  <si>
    <t>MSc. Master in International Business /MIB/ (Université Catholique de Lyon)</t>
  </si>
  <si>
    <t>Université Catholique de Lyon (Francie)</t>
  </si>
  <si>
    <t>1 z PEF ČZU / 0 z Université Catholique de Lyon; počet absolventů z ČZU 1 / z partnerské univerzity: 1</t>
  </si>
  <si>
    <t>Název programu 4</t>
  </si>
  <si>
    <t>MSc. Master in International Business /MIB/ (Grenoble Business School)</t>
  </si>
  <si>
    <t>Grenoble Business School (Francie)</t>
  </si>
  <si>
    <t>1 z PEF ČZU / 3  z Grenoble Business School; počet absolventů z ČZU 2 / z partnerské univerzity: 2</t>
  </si>
  <si>
    <t>Název programu 5</t>
  </si>
  <si>
    <t>Bussines Administration (PEF ČZU)</t>
  </si>
  <si>
    <t>International Studies in Management (Bielefeld University of Applied Sciences)</t>
  </si>
  <si>
    <t>Bielefeld University of Applied Sciences (Německo)</t>
  </si>
  <si>
    <t>2 z PEF ČZU /0 z Bielefeld; počet absolventů z ČZU 0 / z partnerské univerzity: 0</t>
  </si>
  <si>
    <t>Název programu 6</t>
  </si>
  <si>
    <t>Business and Economics (UNICA)</t>
  </si>
  <si>
    <t xml:space="preserve">Università degli Studi di Cagliari (Itálie) </t>
  </si>
  <si>
    <t>1 z PEF ČZU /0 z UNICA ; počet absolventů z ČZU 0 / z partnerské univerzity: 0</t>
  </si>
  <si>
    <t>Název programu 7</t>
  </si>
  <si>
    <t>Bachelor in Bussines Administration (PEF ČZU)</t>
  </si>
  <si>
    <t>Bachelor in International Studies in Management (Bielefeld University of Applied Sciences)</t>
  </si>
  <si>
    <t>bakalářský</t>
  </si>
  <si>
    <t>8 z PEF ČZU / 9 z Bielefeld; počet absolventů z ČZU 4 / z partnerské univerzity: 6</t>
  </si>
  <si>
    <t>Název programu 8</t>
  </si>
  <si>
    <t>Bachelor in Business and Economics (UNICA)</t>
  </si>
  <si>
    <t>8 z PEF ČZU /8 z UNICA ; počet absolventů z ČZU 4 / z partnerské univerzity: 0</t>
  </si>
  <si>
    <t>Název programu 9</t>
  </si>
  <si>
    <t>Graduado en Administración y Dirección de Empresas (UPV)</t>
  </si>
  <si>
    <t>Universitat Politécnica Valencia (Španělsko)</t>
  </si>
  <si>
    <t>0 z PEF ČZU / 0 z UPV ; počet absolventů z ČZU 1 / z partnerské univerzity: 1</t>
  </si>
  <si>
    <t>Název programu 10</t>
  </si>
  <si>
    <t>Natural Resources Management and Ecological Engineering (FAPPZ ČZU, University of Natural Resources and Life Sciences - BOKU Vídeň)</t>
  </si>
  <si>
    <t>University of Natural Resources and Life Sciences (Rakousko)</t>
  </si>
  <si>
    <t>Lincoln University (Nový Zéland)</t>
  </si>
  <si>
    <t>joint degree</t>
  </si>
  <si>
    <t>6 z FAPPZ ČZU / 1 z BOKU; počet absolventů z ČZU 0 / 4 z partnerské univerzity</t>
  </si>
  <si>
    <t>Název programu 11</t>
  </si>
  <si>
    <t>Sustainable Agriculture and Food Security (FAPPZ ČZU)</t>
  </si>
  <si>
    <t>Agriculture and Food (UP)</t>
  </si>
  <si>
    <t>University of Pisa (Itálie)</t>
  </si>
  <si>
    <t>Ne</t>
  </si>
  <si>
    <t>1 z FAPPZ ČZU / 0 z University of Pisa; počet absolventů z ČZU 0 / 0 z partnerské univerzity</t>
  </si>
  <si>
    <t>Název programu 12</t>
  </si>
  <si>
    <t>Danube AgriFood Master (FAPPZ ČZU a ostatní partněři)</t>
  </si>
  <si>
    <t>Hungarian University of Agriculture and Life Sciences (MATE v Maďarsku); University of Natural Resources and Life Sciences, Vienna (BOKU v Rakousku), University of Zagreb (UNIZG v Chorvatsku), University of Novi Sad, Faculty of Agriculture (UNS v Srbrsku), Slovak University of Agriculture in Nitra (SUA na Slovensku), University of Life Sciences „King Michael I” from Timisoara” (ULST v Rumunsku)</t>
  </si>
  <si>
    <t>AGRO PODLESÍ, a.s.; Crop Research Institute Praha-Ruzyně; Northwest A&amp;F University, Čína; Ministry of Agriculture of Hungary; IPB University Bogor, Indonésie; University of Buenos Aires, Argentina; Kenyatta University, Keňa; North Carolina State University, USA; University of Mpumalanga, Jižní Afrika</t>
  </si>
  <si>
    <t>11 z FAPPZ ČZU/14 z MATE v Maďarsku; počet absolventů z ČZU: 0 / 0 z partnerských univerzit</t>
  </si>
  <si>
    <t>Název programu 13</t>
  </si>
  <si>
    <t>Agricultural Sciences and Farming Systems in the Tropics and Subtropics (FTZ ČZU a UHOH)</t>
  </si>
  <si>
    <t>University of Hohenheim (Německo)</t>
  </si>
  <si>
    <t>3 z FTZ ČZU / 0 z UHOH; počet absolventů z ČZU 0 / 0 z partnerské univerzity</t>
  </si>
  <si>
    <t>Název programu 14</t>
  </si>
  <si>
    <t>Global Forestry (FTZ ČZU a ostatní partneři)</t>
  </si>
  <si>
    <t>University of Copenhagen (Dánsko), AgroParisTech (Francie), Technische Universität Dresden (Německo), University of Padua (Itálie)</t>
  </si>
  <si>
    <t>University of Bamenda (Kamerun), Tribhuvan University (Nepál), ICRAF (Keňa), Sokoine University of Agriculture (Tanzánie) a další</t>
  </si>
  <si>
    <t>multiple degree</t>
  </si>
  <si>
    <t>0 z FTZ ČZU / 0 z partnerských univerzit; počet absolventů z ČZU 0 / 0 z partnerských univerzit</t>
  </si>
  <si>
    <t>Název programu 15</t>
  </si>
  <si>
    <t>Agricultural Engineering (TF ČZU a UHKBP)</t>
  </si>
  <si>
    <t>University HKBP Nommensen (Indonésie)</t>
  </si>
  <si>
    <t>double Degree</t>
  </si>
  <si>
    <t>0 z TF ČZU / 0 z UHKBP; počet absolventů z ČZU 0 / z partnerské univerzity: 0</t>
  </si>
  <si>
    <t>Název programu 16</t>
  </si>
  <si>
    <t>Obchod a podnikání s technikou (TF ČZU in SPU Nitra)</t>
  </si>
  <si>
    <t>Slovenská poľnohospodárksa univerzita v Nitre (Slovensko)</t>
  </si>
  <si>
    <t>0 z TF ČZU / 0 z SPU; počet absolventů z ČZU 0 / z partnerské univerzity: 0</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</si>
  <si>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</si>
  <si>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</si>
  <si>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Fakulta agrobiologie, potravinových a přírodních zdrojů</t>
  </si>
  <si>
    <t>Název studijního programu 1</t>
  </si>
  <si>
    <t>Zoorehabilitace a asistenční aktivity se zvířaty</t>
  </si>
  <si>
    <t>Široce vymezený obor ISCED-F</t>
  </si>
  <si>
    <t>Partnerská vysoká škola/ instituce*</t>
  </si>
  <si>
    <t>Univerzita Karlova (Fakulta tělesné výchovy a sportu)</t>
  </si>
  <si>
    <t>Název studijního programu 2</t>
  </si>
  <si>
    <t>Výživa a potraviny</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</si>
  <si>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</si>
  <si>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</si>
  <si>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</si>
  <si>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NEUSKUTEČŇOVÁNO</t>
  </si>
  <si>
    <t>Široce vymezený obory ISCED-F</t>
  </si>
  <si>
    <t>Partnerská vyšší odborná škola</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</si>
  <si>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</si>
  <si>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</si>
  <si>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</si>
  <si>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</si>
  <si>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</si>
  <si>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</si>
  <si>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</si>
  <si>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</si>
  <si>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</si>
  <si>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</si>
  <si>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</si>
  <si>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</si>
  <si>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</si>
  <si>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</si>
  <si>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</si>
  <si>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</si>
  <si>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</si>
  <si>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</si>
  <si>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Fakultě 1</t>
  </si>
  <si>
    <t>Z toho počet cizinců na Fakultě 1</t>
  </si>
  <si>
    <t>Z toho počet žen na Fakultě 2</t>
  </si>
  <si>
    <t>Z toho počet cizinců na Fakultě 2</t>
  </si>
  <si>
    <t>Fakulta 3 (Technická fakulta)*</t>
  </si>
  <si>
    <t>Z toho počet žen na Fakultě 3</t>
  </si>
  <si>
    <t>Z toho počet cizinců na Fakultě 3</t>
  </si>
  <si>
    <t>Z toho počet žen na Fakultě 4</t>
  </si>
  <si>
    <t>Z toho počet cizinců na Fakultě 4</t>
  </si>
  <si>
    <t>Fakulta 5 (Fakulta životního prostředí)*</t>
  </si>
  <si>
    <t>Z toho počet žen na Fakultě 5</t>
  </si>
  <si>
    <t>Z toho počet cizinců na Fakultě 5</t>
  </si>
  <si>
    <t>Fakulta 6 (Fakulta tropického zemědělství)*</t>
  </si>
  <si>
    <t>Z toho počet žen na Fakultě 6</t>
  </si>
  <si>
    <t>Z toho počet cizinců na Fakultě 6</t>
  </si>
  <si>
    <t>Z toho počet žen na Fakultě 7</t>
  </si>
  <si>
    <t>Z toho počet cizinců na Fakultě 7</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</si>
  <si>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</si>
  <si>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</si>
  <si>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</si>
  <si>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</si>
  <si>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</si>
  <si>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</si>
  <si>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</si>
  <si>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</si>
  <si>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</si>
  <si>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</si>
  <si>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</si>
  <si>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</si>
  <si>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</si>
  <si>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</si>
  <si>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</si>
  <si>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</si>
  <si>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</si>
  <si>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</si>
  <si>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</si>
  <si>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</si>
  <si>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</si>
  <si>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</si>
  <si>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</si>
  <si>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</si>
  <si>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</si>
  <si>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</si>
  <si>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</si>
  <si>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</si>
  <si>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</si>
  <si>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</si>
  <si>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</si>
  <si>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</si>
  <si>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</si>
  <si>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</si>
  <si>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</si>
  <si>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</si>
  <si>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</si>
  <si>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</si>
  <si>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Česká zemědělská univerzita</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</si>
  <si>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</si>
  <si>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</si>
  <si>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</si>
  <si>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</si>
  <si>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</si>
  <si>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</si>
  <si>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</si>
  <si>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</si>
  <si>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</si>
  <si>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</si>
  <si>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</si>
  <si>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</si>
  <si>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</si>
  <si>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</si>
  <si>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</si>
  <si>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</si>
  <si>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</si>
  <si>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</si>
  <si>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Počty žen na fakultě</t>
  </si>
  <si>
    <t>Katedra tělesné výchovy</t>
  </si>
  <si>
    <t>Knihovna ČZU</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</si>
  <si>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</si>
  <si>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</si>
  <si>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</si>
  <si>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</si>
  <si>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</si>
  <si>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</si>
  <si>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</si>
  <si>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</si>
  <si>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</si>
  <si>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</si>
  <si>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</si>
  <si>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</si>
  <si>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</si>
  <si>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</si>
  <si>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</si>
  <si>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</si>
  <si>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</si>
  <si>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</si>
  <si>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</si>
  <si>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</si>
  <si>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</si>
  <si>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</si>
  <si>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</si>
  <si>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</si>
  <si>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</si>
  <si>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</si>
  <si>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</si>
  <si>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</si>
  <si>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</si>
  <si>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</si>
  <si>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</si>
  <si>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</si>
  <si>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Knihovna ČZU a Rektorát</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</si>
  <si>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</si>
  <si>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</si>
  <si>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</si>
  <si>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</si>
  <si>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</si>
  <si>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</si>
  <si>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</si>
  <si>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</si>
  <si>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</si>
  <si>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</si>
  <si>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</si>
  <si>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</si>
  <si>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</si>
  <si>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Vysoká škola (Česká zemědělská univerzita v Praze) - úroveň rektorátu</t>
  </si>
  <si>
    <t xml:space="preserve">     z toho ženy</t>
  </si>
  <si>
    <t>Školní lesní podnik v Kostelci nad Černými lesy</t>
  </si>
  <si>
    <t>Školní zemědělský podnik Lány</t>
  </si>
  <si>
    <t>Fakulty*, vysokoškolské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</si>
  <si>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</si>
  <si>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</si>
  <si>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</si>
  <si>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</si>
  <si>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</si>
  <si>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</si>
  <si>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</si>
  <si>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</si>
  <si>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</si>
  <si>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</si>
  <si>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</si>
  <si>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</si>
  <si>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</si>
  <si>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</si>
  <si>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</si>
  <si>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</si>
  <si>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ČZU CELKEM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</si>
  <si>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</si>
  <si>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</si>
  <si>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</si>
  <si>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</si>
  <si>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</si>
  <si>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</si>
  <si>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</si>
  <si>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2021</t>
  </si>
  <si>
    <t xml:space="preserve"> -</t>
  </si>
  <si>
    <t>Docenti jmenovaní v roce 2021</t>
  </si>
  <si>
    <t xml:space="preserve"> - </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</si>
  <si>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</si>
  <si>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</si>
  <si>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</si>
  <si>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</si>
  <si>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</si>
  <si>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</si>
  <si>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</si>
  <si>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H2022/ 7. rámcový program EK</t>
  </si>
  <si>
    <t>Z toho Marie-Curie Actions</t>
  </si>
  <si>
    <t>Ostatní</t>
  </si>
  <si>
    <t>Počet projektů*</t>
  </si>
  <si>
    <t>27</t>
  </si>
  <si>
    <t>53</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</si>
  <si>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</si>
  <si>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</si>
  <si>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</si>
  <si>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</si>
  <si>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</si>
  <si>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</si>
  <si>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</si>
  <si>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</si>
  <si>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</si>
  <si>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</si>
  <si>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</si>
  <si>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</si>
  <si>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</si>
  <si>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</si>
  <si>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</si>
  <si>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</si>
  <si>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</si>
  <si>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</si>
  <si>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</si>
  <si>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</si>
  <si>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</si>
  <si>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</si>
  <si>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</si>
  <si>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</si>
  <si>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</si>
  <si>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</si>
  <si>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</si>
  <si>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</si>
  <si>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</si>
  <si>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</si>
  <si>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</si>
  <si>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</si>
  <si>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</si>
  <si>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</si>
  <si>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</si>
  <si>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</si>
  <si>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</si>
  <si>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</si>
  <si>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</si>
  <si>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</si>
  <si>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</si>
  <si>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</si>
  <si>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</si>
  <si>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</si>
  <si>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</si>
  <si>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</si>
  <si>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</si>
  <si>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</si>
  <si>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</si>
  <si>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</si>
  <si>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</si>
  <si>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</si>
  <si>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</si>
  <si>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</si>
  <si>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</si>
  <si>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</si>
  <si>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</si>
  <si>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</si>
  <si>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</si>
  <si>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</si>
  <si>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</si>
  <si>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</si>
  <si>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</si>
  <si>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</si>
  <si>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</si>
  <si>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</si>
  <si>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</si>
  <si>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</si>
  <si>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</si>
  <si>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</si>
  <si>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</si>
  <si>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</si>
  <si>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</si>
  <si>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</si>
  <si>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</si>
  <si>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</si>
  <si>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</si>
  <si>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</si>
  <si>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</si>
  <si>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</si>
  <si>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</si>
  <si>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</si>
  <si>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</si>
  <si>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</si>
  <si>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</si>
  <si>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</si>
  <si>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</si>
  <si>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</si>
  <si>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</si>
  <si>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</si>
  <si>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</si>
  <si>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</si>
  <si>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</si>
  <si>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</si>
  <si>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</si>
  <si>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</si>
  <si>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</si>
  <si>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</si>
  <si>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</si>
  <si>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</si>
  <si>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</si>
  <si>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</si>
  <si>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</si>
  <si>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</si>
  <si>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</si>
  <si>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</si>
  <si>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</si>
  <si>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</si>
  <si>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</si>
  <si>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</si>
  <si>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</si>
  <si>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</si>
  <si>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</si>
  <si>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</si>
  <si>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</si>
  <si>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</si>
  <si>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</si>
  <si>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</si>
  <si>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</si>
  <si>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</si>
  <si>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</si>
  <si>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</si>
  <si>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</si>
  <si>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</si>
  <si>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</si>
  <si>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</si>
  <si>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</si>
  <si>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</si>
  <si>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</si>
  <si>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</si>
  <si>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</si>
  <si>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</si>
  <si>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</si>
  <si>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</si>
  <si>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</si>
  <si>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</si>
  <si>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</si>
  <si>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</si>
  <si>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</si>
  <si>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</si>
  <si>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</si>
  <si>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</si>
  <si>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</si>
  <si>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</si>
  <si>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</si>
  <si>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</si>
  <si>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</si>
  <si>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</si>
  <si>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</si>
  <si>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</si>
  <si>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</si>
  <si>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</si>
  <si>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</si>
  <si>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</si>
  <si>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</si>
  <si>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</si>
  <si>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</si>
  <si>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</si>
  <si>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</si>
  <si>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</si>
  <si>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</si>
  <si>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</si>
  <si>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</si>
  <si>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</si>
  <si>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</si>
  <si>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</si>
  <si>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</si>
  <si>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</si>
  <si>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</si>
  <si>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</si>
  <si>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</si>
  <si>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</si>
  <si>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</si>
  <si>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</si>
  <si>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</si>
  <si>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</si>
  <si>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</si>
  <si>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</si>
  <si>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</si>
  <si>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</si>
  <si>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</si>
  <si>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</si>
  <si>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</si>
  <si>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</si>
  <si>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</si>
  <si>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</si>
  <si>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</si>
  <si>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</si>
  <si>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</si>
  <si>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</si>
  <si>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</si>
  <si>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</si>
  <si>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</si>
  <si>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</si>
  <si>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</si>
  <si>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</si>
  <si>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</si>
  <si>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</si>
  <si>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</si>
  <si>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</si>
  <si>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</si>
  <si>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</si>
  <si>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</si>
  <si>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</si>
  <si>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</si>
  <si>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</si>
  <si>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</si>
  <si>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</si>
  <si>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</si>
  <si>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</si>
  <si>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</si>
  <si>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</si>
  <si>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</si>
  <si>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</si>
  <si>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</si>
  <si>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</si>
  <si>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</si>
  <si>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</si>
  <si>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</si>
  <si>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</si>
  <si>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</si>
  <si>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</si>
  <si>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</si>
  <si>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</si>
  <si>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</si>
  <si>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</si>
  <si>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</si>
  <si>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</si>
  <si>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</si>
  <si>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</si>
  <si>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</si>
  <si>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</si>
  <si>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</si>
  <si>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</si>
  <si>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</si>
  <si>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</si>
  <si>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</si>
  <si>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</si>
  <si>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</si>
  <si>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</si>
  <si>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</si>
  <si>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</si>
  <si>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</si>
  <si>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</si>
  <si>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</si>
  <si>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</si>
  <si>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</si>
  <si>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</si>
  <si>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</si>
  <si>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</si>
  <si>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</si>
  <si>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</si>
  <si>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</si>
  <si>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</si>
  <si>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</si>
  <si>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</si>
  <si>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</si>
  <si>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</si>
  <si>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</si>
  <si>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</si>
  <si>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</si>
  <si>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</si>
  <si>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</si>
  <si>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</si>
  <si>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</si>
  <si>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</si>
  <si>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</si>
  <si>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</si>
  <si>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</si>
  <si>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</si>
  <si>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</si>
  <si>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</si>
  <si>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</si>
  <si>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</si>
  <si>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</si>
  <si>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</si>
  <si>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</si>
  <si>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</si>
  <si>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</si>
  <si>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</si>
  <si>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</si>
  <si>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</si>
  <si>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</si>
  <si>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</si>
  <si>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</si>
  <si>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</si>
  <si>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</si>
  <si>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</si>
  <si>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</si>
  <si>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</si>
  <si>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</si>
  <si>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</si>
  <si>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</si>
  <si>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</si>
  <si>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</si>
  <si>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 xml:space="preserve">Fakulta životního prostředí </t>
  </si>
  <si>
    <t>Vysokoškolský ústav (IVP)</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</si>
  <si>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</si>
  <si>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</si>
  <si>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</si>
  <si>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</si>
  <si>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</si>
  <si>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</si>
  <si>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</si>
  <si>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</si>
  <si>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</si>
  <si>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</si>
  <si>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</si>
  <si>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</si>
  <si>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</si>
  <si>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</si>
  <si>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</si>
  <si>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</si>
  <si>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</si>
  <si>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</si>
  <si>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</si>
  <si>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</si>
  <si>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</si>
  <si>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</si>
  <si>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</si>
  <si>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</si>
  <si>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</si>
  <si>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</si>
  <si>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</si>
  <si>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</si>
  <si>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</si>
  <si>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</si>
  <si>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</si>
  <si>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</si>
  <si>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</si>
  <si>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</si>
  <si>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</si>
  <si>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</si>
  <si>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</si>
  <si>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</si>
  <si>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2022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</si>
  <si>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</si>
  <si>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2022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</si>
  <si>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</si>
  <si>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</si>
  <si>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</si>
  <si>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</si>
  <si>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</si>
  <si>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</si>
  <si>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</si>
  <si>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31/12/2022</t>
  </si>
  <si>
    <t>Počet kladně vyřízených žádostí/rezervací o ubytování k 31/12/2022</t>
  </si>
  <si>
    <t>Počet lůžkodnů v roce 2022</t>
  </si>
  <si>
    <t>Celkový počet ukončených smluv (pandemie)*</t>
  </si>
  <si>
    <t>Celkový počet upravených smluv (pandemie)**</t>
  </si>
  <si>
    <t>Celkový počet smluv s výjimkou (pandemie)***</t>
  </si>
  <si>
    <t xml:space="preserve"> </t>
  </si>
  <si>
    <t>Počet hlavních jídel vydaných v roce 2022 studentům</t>
  </si>
  <si>
    <t>Počet hlavních jídel vydaných v roce 2022 zaměstnancům vysoké školy</t>
  </si>
  <si>
    <t>Počet hlavních jídel vydaných v roce 2022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</si>
  <si>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</si>
  <si>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</si>
  <si>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</si>
  <si>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</si>
  <si>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</si>
  <si>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</si>
  <si>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</si>
  <si>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</si>
  <si>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</si>
  <si>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</si>
  <si>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</si>
  <si>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</si>
  <si>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</si>
  <si>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</si>
  <si>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</si>
  <si>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</si>
  <si>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 xml:space="preserve">  </t>
  </si>
  <si>
    <t>                   </t>
  </si>
  <si>
    <t> </t>
  </si>
  <si>
    <t>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</si>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</sst>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000"/>
  </numFmts>
  <fonts count="36">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0"/>
      <color rgb="FF9F008B"/>
      <name val="Open Sans"/>
      <charset val="1"/>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24994659260841701"/>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top/>
      <bottom/>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29" fillId="0" borderId="0"/>
    <xf numFmtId="44" fontId="30" fillId="0" borderId="0" applyFont="0" applyFill="0" applyBorder="0" applyAlignment="0" applyProtection="0"/>
  </cellStyleXfs>
  <cellXfs count="62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7" fillId="2" borderId="5" xfId="0" applyFont="1" applyFill="1" applyBorder="1"/>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6" fillId="0" borderId="13" xfId="0" applyFont="1" applyBorder="1" applyAlignment="1">
      <alignment wrapText="1"/>
    </xf>
    <xf numFmtId="0" fontId="20" fillId="0" borderId="0" xfId="0" applyFont="1" applyAlignment="1">
      <alignment wrapText="1"/>
    </xf>
    <xf numFmtId="0" fontId="15" fillId="0" borderId="0" xfId="0" applyFont="1" applyAlignment="1">
      <alignment horizontal="lef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7" fillId="0" borderId="0" xfId="0" applyFont="1" applyAlignment="1">
      <alignment vertical="top" wrapText="1"/>
    </xf>
    <xf numFmtId="0" fontId="6" fillId="0" borderId="2" xfId="0" applyFont="1" applyBorder="1"/>
    <xf numFmtId="0" fontId="5" fillId="0" borderId="5" xfId="0" applyFont="1" applyBorder="1"/>
    <xf numFmtId="0" fontId="10" fillId="0" borderId="10" xfId="0" applyFont="1" applyBorder="1"/>
    <xf numFmtId="0" fontId="15" fillId="0" borderId="4" xfId="0" applyFont="1" applyBorder="1" applyAlignment="1">
      <alignment horizontal="left" wrapText="1"/>
    </xf>
    <xf numFmtId="0" fontId="10" fillId="0" borderId="7" xfId="0" applyFont="1" applyBorder="1"/>
    <xf numFmtId="0" fontId="10" fillId="0" borderId="0" xfId="0" applyFont="1"/>
    <xf numFmtId="0" fontId="7" fillId="0" borderId="1" xfId="0" applyFont="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Border="1"/>
    <xf numFmtId="0" fontId="7" fillId="0" borderId="5" xfId="0" applyFont="1" applyBorder="1" applyAlignment="1">
      <alignment horizontal="center"/>
    </xf>
    <xf numFmtId="0" fontId="10" fillId="0" borderId="10" xfId="0" applyFont="1" applyBorder="1" applyAlignment="1">
      <alignment wrapText="1"/>
    </xf>
    <xf numFmtId="0" fontId="25" fillId="0" borderId="3" xfId="0" applyFont="1" applyBorder="1" applyAlignment="1">
      <alignment horizontal="center"/>
    </xf>
    <xf numFmtId="0" fontId="17"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5"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7" fillId="3" borderId="3" xfId="0" applyFont="1" applyFill="1" applyBorder="1"/>
    <xf numFmtId="0" fontId="17" fillId="0" borderId="5" xfId="0" applyFont="1" applyBorder="1"/>
    <xf numFmtId="0" fontId="17" fillId="0" borderId="8" xfId="0" applyFont="1" applyBorder="1"/>
    <xf numFmtId="0" fontId="17" fillId="0" borderId="36" xfId="0" applyFont="1" applyBorder="1"/>
    <xf numFmtId="0" fontId="17" fillId="3" borderId="9" xfId="0" applyFont="1" applyFill="1" applyBorder="1"/>
    <xf numFmtId="0" fontId="5" fillId="0" borderId="11" xfId="0" applyFont="1" applyBorder="1" applyAlignment="1">
      <alignment horizontal="center"/>
    </xf>
    <xf numFmtId="0" fontId="5" fillId="3" borderId="46" xfId="0" applyFont="1" applyFill="1" applyBorder="1" applyAlignment="1">
      <alignment horizontal="center"/>
    </xf>
    <xf numFmtId="0" fontId="6" fillId="0" borderId="0" xfId="0" applyFont="1"/>
    <xf numFmtId="0" fontId="17" fillId="3" borderId="1" xfId="0" applyFont="1" applyFill="1" applyBorder="1"/>
    <xf numFmtId="0" fontId="7" fillId="2" borderId="22" xfId="0" applyFont="1" applyFill="1" applyBorder="1" applyAlignment="1">
      <alignment wrapText="1"/>
    </xf>
    <xf numFmtId="0" fontId="10" fillId="0" borderId="11" xfId="0" applyFont="1" applyBorder="1" applyAlignment="1">
      <alignment horizontal="center" wrapText="1"/>
    </xf>
    <xf numFmtId="0" fontId="17" fillId="0" borderId="2" xfId="0" applyFont="1" applyBorder="1" applyAlignment="1">
      <alignment wrapText="1"/>
    </xf>
    <xf numFmtId="0" fontId="17" fillId="0" borderId="7"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3" borderId="11" xfId="0" applyFont="1" applyFill="1" applyBorder="1" applyAlignment="1">
      <alignment horizontal="center"/>
    </xf>
    <xf numFmtId="0" fontId="17" fillId="0" borderId="35" xfId="0" applyFont="1" applyBorder="1" applyAlignment="1">
      <alignment wrapText="1"/>
    </xf>
    <xf numFmtId="0" fontId="17" fillId="0" borderId="39" xfId="0" applyFont="1" applyBorder="1"/>
    <xf numFmtId="0" fontId="17" fillId="0" borderId="41" xfId="0" applyFont="1" applyBorder="1"/>
    <xf numFmtId="0" fontId="17" fillId="2" borderId="23" xfId="0" applyFont="1" applyFill="1" applyBorder="1" applyAlignment="1">
      <alignment horizontal="right"/>
    </xf>
    <xf numFmtId="0" fontId="17" fillId="3" borderId="24" xfId="0" applyFont="1" applyFill="1" applyBorder="1"/>
    <xf numFmtId="0" fontId="17" fillId="0" borderId="19" xfId="0" applyFont="1" applyBorder="1" applyAlignment="1">
      <alignment wrapText="1"/>
    </xf>
    <xf numFmtId="0" fontId="17" fillId="0" borderId="18" xfId="0" applyFont="1" applyBorder="1"/>
    <xf numFmtId="0" fontId="17" fillId="0" borderId="20" xfId="0" applyFont="1" applyBorder="1"/>
    <xf numFmtId="0" fontId="17" fillId="0" borderId="10" xfId="0" applyFont="1" applyBorder="1" applyAlignment="1">
      <alignment wrapText="1"/>
    </xf>
    <xf numFmtId="0" fontId="17" fillId="0" borderId="11" xfId="0" applyFont="1" applyBorder="1"/>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0" borderId="19"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8" fillId="0" borderId="0" xfId="0" applyFont="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49" fontId="5" fillId="3" borderId="3" xfId="0" applyNumberFormat="1" applyFont="1" applyFill="1" applyBorder="1" applyAlignment="1">
      <alignment horizontal="right"/>
    </xf>
    <xf numFmtId="0" fontId="17"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0" fontId="6" fillId="3" borderId="15" xfId="0" applyFont="1" applyFill="1" applyBorder="1"/>
    <xf numFmtId="0" fontId="25" fillId="2" borderId="22" xfId="0" applyFont="1" applyFill="1" applyBorder="1" applyAlignment="1">
      <alignment wrapText="1"/>
    </xf>
    <xf numFmtId="0" fontId="17" fillId="2" borderId="24" xfId="0" applyFont="1" applyFill="1" applyBorder="1"/>
    <xf numFmtId="0" fontId="17" fillId="3" borderId="23" xfId="0" applyFont="1" applyFill="1" applyBorder="1"/>
    <xf numFmtId="3" fontId="17" fillId="3" borderId="11" xfId="0" applyNumberFormat="1" applyFont="1" applyFill="1" applyBorder="1" applyAlignment="1">
      <alignment horizontal="right"/>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25" fillId="2" borderId="14" xfId="0" applyFont="1" applyFill="1" applyBorder="1" applyAlignment="1">
      <alignment wrapText="1"/>
    </xf>
    <xf numFmtId="0" fontId="17" fillId="2" borderId="15" xfId="0" applyFont="1" applyFill="1" applyBorder="1"/>
    <xf numFmtId="0" fontId="17" fillId="2" borderId="16" xfId="0" applyFont="1" applyFill="1" applyBorder="1"/>
    <xf numFmtId="0" fontId="17" fillId="3" borderId="39" xfId="0" applyFont="1" applyFill="1" applyBorder="1"/>
    <xf numFmtId="0" fontId="17" fillId="3" borderId="41"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22" fillId="6" borderId="26" xfId="0" applyFont="1" applyFill="1" applyBorder="1" applyAlignment="1">
      <alignment horizontal="center" vertical="center" wrapText="1"/>
    </xf>
    <xf numFmtId="0" fontId="23"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0" fontId="15"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7" fillId="0" borderId="39" xfId="0" applyNumberFormat="1" applyFont="1" applyBorder="1" applyAlignment="1">
      <alignment horizontal="right"/>
    </xf>
    <xf numFmtId="168" fontId="17" fillId="0" borderId="39" xfId="0" applyNumberFormat="1" applyFont="1" applyBorder="1"/>
    <xf numFmtId="168" fontId="17" fillId="0" borderId="40" xfId="0" applyNumberFormat="1" applyFont="1" applyBorder="1"/>
    <xf numFmtId="168" fontId="17" fillId="0" borderId="41" xfId="0" applyNumberFormat="1" applyFont="1" applyBorder="1"/>
    <xf numFmtId="168" fontId="17" fillId="2" borderId="23" xfId="0" applyNumberFormat="1" applyFont="1" applyFill="1" applyBorder="1" applyAlignment="1">
      <alignment horizontal="right"/>
    </xf>
    <xf numFmtId="168" fontId="17" fillId="2" borderId="23" xfId="0" applyNumberFormat="1" applyFont="1" applyFill="1" applyBorder="1"/>
    <xf numFmtId="168" fontId="17" fillId="2" borderId="34" xfId="0" applyNumberFormat="1" applyFont="1" applyFill="1" applyBorder="1"/>
    <xf numFmtId="168" fontId="17" fillId="3" borderId="24" xfId="0" applyNumberFormat="1" applyFont="1" applyFill="1" applyBorder="1"/>
    <xf numFmtId="168" fontId="17" fillId="0" borderId="18" xfId="0" applyNumberFormat="1" applyFont="1" applyBorder="1" applyAlignment="1">
      <alignment horizontal="right"/>
    </xf>
    <xf numFmtId="168" fontId="17" fillId="0" borderId="18" xfId="0" applyNumberFormat="1" applyFont="1" applyBorder="1"/>
    <xf numFmtId="168" fontId="17" fillId="0" borderId="37" xfId="0" applyNumberFormat="1" applyFont="1" applyBorder="1"/>
    <xf numFmtId="168" fontId="17" fillId="0" borderId="20" xfId="0" applyNumberFormat="1" applyFont="1" applyBorder="1"/>
    <xf numFmtId="168" fontId="17" fillId="0" borderId="11" xfId="0" applyNumberFormat="1" applyFont="1" applyBorder="1" applyAlignment="1">
      <alignment horizontal="right"/>
    </xf>
    <xf numFmtId="168" fontId="17" fillId="0" borderId="11" xfId="0" applyNumberFormat="1" applyFont="1" applyBorder="1"/>
    <xf numFmtId="168" fontId="17" fillId="0" borderId="4" xfId="0" applyNumberFormat="1" applyFont="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3" borderId="41"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168" fontId="10"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0" fillId="3" borderId="35" xfId="0" applyFont="1" applyFill="1" applyBorder="1" applyAlignment="1">
      <alignment horizontal="left" wrapText="1"/>
    </xf>
    <xf numFmtId="0" fontId="14" fillId="0" borderId="0" xfId="0" applyFont="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Font="1" applyFill="1" applyBorder="1" applyAlignment="1">
      <alignment horizontal="center"/>
    </xf>
    <xf numFmtId="0" fontId="25" fillId="2" borderId="1" xfId="0" applyFont="1" applyFill="1" applyBorder="1" applyAlignment="1">
      <alignment horizontal="right"/>
    </xf>
    <xf numFmtId="0" fontId="17" fillId="3" borderId="7" xfId="0" applyFont="1" applyFill="1" applyBorder="1" applyAlignment="1">
      <alignment wrapText="1"/>
    </xf>
    <xf numFmtId="0" fontId="17" fillId="3" borderId="8" xfId="0" applyFont="1" applyFill="1" applyBorder="1" applyAlignment="1">
      <alignment horizontal="center"/>
    </xf>
    <xf numFmtId="49" fontId="17" fillId="0" borderId="8" xfId="0" applyNumberFormat="1" applyFont="1" applyBorder="1" applyAlignment="1">
      <alignment horizontal="right"/>
    </xf>
    <xf numFmtId="0" fontId="17" fillId="0" borderId="1" xfId="0" applyFont="1" applyBorder="1" applyAlignment="1">
      <alignment horizontal="center"/>
    </xf>
    <xf numFmtId="0" fontId="25" fillId="2" borderId="30" xfId="0" applyFont="1" applyFill="1" applyBorder="1"/>
    <xf numFmtId="0" fontId="25" fillId="2" borderId="31" xfId="0" applyFont="1" applyFill="1" applyBorder="1"/>
    <xf numFmtId="0" fontId="25" fillId="2" borderId="17" xfId="0" applyFont="1" applyFill="1" applyBorder="1"/>
    <xf numFmtId="3" fontId="17" fillId="3" borderId="1" xfId="0" applyNumberFormat="1" applyFont="1" applyFill="1" applyBorder="1" applyAlignment="1">
      <alignment horizontal="right"/>
    </xf>
    <xf numFmtId="3" fontId="17" fillId="3" borderId="1" xfId="0" applyNumberFormat="1" applyFont="1" applyFill="1" applyBorder="1"/>
    <xf numFmtId="3" fontId="17" fillId="3" borderId="3" xfId="0" applyNumberFormat="1" applyFont="1" applyFill="1" applyBorder="1"/>
    <xf numFmtId="0" fontId="17"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2" borderId="69" xfId="0" applyFont="1" applyFill="1" applyBorder="1" applyAlignment="1">
      <alignment wrapText="1"/>
    </xf>
    <xf numFmtId="0" fontId="10" fillId="4" borderId="7" xfId="0" applyFont="1" applyFill="1" applyBorder="1" applyAlignment="1">
      <alignment wrapText="1"/>
    </xf>
    <xf numFmtId="0" fontId="10" fillId="4" borderId="67" xfId="0" applyFont="1" applyFill="1" applyBorder="1" applyAlignment="1">
      <alignment wrapText="1"/>
    </xf>
    <xf numFmtId="0" fontId="10" fillId="4" borderId="76" xfId="0" applyFont="1" applyFill="1" applyBorder="1" applyAlignment="1">
      <alignment wrapText="1"/>
    </xf>
    <xf numFmtId="0" fontId="10" fillId="3" borderId="69" xfId="0" applyFont="1" applyFill="1" applyBorder="1" applyAlignment="1">
      <alignment wrapText="1"/>
    </xf>
    <xf numFmtId="0" fontId="10" fillId="3" borderId="22" xfId="0" applyFont="1" applyFill="1" applyBorder="1" applyAlignment="1">
      <alignment wrapText="1"/>
    </xf>
    <xf numFmtId="0" fontId="17" fillId="2" borderId="70" xfId="0" applyFont="1" applyFill="1" applyBorder="1" applyAlignment="1">
      <alignment horizontal="right"/>
    </xf>
    <xf numFmtId="0" fontId="17" fillId="0" borderId="58" xfId="0" applyFont="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17" fillId="0" borderId="0" xfId="0" applyFont="1" applyAlignment="1">
      <alignment vertical="top"/>
    </xf>
    <xf numFmtId="0" fontId="10" fillId="0" borderId="0" xfId="0" applyFont="1" applyAlignment="1">
      <alignment wrapText="1"/>
    </xf>
    <xf numFmtId="0" fontId="17" fillId="0" borderId="2" xfId="0" applyFont="1" applyBorder="1"/>
    <xf numFmtId="3" fontId="17" fillId="0" borderId="1" xfId="0" applyNumberFormat="1" applyFont="1" applyBorder="1" applyAlignment="1">
      <alignment horizontal="right" wrapText="1"/>
    </xf>
    <xf numFmtId="3" fontId="17" fillId="0" borderId="11" xfId="0" applyNumberFormat="1" applyFont="1" applyBorder="1" applyAlignment="1">
      <alignment horizontal="right"/>
    </xf>
    <xf numFmtId="0" fontId="10" fillId="3" borderId="11" xfId="0" applyFont="1" applyFill="1" applyBorder="1" applyAlignment="1">
      <alignment wrapText="1"/>
    </xf>
    <xf numFmtId="0" fontId="32" fillId="0" borderId="0" xfId="0" applyFont="1"/>
    <xf numFmtId="0" fontId="10" fillId="4" borderId="49" xfId="0" applyFont="1" applyFill="1" applyBorder="1" applyAlignment="1">
      <alignment wrapText="1"/>
    </xf>
    <xf numFmtId="0" fontId="25" fillId="0" borderId="0" xfId="0" applyFont="1"/>
    <xf numFmtId="0" fontId="10" fillId="4" borderId="61" xfId="0" applyFont="1" applyFill="1" applyBorder="1" applyAlignment="1">
      <alignment wrapText="1"/>
    </xf>
    <xf numFmtId="0" fontId="10" fillId="0" borderId="30" xfId="0" applyFont="1" applyBorder="1" applyAlignment="1">
      <alignment horizontal="center" wrapText="1"/>
    </xf>
    <xf numFmtId="0" fontId="17"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25" fillId="3" borderId="21" xfId="0" applyFont="1" applyFill="1" applyBorder="1"/>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7" fillId="0" borderId="54" xfId="0" applyFont="1" applyBorder="1" applyAlignment="1">
      <alignment wrapText="1"/>
    </xf>
    <xf numFmtId="0" fontId="6" fillId="3" borderId="3" xfId="0" applyFont="1" applyFill="1" applyBorder="1" applyAlignment="1">
      <alignment horizontal="center" wrapText="1"/>
    </xf>
    <xf numFmtId="0" fontId="23" fillId="0" borderId="1" xfId="0" applyFont="1" applyBorder="1" applyAlignment="1">
      <alignment horizontal="left" vertical="top" wrapText="1"/>
    </xf>
    <xf numFmtId="0" fontId="0" fillId="0" borderId="1" xfId="0" applyBorder="1" applyAlignment="1">
      <alignment horizontal="left" vertical="top" wrapText="1"/>
    </xf>
    <xf numFmtId="0" fontId="23"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1" fillId="3" borderId="1" xfId="0" applyNumberFormat="1" applyFont="1" applyFill="1" applyBorder="1" applyAlignment="1">
      <alignment horizontal="left" vertical="top" wrapText="1"/>
    </xf>
    <xf numFmtId="0" fontId="6" fillId="0" borderId="8" xfId="0" applyFont="1" applyBorder="1" applyAlignment="1">
      <alignment horizontal="center" wrapText="1"/>
    </xf>
    <xf numFmtId="0" fontId="5" fillId="0" borderId="0" xfId="0" applyFont="1" applyAlignment="1">
      <alignment horizontal="left"/>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1" applyFont="1" applyBorder="1" applyAlignment="1">
      <alignment horizontal="center" wrapText="1"/>
    </xf>
    <xf numFmtId="0" fontId="5" fillId="3" borderId="3" xfId="0" applyFont="1" applyFill="1" applyBorder="1" applyAlignment="1">
      <alignment vertical="center" wrapText="1"/>
    </xf>
    <xf numFmtId="0" fontId="5" fillId="3" borderId="3" xfId="0" applyFont="1" applyFill="1" applyBorder="1" applyAlignment="1">
      <alignment vertical="center"/>
    </xf>
    <xf numFmtId="0" fontId="5" fillId="4" borderId="3" xfId="0" applyFont="1" applyFill="1" applyBorder="1" applyAlignment="1">
      <alignment vertical="center" wrapText="1"/>
    </xf>
    <xf numFmtId="0" fontId="17" fillId="0" borderId="9" xfId="0" applyFont="1" applyBorder="1" applyAlignment="1">
      <alignment horizontal="left" wrapText="1"/>
    </xf>
    <xf numFmtId="0" fontId="5" fillId="4" borderId="2" xfId="0" applyFont="1" applyFill="1" applyBorder="1" applyAlignment="1">
      <alignment vertical="center" wrapText="1"/>
    </xf>
    <xf numFmtId="49" fontId="5" fillId="4" borderId="3" xfId="0" applyNumberFormat="1" applyFont="1" applyFill="1" applyBorder="1" applyAlignment="1">
      <alignment vertical="center" wrapText="1"/>
    </xf>
    <xf numFmtId="0" fontId="17" fillId="4" borderId="3" xfId="0" applyFont="1" applyFill="1" applyBorder="1" applyAlignment="1">
      <alignment vertical="center" wrapText="1"/>
    </xf>
    <xf numFmtId="0" fontId="5" fillId="0" borderId="3" xfId="0" applyFont="1" applyBorder="1" applyAlignment="1">
      <alignment horizontal="left"/>
    </xf>
    <xf numFmtId="0" fontId="17" fillId="0" borderId="4" xfId="0" applyFont="1" applyBorder="1" applyAlignment="1">
      <alignment horizontal="left" wrapText="1"/>
    </xf>
    <xf numFmtId="0" fontId="5" fillId="3" borderId="3" xfId="0" applyFont="1" applyFill="1" applyBorder="1" applyAlignment="1">
      <alignment horizontal="left" wrapText="1"/>
    </xf>
    <xf numFmtId="0" fontId="17" fillId="0" borderId="4" xfId="0" applyFont="1" applyBorder="1" applyAlignment="1">
      <alignment wrapText="1"/>
    </xf>
    <xf numFmtId="0" fontId="6" fillId="3" borderId="2" xfId="0" applyFont="1" applyFill="1" applyBorder="1" applyAlignment="1">
      <alignment horizontal="left" wrapText="1"/>
    </xf>
    <xf numFmtId="0" fontId="5" fillId="0" borderId="3" xfId="0" applyFont="1" applyBorder="1" applyAlignment="1">
      <alignment horizontal="left" wrapText="1"/>
    </xf>
    <xf numFmtId="0" fontId="17" fillId="3" borderId="24" xfId="0" applyFont="1" applyFill="1" applyBorder="1" applyAlignment="1">
      <alignment horizontal="left" wrapText="1"/>
    </xf>
    <xf numFmtId="0" fontId="5" fillId="3" borderId="24" xfId="0" applyFont="1" applyFill="1" applyBorder="1" applyAlignment="1">
      <alignment horizontal="left" wrapText="1"/>
    </xf>
    <xf numFmtId="0" fontId="5" fillId="0" borderId="3" xfId="0" applyFont="1" applyBorder="1" applyAlignment="1">
      <alignment wrapText="1"/>
    </xf>
    <xf numFmtId="0" fontId="5" fillId="0" borderId="4" xfId="0" applyFont="1" applyBorder="1" applyAlignment="1">
      <alignment horizontal="left" wrapText="1"/>
    </xf>
    <xf numFmtId="0" fontId="5" fillId="0" borderId="4" xfId="0" applyFont="1" applyBorder="1" applyAlignment="1">
      <alignment wrapText="1"/>
    </xf>
    <xf numFmtId="0" fontId="5" fillId="0" borderId="1" xfId="0" applyFont="1" applyBorder="1" applyAlignment="1">
      <alignment wrapText="1"/>
    </xf>
    <xf numFmtId="0" fontId="5" fillId="0" borderId="23" xfId="0" applyFont="1" applyBorder="1" applyAlignment="1">
      <alignment horizontal="center"/>
    </xf>
    <xf numFmtId="0" fontId="5" fillId="0" borderId="23" xfId="0" applyFont="1" applyBorder="1"/>
    <xf numFmtId="0" fontId="5" fillId="3" borderId="24" xfId="0" applyFont="1" applyFill="1" applyBorder="1"/>
    <xf numFmtId="3" fontId="5" fillId="0" borderId="0" xfId="0" applyNumberFormat="1" applyFont="1"/>
    <xf numFmtId="49" fontId="7" fillId="2" borderId="2" xfId="0" applyNumberFormat="1" applyFont="1" applyFill="1" applyBorder="1" applyAlignment="1">
      <alignment wrapText="1"/>
    </xf>
    <xf numFmtId="0" fontId="7" fillId="4" borderId="1" xfId="0" applyFont="1" applyFill="1" applyBorder="1" applyAlignment="1">
      <alignment horizontal="right" wrapText="1"/>
    </xf>
    <xf numFmtId="0" fontId="7" fillId="2" borderId="2" xfId="0" applyFont="1" applyFill="1" applyBorder="1" applyAlignment="1">
      <alignment horizontal="left" wrapText="1"/>
    </xf>
    <xf numFmtId="0" fontId="6" fillId="0" borderId="5" xfId="0" applyFont="1" applyBorder="1" applyAlignment="1">
      <alignment horizontal="center" wrapText="1"/>
    </xf>
    <xf numFmtId="0" fontId="10" fillId="0" borderId="0" xfId="0" applyFont="1" applyAlignment="1">
      <alignment horizontal="left" vertical="top"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10" fillId="0" borderId="5" xfId="0" applyFont="1" applyBorder="1" applyAlignment="1">
      <alignment horizontal="center" wrapText="1"/>
    </xf>
    <xf numFmtId="0" fontId="10" fillId="0" borderId="18" xfId="0" applyFont="1" applyBorder="1" applyAlignment="1">
      <alignment horizontal="center" wrapText="1"/>
    </xf>
    <xf numFmtId="0" fontId="6" fillId="0" borderId="3" xfId="0" applyFont="1" applyBorder="1" applyAlignment="1">
      <alignment horizontal="center" wrapText="1"/>
    </xf>
    <xf numFmtId="0" fontId="6" fillId="3" borderId="6" xfId="0" applyFont="1" applyFill="1" applyBorder="1" applyAlignment="1">
      <alignment horizontal="center" wrapText="1"/>
    </xf>
    <xf numFmtId="0" fontId="17" fillId="0" borderId="0" xfId="0" applyFont="1" applyAlignment="1">
      <alignment horizontal="left" vertical="top" wrapText="1"/>
    </xf>
    <xf numFmtId="0" fontId="10" fillId="0" borderId="1" xfId="0" applyFont="1" applyBorder="1" applyAlignment="1">
      <alignment horizontal="center" vertical="center" wrapText="1"/>
    </xf>
    <xf numFmtId="0" fontId="7" fillId="2" borderId="2" xfId="0" applyFont="1" applyFill="1" applyBorder="1"/>
    <xf numFmtId="0" fontId="6" fillId="0" borderId="1" xfId="0" applyFont="1" applyBorder="1" applyAlignment="1">
      <alignment horizontal="center"/>
    </xf>
    <xf numFmtId="0" fontId="17" fillId="4" borderId="39" xfId="0" applyFont="1" applyFill="1" applyBorder="1"/>
    <xf numFmtId="0" fontId="17" fillId="0" borderId="70" xfId="0" applyFont="1" applyBorder="1" applyAlignment="1">
      <alignment horizontal="right"/>
    </xf>
    <xf numFmtId="0" fontId="17" fillId="2" borderId="15" xfId="0" applyFont="1" applyFill="1" applyBorder="1" applyAlignment="1">
      <alignment horizontal="right"/>
    </xf>
    <xf numFmtId="0" fontId="17" fillId="3" borderId="15" xfId="0" applyFont="1" applyFill="1" applyBorder="1" applyAlignment="1">
      <alignment horizontal="right"/>
    </xf>
    <xf numFmtId="169" fontId="7" fillId="2" borderId="23" xfId="0" applyNumberFormat="1" applyFont="1" applyFill="1" applyBorder="1" applyAlignment="1">
      <alignment horizontal="center"/>
    </xf>
    <xf numFmtId="169" fontId="7" fillId="4" borderId="1" xfId="0" applyNumberFormat="1" applyFont="1" applyFill="1" applyBorder="1" applyAlignment="1">
      <alignment horizontal="center"/>
    </xf>
    <xf numFmtId="169" fontId="7" fillId="0" borderId="1" xfId="0" applyNumberFormat="1" applyFont="1" applyBorder="1"/>
    <xf numFmtId="169" fontId="7" fillId="0" borderId="3" xfId="0" applyNumberFormat="1" applyFont="1" applyBorder="1"/>
    <xf numFmtId="0" fontId="7" fillId="2" borderId="22" xfId="0" applyFont="1" applyFill="1" applyBorder="1" applyAlignment="1">
      <alignment vertical="top" wrapText="1"/>
    </xf>
    <xf numFmtId="0" fontId="7" fillId="4" borderId="2" xfId="0" applyFont="1" applyFill="1" applyBorder="1"/>
    <xf numFmtId="169" fontId="7" fillId="2" borderId="23" xfId="0" applyNumberFormat="1" applyFont="1" applyFill="1" applyBorder="1"/>
    <xf numFmtId="169" fontId="7" fillId="2" borderId="24" xfId="0" applyNumberFormat="1" applyFont="1" applyFill="1" applyBorder="1"/>
    <xf numFmtId="0" fontId="7" fillId="0" borderId="8" xfId="0" applyFont="1" applyBorder="1"/>
    <xf numFmtId="0" fontId="7" fillId="0" borderId="9" xfId="0" applyFont="1" applyBorder="1"/>
    <xf numFmtId="0" fontId="7" fillId="4" borderId="11" xfId="0" applyFont="1" applyFill="1" applyBorder="1" applyAlignment="1">
      <alignment horizontal="center"/>
    </xf>
    <xf numFmtId="0" fontId="7" fillId="0" borderId="11" xfId="0" applyFont="1" applyBorder="1"/>
    <xf numFmtId="0" fontId="7" fillId="0" borderId="4" xfId="0" applyFont="1" applyBorder="1"/>
    <xf numFmtId="0" fontId="25" fillId="0" borderId="1" xfId="0" applyFont="1" applyBorder="1" applyAlignment="1">
      <alignment horizontal="center"/>
    </xf>
    <xf numFmtId="0" fontId="25" fillId="0" borderId="5" xfId="0" applyFont="1" applyBorder="1" applyAlignment="1">
      <alignment horizontal="center"/>
    </xf>
    <xf numFmtId="3" fontId="35" fillId="0" borderId="0" xfId="0" applyNumberFormat="1" applyFont="1"/>
    <xf numFmtId="3" fontId="7" fillId="0" borderId="0" xfId="0" applyNumberFormat="1" applyFont="1"/>
    <xf numFmtId="0" fontId="10" fillId="0" borderId="16" xfId="0" applyFont="1" applyBorder="1" applyAlignment="1">
      <alignment horizontal="center" wrapText="1"/>
    </xf>
    <xf numFmtId="0" fontId="5" fillId="0" borderId="3" xfId="0" applyFont="1" applyBorder="1" applyAlignment="1">
      <alignment horizontal="center"/>
    </xf>
    <xf numFmtId="0" fontId="5" fillId="0" borderId="1" xfId="0" applyFont="1" applyBorder="1" applyAlignment="1">
      <alignment horizontal="center"/>
    </xf>
    <xf numFmtId="0" fontId="5" fillId="3" borderId="1" xfId="0" applyFont="1" applyFill="1" applyBorder="1" applyAlignment="1">
      <alignment horizontal="center"/>
    </xf>
    <xf numFmtId="0" fontId="5" fillId="3" borderId="5" xfId="0" applyFont="1" applyFill="1" applyBorder="1" applyAlignment="1">
      <alignment horizontal="center"/>
    </xf>
    <xf numFmtId="0" fontId="5" fillId="3" borderId="3" xfId="0" applyFont="1" applyFill="1" applyBorder="1" applyAlignment="1">
      <alignment horizontal="center"/>
    </xf>
    <xf numFmtId="0" fontId="5" fillId="0" borderId="5" xfId="0" applyFont="1" applyBorder="1" applyAlignment="1">
      <alignment horizontal="center"/>
    </xf>
    <xf numFmtId="0" fontId="5" fillId="0" borderId="12" xfId="0" applyFont="1" applyBorder="1" applyAlignment="1">
      <alignment horizontal="center"/>
    </xf>
    <xf numFmtId="0" fontId="5" fillId="0" borderId="4" xfId="0" applyFont="1" applyBorder="1" applyAlignment="1">
      <alignment horizontal="center"/>
    </xf>
    <xf numFmtId="0" fontId="10" fillId="7" borderId="52" xfId="0" applyFont="1" applyFill="1" applyBorder="1" applyAlignment="1">
      <alignment wrapText="1"/>
    </xf>
    <xf numFmtId="0" fontId="10" fillId="7" borderId="12" xfId="0" applyFont="1" applyFill="1" applyBorder="1" applyAlignment="1">
      <alignment wrapText="1"/>
    </xf>
    <xf numFmtId="0" fontId="10" fillId="7" borderId="10" xfId="0" applyFont="1" applyFill="1" applyBorder="1" applyAlignment="1">
      <alignment wrapText="1"/>
    </xf>
    <xf numFmtId="0" fontId="10" fillId="7" borderId="4" xfId="0" applyFont="1" applyFill="1" applyBorder="1" applyAlignment="1">
      <alignment wrapText="1"/>
    </xf>
    <xf numFmtId="0" fontId="10" fillId="7" borderId="50" xfId="0" applyFont="1" applyFill="1" applyBorder="1" applyAlignment="1">
      <alignment wrapText="1"/>
    </xf>
    <xf numFmtId="0" fontId="10" fillId="0" borderId="14" xfId="0" applyFont="1" applyBorder="1" applyAlignment="1">
      <alignment horizontal="left" wrapText="1"/>
    </xf>
    <xf numFmtId="0" fontId="6" fillId="2" borderId="14" xfId="0" applyFont="1" applyFill="1" applyBorder="1" applyAlignment="1">
      <alignment horizontal="lef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3" fillId="0" borderId="5" xfId="0" applyFont="1" applyBorder="1" applyAlignment="1">
      <alignment horizontal="left" vertical="top" wrapText="1"/>
    </xf>
    <xf numFmtId="0" fontId="23"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 fillId="4" borderId="22"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24" xfId="0" applyFont="1" applyFill="1" applyBorder="1" applyAlignment="1">
      <alignment horizontal="center" vertic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10" fillId="3" borderId="42" xfId="0" applyFont="1" applyFill="1" applyBorder="1" applyAlignment="1">
      <alignment horizontal="left" vertical="center" wrapText="1"/>
    </xf>
    <xf numFmtId="0" fontId="10" fillId="3" borderId="14" xfId="0" applyFont="1" applyFill="1" applyBorder="1" applyAlignment="1">
      <alignment horizontal="left" vertical="center" wrapText="1"/>
    </xf>
    <xf numFmtId="0" fontId="10" fillId="3" borderId="15" xfId="0" applyFont="1" applyFill="1" applyBorder="1" applyAlignment="1">
      <alignment horizontal="left"/>
    </xf>
    <xf numFmtId="0" fontId="10" fillId="3" borderId="1" xfId="0" applyFont="1" applyFill="1" applyBorder="1" applyAlignment="1">
      <alignment horizontal="left"/>
    </xf>
    <xf numFmtId="0" fontId="10" fillId="3" borderId="7" xfId="0" applyFont="1" applyFill="1" applyBorder="1" applyAlignment="1">
      <alignment horizontal="left" vertical="center" wrapText="1"/>
    </xf>
    <xf numFmtId="0" fontId="19"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10" fillId="3" borderId="2" xfId="0" applyFont="1" applyFill="1" applyBorder="1" applyAlignment="1">
      <alignment vertical="center"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7"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7"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19"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17" fillId="0" borderId="0" xfId="0" applyFont="1" applyAlignment="1">
      <alignment horizontal="left"/>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6" fillId="0" borderId="42" xfId="0" applyFont="1" applyBorder="1" applyAlignment="1">
      <alignment wrapText="1"/>
    </xf>
    <xf numFmtId="0" fontId="6" fillId="0" borderId="14" xfId="0" applyFont="1" applyBorder="1" applyAlignment="1">
      <alignment wrapText="1"/>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5" fillId="0" borderId="77" xfId="0" applyFont="1" applyBorder="1" applyAlignment="1">
      <alignment horizontal="left"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17" fillId="0" borderId="0" xfId="0" applyFont="1" applyAlignment="1">
      <alignment horizontal="left" vertical="top" wrapText="1"/>
    </xf>
    <xf numFmtId="0" fontId="10" fillId="0" borderId="0" xfId="0" applyFont="1" applyAlignment="1">
      <alignment horizontal="left" vertical="top" wrapText="1"/>
    </xf>
    <xf numFmtId="0" fontId="17" fillId="0" borderId="0" xfId="0" applyFont="1" applyAlignment="1">
      <alignment horizontal="left" vertical="top"/>
    </xf>
    <xf numFmtId="0" fontId="19" fillId="6" borderId="63" xfId="0" applyFont="1" applyFill="1" applyBorder="1" applyAlignment="1">
      <alignment horizontal="center" vertical="center"/>
    </xf>
    <xf numFmtId="0" fontId="19" fillId="6" borderId="64" xfId="0" applyFont="1" applyFill="1" applyBorder="1" applyAlignment="1">
      <alignment horizontal="center" vertical="center"/>
    </xf>
    <xf numFmtId="0" fontId="19" fillId="6" borderId="65" xfId="0" applyFont="1" applyFill="1" applyBorder="1" applyAlignment="1">
      <alignment horizontal="center" vertical="center"/>
    </xf>
    <xf numFmtId="0" fontId="6" fillId="0" borderId="43"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6" fillId="0" borderId="19" xfId="0" applyFont="1" applyBorder="1" applyAlignment="1">
      <alignment horizontal="left"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5" xfId="0" applyFont="1" applyBorder="1" applyAlignment="1">
      <alignment horizontal="center" wrapText="1"/>
    </xf>
    <xf numFmtId="0" fontId="19" fillId="6" borderId="42" xfId="0" applyFont="1" applyFill="1" applyBorder="1" applyAlignment="1">
      <alignment horizontal="center" vertical="center"/>
    </xf>
    <xf numFmtId="0" fontId="19" fillId="6" borderId="43" xfId="0" applyFont="1" applyFill="1" applyBorder="1" applyAlignment="1">
      <alignment horizontal="center" vertical="center"/>
    </xf>
    <xf numFmtId="0" fontId="19"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26"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2" borderId="1" xfId="0" applyFont="1" applyFill="1" applyBorder="1" applyAlignment="1">
      <alignment horizontal="center" wrapText="1"/>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4" borderId="1" xfId="0" applyFont="1" applyFill="1" applyBorder="1" applyAlignment="1">
      <alignment horizontal="center" wrapText="1"/>
    </xf>
    <xf numFmtId="0" fontId="10" fillId="0" borderId="0" xfId="0" applyFont="1" applyAlignment="1">
      <alignment horizontal="left" wrapText="1"/>
    </xf>
    <xf numFmtId="0" fontId="19"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4" xfId="0" applyFont="1" applyFill="1" applyBorder="1" applyAlignment="1">
      <alignment horizontal="center" vertical="center"/>
    </xf>
    <xf numFmtId="0" fontId="8" fillId="6" borderId="47" xfId="0" applyFont="1" applyFill="1" applyBorder="1" applyAlignment="1">
      <alignment horizontal="center" vertical="center"/>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6" fillId="0" borderId="7" xfId="0" applyFont="1" applyBorder="1" applyAlignment="1">
      <alignment horizontal="left"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19"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19" fillId="6" borderId="56" xfId="0" applyFont="1" applyFill="1" applyBorder="1" applyAlignment="1">
      <alignment horizontal="center" vertical="center" wrapText="1"/>
    </xf>
    <xf numFmtId="0" fontId="19" fillId="6" borderId="48" xfId="0" applyFont="1" applyFill="1" applyBorder="1" applyAlignment="1">
      <alignment horizontal="center" vertical="center" wrapText="1"/>
    </xf>
    <xf numFmtId="0" fontId="19" fillId="6" borderId="57"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5" fillId="0" borderId="62" xfId="0" applyFont="1" applyBorder="1" applyAlignment="1">
      <alignment horizontal="center" wrapText="1"/>
    </xf>
    <xf numFmtId="0" fontId="25" fillId="0" borderId="55" xfId="0" applyFont="1" applyBorder="1" applyAlignment="1">
      <alignment horizontal="center" wrapText="1"/>
    </xf>
    <xf numFmtId="0" fontId="10" fillId="0" borderId="53" xfId="0" applyFont="1" applyBorder="1" applyAlignment="1">
      <alignment horizontal="center" wrapText="1"/>
    </xf>
    <xf numFmtId="0" fontId="10" fillId="0" borderId="60" xfId="0" applyFont="1" applyBorder="1" applyAlignment="1">
      <alignment horizontal="center" wrapText="1"/>
    </xf>
    <xf numFmtId="0" fontId="10" fillId="0" borderId="38" xfId="0" applyFont="1" applyBorder="1" applyAlignment="1">
      <alignment horizontal="center" wrapText="1"/>
    </xf>
    <xf numFmtId="0" fontId="10" fillId="0" borderId="36" xfId="0" applyFont="1" applyBorder="1" applyAlignment="1">
      <alignment horizontal="center" wrapText="1"/>
    </xf>
    <xf numFmtId="0" fontId="10" fillId="0" borderId="66" xfId="0" applyFont="1" applyBorder="1" applyAlignment="1">
      <alignment horizontal="center" wrapText="1"/>
    </xf>
    <xf numFmtId="0" fontId="7" fillId="2" borderId="1" xfId="0" applyFont="1" applyFill="1" applyBorder="1" applyAlignment="1">
      <alignment horizontal="center"/>
    </xf>
    <xf numFmtId="0" fontId="7" fillId="2" borderId="15"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6"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19" fillId="6" borderId="75"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8"/>
  <sheetViews>
    <sheetView zoomScaleNormal="100" workbookViewId="0">
      <selection sqref="A1:B1"/>
    </sheetView>
  </sheetViews>
  <sheetFormatPr baseColWidth="10" defaultColWidth="9.1640625" defaultRowHeight="15"/>
  <cols>
    <col min="1" max="1" width="35.1640625" style="70" customWidth="1"/>
    <col min="2" max="2" width="153.5" style="69" customWidth="1"/>
  </cols>
  <sheetData>
    <row r="1" spans="1:2" ht="45" customHeight="1">
      <c r="A1" s="416" t="s">
        <v>0</v>
      </c>
      <c r="B1" s="417"/>
    </row>
    <row r="2" spans="1:2" ht="15" customHeight="1">
      <c r="A2" s="213"/>
      <c r="B2" s="213"/>
    </row>
    <row r="3" spans="1:2" ht="20" customHeight="1">
      <c r="A3" s="214" t="s">
        <v>1</v>
      </c>
      <c r="B3" s="212"/>
    </row>
    <row r="4" spans="1:2" ht="30" customHeight="1">
      <c r="A4" s="418" t="s">
        <v>2</v>
      </c>
      <c r="B4" s="419"/>
    </row>
    <row r="5" spans="1:2" ht="30" customHeight="1">
      <c r="A5" s="413" t="s">
        <v>3</v>
      </c>
      <c r="B5" s="414"/>
    </row>
    <row r="6" spans="1:2" ht="15" customHeight="1">
      <c r="A6" s="413" t="s">
        <v>4</v>
      </c>
      <c r="B6" s="414"/>
    </row>
    <row r="7" spans="1:2" ht="30.75" customHeight="1">
      <c r="A7" s="413" t="s">
        <v>5</v>
      </c>
      <c r="B7" s="414"/>
    </row>
    <row r="8" spans="1:2" ht="15" customHeight="1">
      <c r="A8" s="413" t="s">
        <v>6</v>
      </c>
      <c r="B8" s="414"/>
    </row>
    <row r="9" spans="1:2" ht="15" customHeight="1">
      <c r="A9" s="413" t="s">
        <v>7</v>
      </c>
      <c r="B9" s="414"/>
    </row>
    <row r="10" spans="1:2" ht="15" customHeight="1">
      <c r="A10" s="415"/>
      <c r="B10" s="415"/>
    </row>
    <row r="11" spans="1:2" ht="20">
      <c r="A11" s="151" t="s">
        <v>8</v>
      </c>
      <c r="B11" s="151" t="s">
        <v>9</v>
      </c>
    </row>
    <row r="12" spans="1:2" ht="49.5" customHeight="1">
      <c r="A12" s="61" t="s">
        <v>10</v>
      </c>
      <c r="B12" s="67" t="s">
        <v>11</v>
      </c>
    </row>
    <row r="13" spans="1:2" ht="48">
      <c r="A13" s="59" t="s">
        <v>12</v>
      </c>
      <c r="B13" s="60" t="s">
        <v>13</v>
      </c>
    </row>
    <row r="14" spans="1:2" ht="92.25" customHeight="1">
      <c r="A14" s="61" t="s">
        <v>14</v>
      </c>
      <c r="B14" s="67" t="s">
        <v>15</v>
      </c>
    </row>
    <row r="15" spans="1:2" ht="96">
      <c r="A15" s="59" t="s">
        <v>16</v>
      </c>
      <c r="B15" s="68" t="s">
        <v>17</v>
      </c>
    </row>
    <row r="16" spans="1:2" ht="64">
      <c r="A16" s="61" t="s">
        <v>18</v>
      </c>
      <c r="B16" s="67" t="s">
        <v>19</v>
      </c>
    </row>
    <row r="17" spans="1:2" s="223" customFormat="1" ht="48">
      <c r="A17" s="328" t="s">
        <v>20</v>
      </c>
      <c r="B17" s="329" t="s">
        <v>21</v>
      </c>
    </row>
    <row r="18" spans="1:2" s="223" customFormat="1" ht="48">
      <c r="A18" s="326" t="s">
        <v>22</v>
      </c>
      <c r="B18" s="327" t="s">
        <v>23</v>
      </c>
    </row>
    <row r="19" spans="1:2" s="223" customFormat="1" ht="48">
      <c r="A19" s="328" t="s">
        <v>24</v>
      </c>
      <c r="B19" s="329" t="s">
        <v>25</v>
      </c>
    </row>
    <row r="20" spans="1:2" ht="48">
      <c r="A20" s="61" t="s">
        <v>26</v>
      </c>
      <c r="B20" s="67" t="s">
        <v>27</v>
      </c>
    </row>
    <row r="21" spans="1:2" ht="63.75" customHeight="1">
      <c r="A21" s="59" t="s">
        <v>28</v>
      </c>
      <c r="B21" s="68" t="s">
        <v>29</v>
      </c>
    </row>
    <row r="22" spans="1:2" ht="78" customHeight="1">
      <c r="A22" s="61" t="s">
        <v>30</v>
      </c>
      <c r="B22" s="67" t="s">
        <v>31</v>
      </c>
    </row>
    <row r="23" spans="1:2" ht="48">
      <c r="A23" s="59" t="s">
        <v>32</v>
      </c>
      <c r="B23" s="68" t="s">
        <v>33</v>
      </c>
    </row>
    <row r="24" spans="1:2" ht="64">
      <c r="A24" s="61" t="s">
        <v>34</v>
      </c>
      <c r="B24" s="67" t="s">
        <v>35</v>
      </c>
    </row>
    <row r="25" spans="1:2" ht="144">
      <c r="A25" s="59" t="s">
        <v>36</v>
      </c>
      <c r="B25" s="68" t="s">
        <v>37</v>
      </c>
    </row>
    <row r="26" spans="1:2" s="223" customFormat="1" ht="61.5" customHeight="1">
      <c r="A26" s="61" t="s">
        <v>38</v>
      </c>
      <c r="B26" s="67" t="s">
        <v>39</v>
      </c>
    </row>
    <row r="27" spans="1:2" s="223" customFormat="1" ht="48">
      <c r="A27" s="59" t="s">
        <v>40</v>
      </c>
      <c r="B27" s="68" t="s">
        <v>41</v>
      </c>
    </row>
    <row r="28" spans="1:2" ht="80">
      <c r="A28" s="61" t="s">
        <v>42</v>
      </c>
      <c r="B28" s="67" t="s">
        <v>43</v>
      </c>
    </row>
    <row r="29" spans="1:2" ht="80">
      <c r="A29" s="330" t="s">
        <v>44</v>
      </c>
      <c r="B29" s="68" t="s">
        <v>45</v>
      </c>
    </row>
    <row r="30" spans="1:2" s="223" customFormat="1" ht="47.25" customHeight="1">
      <c r="A30" s="61" t="s">
        <v>46</v>
      </c>
      <c r="B30" s="67" t="s">
        <v>47</v>
      </c>
    </row>
    <row r="31" spans="1:2" ht="96">
      <c r="A31" s="59" t="s">
        <v>48</v>
      </c>
      <c r="B31" s="68" t="s">
        <v>49</v>
      </c>
    </row>
    <row r="32" spans="1:2" ht="80">
      <c r="A32" s="61" t="s">
        <v>50</v>
      </c>
      <c r="B32" s="67" t="s">
        <v>51</v>
      </c>
    </row>
    <row r="33" spans="1:2" s="223" customFormat="1" ht="91.5" customHeight="1">
      <c r="A33" s="59" t="s">
        <v>52</v>
      </c>
      <c r="B33" s="68" t="s">
        <v>53</v>
      </c>
    </row>
    <row r="34" spans="1:2" s="223" customFormat="1" ht="48">
      <c r="A34" s="61" t="s">
        <v>54</v>
      </c>
      <c r="B34" s="67" t="s">
        <v>55</v>
      </c>
    </row>
    <row r="35" spans="1:2" s="223" customFormat="1" ht="48">
      <c r="A35" s="59" t="s">
        <v>56</v>
      </c>
      <c r="B35" s="68" t="s">
        <v>57</v>
      </c>
    </row>
    <row r="36" spans="1:2" s="223" customFormat="1" ht="64">
      <c r="A36" s="61" t="s">
        <v>58</v>
      </c>
      <c r="B36" s="67" t="s">
        <v>59</v>
      </c>
    </row>
    <row r="37" spans="1:2" s="223" customFormat="1" ht="64">
      <c r="A37" s="59" t="s">
        <v>60</v>
      </c>
      <c r="B37" s="68" t="s">
        <v>61</v>
      </c>
    </row>
    <row r="38" spans="1:2" s="223" customFormat="1" ht="80">
      <c r="A38" s="61" t="s">
        <v>62</v>
      </c>
      <c r="B38" s="67" t="s">
        <v>63</v>
      </c>
    </row>
    <row r="39" spans="1:2" s="223" customFormat="1" ht="30" customHeight="1">
      <c r="A39" s="59" t="s">
        <v>64</v>
      </c>
      <c r="B39" s="68" t="s">
        <v>65</v>
      </c>
    </row>
    <row r="40" spans="1:2" s="223" customFormat="1" ht="64">
      <c r="A40" s="61" t="s">
        <v>66</v>
      </c>
      <c r="B40" s="67" t="s">
        <v>67</v>
      </c>
    </row>
    <row r="41" spans="1:2">
      <c r="A41"/>
      <c r="B41"/>
    </row>
    <row r="42" spans="1:2">
      <c r="A42"/>
      <c r="B42"/>
    </row>
    <row r="43" spans="1:2">
      <c r="A43"/>
      <c r="B43"/>
    </row>
    <row r="44" spans="1:2">
      <c r="A44"/>
      <c r="B44"/>
    </row>
    <row r="45" spans="1:2">
      <c r="A45"/>
      <c r="B45"/>
    </row>
    <row r="46" spans="1:2">
      <c r="A46"/>
      <c r="B46"/>
    </row>
    <row r="47" spans="1:2">
      <c r="A47"/>
      <c r="B47"/>
    </row>
    <row r="48" spans="1:2">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00B050"/>
    <pageSetUpPr fitToPage="1"/>
  </sheetPr>
  <dimension ref="A1:X118"/>
  <sheetViews>
    <sheetView topLeftCell="A56" zoomScale="140" zoomScaleNormal="140" workbookViewId="0">
      <selection activeCell="C104" sqref="C104:K115"/>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5" style="1" customWidth="1"/>
    <col min="6" max="6" width="7.5" style="1" customWidth="1"/>
    <col min="7" max="7" width="8.6640625" style="1" customWidth="1"/>
    <col min="8" max="8" width="7" style="1" customWidth="1"/>
    <col min="9" max="11" width="9.1640625" style="1"/>
    <col min="12" max="12" width="4.6640625" style="1" customWidth="1"/>
    <col min="13" max="16384" width="9.1640625" style="1"/>
  </cols>
  <sheetData>
    <row r="1" spans="1:24" ht="25.5" customHeight="1">
      <c r="A1" s="433" t="s">
        <v>68</v>
      </c>
      <c r="B1" s="434"/>
      <c r="C1" s="434"/>
      <c r="D1" s="434"/>
      <c r="E1" s="434"/>
      <c r="F1" s="434"/>
      <c r="G1" s="434"/>
      <c r="H1" s="434"/>
      <c r="I1" s="434"/>
      <c r="J1" s="435"/>
      <c r="K1" s="436"/>
      <c r="N1" s="426"/>
      <c r="O1" s="427"/>
      <c r="P1" s="427"/>
      <c r="Q1" s="427"/>
      <c r="R1" s="427"/>
      <c r="S1" s="427"/>
      <c r="T1" s="427"/>
      <c r="U1" s="427"/>
      <c r="V1" s="427"/>
      <c r="W1" s="428"/>
      <c r="X1" s="429"/>
    </row>
    <row r="2" spans="1:24" s="4" customFormat="1" ht="38.25" customHeight="1">
      <c r="A2" s="13" t="s">
        <v>69</v>
      </c>
      <c r="B2" s="7"/>
      <c r="C2" s="437" t="s">
        <v>70</v>
      </c>
      <c r="D2" s="437"/>
      <c r="E2" s="437" t="s">
        <v>71</v>
      </c>
      <c r="F2" s="437"/>
      <c r="G2" s="437" t="s">
        <v>72</v>
      </c>
      <c r="H2" s="437"/>
      <c r="I2" s="438" t="s">
        <v>73</v>
      </c>
      <c r="J2" s="439"/>
      <c r="K2" s="325" t="s">
        <v>74</v>
      </c>
    </row>
    <row r="3" spans="1:24" s="4" customFormat="1" ht="13.5" customHeight="1" thickBot="1">
      <c r="A3" s="41"/>
      <c r="B3" s="43"/>
      <c r="C3" s="44" t="s">
        <v>75</v>
      </c>
      <c r="D3" s="44" t="s">
        <v>76</v>
      </c>
      <c r="E3" s="44" t="s">
        <v>75</v>
      </c>
      <c r="F3" s="44" t="s">
        <v>76</v>
      </c>
      <c r="G3" s="44" t="s">
        <v>75</v>
      </c>
      <c r="H3" s="44" t="s">
        <v>76</v>
      </c>
      <c r="I3" s="44" t="s">
        <v>75</v>
      </c>
      <c r="J3" s="44" t="s">
        <v>76</v>
      </c>
      <c r="K3" s="39"/>
    </row>
    <row r="4" spans="1:24" s="5" customFormat="1" ht="15">
      <c r="A4" s="81" t="s">
        <v>77</v>
      </c>
      <c r="B4" s="42"/>
      <c r="C4" s="430" t="s">
        <v>78</v>
      </c>
      <c r="D4" s="431"/>
      <c r="E4" s="431"/>
      <c r="F4" s="431"/>
      <c r="G4" s="431"/>
      <c r="H4" s="431"/>
      <c r="I4" s="431"/>
      <c r="J4" s="431"/>
      <c r="K4" s="432"/>
    </row>
    <row r="5" spans="1:24" s="2" customFormat="1" ht="15">
      <c r="A5" s="267" t="s">
        <v>79</v>
      </c>
      <c r="B5" s="268" t="s">
        <v>80</v>
      </c>
      <c r="C5" s="420"/>
      <c r="D5" s="421"/>
      <c r="E5" s="421"/>
      <c r="F5" s="421"/>
      <c r="G5" s="421"/>
      <c r="H5" s="421"/>
      <c r="I5" s="421"/>
      <c r="J5" s="421"/>
      <c r="K5" s="422"/>
    </row>
    <row r="6" spans="1:24" ht="15">
      <c r="A6" s="120" t="s">
        <v>81</v>
      </c>
      <c r="B6" s="269" t="s">
        <v>82</v>
      </c>
      <c r="C6" s="98"/>
      <c r="D6" s="98"/>
      <c r="E6" s="98"/>
      <c r="F6" s="98"/>
      <c r="G6" s="98"/>
      <c r="H6" s="98"/>
      <c r="I6" s="98"/>
      <c r="J6" s="110"/>
      <c r="K6" s="109">
        <f>SUM(C6:J6)</f>
        <v>0</v>
      </c>
    </row>
    <row r="7" spans="1:24" ht="12.75" customHeight="1">
      <c r="A7" s="120" t="s">
        <v>83</v>
      </c>
      <c r="B7" s="269" t="s">
        <v>84</v>
      </c>
      <c r="C7" s="98"/>
      <c r="D7" s="98"/>
      <c r="E7" s="98"/>
      <c r="F7" s="98"/>
      <c r="G7" s="98"/>
      <c r="H7" s="98"/>
      <c r="I7" s="98"/>
      <c r="J7" s="110"/>
      <c r="K7" s="109">
        <f t="shared" ref="K7:K16" si="0">SUM(C7:J7)</f>
        <v>0</v>
      </c>
    </row>
    <row r="8" spans="1:24" ht="12.75" customHeight="1">
      <c r="A8" s="120" t="s">
        <v>85</v>
      </c>
      <c r="B8" s="269" t="s">
        <v>86</v>
      </c>
      <c r="C8" s="98"/>
      <c r="D8" s="98"/>
      <c r="E8" s="98"/>
      <c r="F8" s="98"/>
      <c r="G8" s="98"/>
      <c r="H8" s="98"/>
      <c r="I8" s="98"/>
      <c r="J8" s="110"/>
      <c r="K8" s="109">
        <f t="shared" si="0"/>
        <v>0</v>
      </c>
    </row>
    <row r="9" spans="1:24" ht="12.75" customHeight="1">
      <c r="A9" s="120" t="s">
        <v>87</v>
      </c>
      <c r="B9" s="269" t="s">
        <v>88</v>
      </c>
      <c r="C9" s="98">
        <v>3</v>
      </c>
      <c r="D9" s="98">
        <v>2</v>
      </c>
      <c r="E9" s="98"/>
      <c r="F9" s="98"/>
      <c r="G9" s="98">
        <v>3</v>
      </c>
      <c r="H9" s="98">
        <v>2</v>
      </c>
      <c r="I9" s="98">
        <v>3</v>
      </c>
      <c r="J9" s="110">
        <v>3</v>
      </c>
      <c r="K9" s="109">
        <f t="shared" si="0"/>
        <v>16</v>
      </c>
    </row>
    <row r="10" spans="1:24" ht="12.75" customHeight="1">
      <c r="A10" s="120" t="s">
        <v>89</v>
      </c>
      <c r="B10" s="269" t="s">
        <v>90</v>
      </c>
      <c r="C10" s="98">
        <v>4</v>
      </c>
      <c r="D10" s="98">
        <v>3</v>
      </c>
      <c r="E10" s="98"/>
      <c r="F10" s="98"/>
      <c r="G10" s="98">
        <v>5</v>
      </c>
      <c r="H10" s="98">
        <v>3</v>
      </c>
      <c r="I10" s="98">
        <v>2</v>
      </c>
      <c r="J10" s="110">
        <v>2</v>
      </c>
      <c r="K10" s="109">
        <f t="shared" si="0"/>
        <v>19</v>
      </c>
    </row>
    <row r="11" spans="1:24" ht="12.75" customHeight="1">
      <c r="A11" s="120" t="s">
        <v>91</v>
      </c>
      <c r="B11" s="269" t="s">
        <v>92</v>
      </c>
      <c r="C11" s="98"/>
      <c r="D11" s="98"/>
      <c r="E11" s="98"/>
      <c r="F11" s="98"/>
      <c r="G11" s="98"/>
      <c r="H11" s="98"/>
      <c r="I11" s="98"/>
      <c r="J11" s="110"/>
      <c r="K11" s="109">
        <f t="shared" si="0"/>
        <v>0</v>
      </c>
      <c r="M11" s="50"/>
      <c r="N11" s="50"/>
      <c r="O11" s="50"/>
      <c r="P11" s="50"/>
    </row>
    <row r="12" spans="1:24" ht="12.75" customHeight="1">
      <c r="A12" s="120" t="s">
        <v>93</v>
      </c>
      <c r="B12" s="269" t="s">
        <v>94</v>
      </c>
      <c r="C12" s="98">
        <v>3</v>
      </c>
      <c r="D12" s="98">
        <v>2</v>
      </c>
      <c r="E12" s="98"/>
      <c r="F12" s="98"/>
      <c r="G12" s="98">
        <v>4</v>
      </c>
      <c r="H12" s="98">
        <v>1</v>
      </c>
      <c r="I12" s="98">
        <v>3</v>
      </c>
      <c r="J12" s="110">
        <v>3</v>
      </c>
      <c r="K12" s="109">
        <f t="shared" si="0"/>
        <v>16</v>
      </c>
      <c r="M12" s="50"/>
      <c r="N12" s="50"/>
      <c r="O12" s="50"/>
      <c r="P12" s="50"/>
    </row>
    <row r="13" spans="1:24" ht="12.75" customHeight="1">
      <c r="A13" s="120" t="s">
        <v>95</v>
      </c>
      <c r="B13" s="269" t="s">
        <v>96</v>
      </c>
      <c r="C13" s="98"/>
      <c r="D13" s="98"/>
      <c r="E13" s="98"/>
      <c r="F13" s="98"/>
      <c r="G13" s="98"/>
      <c r="H13" s="98"/>
      <c r="I13" s="98"/>
      <c r="J13" s="110"/>
      <c r="K13" s="109">
        <f t="shared" si="0"/>
        <v>0</v>
      </c>
    </row>
    <row r="14" spans="1:24" ht="15">
      <c r="A14" s="120" t="s">
        <v>97</v>
      </c>
      <c r="B14" s="269" t="s">
        <v>98</v>
      </c>
      <c r="C14" s="98"/>
      <c r="D14" s="98"/>
      <c r="E14" s="98"/>
      <c r="F14" s="98"/>
      <c r="G14" s="98"/>
      <c r="H14" s="98"/>
      <c r="I14" s="98"/>
      <c r="J14" s="110"/>
      <c r="K14" s="109">
        <f t="shared" si="0"/>
        <v>0</v>
      </c>
    </row>
    <row r="15" spans="1:24" ht="15">
      <c r="A15" s="120" t="s">
        <v>99</v>
      </c>
      <c r="B15" s="269" t="s">
        <v>100</v>
      </c>
      <c r="C15" s="98"/>
      <c r="D15" s="98"/>
      <c r="E15" s="98"/>
      <c r="F15" s="98"/>
      <c r="G15" s="98"/>
      <c r="H15" s="98"/>
      <c r="I15" s="98"/>
      <c r="J15" s="110"/>
      <c r="K15" s="109">
        <f t="shared" si="0"/>
        <v>0</v>
      </c>
    </row>
    <row r="16" spans="1:24" ht="15">
      <c r="A16" s="120" t="s">
        <v>101</v>
      </c>
      <c r="B16" s="269" t="s">
        <v>102</v>
      </c>
      <c r="C16" s="98"/>
      <c r="D16" s="98"/>
      <c r="E16" s="98"/>
      <c r="F16" s="98"/>
      <c r="G16" s="98"/>
      <c r="H16" s="98"/>
      <c r="I16" s="98"/>
      <c r="J16" s="110"/>
      <c r="K16" s="109">
        <f t="shared" si="0"/>
        <v>0</v>
      </c>
    </row>
    <row r="17" spans="1:11" ht="12.75" customHeight="1">
      <c r="A17" s="270" t="s">
        <v>103</v>
      </c>
      <c r="B17" s="271" t="s">
        <v>104</v>
      </c>
      <c r="C17" s="117">
        <f>SUM(C6:C16)</f>
        <v>10</v>
      </c>
      <c r="D17" s="117">
        <f t="shared" ref="D17:J17" si="1">SUM(D6:D16)</f>
        <v>7</v>
      </c>
      <c r="E17" s="117">
        <f t="shared" si="1"/>
        <v>0</v>
      </c>
      <c r="F17" s="117">
        <f t="shared" si="1"/>
        <v>0</v>
      </c>
      <c r="G17" s="117">
        <f t="shared" si="1"/>
        <v>12</v>
      </c>
      <c r="H17" s="117">
        <f t="shared" si="1"/>
        <v>6</v>
      </c>
      <c r="I17" s="117">
        <f t="shared" si="1"/>
        <v>8</v>
      </c>
      <c r="J17" s="117">
        <f t="shared" si="1"/>
        <v>8</v>
      </c>
      <c r="K17" s="109">
        <f>SUM(K6:K16)</f>
        <v>51</v>
      </c>
    </row>
    <row r="18" spans="1:11" s="5" customFormat="1" ht="15">
      <c r="A18" s="123" t="s">
        <v>105</v>
      </c>
      <c r="B18" s="272"/>
      <c r="C18" s="423" t="s">
        <v>106</v>
      </c>
      <c r="D18" s="424"/>
      <c r="E18" s="424"/>
      <c r="F18" s="424"/>
      <c r="G18" s="424"/>
      <c r="H18" s="424"/>
      <c r="I18" s="424"/>
      <c r="J18" s="424"/>
      <c r="K18" s="425"/>
    </row>
    <row r="19" spans="1:11" s="2" customFormat="1" ht="15">
      <c r="A19" s="267" t="s">
        <v>79</v>
      </c>
      <c r="B19" s="268" t="s">
        <v>80</v>
      </c>
      <c r="C19" s="420"/>
      <c r="D19" s="421"/>
      <c r="E19" s="421"/>
      <c r="F19" s="421"/>
      <c r="G19" s="421"/>
      <c r="H19" s="421"/>
      <c r="I19" s="421"/>
      <c r="J19" s="421"/>
      <c r="K19" s="422"/>
    </row>
    <row r="20" spans="1:11" ht="15">
      <c r="A20" s="120" t="s">
        <v>81</v>
      </c>
      <c r="B20" s="269" t="s">
        <v>82</v>
      </c>
      <c r="C20" s="98"/>
      <c r="D20" s="98"/>
      <c r="E20" s="98"/>
      <c r="F20" s="98"/>
      <c r="G20" s="98"/>
      <c r="H20" s="98"/>
      <c r="I20" s="98"/>
      <c r="J20" s="110"/>
      <c r="K20" s="109">
        <f t="shared" ref="K20:K30" si="2">SUM(C20:J20)</f>
        <v>0</v>
      </c>
    </row>
    <row r="21" spans="1:11" ht="15">
      <c r="A21" s="120" t="s">
        <v>83</v>
      </c>
      <c r="B21" s="269" t="s">
        <v>84</v>
      </c>
      <c r="C21" s="98"/>
      <c r="D21" s="98"/>
      <c r="E21" s="98"/>
      <c r="F21" s="98"/>
      <c r="G21" s="98"/>
      <c r="H21" s="98"/>
      <c r="I21" s="98"/>
      <c r="J21" s="110"/>
      <c r="K21" s="109">
        <f t="shared" si="2"/>
        <v>0</v>
      </c>
    </row>
    <row r="22" spans="1:11" ht="15">
      <c r="A22" s="120" t="s">
        <v>85</v>
      </c>
      <c r="B22" s="269" t="s">
        <v>86</v>
      </c>
      <c r="C22" s="98"/>
      <c r="D22" s="98"/>
      <c r="E22" s="98"/>
      <c r="F22" s="98"/>
      <c r="G22" s="98"/>
      <c r="H22" s="98"/>
      <c r="I22" s="98"/>
      <c r="J22" s="110"/>
      <c r="K22" s="109">
        <f t="shared" si="2"/>
        <v>0</v>
      </c>
    </row>
    <row r="23" spans="1:11" ht="15">
      <c r="A23" s="120" t="s">
        <v>87</v>
      </c>
      <c r="B23" s="269" t="s">
        <v>88</v>
      </c>
      <c r="C23" s="98"/>
      <c r="D23" s="98"/>
      <c r="E23" s="98"/>
      <c r="F23" s="98"/>
      <c r="G23" s="98"/>
      <c r="H23" s="98"/>
      <c r="I23" s="98"/>
      <c r="J23" s="110"/>
      <c r="K23" s="109">
        <f t="shared" si="2"/>
        <v>0</v>
      </c>
    </row>
    <row r="24" spans="1:11" ht="15">
      <c r="A24" s="120" t="s">
        <v>89</v>
      </c>
      <c r="B24" s="269" t="s">
        <v>90</v>
      </c>
      <c r="C24" s="98"/>
      <c r="D24" s="98"/>
      <c r="E24" s="98"/>
      <c r="F24" s="98"/>
      <c r="G24" s="98"/>
      <c r="H24" s="98"/>
      <c r="I24" s="98"/>
      <c r="J24" s="110"/>
      <c r="K24" s="109">
        <f t="shared" si="2"/>
        <v>0</v>
      </c>
    </row>
    <row r="25" spans="1:11" ht="15">
      <c r="A25" s="120" t="s">
        <v>91</v>
      </c>
      <c r="B25" s="269" t="s">
        <v>92</v>
      </c>
      <c r="C25" s="98">
        <v>2</v>
      </c>
      <c r="D25" s="98">
        <v>2</v>
      </c>
      <c r="E25" s="98"/>
      <c r="F25" s="98"/>
      <c r="G25" s="98">
        <v>5</v>
      </c>
      <c r="H25" s="98">
        <v>3</v>
      </c>
      <c r="I25" s="98"/>
      <c r="J25" s="110"/>
      <c r="K25" s="109">
        <f t="shared" si="2"/>
        <v>12</v>
      </c>
    </row>
    <row r="26" spans="1:11" ht="15">
      <c r="A26" s="120" t="s">
        <v>93</v>
      </c>
      <c r="B26" s="269" t="s">
        <v>94</v>
      </c>
      <c r="C26" s="98"/>
      <c r="D26" s="98"/>
      <c r="E26" s="98"/>
      <c r="F26" s="98"/>
      <c r="G26" s="98"/>
      <c r="H26" s="98"/>
      <c r="I26" s="98"/>
      <c r="J26" s="110"/>
      <c r="K26" s="109">
        <f t="shared" si="2"/>
        <v>0</v>
      </c>
    </row>
    <row r="27" spans="1:11" ht="15">
      <c r="A27" s="120" t="s">
        <v>95</v>
      </c>
      <c r="B27" s="269" t="s">
        <v>96</v>
      </c>
      <c r="C27" s="98">
        <v>3</v>
      </c>
      <c r="D27" s="98">
        <v>2</v>
      </c>
      <c r="E27" s="98"/>
      <c r="F27" s="98"/>
      <c r="G27" s="98">
        <v>6</v>
      </c>
      <c r="H27" s="98">
        <v>3</v>
      </c>
      <c r="I27" s="98">
        <v>2</v>
      </c>
      <c r="J27" s="110">
        <v>2</v>
      </c>
      <c r="K27" s="109">
        <f t="shared" si="2"/>
        <v>18</v>
      </c>
    </row>
    <row r="28" spans="1:11" ht="15">
      <c r="A28" s="120" t="s">
        <v>97</v>
      </c>
      <c r="B28" s="269" t="s">
        <v>98</v>
      </c>
      <c r="C28" s="98">
        <v>16</v>
      </c>
      <c r="D28" s="98">
        <v>15</v>
      </c>
      <c r="E28" s="98"/>
      <c r="F28" s="98"/>
      <c r="G28" s="98">
        <v>19</v>
      </c>
      <c r="H28" s="98">
        <v>11</v>
      </c>
      <c r="I28" s="98">
        <v>10</v>
      </c>
      <c r="J28" s="110">
        <v>10</v>
      </c>
      <c r="K28" s="109">
        <f t="shared" si="2"/>
        <v>81</v>
      </c>
    </row>
    <row r="29" spans="1:11" ht="15">
      <c r="A29" s="120" t="s">
        <v>99</v>
      </c>
      <c r="B29" s="269" t="s">
        <v>100</v>
      </c>
      <c r="C29" s="111"/>
      <c r="D29" s="111"/>
      <c r="E29" s="111"/>
      <c r="F29" s="111"/>
      <c r="G29" s="111"/>
      <c r="H29" s="111"/>
      <c r="I29" s="111"/>
      <c r="J29" s="112"/>
      <c r="K29" s="113">
        <f t="shared" si="2"/>
        <v>0</v>
      </c>
    </row>
    <row r="30" spans="1:11" ht="15">
      <c r="A30" s="120" t="s">
        <v>101</v>
      </c>
      <c r="B30" s="269" t="s">
        <v>102</v>
      </c>
      <c r="C30" s="111"/>
      <c r="D30" s="111"/>
      <c r="E30" s="111"/>
      <c r="F30" s="111"/>
      <c r="G30" s="111"/>
      <c r="H30" s="111"/>
      <c r="I30" s="111"/>
      <c r="J30" s="112"/>
      <c r="K30" s="109">
        <f t="shared" si="2"/>
        <v>0</v>
      </c>
    </row>
    <row r="31" spans="1:11" ht="15">
      <c r="A31" s="273" t="s">
        <v>103</v>
      </c>
      <c r="B31" s="274" t="s">
        <v>104</v>
      </c>
      <c r="C31" s="117">
        <f>SUM(C20:C30)</f>
        <v>21</v>
      </c>
      <c r="D31" s="117">
        <f t="shared" ref="D31:J31" si="3">SUM(D20:D30)</f>
        <v>19</v>
      </c>
      <c r="E31" s="117">
        <f t="shared" si="3"/>
        <v>0</v>
      </c>
      <c r="F31" s="117">
        <f t="shared" si="3"/>
        <v>0</v>
      </c>
      <c r="G31" s="117">
        <f t="shared" si="3"/>
        <v>30</v>
      </c>
      <c r="H31" s="117">
        <f t="shared" si="3"/>
        <v>17</v>
      </c>
      <c r="I31" s="117">
        <f t="shared" si="3"/>
        <v>12</v>
      </c>
      <c r="J31" s="117">
        <f t="shared" si="3"/>
        <v>12</v>
      </c>
      <c r="K31" s="113">
        <f>SUM(K20:K30)</f>
        <v>111</v>
      </c>
    </row>
    <row r="32" spans="1:11" ht="15">
      <c r="A32" s="123" t="s">
        <v>107</v>
      </c>
      <c r="B32" s="272"/>
      <c r="C32" s="423" t="s">
        <v>108</v>
      </c>
      <c r="D32" s="424"/>
      <c r="E32" s="424"/>
      <c r="F32" s="424"/>
      <c r="G32" s="424"/>
      <c r="H32" s="424"/>
      <c r="I32" s="424"/>
      <c r="J32" s="424"/>
      <c r="K32" s="425"/>
    </row>
    <row r="33" spans="1:11" ht="15">
      <c r="A33" s="267" t="s">
        <v>79</v>
      </c>
      <c r="B33" s="268" t="s">
        <v>80</v>
      </c>
      <c r="C33" s="420"/>
      <c r="D33" s="421"/>
      <c r="E33" s="421"/>
      <c r="F33" s="421"/>
      <c r="G33" s="421"/>
      <c r="H33" s="421"/>
      <c r="I33" s="421"/>
      <c r="J33" s="421"/>
      <c r="K33" s="422"/>
    </row>
    <row r="34" spans="1:11" ht="15">
      <c r="A34" s="120" t="s">
        <v>81</v>
      </c>
      <c r="B34" s="269" t="s">
        <v>82</v>
      </c>
      <c r="C34" s="98"/>
      <c r="D34" s="98"/>
      <c r="E34" s="98"/>
      <c r="F34" s="98"/>
      <c r="G34" s="98"/>
      <c r="H34" s="98"/>
      <c r="I34" s="98"/>
      <c r="J34" s="110"/>
      <c r="K34" s="109">
        <f t="shared" ref="K34:K44" si="4">SUM(C34:J34)</f>
        <v>0</v>
      </c>
    </row>
    <row r="35" spans="1:11" ht="15">
      <c r="A35" s="120" t="s">
        <v>83</v>
      </c>
      <c r="B35" s="269" t="s">
        <v>84</v>
      </c>
      <c r="C35" s="98"/>
      <c r="D35" s="98"/>
      <c r="E35" s="98"/>
      <c r="F35" s="98"/>
      <c r="G35" s="98"/>
      <c r="H35" s="98"/>
      <c r="I35" s="98"/>
      <c r="J35" s="110"/>
      <c r="K35" s="109">
        <f t="shared" si="4"/>
        <v>0</v>
      </c>
    </row>
    <row r="36" spans="1:11" ht="15">
      <c r="A36" s="120" t="s">
        <v>85</v>
      </c>
      <c r="B36" s="269" t="s">
        <v>86</v>
      </c>
      <c r="C36" s="98"/>
      <c r="D36" s="98"/>
      <c r="E36" s="98"/>
      <c r="F36" s="98"/>
      <c r="G36" s="98"/>
      <c r="H36" s="98"/>
      <c r="I36" s="98"/>
      <c r="J36" s="110"/>
      <c r="K36" s="109">
        <f t="shared" si="4"/>
        <v>0</v>
      </c>
    </row>
    <row r="37" spans="1:11" ht="15">
      <c r="A37" s="120" t="s">
        <v>87</v>
      </c>
      <c r="B37" s="269" t="s">
        <v>88</v>
      </c>
      <c r="C37" s="98"/>
      <c r="D37" s="98"/>
      <c r="E37" s="98"/>
      <c r="F37" s="98"/>
      <c r="G37" s="98"/>
      <c r="H37" s="98"/>
      <c r="I37" s="98"/>
      <c r="J37" s="110"/>
      <c r="K37" s="109">
        <f t="shared" si="4"/>
        <v>0</v>
      </c>
    </row>
    <row r="38" spans="1:11" ht="15">
      <c r="A38" s="120" t="s">
        <v>89</v>
      </c>
      <c r="B38" s="269" t="s">
        <v>90</v>
      </c>
      <c r="C38" s="98"/>
      <c r="D38" s="98"/>
      <c r="E38" s="98"/>
      <c r="F38" s="98"/>
      <c r="G38" s="98"/>
      <c r="H38" s="98"/>
      <c r="I38" s="98"/>
      <c r="J38" s="110"/>
      <c r="K38" s="109">
        <f t="shared" si="4"/>
        <v>0</v>
      </c>
    </row>
    <row r="39" spans="1:11" ht="15">
      <c r="A39" s="120" t="s">
        <v>91</v>
      </c>
      <c r="B39" s="269" t="s">
        <v>92</v>
      </c>
      <c r="C39" s="98">
        <v>4</v>
      </c>
      <c r="D39" s="98">
        <v>2</v>
      </c>
      <c r="E39" s="98"/>
      <c r="F39" s="98"/>
      <c r="G39" s="98">
        <v>7</v>
      </c>
      <c r="H39" s="98">
        <v>2</v>
      </c>
      <c r="I39" s="98">
        <v>4</v>
      </c>
      <c r="J39" s="110">
        <v>4</v>
      </c>
      <c r="K39" s="109">
        <f t="shared" si="4"/>
        <v>23</v>
      </c>
    </row>
    <row r="40" spans="1:11" ht="15">
      <c r="A40" s="120" t="s">
        <v>93</v>
      </c>
      <c r="B40" s="269" t="s">
        <v>94</v>
      </c>
      <c r="C40" s="98"/>
      <c r="D40" s="98"/>
      <c r="E40" s="98"/>
      <c r="F40" s="98"/>
      <c r="G40" s="98"/>
      <c r="H40" s="98"/>
      <c r="I40" s="98"/>
      <c r="J40" s="110"/>
      <c r="K40" s="109">
        <f t="shared" si="4"/>
        <v>0</v>
      </c>
    </row>
    <row r="41" spans="1:11" ht="15">
      <c r="A41" s="120" t="s">
        <v>95</v>
      </c>
      <c r="B41" s="269" t="s">
        <v>96</v>
      </c>
      <c r="C41" s="98">
        <v>4</v>
      </c>
      <c r="D41" s="98">
        <v>2</v>
      </c>
      <c r="E41" s="98"/>
      <c r="F41" s="98"/>
      <c r="G41" s="98">
        <v>4</v>
      </c>
      <c r="H41" s="98">
        <v>1</v>
      </c>
      <c r="I41" s="98">
        <v>2</v>
      </c>
      <c r="J41" s="110">
        <v>2</v>
      </c>
      <c r="K41" s="109">
        <f t="shared" si="4"/>
        <v>15</v>
      </c>
    </row>
    <row r="42" spans="1:11" ht="15">
      <c r="A42" s="120" t="s">
        <v>97</v>
      </c>
      <c r="B42" s="269" t="s">
        <v>98</v>
      </c>
      <c r="C42" s="98">
        <v>1</v>
      </c>
      <c r="D42" s="98"/>
      <c r="E42" s="98"/>
      <c r="F42" s="98"/>
      <c r="G42" s="98">
        <v>3</v>
      </c>
      <c r="H42" s="98"/>
      <c r="I42" s="98"/>
      <c r="J42" s="110"/>
      <c r="K42" s="109">
        <f t="shared" si="4"/>
        <v>4</v>
      </c>
    </row>
    <row r="43" spans="1:11" ht="15">
      <c r="A43" s="120" t="s">
        <v>99</v>
      </c>
      <c r="B43" s="269" t="s">
        <v>100</v>
      </c>
      <c r="C43" s="111"/>
      <c r="D43" s="111"/>
      <c r="E43" s="111"/>
      <c r="F43" s="111"/>
      <c r="G43" s="111"/>
      <c r="H43" s="111"/>
      <c r="I43" s="111"/>
      <c r="J43" s="112"/>
      <c r="K43" s="113">
        <f t="shared" si="4"/>
        <v>0</v>
      </c>
    </row>
    <row r="44" spans="1:11" ht="15">
      <c r="A44" s="120" t="s">
        <v>101</v>
      </c>
      <c r="B44" s="269" t="s">
        <v>102</v>
      </c>
      <c r="C44" s="111"/>
      <c r="D44" s="111"/>
      <c r="E44" s="111"/>
      <c r="F44" s="111"/>
      <c r="G44" s="111"/>
      <c r="H44" s="111"/>
      <c r="I44" s="111"/>
      <c r="J44" s="112"/>
      <c r="K44" s="109">
        <f t="shared" si="4"/>
        <v>0</v>
      </c>
    </row>
    <row r="45" spans="1:11" ht="15">
      <c r="A45" s="273" t="s">
        <v>103</v>
      </c>
      <c r="B45" s="274" t="s">
        <v>104</v>
      </c>
      <c r="C45" s="117">
        <f>SUM(C34:C44)</f>
        <v>9</v>
      </c>
      <c r="D45" s="117">
        <f t="shared" ref="D45:J45" si="5">SUM(D34:D44)</f>
        <v>4</v>
      </c>
      <c r="E45" s="117">
        <f t="shared" si="5"/>
        <v>0</v>
      </c>
      <c r="F45" s="117">
        <f t="shared" si="5"/>
        <v>0</v>
      </c>
      <c r="G45" s="117">
        <f t="shared" si="5"/>
        <v>14</v>
      </c>
      <c r="H45" s="117">
        <f t="shared" si="5"/>
        <v>3</v>
      </c>
      <c r="I45" s="117">
        <f t="shared" si="5"/>
        <v>6</v>
      </c>
      <c r="J45" s="117">
        <f t="shared" si="5"/>
        <v>6</v>
      </c>
      <c r="K45" s="113">
        <f>SUM(K34:K44)</f>
        <v>42</v>
      </c>
    </row>
    <row r="46" spans="1:11" ht="15">
      <c r="A46" s="123" t="s">
        <v>109</v>
      </c>
      <c r="B46" s="272"/>
      <c r="C46" s="423" t="s">
        <v>110</v>
      </c>
      <c r="D46" s="424"/>
      <c r="E46" s="424"/>
      <c r="F46" s="424"/>
      <c r="G46" s="424"/>
      <c r="H46" s="424"/>
      <c r="I46" s="424"/>
      <c r="J46" s="424"/>
      <c r="K46" s="425"/>
    </row>
    <row r="47" spans="1:11" ht="15">
      <c r="A47" s="267" t="s">
        <v>79</v>
      </c>
      <c r="B47" s="268" t="s">
        <v>80</v>
      </c>
      <c r="C47" s="420"/>
      <c r="D47" s="421"/>
      <c r="E47" s="421"/>
      <c r="F47" s="421"/>
      <c r="G47" s="421"/>
      <c r="H47" s="421"/>
      <c r="I47" s="421"/>
      <c r="J47" s="421"/>
      <c r="K47" s="422"/>
    </row>
    <row r="48" spans="1:11" ht="15">
      <c r="A48" s="120" t="s">
        <v>81</v>
      </c>
      <c r="B48" s="269" t="s">
        <v>82</v>
      </c>
      <c r="C48" s="98"/>
      <c r="D48" s="98"/>
      <c r="E48" s="98"/>
      <c r="F48" s="98"/>
      <c r="G48" s="98"/>
      <c r="H48" s="98"/>
      <c r="I48" s="98"/>
      <c r="J48" s="110"/>
      <c r="K48" s="109">
        <f t="shared" ref="K48:K58" si="6">SUM(C48:J48)</f>
        <v>0</v>
      </c>
    </row>
    <row r="49" spans="1:13" ht="15">
      <c r="A49" s="120" t="s">
        <v>83</v>
      </c>
      <c r="B49" s="269" t="s">
        <v>84</v>
      </c>
      <c r="C49" s="98"/>
      <c r="D49" s="98"/>
      <c r="E49" s="98"/>
      <c r="F49" s="98"/>
      <c r="G49" s="98"/>
      <c r="H49" s="98"/>
      <c r="I49" s="98"/>
      <c r="J49" s="110"/>
      <c r="K49" s="109">
        <f t="shared" si="6"/>
        <v>0</v>
      </c>
    </row>
    <row r="50" spans="1:13" ht="15">
      <c r="A50" s="120" t="s">
        <v>85</v>
      </c>
      <c r="B50" s="269" t="s">
        <v>86</v>
      </c>
      <c r="C50" s="98"/>
      <c r="D50" s="98"/>
      <c r="E50" s="98"/>
      <c r="F50" s="98"/>
      <c r="G50" s="98"/>
      <c r="H50" s="98"/>
      <c r="I50" s="98"/>
      <c r="J50" s="110"/>
      <c r="K50" s="109">
        <f t="shared" si="6"/>
        <v>0</v>
      </c>
    </row>
    <row r="51" spans="1:13" ht="15">
      <c r="A51" s="120" t="s">
        <v>87</v>
      </c>
      <c r="B51" s="269" t="s">
        <v>88</v>
      </c>
      <c r="C51" s="98"/>
      <c r="D51" s="98"/>
      <c r="E51" s="98"/>
      <c r="F51" s="98"/>
      <c r="G51" s="98"/>
      <c r="H51" s="98"/>
      <c r="I51" s="98"/>
      <c r="J51" s="110"/>
      <c r="K51" s="109">
        <f t="shared" si="6"/>
        <v>0</v>
      </c>
    </row>
    <row r="52" spans="1:13" ht="15">
      <c r="A52" s="120" t="s">
        <v>89</v>
      </c>
      <c r="B52" s="269" t="s">
        <v>90</v>
      </c>
      <c r="C52" s="98"/>
      <c r="D52" s="98"/>
      <c r="E52" s="98"/>
      <c r="F52" s="98"/>
      <c r="G52" s="98"/>
      <c r="H52" s="98"/>
      <c r="I52" s="98">
        <v>1</v>
      </c>
      <c r="J52" s="110">
        <v>1</v>
      </c>
      <c r="K52" s="109">
        <f t="shared" si="6"/>
        <v>2</v>
      </c>
    </row>
    <row r="53" spans="1:13" ht="15">
      <c r="A53" s="120" t="s">
        <v>91</v>
      </c>
      <c r="B53" s="269" t="s">
        <v>92</v>
      </c>
      <c r="C53" s="98"/>
      <c r="D53" s="98"/>
      <c r="E53" s="98"/>
      <c r="F53" s="98"/>
      <c r="G53" s="98"/>
      <c r="H53" s="98"/>
      <c r="I53" s="98"/>
      <c r="J53" s="110"/>
      <c r="K53" s="109">
        <f t="shared" si="6"/>
        <v>0</v>
      </c>
    </row>
    <row r="54" spans="1:13" ht="15">
      <c r="A54" s="120" t="s">
        <v>93</v>
      </c>
      <c r="B54" s="269" t="s">
        <v>94</v>
      </c>
      <c r="C54" s="98"/>
      <c r="D54" s="98"/>
      <c r="E54" s="98"/>
      <c r="F54" s="98"/>
      <c r="G54" s="98"/>
      <c r="H54" s="98"/>
      <c r="I54" s="98"/>
      <c r="J54" s="110"/>
      <c r="K54" s="109">
        <f t="shared" si="6"/>
        <v>0</v>
      </c>
    </row>
    <row r="55" spans="1:13" ht="15">
      <c r="A55" s="120" t="s">
        <v>95</v>
      </c>
      <c r="B55" s="269" t="s">
        <v>96</v>
      </c>
      <c r="C55" s="98">
        <v>2</v>
      </c>
      <c r="D55" s="98">
        <v>2</v>
      </c>
      <c r="E55" s="98"/>
      <c r="F55" s="98"/>
      <c r="G55" s="98">
        <v>3</v>
      </c>
      <c r="H55" s="98">
        <v>2</v>
      </c>
      <c r="I55" s="98">
        <v>0</v>
      </c>
      <c r="J55" s="110">
        <v>0</v>
      </c>
      <c r="K55" s="109">
        <f t="shared" si="6"/>
        <v>9</v>
      </c>
    </row>
    <row r="56" spans="1:13" ht="15">
      <c r="A56" s="120" t="s">
        <v>97</v>
      </c>
      <c r="B56" s="269" t="s">
        <v>98</v>
      </c>
      <c r="C56" s="98">
        <v>5</v>
      </c>
      <c r="D56" s="98">
        <v>3</v>
      </c>
      <c r="E56" s="98"/>
      <c r="F56" s="98"/>
      <c r="G56" s="98">
        <v>2</v>
      </c>
      <c r="H56" s="98">
        <v>2</v>
      </c>
      <c r="I56" s="98">
        <v>9</v>
      </c>
      <c r="J56" s="110">
        <v>9</v>
      </c>
      <c r="K56" s="109">
        <f t="shared" si="6"/>
        <v>30</v>
      </c>
    </row>
    <row r="57" spans="1:13" ht="15">
      <c r="A57" s="120" t="s">
        <v>99</v>
      </c>
      <c r="B57" s="269" t="s">
        <v>100</v>
      </c>
      <c r="C57" s="111"/>
      <c r="D57" s="111"/>
      <c r="E57" s="111"/>
      <c r="F57" s="111"/>
      <c r="G57" s="111"/>
      <c r="H57" s="111"/>
      <c r="I57" s="111"/>
      <c r="J57" s="112"/>
      <c r="K57" s="113">
        <f t="shared" si="6"/>
        <v>0</v>
      </c>
    </row>
    <row r="58" spans="1:13" ht="15">
      <c r="A58" s="120" t="s">
        <v>101</v>
      </c>
      <c r="B58" s="269" t="s">
        <v>102</v>
      </c>
      <c r="C58" s="111"/>
      <c r="D58" s="111"/>
      <c r="E58" s="111"/>
      <c r="F58" s="111"/>
      <c r="G58" s="111"/>
      <c r="H58" s="111"/>
      <c r="I58" s="111"/>
      <c r="J58" s="112"/>
      <c r="K58" s="109">
        <f t="shared" si="6"/>
        <v>0</v>
      </c>
    </row>
    <row r="59" spans="1:13" ht="15">
      <c r="A59" s="273" t="s">
        <v>103</v>
      </c>
      <c r="B59" s="274" t="s">
        <v>104</v>
      </c>
      <c r="C59" s="117">
        <f>SUM(C48:C58)</f>
        <v>7</v>
      </c>
      <c r="D59" s="117">
        <f t="shared" ref="D59:J59" si="7">SUM(D48:D58)</f>
        <v>5</v>
      </c>
      <c r="E59" s="117">
        <f t="shared" si="7"/>
        <v>0</v>
      </c>
      <c r="F59" s="117">
        <f t="shared" si="7"/>
        <v>0</v>
      </c>
      <c r="G59" s="117">
        <f t="shared" si="7"/>
        <v>5</v>
      </c>
      <c r="H59" s="117">
        <f t="shared" si="7"/>
        <v>4</v>
      </c>
      <c r="I59" s="117">
        <f t="shared" si="7"/>
        <v>10</v>
      </c>
      <c r="J59" s="117">
        <f t="shared" si="7"/>
        <v>10</v>
      </c>
      <c r="K59" s="113">
        <f>SUM(K48:K58)</f>
        <v>41</v>
      </c>
    </row>
    <row r="60" spans="1:13" ht="15">
      <c r="A60" s="123" t="s">
        <v>111</v>
      </c>
      <c r="B60" s="272"/>
      <c r="C60" s="423" t="s">
        <v>112</v>
      </c>
      <c r="D60" s="424"/>
      <c r="E60" s="424"/>
      <c r="F60" s="424"/>
      <c r="G60" s="424"/>
      <c r="H60" s="424"/>
      <c r="I60" s="424"/>
      <c r="J60" s="424"/>
      <c r="K60" s="425"/>
    </row>
    <row r="61" spans="1:13" ht="15">
      <c r="A61" s="267" t="s">
        <v>79</v>
      </c>
      <c r="B61" s="268" t="s">
        <v>80</v>
      </c>
      <c r="C61" s="420"/>
      <c r="D61" s="421"/>
      <c r="E61" s="421"/>
      <c r="F61" s="421"/>
      <c r="G61" s="421"/>
      <c r="H61" s="421"/>
      <c r="I61" s="421"/>
      <c r="J61" s="421"/>
      <c r="K61" s="422"/>
    </row>
    <row r="62" spans="1:13" ht="15">
      <c r="A62" s="120" t="s">
        <v>81</v>
      </c>
      <c r="B62" s="269" t="s">
        <v>82</v>
      </c>
      <c r="C62" s="98"/>
      <c r="D62" s="98"/>
      <c r="E62" s="98"/>
      <c r="F62" s="98"/>
      <c r="G62" s="98"/>
      <c r="H62" s="98"/>
      <c r="I62" s="98"/>
      <c r="J62" s="110"/>
      <c r="K62" s="109">
        <f t="shared" ref="K62:K72" si="8">SUM(C62:J62)</f>
        <v>0</v>
      </c>
    </row>
    <row r="63" spans="1:13" ht="15">
      <c r="A63" s="120" t="s">
        <v>83</v>
      </c>
      <c r="B63" s="269" t="s">
        <v>84</v>
      </c>
      <c r="C63" s="98"/>
      <c r="D63" s="98"/>
      <c r="E63" s="98"/>
      <c r="F63" s="98"/>
      <c r="G63" s="98"/>
      <c r="H63" s="98"/>
      <c r="I63" s="98"/>
      <c r="J63" s="110"/>
      <c r="K63" s="109">
        <f t="shared" si="8"/>
        <v>0</v>
      </c>
      <c r="M63" s="52"/>
    </row>
    <row r="64" spans="1:13" ht="15">
      <c r="A64" s="120" t="s">
        <v>85</v>
      </c>
      <c r="B64" s="269" t="s">
        <v>86</v>
      </c>
      <c r="C64" s="98"/>
      <c r="D64" s="98"/>
      <c r="E64" s="98"/>
      <c r="F64" s="98"/>
      <c r="G64" s="98"/>
      <c r="H64" s="98"/>
      <c r="I64" s="98"/>
      <c r="J64" s="110"/>
      <c r="K64" s="109">
        <f t="shared" si="8"/>
        <v>0</v>
      </c>
    </row>
    <row r="65" spans="1:11" ht="15">
      <c r="A65" s="120" t="s">
        <v>87</v>
      </c>
      <c r="B65" s="269" t="s">
        <v>88</v>
      </c>
      <c r="C65" s="98"/>
      <c r="D65" s="98"/>
      <c r="E65" s="98"/>
      <c r="F65" s="98"/>
      <c r="G65" s="98"/>
      <c r="H65" s="98"/>
      <c r="I65" s="98"/>
      <c r="J65" s="110"/>
      <c r="K65" s="109">
        <f t="shared" si="8"/>
        <v>0</v>
      </c>
    </row>
    <row r="66" spans="1:11" ht="15">
      <c r="A66" s="120" t="s">
        <v>89</v>
      </c>
      <c r="B66" s="269" t="s">
        <v>90</v>
      </c>
      <c r="C66" s="98"/>
      <c r="D66" s="98"/>
      <c r="E66" s="98"/>
      <c r="F66" s="98"/>
      <c r="G66" s="98"/>
      <c r="H66" s="98"/>
      <c r="I66" s="98"/>
      <c r="J66" s="110"/>
      <c r="K66" s="109">
        <f t="shared" si="8"/>
        <v>0</v>
      </c>
    </row>
    <row r="67" spans="1:11" ht="15">
      <c r="A67" s="120" t="s">
        <v>91</v>
      </c>
      <c r="B67" s="269" t="s">
        <v>92</v>
      </c>
      <c r="C67" s="98"/>
      <c r="D67" s="98"/>
      <c r="E67" s="98"/>
      <c r="F67" s="98"/>
      <c r="G67" s="98"/>
      <c r="H67" s="98"/>
      <c r="I67" s="98">
        <v>1</v>
      </c>
      <c r="J67" s="110"/>
      <c r="K67" s="109">
        <f t="shared" si="8"/>
        <v>1</v>
      </c>
    </row>
    <row r="68" spans="1:11" ht="15">
      <c r="A68" s="120" t="s">
        <v>93</v>
      </c>
      <c r="B68" s="269" t="s">
        <v>94</v>
      </c>
      <c r="C68" s="98"/>
      <c r="D68" s="98"/>
      <c r="E68" s="98"/>
      <c r="F68" s="98"/>
      <c r="G68" s="98"/>
      <c r="H68" s="98"/>
      <c r="I68" s="98"/>
      <c r="J68" s="110"/>
      <c r="K68" s="109">
        <f t="shared" si="8"/>
        <v>0</v>
      </c>
    </row>
    <row r="69" spans="1:11" ht="15">
      <c r="A69" s="120" t="s">
        <v>95</v>
      </c>
      <c r="B69" s="269" t="s">
        <v>96</v>
      </c>
      <c r="C69" s="98"/>
      <c r="D69" s="98"/>
      <c r="E69" s="98"/>
      <c r="F69" s="98"/>
      <c r="G69" s="98"/>
      <c r="H69" s="98"/>
      <c r="I69" s="98"/>
      <c r="J69" s="110"/>
      <c r="K69" s="109">
        <f t="shared" si="8"/>
        <v>0</v>
      </c>
    </row>
    <row r="70" spans="1:11" ht="15">
      <c r="A70" s="120" t="s">
        <v>97</v>
      </c>
      <c r="B70" s="269" t="s">
        <v>98</v>
      </c>
      <c r="C70" s="98">
        <v>2</v>
      </c>
      <c r="D70" s="98"/>
      <c r="E70" s="98"/>
      <c r="F70" s="98"/>
      <c r="G70" s="98">
        <v>1</v>
      </c>
      <c r="H70" s="98"/>
      <c r="I70" s="98"/>
      <c r="J70" s="110"/>
      <c r="K70" s="109">
        <f t="shared" si="8"/>
        <v>3</v>
      </c>
    </row>
    <row r="71" spans="1:11" ht="15">
      <c r="A71" s="120" t="s">
        <v>99</v>
      </c>
      <c r="B71" s="269" t="s">
        <v>100</v>
      </c>
      <c r="C71" s="111"/>
      <c r="D71" s="111"/>
      <c r="E71" s="111"/>
      <c r="F71" s="111"/>
      <c r="G71" s="111"/>
      <c r="H71" s="111"/>
      <c r="I71" s="111"/>
      <c r="J71" s="112"/>
      <c r="K71" s="113">
        <f t="shared" si="8"/>
        <v>0</v>
      </c>
    </row>
    <row r="72" spans="1:11" ht="15">
      <c r="A72" s="120" t="s">
        <v>101</v>
      </c>
      <c r="B72" s="269" t="s">
        <v>102</v>
      </c>
      <c r="C72" s="111"/>
      <c r="D72" s="111"/>
      <c r="E72" s="111"/>
      <c r="F72" s="111"/>
      <c r="G72" s="111"/>
      <c r="H72" s="111"/>
      <c r="I72" s="111"/>
      <c r="J72" s="112"/>
      <c r="K72" s="109">
        <f t="shared" si="8"/>
        <v>0</v>
      </c>
    </row>
    <row r="73" spans="1:11" ht="15">
      <c r="A73" s="273" t="s">
        <v>103</v>
      </c>
      <c r="B73" s="274" t="s">
        <v>104</v>
      </c>
      <c r="C73" s="117">
        <f>SUM(C62:C72)</f>
        <v>2</v>
      </c>
      <c r="D73" s="117">
        <f t="shared" ref="D73:J73" si="9">SUM(D62:D72)</f>
        <v>0</v>
      </c>
      <c r="E73" s="117">
        <f t="shared" si="9"/>
        <v>0</v>
      </c>
      <c r="F73" s="117">
        <f t="shared" si="9"/>
        <v>0</v>
      </c>
      <c r="G73" s="117">
        <f t="shared" si="9"/>
        <v>1</v>
      </c>
      <c r="H73" s="117">
        <f t="shared" si="9"/>
        <v>0</v>
      </c>
      <c r="I73" s="117">
        <f t="shared" si="9"/>
        <v>1</v>
      </c>
      <c r="J73" s="117">
        <f t="shared" si="9"/>
        <v>0</v>
      </c>
      <c r="K73" s="113">
        <f>SUM(K62:K72)</f>
        <v>4</v>
      </c>
    </row>
    <row r="74" spans="1:11" ht="15">
      <c r="A74" s="123" t="s">
        <v>113</v>
      </c>
      <c r="B74" s="272"/>
      <c r="C74" s="423" t="s">
        <v>114</v>
      </c>
      <c r="D74" s="424"/>
      <c r="E74" s="424"/>
      <c r="F74" s="424"/>
      <c r="G74" s="424"/>
      <c r="H74" s="424"/>
      <c r="I74" s="424"/>
      <c r="J74" s="424"/>
      <c r="K74" s="425"/>
    </row>
    <row r="75" spans="1:11" ht="15">
      <c r="A75" s="267" t="s">
        <v>79</v>
      </c>
      <c r="B75" s="268" t="s">
        <v>80</v>
      </c>
      <c r="C75" s="420"/>
      <c r="D75" s="421"/>
      <c r="E75" s="421"/>
      <c r="F75" s="421"/>
      <c r="G75" s="421"/>
      <c r="H75" s="421"/>
      <c r="I75" s="421"/>
      <c r="J75" s="421"/>
      <c r="K75" s="422"/>
    </row>
    <row r="76" spans="1:11" ht="15">
      <c r="A76" s="120" t="s">
        <v>81</v>
      </c>
      <c r="B76" s="269" t="s">
        <v>82</v>
      </c>
      <c r="C76" s="98"/>
      <c r="D76" s="98"/>
      <c r="E76" s="98"/>
      <c r="F76" s="98"/>
      <c r="G76" s="98"/>
      <c r="H76" s="98"/>
      <c r="I76" s="98"/>
      <c r="J76" s="110"/>
      <c r="K76" s="109">
        <f t="shared" ref="K76:K86" si="10">SUM(C76:J76)</f>
        <v>0</v>
      </c>
    </row>
    <row r="77" spans="1:11" ht="15">
      <c r="A77" s="120" t="s">
        <v>83</v>
      </c>
      <c r="B77" s="269" t="s">
        <v>84</v>
      </c>
      <c r="C77" s="98"/>
      <c r="D77" s="98"/>
      <c r="E77" s="98"/>
      <c r="F77" s="98"/>
      <c r="G77" s="98"/>
      <c r="H77" s="98"/>
      <c r="I77" s="98"/>
      <c r="J77" s="110"/>
      <c r="K77" s="109">
        <f t="shared" si="10"/>
        <v>0</v>
      </c>
    </row>
    <row r="78" spans="1:11" ht="15">
      <c r="A78" s="120" t="s">
        <v>85</v>
      </c>
      <c r="B78" s="269" t="s">
        <v>86</v>
      </c>
      <c r="C78" s="98"/>
      <c r="D78" s="98"/>
      <c r="E78" s="98"/>
      <c r="F78" s="98"/>
      <c r="G78" s="98"/>
      <c r="H78" s="98"/>
      <c r="I78" s="98"/>
      <c r="J78" s="110"/>
      <c r="K78" s="109">
        <f t="shared" si="10"/>
        <v>0</v>
      </c>
    </row>
    <row r="79" spans="1:11" ht="15">
      <c r="A79" s="120" t="s">
        <v>87</v>
      </c>
      <c r="B79" s="269" t="s">
        <v>88</v>
      </c>
      <c r="C79" s="98"/>
      <c r="D79" s="98"/>
      <c r="E79" s="98"/>
      <c r="F79" s="98"/>
      <c r="G79" s="98"/>
      <c r="H79" s="98"/>
      <c r="I79" s="98"/>
      <c r="J79" s="110"/>
      <c r="K79" s="109">
        <f t="shared" si="10"/>
        <v>0</v>
      </c>
    </row>
    <row r="80" spans="1:11" ht="15">
      <c r="A80" s="120" t="s">
        <v>89</v>
      </c>
      <c r="B80" s="269" t="s">
        <v>90</v>
      </c>
      <c r="C80" s="98">
        <v>1</v>
      </c>
      <c r="D80" s="98">
        <v>1</v>
      </c>
      <c r="E80" s="98"/>
      <c r="F80" s="98"/>
      <c r="G80" s="98">
        <v>2</v>
      </c>
      <c r="H80" s="98">
        <v>2</v>
      </c>
      <c r="I80" s="98">
        <v>0</v>
      </c>
      <c r="J80" s="110">
        <v>0</v>
      </c>
      <c r="K80" s="109">
        <f t="shared" si="10"/>
        <v>6</v>
      </c>
    </row>
    <row r="81" spans="1:11" ht="15">
      <c r="A81" s="120" t="s">
        <v>91</v>
      </c>
      <c r="B81" s="269" t="s">
        <v>92</v>
      </c>
      <c r="C81" s="98"/>
      <c r="D81" s="98"/>
      <c r="E81" s="98"/>
      <c r="F81" s="98"/>
      <c r="G81" s="98"/>
      <c r="H81" s="98"/>
      <c r="I81" s="98"/>
      <c r="J81" s="110"/>
      <c r="K81" s="109">
        <f t="shared" si="10"/>
        <v>0</v>
      </c>
    </row>
    <row r="82" spans="1:11" ht="15">
      <c r="A82" s="120" t="s">
        <v>93</v>
      </c>
      <c r="B82" s="269" t="s">
        <v>94</v>
      </c>
      <c r="C82" s="98">
        <v>1</v>
      </c>
      <c r="D82" s="98">
        <v>1</v>
      </c>
      <c r="E82" s="98"/>
      <c r="F82" s="98"/>
      <c r="G82" s="98">
        <v>0</v>
      </c>
      <c r="H82" s="98">
        <v>0</v>
      </c>
      <c r="I82" s="98"/>
      <c r="J82" s="110"/>
      <c r="K82" s="109">
        <f t="shared" si="10"/>
        <v>2</v>
      </c>
    </row>
    <row r="83" spans="1:11" ht="15">
      <c r="A83" s="120" t="s">
        <v>95</v>
      </c>
      <c r="B83" s="269" t="s">
        <v>96</v>
      </c>
      <c r="C83" s="98">
        <v>2</v>
      </c>
      <c r="D83" s="98">
        <v>2</v>
      </c>
      <c r="E83" s="98"/>
      <c r="F83" s="98"/>
      <c r="G83" s="98">
        <v>2</v>
      </c>
      <c r="H83" s="98">
        <v>2</v>
      </c>
      <c r="I83" s="98">
        <v>5</v>
      </c>
      <c r="J83" s="110">
        <v>5</v>
      </c>
      <c r="K83" s="109">
        <f t="shared" si="10"/>
        <v>18</v>
      </c>
    </row>
    <row r="84" spans="1:11" ht="15">
      <c r="A84" s="120" t="s">
        <v>97</v>
      </c>
      <c r="B84" s="269" t="s">
        <v>98</v>
      </c>
      <c r="C84" s="98">
        <v>2</v>
      </c>
      <c r="D84" s="98">
        <v>2</v>
      </c>
      <c r="E84" s="98"/>
      <c r="F84" s="98"/>
      <c r="G84" s="98">
        <v>2</v>
      </c>
      <c r="H84" s="98">
        <v>2</v>
      </c>
      <c r="I84" s="98">
        <v>2</v>
      </c>
      <c r="J84" s="110">
        <v>2</v>
      </c>
      <c r="K84" s="109">
        <f t="shared" si="10"/>
        <v>12</v>
      </c>
    </row>
    <row r="85" spans="1:11" ht="15">
      <c r="A85" s="120" t="s">
        <v>99</v>
      </c>
      <c r="B85" s="269" t="s">
        <v>100</v>
      </c>
      <c r="C85" s="111"/>
      <c r="D85" s="111"/>
      <c r="E85" s="111"/>
      <c r="F85" s="111"/>
      <c r="G85" s="111"/>
      <c r="H85" s="111"/>
      <c r="I85" s="111"/>
      <c r="J85" s="112"/>
      <c r="K85" s="113">
        <f t="shared" si="10"/>
        <v>0</v>
      </c>
    </row>
    <row r="86" spans="1:11" ht="15">
      <c r="A86" s="120" t="s">
        <v>101</v>
      </c>
      <c r="B86" s="269" t="s">
        <v>102</v>
      </c>
      <c r="C86" s="111">
        <v>1</v>
      </c>
      <c r="D86" s="111">
        <v>1</v>
      </c>
      <c r="E86" s="111"/>
      <c r="F86" s="111"/>
      <c r="G86" s="111">
        <v>1</v>
      </c>
      <c r="H86" s="111">
        <v>1</v>
      </c>
      <c r="I86" s="111"/>
      <c r="J86" s="112"/>
      <c r="K86" s="109">
        <f t="shared" si="10"/>
        <v>4</v>
      </c>
    </row>
    <row r="87" spans="1:11" ht="15">
      <c r="A87" s="273" t="s">
        <v>103</v>
      </c>
      <c r="B87" s="274" t="s">
        <v>104</v>
      </c>
      <c r="C87" s="117">
        <f>SUM(C76:C86)</f>
        <v>7</v>
      </c>
      <c r="D87" s="117">
        <f t="shared" ref="D87:J87" si="11">SUM(D76:D86)</f>
        <v>7</v>
      </c>
      <c r="E87" s="117">
        <f t="shared" si="11"/>
        <v>0</v>
      </c>
      <c r="F87" s="117">
        <f t="shared" si="11"/>
        <v>0</v>
      </c>
      <c r="G87" s="117">
        <f t="shared" si="11"/>
        <v>7</v>
      </c>
      <c r="H87" s="117">
        <f t="shared" si="11"/>
        <v>7</v>
      </c>
      <c r="I87" s="117">
        <f t="shared" si="11"/>
        <v>7</v>
      </c>
      <c r="J87" s="117">
        <f t="shared" si="11"/>
        <v>7</v>
      </c>
      <c r="K87" s="113">
        <f>SUM(K76:K86)</f>
        <v>42</v>
      </c>
    </row>
    <row r="88" spans="1:11" ht="15">
      <c r="A88" s="123" t="s">
        <v>115</v>
      </c>
      <c r="B88" s="272"/>
      <c r="C88" s="423" t="s">
        <v>116</v>
      </c>
      <c r="D88" s="424"/>
      <c r="E88" s="424"/>
      <c r="F88" s="424"/>
      <c r="G88" s="424"/>
      <c r="H88" s="424"/>
      <c r="I88" s="424"/>
      <c r="J88" s="424"/>
      <c r="K88" s="425"/>
    </row>
    <row r="89" spans="1:11" ht="15">
      <c r="A89" s="267" t="s">
        <v>79</v>
      </c>
      <c r="B89" s="268" t="s">
        <v>80</v>
      </c>
      <c r="C89" s="420"/>
      <c r="D89" s="421"/>
      <c r="E89" s="421"/>
      <c r="F89" s="421"/>
      <c r="G89" s="421"/>
      <c r="H89" s="421"/>
      <c r="I89" s="421"/>
      <c r="J89" s="421"/>
      <c r="K89" s="422"/>
    </row>
    <row r="90" spans="1:11" ht="15">
      <c r="A90" s="120" t="s">
        <v>81</v>
      </c>
      <c r="B90" s="269" t="s">
        <v>82</v>
      </c>
      <c r="C90" s="98"/>
      <c r="D90" s="98"/>
      <c r="E90" s="98"/>
      <c r="F90" s="98"/>
      <c r="G90" s="98"/>
      <c r="H90" s="98"/>
      <c r="I90" s="98"/>
      <c r="J90" s="110"/>
      <c r="K90" s="109">
        <f t="shared" ref="K90:K100" si="12">SUM(C90:J90)</f>
        <v>0</v>
      </c>
    </row>
    <row r="91" spans="1:11" ht="15">
      <c r="A91" s="120" t="s">
        <v>83</v>
      </c>
      <c r="B91" s="269" t="s">
        <v>84</v>
      </c>
      <c r="C91" s="98">
        <v>2</v>
      </c>
      <c r="D91" s="98">
        <v>3</v>
      </c>
      <c r="E91" s="98"/>
      <c r="F91" s="98"/>
      <c r="G91" s="98"/>
      <c r="H91" s="98"/>
      <c r="I91" s="98"/>
      <c r="J91" s="110"/>
      <c r="K91" s="109">
        <f t="shared" si="12"/>
        <v>5</v>
      </c>
    </row>
    <row r="92" spans="1:11" ht="15">
      <c r="A92" s="120" t="s">
        <v>85</v>
      </c>
      <c r="B92" s="269" t="s">
        <v>86</v>
      </c>
      <c r="C92" s="98"/>
      <c r="D92" s="98"/>
      <c r="E92" s="98"/>
      <c r="F92" s="98"/>
      <c r="G92" s="98"/>
      <c r="H92" s="98"/>
      <c r="I92" s="98"/>
      <c r="J92" s="110"/>
      <c r="K92" s="109">
        <f t="shared" si="12"/>
        <v>0</v>
      </c>
    </row>
    <row r="93" spans="1:11" ht="15">
      <c r="A93" s="120" t="s">
        <v>87</v>
      </c>
      <c r="B93" s="269" t="s">
        <v>88</v>
      </c>
      <c r="C93" s="98"/>
      <c r="D93" s="98"/>
      <c r="E93" s="98"/>
      <c r="F93" s="98"/>
      <c r="G93" s="98"/>
      <c r="H93" s="98"/>
      <c r="I93" s="98"/>
      <c r="J93" s="110"/>
      <c r="K93" s="109">
        <f t="shared" si="12"/>
        <v>0</v>
      </c>
    </row>
    <row r="94" spans="1:11" ht="15">
      <c r="A94" s="120" t="s">
        <v>89</v>
      </c>
      <c r="B94" s="269" t="s">
        <v>90</v>
      </c>
      <c r="C94" s="98"/>
      <c r="D94" s="98"/>
      <c r="E94" s="98"/>
      <c r="F94" s="98"/>
      <c r="G94" s="98"/>
      <c r="H94" s="98"/>
      <c r="I94" s="98"/>
      <c r="J94" s="110"/>
      <c r="K94" s="109">
        <f t="shared" si="12"/>
        <v>0</v>
      </c>
    </row>
    <row r="95" spans="1:11" ht="15">
      <c r="A95" s="120" t="s">
        <v>91</v>
      </c>
      <c r="B95" s="269" t="s">
        <v>92</v>
      </c>
      <c r="C95" s="98"/>
      <c r="D95" s="98"/>
      <c r="E95" s="98"/>
      <c r="F95" s="98"/>
      <c r="G95" s="98"/>
      <c r="H95" s="98"/>
      <c r="I95" s="98"/>
      <c r="J95" s="110"/>
      <c r="K95" s="109">
        <f t="shared" si="12"/>
        <v>0</v>
      </c>
    </row>
    <row r="96" spans="1:11" ht="15">
      <c r="A96" s="120" t="s">
        <v>93</v>
      </c>
      <c r="B96" s="269" t="s">
        <v>94</v>
      </c>
      <c r="C96" s="98"/>
      <c r="D96" s="98"/>
      <c r="E96" s="98"/>
      <c r="F96" s="98"/>
      <c r="G96" s="98"/>
      <c r="H96" s="98"/>
      <c r="I96" s="98"/>
      <c r="J96" s="110"/>
      <c r="K96" s="109">
        <f t="shared" si="12"/>
        <v>0</v>
      </c>
    </row>
    <row r="97" spans="1:11" ht="15">
      <c r="A97" s="120" t="s">
        <v>95</v>
      </c>
      <c r="B97" s="269" t="s">
        <v>96</v>
      </c>
      <c r="C97" s="98"/>
      <c r="D97" s="98"/>
      <c r="E97" s="98"/>
      <c r="F97" s="98"/>
      <c r="G97" s="98"/>
      <c r="H97" s="98"/>
      <c r="I97" s="98"/>
      <c r="J97" s="110"/>
      <c r="K97" s="109">
        <f t="shared" si="12"/>
        <v>0</v>
      </c>
    </row>
    <row r="98" spans="1:11" ht="15">
      <c r="A98" s="120" t="s">
        <v>97</v>
      </c>
      <c r="B98" s="269" t="s">
        <v>98</v>
      </c>
      <c r="C98" s="98"/>
      <c r="D98" s="98"/>
      <c r="E98" s="98"/>
      <c r="F98" s="98"/>
      <c r="G98" s="98"/>
      <c r="H98" s="98"/>
      <c r="I98" s="98"/>
      <c r="J98" s="110"/>
      <c r="K98" s="109">
        <f t="shared" si="12"/>
        <v>0</v>
      </c>
    </row>
    <row r="99" spans="1:11" ht="15">
      <c r="A99" s="120" t="s">
        <v>99</v>
      </c>
      <c r="B99" s="269" t="s">
        <v>100</v>
      </c>
      <c r="C99" s="111"/>
      <c r="D99" s="111"/>
      <c r="E99" s="111"/>
      <c r="F99" s="111"/>
      <c r="G99" s="111"/>
      <c r="H99" s="111"/>
      <c r="I99" s="111"/>
      <c r="J99" s="112"/>
      <c r="K99" s="113">
        <f t="shared" si="12"/>
        <v>0</v>
      </c>
    </row>
    <row r="100" spans="1:11" ht="15">
      <c r="A100" s="120" t="s">
        <v>101</v>
      </c>
      <c r="B100" s="269" t="s">
        <v>102</v>
      </c>
      <c r="C100" s="111"/>
      <c r="D100" s="111"/>
      <c r="E100" s="111"/>
      <c r="F100" s="111"/>
      <c r="G100" s="111"/>
      <c r="H100" s="111"/>
      <c r="I100" s="111"/>
      <c r="J100" s="112"/>
      <c r="K100" s="109">
        <f t="shared" si="12"/>
        <v>0</v>
      </c>
    </row>
    <row r="101" spans="1:11" ht="15">
      <c r="A101" s="273" t="s">
        <v>103</v>
      </c>
      <c r="B101" s="274" t="s">
        <v>104</v>
      </c>
      <c r="C101" s="117">
        <f>SUM(C90:C100)</f>
        <v>2</v>
      </c>
      <c r="D101" s="117">
        <f t="shared" ref="D101:J101" si="13">SUM(D90:D100)</f>
        <v>3</v>
      </c>
      <c r="E101" s="117">
        <f t="shared" si="13"/>
        <v>0</v>
      </c>
      <c r="F101" s="117">
        <f t="shared" si="13"/>
        <v>0</v>
      </c>
      <c r="G101" s="117">
        <f t="shared" si="13"/>
        <v>0</v>
      </c>
      <c r="H101" s="117">
        <f t="shared" si="13"/>
        <v>0</v>
      </c>
      <c r="I101" s="117">
        <f t="shared" si="13"/>
        <v>0</v>
      </c>
      <c r="J101" s="117">
        <f t="shared" si="13"/>
        <v>0</v>
      </c>
      <c r="K101" s="113">
        <f>SUM(K90:K100)</f>
        <v>5</v>
      </c>
    </row>
    <row r="102" spans="1:11" ht="15">
      <c r="A102" s="123" t="s">
        <v>117</v>
      </c>
      <c r="B102" s="272"/>
      <c r="C102" s="423" t="s">
        <v>69</v>
      </c>
      <c r="D102" s="424"/>
      <c r="E102" s="424"/>
      <c r="F102" s="424"/>
      <c r="G102" s="424"/>
      <c r="H102" s="424"/>
      <c r="I102" s="424"/>
      <c r="J102" s="424"/>
      <c r="K102" s="425"/>
    </row>
    <row r="103" spans="1:11" ht="15">
      <c r="A103" s="267" t="s">
        <v>79</v>
      </c>
      <c r="B103" s="268" t="s">
        <v>80</v>
      </c>
      <c r="C103" s="420"/>
      <c r="D103" s="421"/>
      <c r="E103" s="421"/>
      <c r="F103" s="421"/>
      <c r="G103" s="421"/>
      <c r="H103" s="421"/>
      <c r="I103" s="421"/>
      <c r="J103" s="421"/>
      <c r="K103" s="422"/>
    </row>
    <row r="104" spans="1:11" ht="15">
      <c r="A104" s="120" t="s">
        <v>81</v>
      </c>
      <c r="B104" s="269" t="s">
        <v>82</v>
      </c>
      <c r="C104" s="98" t="s">
        <v>786</v>
      </c>
      <c r="D104" s="98">
        <f t="shared" ref="D104:J104" si="14">SUM(D6,D20)</f>
        <v>0</v>
      </c>
      <c r="E104" s="98">
        <f t="shared" si="14"/>
        <v>0</v>
      </c>
      <c r="F104" s="98">
        <f t="shared" si="14"/>
        <v>0</v>
      </c>
      <c r="G104" s="98">
        <f t="shared" si="14"/>
        <v>0</v>
      </c>
      <c r="H104" s="98">
        <f t="shared" si="14"/>
        <v>0</v>
      </c>
      <c r="I104" s="98">
        <f t="shared" si="14"/>
        <v>0</v>
      </c>
      <c r="J104" s="110">
        <f t="shared" si="14"/>
        <v>0</v>
      </c>
      <c r="K104" s="109">
        <f>SUM(C104:J104)</f>
        <v>0</v>
      </c>
    </row>
    <row r="105" spans="1:11" ht="15">
      <c r="A105" s="120" t="s">
        <v>83</v>
      </c>
      <c r="B105" s="269" t="s">
        <v>84</v>
      </c>
      <c r="C105" s="98">
        <f>SUM(C7,C21,C35,C49,C63,C77,C91)</f>
        <v>2</v>
      </c>
      <c r="D105" s="98">
        <f t="shared" ref="D105:J105" si="15">SUM(D7,D21,D35,D49,D63,D77,D91)</f>
        <v>3</v>
      </c>
      <c r="E105" s="98">
        <f t="shared" si="15"/>
        <v>0</v>
      </c>
      <c r="F105" s="98">
        <f t="shared" si="15"/>
        <v>0</v>
      </c>
      <c r="G105" s="98">
        <f t="shared" si="15"/>
        <v>0</v>
      </c>
      <c r="H105" s="98">
        <f t="shared" si="15"/>
        <v>0</v>
      </c>
      <c r="I105" s="98">
        <f t="shared" si="15"/>
        <v>0</v>
      </c>
      <c r="J105" s="98">
        <f t="shared" si="15"/>
        <v>0</v>
      </c>
      <c r="K105" s="109">
        <f t="shared" ref="K105:K114" si="16">SUM(C105:J105)</f>
        <v>5</v>
      </c>
    </row>
    <row r="106" spans="1:11" ht="15">
      <c r="A106" s="120" t="s">
        <v>85</v>
      </c>
      <c r="B106" s="269" t="s">
        <v>86</v>
      </c>
      <c r="C106" s="98">
        <f t="shared" ref="C106:J115" si="17">SUM(C8,C22,C36,C50,C64,C78,C92)</f>
        <v>0</v>
      </c>
      <c r="D106" s="98">
        <f t="shared" si="17"/>
        <v>0</v>
      </c>
      <c r="E106" s="98">
        <f t="shared" si="17"/>
        <v>0</v>
      </c>
      <c r="F106" s="98">
        <f t="shared" si="17"/>
        <v>0</v>
      </c>
      <c r="G106" s="98">
        <f t="shared" si="17"/>
        <v>0</v>
      </c>
      <c r="H106" s="98">
        <f t="shared" si="17"/>
        <v>0</v>
      </c>
      <c r="I106" s="98">
        <f t="shared" si="17"/>
        <v>0</v>
      </c>
      <c r="J106" s="98">
        <f t="shared" si="17"/>
        <v>0</v>
      </c>
      <c r="K106" s="109">
        <f t="shared" si="16"/>
        <v>0</v>
      </c>
    </row>
    <row r="107" spans="1:11" ht="15">
      <c r="A107" s="120" t="s">
        <v>87</v>
      </c>
      <c r="B107" s="269" t="s">
        <v>88</v>
      </c>
      <c r="C107" s="98">
        <f t="shared" si="17"/>
        <v>3</v>
      </c>
      <c r="D107" s="98">
        <f t="shared" si="17"/>
        <v>2</v>
      </c>
      <c r="E107" s="98">
        <f t="shared" si="17"/>
        <v>0</v>
      </c>
      <c r="F107" s="98">
        <f t="shared" si="17"/>
        <v>0</v>
      </c>
      <c r="G107" s="98">
        <f t="shared" si="17"/>
        <v>3</v>
      </c>
      <c r="H107" s="98">
        <f t="shared" si="17"/>
        <v>2</v>
      </c>
      <c r="I107" s="98">
        <f t="shared" si="17"/>
        <v>3</v>
      </c>
      <c r="J107" s="98">
        <f t="shared" si="17"/>
        <v>3</v>
      </c>
      <c r="K107" s="109">
        <f t="shared" si="16"/>
        <v>16</v>
      </c>
    </row>
    <row r="108" spans="1:11" ht="15">
      <c r="A108" s="120" t="s">
        <v>89</v>
      </c>
      <c r="B108" s="269" t="s">
        <v>90</v>
      </c>
      <c r="C108" s="98">
        <f t="shared" si="17"/>
        <v>5</v>
      </c>
      <c r="D108" s="98">
        <f t="shared" si="17"/>
        <v>4</v>
      </c>
      <c r="E108" s="98">
        <f t="shared" si="17"/>
        <v>0</v>
      </c>
      <c r="F108" s="98">
        <f t="shared" si="17"/>
        <v>0</v>
      </c>
      <c r="G108" s="98">
        <f t="shared" si="17"/>
        <v>7</v>
      </c>
      <c r="H108" s="98">
        <f t="shared" si="17"/>
        <v>5</v>
      </c>
      <c r="I108" s="98">
        <f t="shared" si="17"/>
        <v>3</v>
      </c>
      <c r="J108" s="98">
        <f t="shared" si="17"/>
        <v>3</v>
      </c>
      <c r="K108" s="109">
        <f t="shared" si="16"/>
        <v>27</v>
      </c>
    </row>
    <row r="109" spans="1:11" ht="15">
      <c r="A109" s="120" t="s">
        <v>91</v>
      </c>
      <c r="B109" s="269" t="s">
        <v>92</v>
      </c>
      <c r="C109" s="98">
        <f t="shared" si="17"/>
        <v>6</v>
      </c>
      <c r="D109" s="98">
        <f t="shared" si="17"/>
        <v>4</v>
      </c>
      <c r="E109" s="98">
        <f t="shared" si="17"/>
        <v>0</v>
      </c>
      <c r="F109" s="98">
        <f t="shared" si="17"/>
        <v>0</v>
      </c>
      <c r="G109" s="98">
        <f t="shared" si="17"/>
        <v>12</v>
      </c>
      <c r="H109" s="98">
        <f t="shared" si="17"/>
        <v>5</v>
      </c>
      <c r="I109" s="98">
        <f t="shared" si="17"/>
        <v>5</v>
      </c>
      <c r="J109" s="98">
        <f t="shared" si="17"/>
        <v>4</v>
      </c>
      <c r="K109" s="109">
        <f t="shared" si="16"/>
        <v>36</v>
      </c>
    </row>
    <row r="110" spans="1:11" ht="15">
      <c r="A110" s="120" t="s">
        <v>93</v>
      </c>
      <c r="B110" s="269" t="s">
        <v>94</v>
      </c>
      <c r="C110" s="98">
        <f t="shared" si="17"/>
        <v>4</v>
      </c>
      <c r="D110" s="98">
        <f t="shared" si="17"/>
        <v>3</v>
      </c>
      <c r="E110" s="98">
        <f t="shared" si="17"/>
        <v>0</v>
      </c>
      <c r="F110" s="98">
        <f t="shared" si="17"/>
        <v>0</v>
      </c>
      <c r="G110" s="98">
        <f t="shared" si="17"/>
        <v>4</v>
      </c>
      <c r="H110" s="98">
        <f t="shared" si="17"/>
        <v>1</v>
      </c>
      <c r="I110" s="98">
        <f t="shared" si="17"/>
        <v>3</v>
      </c>
      <c r="J110" s="98">
        <f t="shared" si="17"/>
        <v>3</v>
      </c>
      <c r="K110" s="109">
        <f t="shared" si="16"/>
        <v>18</v>
      </c>
    </row>
    <row r="111" spans="1:11" ht="15">
      <c r="A111" s="120" t="s">
        <v>95</v>
      </c>
      <c r="B111" s="269" t="s">
        <v>96</v>
      </c>
      <c r="C111" s="98">
        <f t="shared" si="17"/>
        <v>11</v>
      </c>
      <c r="D111" s="98">
        <f t="shared" si="17"/>
        <v>8</v>
      </c>
      <c r="E111" s="98">
        <f t="shared" si="17"/>
        <v>0</v>
      </c>
      <c r="F111" s="98">
        <f t="shared" si="17"/>
        <v>0</v>
      </c>
      <c r="G111" s="98">
        <f t="shared" si="17"/>
        <v>15</v>
      </c>
      <c r="H111" s="98">
        <f t="shared" si="17"/>
        <v>8</v>
      </c>
      <c r="I111" s="98">
        <f t="shared" si="17"/>
        <v>9</v>
      </c>
      <c r="J111" s="98">
        <f t="shared" si="17"/>
        <v>9</v>
      </c>
      <c r="K111" s="109">
        <f t="shared" si="16"/>
        <v>60</v>
      </c>
    </row>
    <row r="112" spans="1:11" ht="15">
      <c r="A112" s="120" t="s">
        <v>97</v>
      </c>
      <c r="B112" s="269" t="s">
        <v>98</v>
      </c>
      <c r="C112" s="98">
        <f t="shared" si="17"/>
        <v>26</v>
      </c>
      <c r="D112" s="98">
        <f t="shared" si="17"/>
        <v>20</v>
      </c>
      <c r="E112" s="98">
        <f t="shared" si="17"/>
        <v>0</v>
      </c>
      <c r="F112" s="98">
        <f t="shared" si="17"/>
        <v>0</v>
      </c>
      <c r="G112" s="98">
        <f t="shared" si="17"/>
        <v>27</v>
      </c>
      <c r="H112" s="98">
        <f t="shared" si="17"/>
        <v>15</v>
      </c>
      <c r="I112" s="98">
        <f t="shared" si="17"/>
        <v>21</v>
      </c>
      <c r="J112" s="98">
        <f t="shared" si="17"/>
        <v>21</v>
      </c>
      <c r="K112" s="109">
        <f t="shared" si="16"/>
        <v>130</v>
      </c>
    </row>
    <row r="113" spans="1:11" ht="15">
      <c r="A113" s="120" t="s">
        <v>99</v>
      </c>
      <c r="B113" s="269" t="s">
        <v>100</v>
      </c>
      <c r="C113" s="98">
        <f t="shared" si="17"/>
        <v>0</v>
      </c>
      <c r="D113" s="98">
        <f t="shared" si="17"/>
        <v>0</v>
      </c>
      <c r="E113" s="98">
        <f t="shared" si="17"/>
        <v>0</v>
      </c>
      <c r="F113" s="98">
        <f t="shared" si="17"/>
        <v>0</v>
      </c>
      <c r="G113" s="98">
        <f t="shared" si="17"/>
        <v>0</v>
      </c>
      <c r="H113" s="98">
        <f t="shared" si="17"/>
        <v>0</v>
      </c>
      <c r="I113" s="98">
        <f t="shared" si="17"/>
        <v>0</v>
      </c>
      <c r="J113" s="98">
        <f t="shared" si="17"/>
        <v>0</v>
      </c>
      <c r="K113" s="109">
        <f t="shared" si="16"/>
        <v>0</v>
      </c>
    </row>
    <row r="114" spans="1:11" ht="16" thickBot="1">
      <c r="A114" s="121" t="s">
        <v>101</v>
      </c>
      <c r="B114" s="275" t="s">
        <v>102</v>
      </c>
      <c r="C114" s="98">
        <f t="shared" si="17"/>
        <v>1</v>
      </c>
      <c r="D114" s="98">
        <f t="shared" si="17"/>
        <v>1</v>
      </c>
      <c r="E114" s="98">
        <f t="shared" si="17"/>
        <v>0</v>
      </c>
      <c r="F114" s="98">
        <f t="shared" si="17"/>
        <v>0</v>
      </c>
      <c r="G114" s="98">
        <f t="shared" si="17"/>
        <v>1</v>
      </c>
      <c r="H114" s="98">
        <f t="shared" si="17"/>
        <v>1</v>
      </c>
      <c r="I114" s="98">
        <f t="shared" si="17"/>
        <v>0</v>
      </c>
      <c r="J114" s="98">
        <f t="shared" si="17"/>
        <v>0</v>
      </c>
      <c r="K114" s="109">
        <f t="shared" si="16"/>
        <v>4</v>
      </c>
    </row>
    <row r="115" spans="1:11" ht="16" thickBot="1">
      <c r="A115" s="77" t="s">
        <v>118</v>
      </c>
      <c r="B115" s="115" t="s">
        <v>104</v>
      </c>
      <c r="C115" s="78">
        <f>SUM(C17,C31,C45,C59,C73,C87,C101)</f>
        <v>58</v>
      </c>
      <c r="D115" s="78">
        <f t="shared" si="17"/>
        <v>45</v>
      </c>
      <c r="E115" s="78">
        <f t="shared" si="17"/>
        <v>0</v>
      </c>
      <c r="F115" s="78">
        <f t="shared" si="17"/>
        <v>0</v>
      </c>
      <c r="G115" s="78">
        <f t="shared" si="17"/>
        <v>69</v>
      </c>
      <c r="H115" s="78">
        <f t="shared" si="17"/>
        <v>37</v>
      </c>
      <c r="I115" s="78">
        <f t="shared" si="17"/>
        <v>44</v>
      </c>
      <c r="J115" s="78">
        <f t="shared" si="17"/>
        <v>43</v>
      </c>
      <c r="K115" s="79">
        <f>SUM(K104:K114)</f>
        <v>296</v>
      </c>
    </row>
    <row r="117" spans="1:11">
      <c r="A117" s="1" t="s">
        <v>119</v>
      </c>
    </row>
    <row r="118" spans="1:11" ht="15">
      <c r="A118" s="2" t="s">
        <v>120</v>
      </c>
      <c r="B118" s="1" t="s">
        <v>121</v>
      </c>
    </row>
  </sheetData>
  <mergeCells count="22">
    <mergeCell ref="N1:X1"/>
    <mergeCell ref="C32:K32"/>
    <mergeCell ref="C33:K33"/>
    <mergeCell ref="C18:K18"/>
    <mergeCell ref="C5:K5"/>
    <mergeCell ref="C19:K19"/>
    <mergeCell ref="C4:K4"/>
    <mergeCell ref="A1:K1"/>
    <mergeCell ref="C2:D2"/>
    <mergeCell ref="E2:F2"/>
    <mergeCell ref="G2:H2"/>
    <mergeCell ref="I2:J2"/>
    <mergeCell ref="C46:K46"/>
    <mergeCell ref="C47:K47"/>
    <mergeCell ref="C60:K60"/>
    <mergeCell ref="C61:K61"/>
    <mergeCell ref="C74:K74"/>
    <mergeCell ref="C75:K75"/>
    <mergeCell ref="C88:K88"/>
    <mergeCell ref="C89:K89"/>
    <mergeCell ref="C102:K102"/>
    <mergeCell ref="C103:K103"/>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P118"/>
  <sheetViews>
    <sheetView topLeftCell="A56" zoomScale="140" zoomScaleNormal="140" workbookViewId="0">
      <selection sqref="A1:K1"/>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5" style="1" customWidth="1"/>
    <col min="6" max="6" width="7.5" style="1" customWidth="1"/>
    <col min="7" max="7" width="8.6640625" style="1" customWidth="1"/>
    <col min="8" max="8" width="7" style="1" customWidth="1"/>
    <col min="9" max="11" width="9.1640625" style="1"/>
    <col min="12" max="12" width="4.6640625" style="1" customWidth="1"/>
    <col min="13" max="16384" width="9.1640625" style="1"/>
  </cols>
  <sheetData>
    <row r="1" spans="1:16" ht="25.5" customHeight="1">
      <c r="A1" s="433" t="s">
        <v>122</v>
      </c>
      <c r="B1" s="434"/>
      <c r="C1" s="434"/>
      <c r="D1" s="434"/>
      <c r="E1" s="434"/>
      <c r="F1" s="434"/>
      <c r="G1" s="434"/>
      <c r="H1" s="434"/>
      <c r="I1" s="434"/>
      <c r="J1" s="435"/>
      <c r="K1" s="436"/>
    </row>
    <row r="2" spans="1:16" s="4" customFormat="1" ht="38.25" customHeight="1">
      <c r="A2" s="13" t="s">
        <v>69</v>
      </c>
      <c r="B2" s="7"/>
      <c r="C2" s="437" t="s">
        <v>70</v>
      </c>
      <c r="D2" s="437"/>
      <c r="E2" s="437" t="s">
        <v>71</v>
      </c>
      <c r="F2" s="437"/>
      <c r="G2" s="437" t="s">
        <v>72</v>
      </c>
      <c r="H2" s="437"/>
      <c r="I2" s="438" t="s">
        <v>73</v>
      </c>
      <c r="J2" s="439"/>
      <c r="K2" s="325" t="s">
        <v>74</v>
      </c>
    </row>
    <row r="3" spans="1:16" s="4" customFormat="1" ht="13.5" customHeight="1" thickBot="1">
      <c r="A3" s="41"/>
      <c r="B3" s="43"/>
      <c r="C3" s="44" t="s">
        <v>75</v>
      </c>
      <c r="D3" s="44" t="s">
        <v>76</v>
      </c>
      <c r="E3" s="44" t="s">
        <v>75</v>
      </c>
      <c r="F3" s="44" t="s">
        <v>76</v>
      </c>
      <c r="G3" s="44" t="s">
        <v>75</v>
      </c>
      <c r="H3" s="44" t="s">
        <v>76</v>
      </c>
      <c r="I3" s="44" t="s">
        <v>75</v>
      </c>
      <c r="J3" s="44" t="s">
        <v>76</v>
      </c>
      <c r="K3" s="39"/>
    </row>
    <row r="4" spans="1:16" s="5" customFormat="1" ht="15">
      <c r="A4" s="81" t="s">
        <v>77</v>
      </c>
      <c r="B4" s="42"/>
      <c r="C4" s="430" t="s">
        <v>78</v>
      </c>
      <c r="D4" s="431"/>
      <c r="E4" s="431"/>
      <c r="F4" s="431"/>
      <c r="G4" s="431"/>
      <c r="H4" s="431"/>
      <c r="I4" s="431"/>
      <c r="J4" s="431"/>
      <c r="K4" s="432"/>
    </row>
    <row r="5" spans="1:16" s="2" customFormat="1" ht="15">
      <c r="A5" s="267" t="s">
        <v>79</v>
      </c>
      <c r="B5" s="268" t="s">
        <v>80</v>
      </c>
      <c r="C5" s="420"/>
      <c r="D5" s="421"/>
      <c r="E5" s="421"/>
      <c r="F5" s="421"/>
      <c r="G5" s="421"/>
      <c r="H5" s="421"/>
      <c r="I5" s="421"/>
      <c r="J5" s="421"/>
      <c r="K5" s="422"/>
    </row>
    <row r="6" spans="1:16" ht="15">
      <c r="A6" s="120" t="s">
        <v>81</v>
      </c>
      <c r="B6" s="269" t="s">
        <v>82</v>
      </c>
      <c r="C6" s="98"/>
      <c r="D6" s="98"/>
      <c r="E6" s="98"/>
      <c r="F6" s="98"/>
      <c r="G6" s="98"/>
      <c r="H6" s="98"/>
      <c r="I6" s="98"/>
      <c r="J6" s="110"/>
      <c r="K6" s="109">
        <f>SUM(C6:J6)</f>
        <v>0</v>
      </c>
    </row>
    <row r="7" spans="1:16" ht="12.75" customHeight="1">
      <c r="A7" s="120" t="s">
        <v>83</v>
      </c>
      <c r="B7" s="269" t="s">
        <v>84</v>
      </c>
      <c r="C7" s="98"/>
      <c r="D7" s="98"/>
      <c r="E7" s="98"/>
      <c r="F7" s="98"/>
      <c r="G7" s="98"/>
      <c r="H7" s="98"/>
      <c r="I7" s="98"/>
      <c r="J7" s="110"/>
      <c r="K7" s="109">
        <f t="shared" ref="K7:K16" si="0">SUM(C7:J7)</f>
        <v>0</v>
      </c>
    </row>
    <row r="8" spans="1:16" ht="12.75" customHeight="1">
      <c r="A8" s="120" t="s">
        <v>85</v>
      </c>
      <c r="B8" s="269" t="s">
        <v>86</v>
      </c>
      <c r="C8" s="98"/>
      <c r="D8" s="98"/>
      <c r="E8" s="98"/>
      <c r="F8" s="98"/>
      <c r="G8" s="98"/>
      <c r="H8" s="98"/>
      <c r="I8" s="98"/>
      <c r="J8" s="110"/>
      <c r="K8" s="109">
        <f t="shared" si="0"/>
        <v>0</v>
      </c>
    </row>
    <row r="9" spans="1:16" ht="12.75" customHeight="1">
      <c r="A9" s="120" t="s">
        <v>87</v>
      </c>
      <c r="B9" s="269" t="s">
        <v>88</v>
      </c>
      <c r="C9" s="98">
        <v>1</v>
      </c>
      <c r="D9" s="98">
        <v>1</v>
      </c>
      <c r="E9" s="98"/>
      <c r="F9" s="98"/>
      <c r="G9" s="98">
        <v>1</v>
      </c>
      <c r="H9" s="98"/>
      <c r="I9" s="98">
        <v>2</v>
      </c>
      <c r="J9" s="110">
        <v>2</v>
      </c>
      <c r="K9" s="109">
        <f t="shared" si="0"/>
        <v>7</v>
      </c>
    </row>
    <row r="10" spans="1:16" ht="12.75" customHeight="1">
      <c r="A10" s="120" t="s">
        <v>89</v>
      </c>
      <c r="B10" s="269" t="s">
        <v>90</v>
      </c>
      <c r="C10" s="98">
        <v>3</v>
      </c>
      <c r="D10" s="98">
        <v>3</v>
      </c>
      <c r="E10" s="98"/>
      <c r="F10" s="98"/>
      <c r="G10" s="98">
        <v>4</v>
      </c>
      <c r="H10" s="98"/>
      <c r="I10" s="98">
        <v>3</v>
      </c>
      <c r="J10" s="110">
        <v>3</v>
      </c>
      <c r="K10" s="109">
        <f t="shared" si="0"/>
        <v>16</v>
      </c>
    </row>
    <row r="11" spans="1:16" ht="12.75" customHeight="1">
      <c r="A11" s="120" t="s">
        <v>91</v>
      </c>
      <c r="B11" s="269" t="s">
        <v>92</v>
      </c>
      <c r="C11" s="98"/>
      <c r="D11" s="98"/>
      <c r="E11" s="98"/>
      <c r="F11" s="98"/>
      <c r="G11" s="98"/>
      <c r="H11" s="98"/>
      <c r="I11" s="98"/>
      <c r="J11" s="110"/>
      <c r="K11" s="109">
        <f t="shared" si="0"/>
        <v>0</v>
      </c>
      <c r="M11" s="50"/>
      <c r="N11" s="50"/>
      <c r="O11" s="50"/>
      <c r="P11" s="50"/>
    </row>
    <row r="12" spans="1:16" ht="12.75" customHeight="1">
      <c r="A12" s="120" t="s">
        <v>93</v>
      </c>
      <c r="B12" s="269" t="s">
        <v>94</v>
      </c>
      <c r="C12" s="98">
        <v>2</v>
      </c>
      <c r="D12" s="98">
        <v>2</v>
      </c>
      <c r="E12" s="98"/>
      <c r="F12" s="98"/>
      <c r="G12" s="98">
        <v>2</v>
      </c>
      <c r="H12" s="98"/>
      <c r="I12" s="98">
        <v>3</v>
      </c>
      <c r="J12" s="110">
        <v>3</v>
      </c>
      <c r="K12" s="109">
        <f t="shared" si="0"/>
        <v>12</v>
      </c>
      <c r="M12" s="50"/>
      <c r="N12" s="50"/>
      <c r="O12" s="50"/>
      <c r="P12" s="50"/>
    </row>
    <row r="13" spans="1:16" ht="12.75" customHeight="1">
      <c r="A13" s="120" t="s">
        <v>95</v>
      </c>
      <c r="B13" s="269" t="s">
        <v>96</v>
      </c>
      <c r="C13" s="98"/>
      <c r="D13" s="98"/>
      <c r="E13" s="98"/>
      <c r="F13" s="98"/>
      <c r="G13" s="98"/>
      <c r="H13" s="98"/>
      <c r="I13" s="98"/>
      <c r="J13" s="110"/>
      <c r="K13" s="109">
        <f t="shared" si="0"/>
        <v>0</v>
      </c>
    </row>
    <row r="14" spans="1:16" ht="15">
      <c r="A14" s="120" t="s">
        <v>97</v>
      </c>
      <c r="B14" s="269" t="s">
        <v>98</v>
      </c>
      <c r="C14" s="98"/>
      <c r="D14" s="98"/>
      <c r="E14" s="98"/>
      <c r="F14" s="98"/>
      <c r="G14" s="98"/>
      <c r="H14" s="98"/>
      <c r="I14" s="98"/>
      <c r="J14" s="110"/>
      <c r="K14" s="109">
        <f t="shared" si="0"/>
        <v>0</v>
      </c>
    </row>
    <row r="15" spans="1:16" ht="15">
      <c r="A15" s="120" t="s">
        <v>99</v>
      </c>
      <c r="B15" s="269" t="s">
        <v>100</v>
      </c>
      <c r="C15" s="98"/>
      <c r="D15" s="98"/>
      <c r="E15" s="98"/>
      <c r="F15" s="98"/>
      <c r="G15" s="98"/>
      <c r="H15" s="98"/>
      <c r="I15" s="98"/>
      <c r="J15" s="110"/>
      <c r="K15" s="109">
        <f t="shared" si="0"/>
        <v>0</v>
      </c>
    </row>
    <row r="16" spans="1:16" ht="15">
      <c r="A16" s="120" t="s">
        <v>101</v>
      </c>
      <c r="B16" s="269" t="s">
        <v>102</v>
      </c>
      <c r="C16" s="98"/>
      <c r="D16" s="98"/>
      <c r="E16" s="98"/>
      <c r="F16" s="98"/>
      <c r="G16" s="98"/>
      <c r="H16" s="98"/>
      <c r="I16" s="98"/>
      <c r="J16" s="110"/>
      <c r="K16" s="109">
        <f t="shared" si="0"/>
        <v>0</v>
      </c>
    </row>
    <row r="17" spans="1:11" ht="12.75" customHeight="1">
      <c r="A17" s="270" t="s">
        <v>103</v>
      </c>
      <c r="B17" s="271" t="s">
        <v>104</v>
      </c>
      <c r="C17" s="117">
        <f>SUM(C6:C16)</f>
        <v>6</v>
      </c>
      <c r="D17" s="117">
        <f t="shared" ref="D17:J17" si="1">SUM(D6:D16)</f>
        <v>6</v>
      </c>
      <c r="E17" s="117">
        <f t="shared" si="1"/>
        <v>0</v>
      </c>
      <c r="F17" s="117">
        <f t="shared" si="1"/>
        <v>0</v>
      </c>
      <c r="G17" s="117">
        <f t="shared" si="1"/>
        <v>7</v>
      </c>
      <c r="H17" s="117">
        <f t="shared" si="1"/>
        <v>0</v>
      </c>
      <c r="I17" s="117">
        <f t="shared" si="1"/>
        <v>8</v>
      </c>
      <c r="J17" s="117">
        <f t="shared" si="1"/>
        <v>8</v>
      </c>
      <c r="K17" s="109">
        <f>SUM(K6:K16)</f>
        <v>35</v>
      </c>
    </row>
    <row r="18" spans="1:11" s="5" customFormat="1" ht="15">
      <c r="A18" s="123" t="s">
        <v>105</v>
      </c>
      <c r="B18" s="272"/>
      <c r="C18" s="423" t="s">
        <v>106</v>
      </c>
      <c r="D18" s="424"/>
      <c r="E18" s="424"/>
      <c r="F18" s="424"/>
      <c r="G18" s="424"/>
      <c r="H18" s="424"/>
      <c r="I18" s="424"/>
      <c r="J18" s="424"/>
      <c r="K18" s="425"/>
    </row>
    <row r="19" spans="1:11" s="2" customFormat="1" ht="15">
      <c r="A19" s="267" t="s">
        <v>79</v>
      </c>
      <c r="B19" s="268" t="s">
        <v>80</v>
      </c>
      <c r="C19" s="420"/>
      <c r="D19" s="421"/>
      <c r="E19" s="421"/>
      <c r="F19" s="421"/>
      <c r="G19" s="421"/>
      <c r="H19" s="421"/>
      <c r="I19" s="421"/>
      <c r="J19" s="421"/>
      <c r="K19" s="422"/>
    </row>
    <row r="20" spans="1:11" ht="15">
      <c r="A20" s="120" t="s">
        <v>81</v>
      </c>
      <c r="B20" s="269" t="s">
        <v>82</v>
      </c>
      <c r="C20" s="98"/>
      <c r="D20" s="98"/>
      <c r="E20" s="98"/>
      <c r="F20" s="98"/>
      <c r="G20" s="98"/>
      <c r="H20" s="98"/>
      <c r="I20" s="98"/>
      <c r="J20" s="110"/>
      <c r="K20" s="109">
        <f t="shared" ref="K20:K30" si="2">SUM(C20:J20)</f>
        <v>0</v>
      </c>
    </row>
    <row r="21" spans="1:11" ht="15">
      <c r="A21" s="120" t="s">
        <v>83</v>
      </c>
      <c r="B21" s="269" t="s">
        <v>84</v>
      </c>
      <c r="C21" s="98"/>
      <c r="D21" s="98"/>
      <c r="E21" s="98"/>
      <c r="F21" s="98"/>
      <c r="G21" s="98"/>
      <c r="H21" s="98"/>
      <c r="I21" s="98"/>
      <c r="J21" s="110"/>
      <c r="K21" s="109">
        <f t="shared" si="2"/>
        <v>0</v>
      </c>
    </row>
    <row r="22" spans="1:11" ht="15">
      <c r="A22" s="120" t="s">
        <v>85</v>
      </c>
      <c r="B22" s="269" t="s">
        <v>86</v>
      </c>
      <c r="C22" s="98"/>
      <c r="D22" s="98"/>
      <c r="E22" s="98"/>
      <c r="F22" s="98"/>
      <c r="G22" s="98"/>
      <c r="H22" s="98"/>
      <c r="I22" s="98"/>
      <c r="J22" s="110"/>
      <c r="K22" s="109">
        <f t="shared" si="2"/>
        <v>0</v>
      </c>
    </row>
    <row r="23" spans="1:11" ht="15">
      <c r="A23" s="120" t="s">
        <v>87</v>
      </c>
      <c r="B23" s="269" t="s">
        <v>88</v>
      </c>
      <c r="C23" s="98"/>
      <c r="D23" s="98"/>
      <c r="E23" s="98"/>
      <c r="F23" s="98"/>
      <c r="G23" s="98"/>
      <c r="H23" s="98"/>
      <c r="I23" s="98"/>
      <c r="J23" s="110"/>
      <c r="K23" s="109">
        <f t="shared" si="2"/>
        <v>0</v>
      </c>
    </row>
    <row r="24" spans="1:11" ht="15">
      <c r="A24" s="120" t="s">
        <v>89</v>
      </c>
      <c r="B24" s="269" t="s">
        <v>90</v>
      </c>
      <c r="C24" s="98"/>
      <c r="D24" s="98"/>
      <c r="E24" s="98"/>
      <c r="F24" s="98"/>
      <c r="G24" s="98"/>
      <c r="H24" s="98"/>
      <c r="I24" s="98"/>
      <c r="J24" s="110"/>
      <c r="K24" s="109">
        <f t="shared" si="2"/>
        <v>0</v>
      </c>
    </row>
    <row r="25" spans="1:11" ht="15">
      <c r="A25" s="120" t="s">
        <v>91</v>
      </c>
      <c r="B25" s="269" t="s">
        <v>92</v>
      </c>
      <c r="C25" s="98"/>
      <c r="D25" s="98"/>
      <c r="E25" s="98"/>
      <c r="F25" s="98"/>
      <c r="G25" s="98">
        <v>1</v>
      </c>
      <c r="H25" s="98"/>
      <c r="I25" s="98"/>
      <c r="J25" s="110"/>
      <c r="K25" s="109">
        <f t="shared" si="2"/>
        <v>1</v>
      </c>
    </row>
    <row r="26" spans="1:11" ht="15">
      <c r="A26" s="120" t="s">
        <v>93</v>
      </c>
      <c r="B26" s="269" t="s">
        <v>94</v>
      </c>
      <c r="C26" s="98"/>
      <c r="D26" s="98"/>
      <c r="E26" s="98"/>
      <c r="F26" s="98"/>
      <c r="G26" s="98"/>
      <c r="H26" s="98"/>
      <c r="I26" s="98"/>
      <c r="J26" s="110"/>
      <c r="K26" s="109">
        <f t="shared" si="2"/>
        <v>0</v>
      </c>
    </row>
    <row r="27" spans="1:11" ht="15">
      <c r="A27" s="120" t="s">
        <v>95</v>
      </c>
      <c r="B27" s="269" t="s">
        <v>96</v>
      </c>
      <c r="C27" s="98">
        <v>1</v>
      </c>
      <c r="D27" s="98"/>
      <c r="E27" s="98"/>
      <c r="F27" s="98"/>
      <c r="G27" s="98">
        <v>2</v>
      </c>
      <c r="H27" s="98"/>
      <c r="I27" s="98">
        <v>1</v>
      </c>
      <c r="J27" s="110">
        <v>1</v>
      </c>
      <c r="K27" s="109">
        <f t="shared" si="2"/>
        <v>5</v>
      </c>
    </row>
    <row r="28" spans="1:11" ht="15">
      <c r="A28" s="120" t="s">
        <v>97</v>
      </c>
      <c r="B28" s="269" t="s">
        <v>98</v>
      </c>
      <c r="C28" s="98">
        <v>4</v>
      </c>
      <c r="D28" s="98">
        <v>1</v>
      </c>
      <c r="E28" s="98"/>
      <c r="F28" s="98"/>
      <c r="G28" s="98">
        <v>3</v>
      </c>
      <c r="H28" s="98"/>
      <c r="I28" s="98">
        <v>10</v>
      </c>
      <c r="J28" s="110">
        <v>10</v>
      </c>
      <c r="K28" s="109">
        <f t="shared" si="2"/>
        <v>28</v>
      </c>
    </row>
    <row r="29" spans="1:11" ht="15">
      <c r="A29" s="120" t="s">
        <v>99</v>
      </c>
      <c r="B29" s="269" t="s">
        <v>100</v>
      </c>
      <c r="C29" s="111"/>
      <c r="D29" s="111"/>
      <c r="E29" s="111"/>
      <c r="F29" s="111"/>
      <c r="G29" s="111"/>
      <c r="H29" s="111"/>
      <c r="I29" s="111"/>
      <c r="J29" s="112"/>
      <c r="K29" s="113">
        <f t="shared" si="2"/>
        <v>0</v>
      </c>
    </row>
    <row r="30" spans="1:11" ht="15">
      <c r="A30" s="120" t="s">
        <v>101</v>
      </c>
      <c r="B30" s="269" t="s">
        <v>102</v>
      </c>
      <c r="C30" s="111"/>
      <c r="D30" s="111"/>
      <c r="E30" s="111"/>
      <c r="F30" s="111"/>
      <c r="G30" s="111"/>
      <c r="H30" s="111"/>
      <c r="I30" s="111"/>
      <c r="J30" s="112"/>
      <c r="K30" s="109">
        <f t="shared" si="2"/>
        <v>0</v>
      </c>
    </row>
    <row r="31" spans="1:11" ht="15">
      <c r="A31" s="273" t="s">
        <v>103</v>
      </c>
      <c r="B31" s="274" t="s">
        <v>104</v>
      </c>
      <c r="C31" s="117">
        <f>SUM(C20:C30)</f>
        <v>5</v>
      </c>
      <c r="D31" s="117">
        <f t="shared" ref="D31:J31" si="3">SUM(D20:D30)</f>
        <v>1</v>
      </c>
      <c r="E31" s="117">
        <f t="shared" si="3"/>
        <v>0</v>
      </c>
      <c r="F31" s="117">
        <f t="shared" si="3"/>
        <v>0</v>
      </c>
      <c r="G31" s="117">
        <f t="shared" si="3"/>
        <v>6</v>
      </c>
      <c r="H31" s="117">
        <f t="shared" si="3"/>
        <v>0</v>
      </c>
      <c r="I31" s="117">
        <f t="shared" si="3"/>
        <v>11</v>
      </c>
      <c r="J31" s="117">
        <f t="shared" si="3"/>
        <v>11</v>
      </c>
      <c r="K31" s="113">
        <f>SUM(K20:K30)</f>
        <v>34</v>
      </c>
    </row>
    <row r="32" spans="1:11" ht="15">
      <c r="A32" s="123" t="s">
        <v>107</v>
      </c>
      <c r="B32" s="272"/>
      <c r="C32" s="423" t="s">
        <v>108</v>
      </c>
      <c r="D32" s="424"/>
      <c r="E32" s="424"/>
      <c r="F32" s="424"/>
      <c r="G32" s="424"/>
      <c r="H32" s="424"/>
      <c r="I32" s="424"/>
      <c r="J32" s="424"/>
      <c r="K32" s="425"/>
    </row>
    <row r="33" spans="1:11" ht="15">
      <c r="A33" s="267" t="s">
        <v>79</v>
      </c>
      <c r="B33" s="268" t="s">
        <v>80</v>
      </c>
      <c r="C33" s="420"/>
      <c r="D33" s="421"/>
      <c r="E33" s="421"/>
      <c r="F33" s="421"/>
      <c r="G33" s="421"/>
      <c r="H33" s="421"/>
      <c r="I33" s="421"/>
      <c r="J33" s="421"/>
      <c r="K33" s="422"/>
    </row>
    <row r="34" spans="1:11" ht="15">
      <c r="A34" s="120" t="s">
        <v>81</v>
      </c>
      <c r="B34" s="269" t="s">
        <v>82</v>
      </c>
      <c r="C34" s="98"/>
      <c r="D34" s="98"/>
      <c r="E34" s="98"/>
      <c r="F34" s="98"/>
      <c r="G34" s="98"/>
      <c r="H34" s="98"/>
      <c r="I34" s="98"/>
      <c r="J34" s="110"/>
      <c r="K34" s="109">
        <f t="shared" ref="K34:K44" si="4">SUM(C34:J34)</f>
        <v>0</v>
      </c>
    </row>
    <row r="35" spans="1:11" ht="15">
      <c r="A35" s="120" t="s">
        <v>83</v>
      </c>
      <c r="B35" s="269" t="s">
        <v>84</v>
      </c>
      <c r="C35" s="98"/>
      <c r="D35" s="98"/>
      <c r="E35" s="98"/>
      <c r="F35" s="98"/>
      <c r="G35" s="98"/>
      <c r="H35" s="98"/>
      <c r="I35" s="98"/>
      <c r="J35" s="110"/>
      <c r="K35" s="109">
        <f t="shared" si="4"/>
        <v>0</v>
      </c>
    </row>
    <row r="36" spans="1:11" ht="15">
      <c r="A36" s="120" t="s">
        <v>85</v>
      </c>
      <c r="B36" s="269" t="s">
        <v>86</v>
      </c>
      <c r="C36" s="98"/>
      <c r="D36" s="98"/>
      <c r="E36" s="98"/>
      <c r="F36" s="98"/>
      <c r="G36" s="98"/>
      <c r="H36" s="98"/>
      <c r="I36" s="98"/>
      <c r="J36" s="110"/>
      <c r="K36" s="109">
        <f t="shared" si="4"/>
        <v>0</v>
      </c>
    </row>
    <row r="37" spans="1:11" ht="15">
      <c r="A37" s="120" t="s">
        <v>87</v>
      </c>
      <c r="B37" s="269" t="s">
        <v>88</v>
      </c>
      <c r="C37" s="98"/>
      <c r="D37" s="98"/>
      <c r="E37" s="98"/>
      <c r="F37" s="98"/>
      <c r="G37" s="98"/>
      <c r="H37" s="98"/>
      <c r="I37" s="98"/>
      <c r="J37" s="110"/>
      <c r="K37" s="109">
        <f t="shared" si="4"/>
        <v>0</v>
      </c>
    </row>
    <row r="38" spans="1:11" ht="15">
      <c r="A38" s="120" t="s">
        <v>89</v>
      </c>
      <c r="B38" s="269" t="s">
        <v>90</v>
      </c>
      <c r="C38" s="98"/>
      <c r="D38" s="98"/>
      <c r="E38" s="98"/>
      <c r="F38" s="98"/>
      <c r="G38" s="98"/>
      <c r="H38" s="98"/>
      <c r="I38" s="98"/>
      <c r="J38" s="110"/>
      <c r="K38" s="109">
        <f t="shared" si="4"/>
        <v>0</v>
      </c>
    </row>
    <row r="39" spans="1:11" ht="15">
      <c r="A39" s="120" t="s">
        <v>91</v>
      </c>
      <c r="B39" s="269" t="s">
        <v>92</v>
      </c>
      <c r="C39" s="98">
        <v>3</v>
      </c>
      <c r="D39" s="98"/>
      <c r="E39" s="98"/>
      <c r="F39" s="98"/>
      <c r="G39" s="98">
        <v>5</v>
      </c>
      <c r="H39" s="98"/>
      <c r="I39" s="98">
        <v>5</v>
      </c>
      <c r="J39" s="110">
        <v>5</v>
      </c>
      <c r="K39" s="109">
        <f t="shared" si="4"/>
        <v>18</v>
      </c>
    </row>
    <row r="40" spans="1:11" ht="15">
      <c r="A40" s="120" t="s">
        <v>93</v>
      </c>
      <c r="B40" s="269" t="s">
        <v>94</v>
      </c>
      <c r="C40" s="98"/>
      <c r="D40" s="98"/>
      <c r="E40" s="98"/>
      <c r="F40" s="98"/>
      <c r="G40" s="98"/>
      <c r="H40" s="98"/>
      <c r="I40" s="98"/>
      <c r="J40" s="110"/>
      <c r="K40" s="109">
        <f t="shared" si="4"/>
        <v>0</v>
      </c>
    </row>
    <row r="41" spans="1:11" ht="15">
      <c r="A41" s="120" t="s">
        <v>95</v>
      </c>
      <c r="B41" s="269" t="s">
        <v>96</v>
      </c>
      <c r="C41" s="98"/>
      <c r="D41" s="98"/>
      <c r="E41" s="98"/>
      <c r="F41" s="98"/>
      <c r="G41" s="98">
        <v>3</v>
      </c>
      <c r="H41" s="98"/>
      <c r="I41" s="98">
        <v>2</v>
      </c>
      <c r="J41" s="110">
        <v>2</v>
      </c>
      <c r="K41" s="109">
        <f t="shared" si="4"/>
        <v>7</v>
      </c>
    </row>
    <row r="42" spans="1:11" ht="15">
      <c r="A42" s="120" t="s">
        <v>97</v>
      </c>
      <c r="B42" s="269" t="s">
        <v>98</v>
      </c>
      <c r="C42" s="98">
        <v>1</v>
      </c>
      <c r="D42" s="98"/>
      <c r="E42" s="98"/>
      <c r="F42" s="98"/>
      <c r="G42" s="98">
        <v>1</v>
      </c>
      <c r="H42" s="98"/>
      <c r="I42" s="98"/>
      <c r="J42" s="110"/>
      <c r="K42" s="109">
        <f t="shared" si="4"/>
        <v>2</v>
      </c>
    </row>
    <row r="43" spans="1:11" ht="15">
      <c r="A43" s="120" t="s">
        <v>99</v>
      </c>
      <c r="B43" s="269" t="s">
        <v>100</v>
      </c>
      <c r="C43" s="111"/>
      <c r="D43" s="111"/>
      <c r="E43" s="111"/>
      <c r="F43" s="111"/>
      <c r="G43" s="111"/>
      <c r="H43" s="111"/>
      <c r="I43" s="111"/>
      <c r="J43" s="112"/>
      <c r="K43" s="113">
        <f t="shared" si="4"/>
        <v>0</v>
      </c>
    </row>
    <row r="44" spans="1:11" ht="15">
      <c r="A44" s="120" t="s">
        <v>101</v>
      </c>
      <c r="B44" s="269" t="s">
        <v>102</v>
      </c>
      <c r="C44" s="111"/>
      <c r="D44" s="111"/>
      <c r="E44" s="111"/>
      <c r="F44" s="111"/>
      <c r="G44" s="111"/>
      <c r="H44" s="111"/>
      <c r="I44" s="111"/>
      <c r="J44" s="112"/>
      <c r="K44" s="109">
        <f t="shared" si="4"/>
        <v>0</v>
      </c>
    </row>
    <row r="45" spans="1:11" ht="15">
      <c r="A45" s="273" t="s">
        <v>103</v>
      </c>
      <c r="B45" s="274" t="s">
        <v>104</v>
      </c>
      <c r="C45" s="117">
        <f>SUM(C34:C44)</f>
        <v>4</v>
      </c>
      <c r="D45" s="117">
        <f t="shared" ref="D45:J45" si="5">SUM(D34:D44)</f>
        <v>0</v>
      </c>
      <c r="E45" s="117">
        <f t="shared" si="5"/>
        <v>0</v>
      </c>
      <c r="F45" s="117">
        <f t="shared" si="5"/>
        <v>0</v>
      </c>
      <c r="G45" s="117">
        <f t="shared" si="5"/>
        <v>9</v>
      </c>
      <c r="H45" s="117">
        <f t="shared" si="5"/>
        <v>0</v>
      </c>
      <c r="I45" s="117">
        <f t="shared" si="5"/>
        <v>7</v>
      </c>
      <c r="J45" s="117">
        <f t="shared" si="5"/>
        <v>7</v>
      </c>
      <c r="K45" s="113">
        <f>SUM(K34:K44)</f>
        <v>27</v>
      </c>
    </row>
    <row r="46" spans="1:11" ht="15">
      <c r="A46" s="123" t="s">
        <v>109</v>
      </c>
      <c r="B46" s="272"/>
      <c r="C46" s="423" t="s">
        <v>110</v>
      </c>
      <c r="D46" s="424"/>
      <c r="E46" s="424"/>
      <c r="F46" s="424"/>
      <c r="G46" s="424"/>
      <c r="H46" s="424"/>
      <c r="I46" s="424"/>
      <c r="J46" s="424"/>
      <c r="K46" s="425"/>
    </row>
    <row r="47" spans="1:11" ht="15">
      <c r="A47" s="267" t="s">
        <v>79</v>
      </c>
      <c r="B47" s="268" t="s">
        <v>80</v>
      </c>
      <c r="C47" s="420"/>
      <c r="D47" s="421"/>
      <c r="E47" s="421"/>
      <c r="F47" s="421"/>
      <c r="G47" s="421"/>
      <c r="H47" s="421"/>
      <c r="I47" s="421"/>
      <c r="J47" s="421"/>
      <c r="K47" s="422"/>
    </row>
    <row r="48" spans="1:11" ht="15">
      <c r="A48" s="120" t="s">
        <v>81</v>
      </c>
      <c r="B48" s="269" t="s">
        <v>82</v>
      </c>
      <c r="C48" s="98"/>
      <c r="D48" s="98"/>
      <c r="E48" s="98"/>
      <c r="F48" s="98"/>
      <c r="G48" s="98"/>
      <c r="H48" s="98"/>
      <c r="I48" s="98"/>
      <c r="J48" s="110"/>
      <c r="K48" s="109">
        <f t="shared" ref="K48:K58" si="6">SUM(C48:J48)</f>
        <v>0</v>
      </c>
    </row>
    <row r="49" spans="1:13" ht="15">
      <c r="A49" s="120" t="s">
        <v>83</v>
      </c>
      <c r="B49" s="269" t="s">
        <v>84</v>
      </c>
      <c r="C49" s="98"/>
      <c r="D49" s="98"/>
      <c r="E49" s="98"/>
      <c r="F49" s="98"/>
      <c r="G49" s="98"/>
      <c r="H49" s="98"/>
      <c r="I49" s="98"/>
      <c r="J49" s="110"/>
      <c r="K49" s="109">
        <f t="shared" si="6"/>
        <v>0</v>
      </c>
    </row>
    <row r="50" spans="1:13" ht="15">
      <c r="A50" s="120" t="s">
        <v>85</v>
      </c>
      <c r="B50" s="269" t="s">
        <v>86</v>
      </c>
      <c r="C50" s="98"/>
      <c r="D50" s="98"/>
      <c r="E50" s="98"/>
      <c r="F50" s="98"/>
      <c r="G50" s="98"/>
      <c r="H50" s="98"/>
      <c r="I50" s="98"/>
      <c r="J50" s="110"/>
      <c r="K50" s="109">
        <f t="shared" si="6"/>
        <v>0</v>
      </c>
    </row>
    <row r="51" spans="1:13" ht="15">
      <c r="A51" s="120" t="s">
        <v>87</v>
      </c>
      <c r="B51" s="269" t="s">
        <v>88</v>
      </c>
      <c r="C51" s="98"/>
      <c r="D51" s="98"/>
      <c r="E51" s="98"/>
      <c r="F51" s="98"/>
      <c r="G51" s="98"/>
      <c r="H51" s="98"/>
      <c r="I51" s="98"/>
      <c r="J51" s="110"/>
      <c r="K51" s="109">
        <f t="shared" si="6"/>
        <v>0</v>
      </c>
    </row>
    <row r="52" spans="1:13" ht="15">
      <c r="A52" s="120" t="s">
        <v>89</v>
      </c>
      <c r="B52" s="269" t="s">
        <v>90</v>
      </c>
      <c r="C52" s="98"/>
      <c r="D52" s="98"/>
      <c r="E52" s="98"/>
      <c r="F52" s="98"/>
      <c r="G52" s="98"/>
      <c r="H52" s="98"/>
      <c r="I52" s="98">
        <v>1</v>
      </c>
      <c r="J52" s="110">
        <v>1</v>
      </c>
      <c r="K52" s="109">
        <f t="shared" si="6"/>
        <v>2</v>
      </c>
    </row>
    <row r="53" spans="1:13" ht="15">
      <c r="A53" s="120" t="s">
        <v>91</v>
      </c>
      <c r="B53" s="269" t="s">
        <v>92</v>
      </c>
      <c r="C53" s="98"/>
      <c r="D53" s="98"/>
      <c r="E53" s="98"/>
      <c r="F53" s="98"/>
      <c r="G53" s="98"/>
      <c r="H53" s="98"/>
      <c r="I53" s="98"/>
      <c r="J53" s="110"/>
      <c r="K53" s="109">
        <f t="shared" si="6"/>
        <v>0</v>
      </c>
    </row>
    <row r="54" spans="1:13" ht="15">
      <c r="A54" s="120" t="s">
        <v>93</v>
      </c>
      <c r="B54" s="269" t="s">
        <v>94</v>
      </c>
      <c r="C54" s="98"/>
      <c r="D54" s="98"/>
      <c r="E54" s="98"/>
      <c r="F54" s="98"/>
      <c r="G54" s="98"/>
      <c r="H54" s="98"/>
      <c r="I54" s="98"/>
      <c r="J54" s="110"/>
      <c r="K54" s="109">
        <f t="shared" si="6"/>
        <v>0</v>
      </c>
    </row>
    <row r="55" spans="1:13" ht="15">
      <c r="A55" s="120" t="s">
        <v>95</v>
      </c>
      <c r="B55" s="269" t="s">
        <v>96</v>
      </c>
      <c r="C55" s="98">
        <v>2</v>
      </c>
      <c r="D55" s="98"/>
      <c r="E55" s="98"/>
      <c r="F55" s="98"/>
      <c r="G55" s="98">
        <v>2</v>
      </c>
      <c r="H55" s="98"/>
      <c r="I55" s="98"/>
      <c r="J55" s="110"/>
      <c r="K55" s="109">
        <f t="shared" si="6"/>
        <v>4</v>
      </c>
    </row>
    <row r="56" spans="1:13" ht="15">
      <c r="A56" s="120" t="s">
        <v>97</v>
      </c>
      <c r="B56" s="269" t="s">
        <v>98</v>
      </c>
      <c r="C56" s="98">
        <v>2</v>
      </c>
      <c r="D56" s="98"/>
      <c r="E56" s="98"/>
      <c r="F56" s="98"/>
      <c r="G56" s="98">
        <v>3</v>
      </c>
      <c r="H56" s="98"/>
      <c r="I56" s="98">
        <v>10</v>
      </c>
      <c r="J56" s="110">
        <v>10</v>
      </c>
      <c r="K56" s="109">
        <f t="shared" si="6"/>
        <v>25</v>
      </c>
    </row>
    <row r="57" spans="1:13" ht="15">
      <c r="A57" s="120" t="s">
        <v>99</v>
      </c>
      <c r="B57" s="269" t="s">
        <v>100</v>
      </c>
      <c r="C57" s="111"/>
      <c r="D57" s="111"/>
      <c r="E57" s="111"/>
      <c r="F57" s="111"/>
      <c r="G57" s="111"/>
      <c r="H57" s="111"/>
      <c r="I57" s="111"/>
      <c r="J57" s="112"/>
      <c r="K57" s="113">
        <f t="shared" si="6"/>
        <v>0</v>
      </c>
    </row>
    <row r="58" spans="1:13" ht="15">
      <c r="A58" s="120" t="s">
        <v>101</v>
      </c>
      <c r="B58" s="269" t="s">
        <v>102</v>
      </c>
      <c r="C58" s="111"/>
      <c r="D58" s="111"/>
      <c r="E58" s="111"/>
      <c r="F58" s="111"/>
      <c r="G58" s="111"/>
      <c r="H58" s="111"/>
      <c r="I58" s="111"/>
      <c r="J58" s="112"/>
      <c r="K58" s="109">
        <f t="shared" si="6"/>
        <v>0</v>
      </c>
    </row>
    <row r="59" spans="1:13" ht="15">
      <c r="A59" s="273" t="s">
        <v>103</v>
      </c>
      <c r="B59" s="274" t="s">
        <v>104</v>
      </c>
      <c r="C59" s="117">
        <f>SUM(C48:C58)</f>
        <v>4</v>
      </c>
      <c r="D59" s="117">
        <f t="shared" ref="D59:J59" si="7">SUM(D48:D58)</f>
        <v>0</v>
      </c>
      <c r="E59" s="117">
        <f t="shared" si="7"/>
        <v>0</v>
      </c>
      <c r="F59" s="117">
        <f t="shared" si="7"/>
        <v>0</v>
      </c>
      <c r="G59" s="117">
        <f t="shared" si="7"/>
        <v>5</v>
      </c>
      <c r="H59" s="117">
        <f t="shared" si="7"/>
        <v>0</v>
      </c>
      <c r="I59" s="117">
        <f t="shared" si="7"/>
        <v>11</v>
      </c>
      <c r="J59" s="117">
        <f t="shared" si="7"/>
        <v>11</v>
      </c>
      <c r="K59" s="113">
        <f>SUM(K48:K58)</f>
        <v>31</v>
      </c>
    </row>
    <row r="60" spans="1:13" ht="15">
      <c r="A60" s="123" t="s">
        <v>111</v>
      </c>
      <c r="B60" s="272"/>
      <c r="C60" s="423" t="s">
        <v>112</v>
      </c>
      <c r="D60" s="424"/>
      <c r="E60" s="424"/>
      <c r="F60" s="424"/>
      <c r="G60" s="424"/>
      <c r="H60" s="424"/>
      <c r="I60" s="424"/>
      <c r="J60" s="424"/>
      <c r="K60" s="425"/>
    </row>
    <row r="61" spans="1:13" ht="15">
      <c r="A61" s="267" t="s">
        <v>79</v>
      </c>
      <c r="B61" s="268" t="s">
        <v>80</v>
      </c>
      <c r="C61" s="420"/>
      <c r="D61" s="421"/>
      <c r="E61" s="421"/>
      <c r="F61" s="421"/>
      <c r="G61" s="421"/>
      <c r="H61" s="421"/>
      <c r="I61" s="421"/>
      <c r="J61" s="421"/>
      <c r="K61" s="422"/>
    </row>
    <row r="62" spans="1:13" ht="15">
      <c r="A62" s="120" t="s">
        <v>81</v>
      </c>
      <c r="B62" s="269" t="s">
        <v>82</v>
      </c>
      <c r="C62" s="98"/>
      <c r="D62" s="98"/>
      <c r="E62" s="98"/>
      <c r="F62" s="98"/>
      <c r="G62" s="98"/>
      <c r="H62" s="98"/>
      <c r="I62" s="98"/>
      <c r="J62" s="110"/>
      <c r="K62" s="109">
        <f t="shared" ref="K62:K72" si="8">SUM(C62:J62)</f>
        <v>0</v>
      </c>
    </row>
    <row r="63" spans="1:13" ht="15">
      <c r="A63" s="120" t="s">
        <v>83</v>
      </c>
      <c r="B63" s="269" t="s">
        <v>84</v>
      </c>
      <c r="C63" s="98"/>
      <c r="D63" s="98"/>
      <c r="E63" s="98"/>
      <c r="F63" s="98"/>
      <c r="G63" s="98"/>
      <c r="H63" s="98"/>
      <c r="I63" s="98"/>
      <c r="J63" s="110"/>
      <c r="K63" s="109">
        <f t="shared" si="8"/>
        <v>0</v>
      </c>
      <c r="M63" s="52"/>
    </row>
    <row r="64" spans="1:13" ht="15">
      <c r="A64" s="120" t="s">
        <v>85</v>
      </c>
      <c r="B64" s="269" t="s">
        <v>86</v>
      </c>
      <c r="C64" s="98"/>
      <c r="D64" s="98"/>
      <c r="E64" s="98"/>
      <c r="F64" s="98"/>
      <c r="G64" s="98"/>
      <c r="H64" s="98"/>
      <c r="I64" s="98"/>
      <c r="J64" s="110"/>
      <c r="K64" s="109">
        <f t="shared" si="8"/>
        <v>0</v>
      </c>
    </row>
    <row r="65" spans="1:11" ht="15">
      <c r="A65" s="120" t="s">
        <v>87</v>
      </c>
      <c r="B65" s="269" t="s">
        <v>88</v>
      </c>
      <c r="C65" s="98"/>
      <c r="D65" s="98"/>
      <c r="E65" s="98"/>
      <c r="F65" s="98"/>
      <c r="G65" s="98"/>
      <c r="H65" s="98"/>
      <c r="I65" s="98"/>
      <c r="J65" s="110"/>
      <c r="K65" s="109">
        <f t="shared" si="8"/>
        <v>0</v>
      </c>
    </row>
    <row r="66" spans="1:11" ht="15">
      <c r="A66" s="120" t="s">
        <v>89</v>
      </c>
      <c r="B66" s="269" t="s">
        <v>90</v>
      </c>
      <c r="C66" s="98">
        <v>1</v>
      </c>
      <c r="D66" s="98"/>
      <c r="E66" s="98"/>
      <c r="F66" s="98"/>
      <c r="G66" s="98"/>
      <c r="H66" s="98"/>
      <c r="I66" s="98"/>
      <c r="J66" s="110"/>
      <c r="K66" s="109">
        <f t="shared" si="8"/>
        <v>1</v>
      </c>
    </row>
    <row r="67" spans="1:11" ht="15">
      <c r="A67" s="120" t="s">
        <v>91</v>
      </c>
      <c r="B67" s="269" t="s">
        <v>92</v>
      </c>
      <c r="C67" s="98"/>
      <c r="D67" s="98"/>
      <c r="E67" s="98"/>
      <c r="F67" s="98"/>
      <c r="G67" s="98"/>
      <c r="H67" s="98"/>
      <c r="I67" s="98">
        <v>1</v>
      </c>
      <c r="J67" s="110">
        <v>1</v>
      </c>
      <c r="K67" s="109">
        <f t="shared" si="8"/>
        <v>2</v>
      </c>
    </row>
    <row r="68" spans="1:11" ht="15">
      <c r="A68" s="120" t="s">
        <v>93</v>
      </c>
      <c r="B68" s="269" t="s">
        <v>94</v>
      </c>
      <c r="C68" s="98"/>
      <c r="D68" s="98"/>
      <c r="E68" s="98"/>
      <c r="F68" s="98"/>
      <c r="G68" s="98"/>
      <c r="H68" s="98"/>
      <c r="I68" s="98"/>
      <c r="J68" s="110"/>
      <c r="K68" s="109">
        <f t="shared" si="8"/>
        <v>0</v>
      </c>
    </row>
    <row r="69" spans="1:11" ht="15">
      <c r="A69" s="120" t="s">
        <v>95</v>
      </c>
      <c r="B69" s="269" t="s">
        <v>96</v>
      </c>
      <c r="C69" s="98"/>
      <c r="D69" s="98"/>
      <c r="E69" s="98"/>
      <c r="F69" s="98"/>
      <c r="G69" s="98"/>
      <c r="H69" s="98"/>
      <c r="I69" s="98"/>
      <c r="J69" s="110"/>
      <c r="K69" s="109">
        <f t="shared" si="8"/>
        <v>0</v>
      </c>
    </row>
    <row r="70" spans="1:11" ht="15">
      <c r="A70" s="120" t="s">
        <v>97</v>
      </c>
      <c r="B70" s="269" t="s">
        <v>98</v>
      </c>
      <c r="C70" s="98">
        <v>1</v>
      </c>
      <c r="D70" s="98"/>
      <c r="E70" s="98"/>
      <c r="F70" s="98"/>
      <c r="G70" s="98">
        <v>8</v>
      </c>
      <c r="H70" s="98"/>
      <c r="I70" s="98">
        <v>3</v>
      </c>
      <c r="J70" s="110">
        <v>3</v>
      </c>
      <c r="K70" s="109">
        <f t="shared" si="8"/>
        <v>15</v>
      </c>
    </row>
    <row r="71" spans="1:11" ht="15">
      <c r="A71" s="120" t="s">
        <v>99</v>
      </c>
      <c r="B71" s="269" t="s">
        <v>100</v>
      </c>
      <c r="C71" s="111"/>
      <c r="D71" s="111"/>
      <c r="E71" s="111"/>
      <c r="F71" s="111"/>
      <c r="G71" s="111"/>
      <c r="H71" s="111"/>
      <c r="I71" s="111"/>
      <c r="J71" s="112"/>
      <c r="K71" s="113">
        <f t="shared" si="8"/>
        <v>0</v>
      </c>
    </row>
    <row r="72" spans="1:11" ht="15">
      <c r="A72" s="120" t="s">
        <v>101</v>
      </c>
      <c r="B72" s="269" t="s">
        <v>102</v>
      </c>
      <c r="C72" s="111"/>
      <c r="D72" s="111"/>
      <c r="E72" s="111"/>
      <c r="F72" s="111"/>
      <c r="G72" s="111"/>
      <c r="H72" s="111"/>
      <c r="I72" s="111"/>
      <c r="J72" s="112"/>
      <c r="K72" s="109">
        <f t="shared" si="8"/>
        <v>0</v>
      </c>
    </row>
    <row r="73" spans="1:11" ht="15">
      <c r="A73" s="273" t="s">
        <v>103</v>
      </c>
      <c r="B73" s="274" t="s">
        <v>104</v>
      </c>
      <c r="C73" s="117">
        <f>SUM(C62:C72)</f>
        <v>2</v>
      </c>
      <c r="D73" s="117">
        <f t="shared" ref="D73:J73" si="9">SUM(D62:D72)</f>
        <v>0</v>
      </c>
      <c r="E73" s="117">
        <f t="shared" si="9"/>
        <v>0</v>
      </c>
      <c r="F73" s="117">
        <f t="shared" si="9"/>
        <v>0</v>
      </c>
      <c r="G73" s="117">
        <f t="shared" si="9"/>
        <v>8</v>
      </c>
      <c r="H73" s="117">
        <f t="shared" si="9"/>
        <v>0</v>
      </c>
      <c r="I73" s="117">
        <f t="shared" si="9"/>
        <v>4</v>
      </c>
      <c r="J73" s="117">
        <f t="shared" si="9"/>
        <v>4</v>
      </c>
      <c r="K73" s="113">
        <f>SUM(K62:K72)</f>
        <v>18</v>
      </c>
    </row>
    <row r="74" spans="1:11" ht="15">
      <c r="A74" s="123" t="s">
        <v>113</v>
      </c>
      <c r="B74" s="272"/>
      <c r="C74" s="423" t="s">
        <v>114</v>
      </c>
      <c r="D74" s="424"/>
      <c r="E74" s="424"/>
      <c r="F74" s="424"/>
      <c r="G74" s="424"/>
      <c r="H74" s="424"/>
      <c r="I74" s="424"/>
      <c r="J74" s="424"/>
      <c r="K74" s="425"/>
    </row>
    <row r="75" spans="1:11" ht="15">
      <c r="A75" s="267" t="s">
        <v>79</v>
      </c>
      <c r="B75" s="268" t="s">
        <v>80</v>
      </c>
      <c r="C75" s="420"/>
      <c r="D75" s="421"/>
      <c r="E75" s="421"/>
      <c r="F75" s="421"/>
      <c r="G75" s="421"/>
      <c r="H75" s="421"/>
      <c r="I75" s="421"/>
      <c r="J75" s="421"/>
      <c r="K75" s="422"/>
    </row>
    <row r="76" spans="1:11" ht="15">
      <c r="A76" s="120" t="s">
        <v>81</v>
      </c>
      <c r="B76" s="269" t="s">
        <v>82</v>
      </c>
      <c r="C76" s="98"/>
      <c r="D76" s="98"/>
      <c r="E76" s="98"/>
      <c r="F76" s="98"/>
      <c r="G76" s="98"/>
      <c r="H76" s="98"/>
      <c r="I76" s="98"/>
      <c r="J76" s="110"/>
      <c r="K76" s="109">
        <f t="shared" ref="K76:K86" si="10">SUM(C76:J76)</f>
        <v>0</v>
      </c>
    </row>
    <row r="77" spans="1:11" ht="15">
      <c r="A77" s="120" t="s">
        <v>83</v>
      </c>
      <c r="B77" s="269" t="s">
        <v>84</v>
      </c>
      <c r="C77" s="98"/>
      <c r="D77" s="98"/>
      <c r="E77" s="98"/>
      <c r="F77" s="98"/>
      <c r="G77" s="98"/>
      <c r="H77" s="98"/>
      <c r="I77" s="98"/>
      <c r="J77" s="110"/>
      <c r="K77" s="109">
        <f t="shared" si="10"/>
        <v>0</v>
      </c>
    </row>
    <row r="78" spans="1:11" ht="15">
      <c r="A78" s="120" t="s">
        <v>85</v>
      </c>
      <c r="B78" s="269" t="s">
        <v>86</v>
      </c>
      <c r="C78" s="98"/>
      <c r="D78" s="98"/>
      <c r="E78" s="98"/>
      <c r="F78" s="98"/>
      <c r="G78" s="98"/>
      <c r="H78" s="98"/>
      <c r="I78" s="98"/>
      <c r="J78" s="110"/>
      <c r="K78" s="109">
        <f t="shared" si="10"/>
        <v>0</v>
      </c>
    </row>
    <row r="79" spans="1:11" ht="15">
      <c r="A79" s="120" t="s">
        <v>87</v>
      </c>
      <c r="B79" s="269" t="s">
        <v>88</v>
      </c>
      <c r="C79" s="98"/>
      <c r="D79" s="98"/>
      <c r="E79" s="98"/>
      <c r="F79" s="98"/>
      <c r="G79" s="98"/>
      <c r="H79" s="98"/>
      <c r="I79" s="98"/>
      <c r="J79" s="110"/>
      <c r="K79" s="109">
        <f t="shared" si="10"/>
        <v>0</v>
      </c>
    </row>
    <row r="80" spans="1:11" ht="15">
      <c r="A80" s="120" t="s">
        <v>89</v>
      </c>
      <c r="B80" s="269" t="s">
        <v>90</v>
      </c>
      <c r="C80" s="98"/>
      <c r="D80" s="98"/>
      <c r="E80" s="98"/>
      <c r="F80" s="98"/>
      <c r="G80" s="98"/>
      <c r="H80" s="98"/>
      <c r="I80" s="98"/>
      <c r="J80" s="110"/>
      <c r="K80" s="109">
        <f t="shared" si="10"/>
        <v>0</v>
      </c>
    </row>
    <row r="81" spans="1:11" ht="15">
      <c r="A81" s="120" t="s">
        <v>91</v>
      </c>
      <c r="B81" s="269" t="s">
        <v>92</v>
      </c>
      <c r="C81" s="98"/>
      <c r="D81" s="98"/>
      <c r="E81" s="98"/>
      <c r="F81" s="98"/>
      <c r="G81" s="98"/>
      <c r="H81" s="98"/>
      <c r="I81" s="98"/>
      <c r="J81" s="110"/>
      <c r="K81" s="109">
        <f t="shared" si="10"/>
        <v>0</v>
      </c>
    </row>
    <row r="82" spans="1:11" ht="15">
      <c r="A82" s="120" t="s">
        <v>93</v>
      </c>
      <c r="B82" s="269" t="s">
        <v>94</v>
      </c>
      <c r="C82" s="98">
        <v>1</v>
      </c>
      <c r="D82" s="98"/>
      <c r="E82" s="98"/>
      <c r="F82" s="98"/>
      <c r="G82" s="98"/>
      <c r="H82" s="98"/>
      <c r="I82" s="98"/>
      <c r="J82" s="110"/>
      <c r="K82" s="109">
        <f t="shared" si="10"/>
        <v>1</v>
      </c>
    </row>
    <row r="83" spans="1:11" ht="15">
      <c r="A83" s="120" t="s">
        <v>95</v>
      </c>
      <c r="B83" s="269" t="s">
        <v>96</v>
      </c>
      <c r="C83" s="98"/>
      <c r="D83" s="98"/>
      <c r="E83" s="98"/>
      <c r="F83" s="98"/>
      <c r="G83" s="98">
        <v>2</v>
      </c>
      <c r="H83" s="98">
        <v>0</v>
      </c>
      <c r="I83" s="98"/>
      <c r="J83" s="110"/>
      <c r="K83" s="109">
        <f t="shared" si="10"/>
        <v>2</v>
      </c>
    </row>
    <row r="84" spans="1:11" ht="15">
      <c r="A84" s="120" t="s">
        <v>97</v>
      </c>
      <c r="B84" s="269" t="s">
        <v>98</v>
      </c>
      <c r="C84" s="98">
        <v>1</v>
      </c>
      <c r="D84" s="98"/>
      <c r="E84" s="98"/>
      <c r="F84" s="98"/>
      <c r="G84" s="98">
        <v>1</v>
      </c>
      <c r="H84" s="98"/>
      <c r="I84" s="98">
        <v>2</v>
      </c>
      <c r="J84" s="110">
        <v>2</v>
      </c>
      <c r="K84" s="109">
        <f t="shared" si="10"/>
        <v>6</v>
      </c>
    </row>
    <row r="85" spans="1:11" ht="15">
      <c r="A85" s="120" t="s">
        <v>99</v>
      </c>
      <c r="B85" s="269" t="s">
        <v>100</v>
      </c>
      <c r="C85" s="111"/>
      <c r="D85" s="111"/>
      <c r="E85" s="111"/>
      <c r="F85" s="111"/>
      <c r="G85" s="111"/>
      <c r="H85" s="111"/>
      <c r="I85" s="111"/>
      <c r="J85" s="112"/>
      <c r="K85" s="113">
        <f t="shared" si="10"/>
        <v>0</v>
      </c>
    </row>
    <row r="86" spans="1:11" ht="15">
      <c r="A86" s="120" t="s">
        <v>101</v>
      </c>
      <c r="B86" s="269" t="s">
        <v>102</v>
      </c>
      <c r="C86" s="111"/>
      <c r="D86" s="111"/>
      <c r="E86" s="111"/>
      <c r="F86" s="111"/>
      <c r="G86" s="111"/>
      <c r="H86" s="111"/>
      <c r="I86" s="111"/>
      <c r="J86" s="112"/>
      <c r="K86" s="109">
        <f t="shared" si="10"/>
        <v>0</v>
      </c>
    </row>
    <row r="87" spans="1:11" ht="15">
      <c r="A87" s="273" t="s">
        <v>103</v>
      </c>
      <c r="B87" s="274" t="s">
        <v>104</v>
      </c>
      <c r="C87" s="117">
        <f>SUM(C76:C86)</f>
        <v>2</v>
      </c>
      <c r="D87" s="117">
        <f t="shared" ref="D87:J87" si="11">SUM(D76:D86)</f>
        <v>0</v>
      </c>
      <c r="E87" s="117">
        <f t="shared" si="11"/>
        <v>0</v>
      </c>
      <c r="F87" s="117">
        <f t="shared" si="11"/>
        <v>0</v>
      </c>
      <c r="G87" s="117">
        <f t="shared" si="11"/>
        <v>3</v>
      </c>
      <c r="H87" s="117">
        <f t="shared" si="11"/>
        <v>0</v>
      </c>
      <c r="I87" s="117">
        <f t="shared" si="11"/>
        <v>2</v>
      </c>
      <c r="J87" s="117">
        <f t="shared" si="11"/>
        <v>2</v>
      </c>
      <c r="K87" s="113">
        <f>SUM(K76:K86)</f>
        <v>9</v>
      </c>
    </row>
    <row r="88" spans="1:11" ht="15">
      <c r="A88" s="123" t="s">
        <v>115</v>
      </c>
      <c r="B88" s="272"/>
      <c r="C88" s="423" t="s">
        <v>116</v>
      </c>
      <c r="D88" s="424"/>
      <c r="E88" s="424"/>
      <c r="F88" s="424"/>
      <c r="G88" s="424"/>
      <c r="H88" s="424"/>
      <c r="I88" s="424"/>
      <c r="J88" s="424"/>
      <c r="K88" s="425"/>
    </row>
    <row r="89" spans="1:11" ht="15">
      <c r="A89" s="267" t="s">
        <v>79</v>
      </c>
      <c r="B89" s="268" t="s">
        <v>80</v>
      </c>
      <c r="C89" s="420"/>
      <c r="D89" s="421"/>
      <c r="E89" s="421"/>
      <c r="F89" s="421"/>
      <c r="G89" s="421"/>
      <c r="H89" s="421"/>
      <c r="I89" s="421"/>
      <c r="J89" s="421"/>
      <c r="K89" s="422"/>
    </row>
    <row r="90" spans="1:11" ht="15">
      <c r="A90" s="120" t="s">
        <v>81</v>
      </c>
      <c r="B90" s="269" t="s">
        <v>82</v>
      </c>
      <c r="C90" s="98"/>
      <c r="D90" s="98"/>
      <c r="E90" s="98"/>
      <c r="F90" s="98"/>
      <c r="G90" s="98"/>
      <c r="H90" s="98"/>
      <c r="I90" s="98"/>
      <c r="J90" s="110"/>
      <c r="K90" s="109">
        <f t="shared" ref="K90:K100" si="12">SUM(C90:J90)</f>
        <v>0</v>
      </c>
    </row>
    <row r="91" spans="1:11" ht="15">
      <c r="A91" s="120" t="s">
        <v>83</v>
      </c>
      <c r="B91" s="269" t="s">
        <v>84</v>
      </c>
      <c r="C91" s="98"/>
      <c r="D91" s="98"/>
      <c r="E91" s="98"/>
      <c r="F91" s="98"/>
      <c r="G91" s="98"/>
      <c r="H91" s="98"/>
      <c r="I91" s="98"/>
      <c r="J91" s="110"/>
      <c r="K91" s="109">
        <f t="shared" si="12"/>
        <v>0</v>
      </c>
    </row>
    <row r="92" spans="1:11" ht="15">
      <c r="A92" s="120" t="s">
        <v>85</v>
      </c>
      <c r="B92" s="269" t="s">
        <v>86</v>
      </c>
      <c r="C92" s="98"/>
      <c r="D92" s="98"/>
      <c r="E92" s="98"/>
      <c r="F92" s="98"/>
      <c r="G92" s="98"/>
      <c r="H92" s="98"/>
      <c r="I92" s="98"/>
      <c r="J92" s="110"/>
      <c r="K92" s="109">
        <f t="shared" si="12"/>
        <v>0</v>
      </c>
    </row>
    <row r="93" spans="1:11" ht="15">
      <c r="A93" s="120" t="s">
        <v>87</v>
      </c>
      <c r="B93" s="269" t="s">
        <v>88</v>
      </c>
      <c r="C93" s="98"/>
      <c r="D93" s="98"/>
      <c r="E93" s="98"/>
      <c r="F93" s="98"/>
      <c r="G93" s="98"/>
      <c r="H93" s="98"/>
      <c r="I93" s="98"/>
      <c r="J93" s="110"/>
      <c r="K93" s="109">
        <f t="shared" si="12"/>
        <v>0</v>
      </c>
    </row>
    <row r="94" spans="1:11" ht="15">
      <c r="A94" s="120" t="s">
        <v>89</v>
      </c>
      <c r="B94" s="269" t="s">
        <v>90</v>
      </c>
      <c r="C94" s="98"/>
      <c r="D94" s="98"/>
      <c r="E94" s="98"/>
      <c r="F94" s="98"/>
      <c r="G94" s="98"/>
      <c r="H94" s="98"/>
      <c r="I94" s="98"/>
      <c r="J94" s="110"/>
      <c r="K94" s="109">
        <f t="shared" si="12"/>
        <v>0</v>
      </c>
    </row>
    <row r="95" spans="1:11" ht="15">
      <c r="A95" s="120" t="s">
        <v>91</v>
      </c>
      <c r="B95" s="269" t="s">
        <v>92</v>
      </c>
      <c r="C95" s="98"/>
      <c r="D95" s="98"/>
      <c r="E95" s="98"/>
      <c r="F95" s="98"/>
      <c r="G95" s="98"/>
      <c r="H95" s="98"/>
      <c r="I95" s="98"/>
      <c r="J95" s="110"/>
      <c r="K95" s="109">
        <f t="shared" si="12"/>
        <v>0</v>
      </c>
    </row>
    <row r="96" spans="1:11" ht="15">
      <c r="A96" s="120" t="s">
        <v>93</v>
      </c>
      <c r="B96" s="269" t="s">
        <v>94</v>
      </c>
      <c r="C96" s="98"/>
      <c r="D96" s="98"/>
      <c r="E96" s="98"/>
      <c r="F96" s="98"/>
      <c r="G96" s="98"/>
      <c r="H96" s="98"/>
      <c r="I96" s="98"/>
      <c r="J96" s="110"/>
      <c r="K96" s="109">
        <f t="shared" si="12"/>
        <v>0</v>
      </c>
    </row>
    <row r="97" spans="1:11" ht="15">
      <c r="A97" s="120" t="s">
        <v>95</v>
      </c>
      <c r="B97" s="269" t="s">
        <v>96</v>
      </c>
      <c r="C97" s="98"/>
      <c r="D97" s="98"/>
      <c r="E97" s="98"/>
      <c r="F97" s="98"/>
      <c r="G97" s="98"/>
      <c r="H97" s="98"/>
      <c r="I97" s="98"/>
      <c r="J97" s="110"/>
      <c r="K97" s="109">
        <f t="shared" si="12"/>
        <v>0</v>
      </c>
    </row>
    <row r="98" spans="1:11" ht="15">
      <c r="A98" s="120" t="s">
        <v>97</v>
      </c>
      <c r="B98" s="269" t="s">
        <v>98</v>
      </c>
      <c r="C98" s="98"/>
      <c r="D98" s="98"/>
      <c r="E98" s="98"/>
      <c r="F98" s="98"/>
      <c r="G98" s="98"/>
      <c r="H98" s="98"/>
      <c r="I98" s="98"/>
      <c r="J98" s="110"/>
      <c r="K98" s="109">
        <f t="shared" si="12"/>
        <v>0</v>
      </c>
    </row>
    <row r="99" spans="1:11" ht="15">
      <c r="A99" s="120" t="s">
        <v>99</v>
      </c>
      <c r="B99" s="269" t="s">
        <v>100</v>
      </c>
      <c r="C99" s="111"/>
      <c r="D99" s="111"/>
      <c r="E99" s="111"/>
      <c r="F99" s="111"/>
      <c r="G99" s="111"/>
      <c r="H99" s="111"/>
      <c r="I99" s="111"/>
      <c r="J99" s="112"/>
      <c r="K99" s="113">
        <f t="shared" si="12"/>
        <v>0</v>
      </c>
    </row>
    <row r="100" spans="1:11" ht="15">
      <c r="A100" s="120" t="s">
        <v>101</v>
      </c>
      <c r="B100" s="269" t="s">
        <v>102</v>
      </c>
      <c r="C100" s="111"/>
      <c r="D100" s="111"/>
      <c r="E100" s="111"/>
      <c r="F100" s="111"/>
      <c r="G100" s="111"/>
      <c r="H100" s="111"/>
      <c r="I100" s="111"/>
      <c r="J100" s="112"/>
      <c r="K100" s="109">
        <f t="shared" si="12"/>
        <v>0</v>
      </c>
    </row>
    <row r="101" spans="1:11" ht="15">
      <c r="A101" s="273" t="s">
        <v>103</v>
      </c>
      <c r="B101" s="274" t="s">
        <v>104</v>
      </c>
      <c r="C101" s="117">
        <f>SUM(C90:C100)</f>
        <v>0</v>
      </c>
      <c r="D101" s="117">
        <f t="shared" ref="D101:J101" si="13">SUM(D90:D100)</f>
        <v>0</v>
      </c>
      <c r="E101" s="117">
        <f t="shared" si="13"/>
        <v>0</v>
      </c>
      <c r="F101" s="117">
        <f t="shared" si="13"/>
        <v>0</v>
      </c>
      <c r="G101" s="117">
        <f t="shared" si="13"/>
        <v>0</v>
      </c>
      <c r="H101" s="117">
        <f t="shared" si="13"/>
        <v>0</v>
      </c>
      <c r="I101" s="117">
        <f t="shared" si="13"/>
        <v>0</v>
      </c>
      <c r="J101" s="117">
        <f t="shared" si="13"/>
        <v>0</v>
      </c>
      <c r="K101" s="113">
        <f>SUM(K90:K100)</f>
        <v>0</v>
      </c>
    </row>
    <row r="102" spans="1:11" ht="15">
      <c r="A102" s="123" t="s">
        <v>117</v>
      </c>
      <c r="B102" s="272"/>
      <c r="C102" s="423" t="s">
        <v>69</v>
      </c>
      <c r="D102" s="424"/>
      <c r="E102" s="424"/>
      <c r="F102" s="424"/>
      <c r="G102" s="424"/>
      <c r="H102" s="424"/>
      <c r="I102" s="424"/>
      <c r="J102" s="424"/>
      <c r="K102" s="425"/>
    </row>
    <row r="103" spans="1:11" ht="15">
      <c r="A103" s="267" t="s">
        <v>79</v>
      </c>
      <c r="B103" s="268" t="s">
        <v>80</v>
      </c>
      <c r="C103" s="420"/>
      <c r="D103" s="421"/>
      <c r="E103" s="421"/>
      <c r="F103" s="421"/>
      <c r="G103" s="421"/>
      <c r="H103" s="421"/>
      <c r="I103" s="421"/>
      <c r="J103" s="421"/>
      <c r="K103" s="422"/>
    </row>
    <row r="104" spans="1:11" ht="15">
      <c r="A104" s="120" t="s">
        <v>81</v>
      </c>
      <c r="B104" s="269" t="s">
        <v>82</v>
      </c>
      <c r="C104" s="98">
        <f t="shared" ref="C104:J104" si="14">SUM(C6,C20)</f>
        <v>0</v>
      </c>
      <c r="D104" s="98">
        <f t="shared" si="14"/>
        <v>0</v>
      </c>
      <c r="E104" s="98">
        <f t="shared" si="14"/>
        <v>0</v>
      </c>
      <c r="F104" s="98">
        <f t="shared" si="14"/>
        <v>0</v>
      </c>
      <c r="G104" s="98">
        <f t="shared" si="14"/>
        <v>0</v>
      </c>
      <c r="H104" s="98">
        <f t="shared" si="14"/>
        <v>0</v>
      </c>
      <c r="I104" s="98">
        <f t="shared" si="14"/>
        <v>0</v>
      </c>
      <c r="J104" s="110">
        <f t="shared" si="14"/>
        <v>0</v>
      </c>
      <c r="K104" s="109">
        <f>SUM(C104:J104)</f>
        <v>0</v>
      </c>
    </row>
    <row r="105" spans="1:11" ht="15">
      <c r="A105" s="120" t="s">
        <v>83</v>
      </c>
      <c r="B105" s="269" t="s">
        <v>84</v>
      </c>
      <c r="C105" s="98">
        <f>SUM(C7,C21,C35,C49,C63,C77,C91)</f>
        <v>0</v>
      </c>
      <c r="D105" s="98">
        <f t="shared" ref="D105:J105" si="15">SUM(D7,D21,D35,D49,D63,D77,D91)</f>
        <v>0</v>
      </c>
      <c r="E105" s="98">
        <f t="shared" si="15"/>
        <v>0</v>
      </c>
      <c r="F105" s="98">
        <f t="shared" si="15"/>
        <v>0</v>
      </c>
      <c r="G105" s="98">
        <f t="shared" si="15"/>
        <v>0</v>
      </c>
      <c r="H105" s="98">
        <f t="shared" si="15"/>
        <v>0</v>
      </c>
      <c r="I105" s="98">
        <f t="shared" si="15"/>
        <v>0</v>
      </c>
      <c r="J105" s="98">
        <f t="shared" si="15"/>
        <v>0</v>
      </c>
      <c r="K105" s="109">
        <f t="shared" ref="K105:K114" si="16">SUM(C105:J105)</f>
        <v>0</v>
      </c>
    </row>
    <row r="106" spans="1:11" ht="15">
      <c r="A106" s="120" t="s">
        <v>85</v>
      </c>
      <c r="B106" s="269" t="s">
        <v>86</v>
      </c>
      <c r="C106" s="98">
        <f t="shared" ref="C106:J115" si="17">SUM(C8,C22,C36,C50,C64,C78,C92)</f>
        <v>0</v>
      </c>
      <c r="D106" s="98">
        <f t="shared" si="17"/>
        <v>0</v>
      </c>
      <c r="E106" s="98">
        <f t="shared" si="17"/>
        <v>0</v>
      </c>
      <c r="F106" s="98">
        <f t="shared" si="17"/>
        <v>0</v>
      </c>
      <c r="G106" s="98">
        <f t="shared" si="17"/>
        <v>0</v>
      </c>
      <c r="H106" s="98">
        <f t="shared" si="17"/>
        <v>0</v>
      </c>
      <c r="I106" s="98">
        <f t="shared" si="17"/>
        <v>0</v>
      </c>
      <c r="J106" s="98">
        <f t="shared" si="17"/>
        <v>0</v>
      </c>
      <c r="K106" s="109">
        <f t="shared" si="16"/>
        <v>0</v>
      </c>
    </row>
    <row r="107" spans="1:11" ht="15">
      <c r="A107" s="120" t="s">
        <v>87</v>
      </c>
      <c r="B107" s="269" t="s">
        <v>88</v>
      </c>
      <c r="C107" s="98">
        <f t="shared" si="17"/>
        <v>1</v>
      </c>
      <c r="D107" s="98">
        <f t="shared" si="17"/>
        <v>1</v>
      </c>
      <c r="E107" s="98">
        <f t="shared" si="17"/>
        <v>0</v>
      </c>
      <c r="F107" s="98">
        <f t="shared" si="17"/>
        <v>0</v>
      </c>
      <c r="G107" s="98">
        <f t="shared" si="17"/>
        <v>1</v>
      </c>
      <c r="H107" s="98">
        <f t="shared" si="17"/>
        <v>0</v>
      </c>
      <c r="I107" s="98">
        <f t="shared" si="17"/>
        <v>2</v>
      </c>
      <c r="J107" s="98">
        <f t="shared" si="17"/>
        <v>2</v>
      </c>
      <c r="K107" s="109">
        <f t="shared" si="16"/>
        <v>7</v>
      </c>
    </row>
    <row r="108" spans="1:11" ht="15">
      <c r="A108" s="120" t="s">
        <v>89</v>
      </c>
      <c r="B108" s="269" t="s">
        <v>90</v>
      </c>
      <c r="C108" s="98">
        <f t="shared" si="17"/>
        <v>4</v>
      </c>
      <c r="D108" s="98">
        <f t="shared" si="17"/>
        <v>3</v>
      </c>
      <c r="E108" s="98">
        <f t="shared" si="17"/>
        <v>0</v>
      </c>
      <c r="F108" s="98">
        <f t="shared" si="17"/>
        <v>0</v>
      </c>
      <c r="G108" s="98">
        <f t="shared" si="17"/>
        <v>4</v>
      </c>
      <c r="H108" s="98">
        <f t="shared" si="17"/>
        <v>0</v>
      </c>
      <c r="I108" s="98">
        <f t="shared" si="17"/>
        <v>4</v>
      </c>
      <c r="J108" s="98">
        <f t="shared" si="17"/>
        <v>4</v>
      </c>
      <c r="K108" s="109">
        <f t="shared" si="16"/>
        <v>19</v>
      </c>
    </row>
    <row r="109" spans="1:11" ht="15">
      <c r="A109" s="120" t="s">
        <v>91</v>
      </c>
      <c r="B109" s="269" t="s">
        <v>92</v>
      </c>
      <c r="C109" s="98">
        <f t="shared" si="17"/>
        <v>3</v>
      </c>
      <c r="D109" s="98">
        <f t="shared" si="17"/>
        <v>0</v>
      </c>
      <c r="E109" s="98">
        <f t="shared" si="17"/>
        <v>0</v>
      </c>
      <c r="F109" s="98">
        <f t="shared" si="17"/>
        <v>0</v>
      </c>
      <c r="G109" s="98">
        <f t="shared" si="17"/>
        <v>6</v>
      </c>
      <c r="H109" s="98">
        <f t="shared" si="17"/>
        <v>0</v>
      </c>
      <c r="I109" s="98">
        <f t="shared" si="17"/>
        <v>6</v>
      </c>
      <c r="J109" s="98">
        <f t="shared" si="17"/>
        <v>6</v>
      </c>
      <c r="K109" s="109">
        <f t="shared" si="16"/>
        <v>21</v>
      </c>
    </row>
    <row r="110" spans="1:11" ht="15">
      <c r="A110" s="120" t="s">
        <v>93</v>
      </c>
      <c r="B110" s="269" t="s">
        <v>94</v>
      </c>
      <c r="C110" s="98">
        <f t="shared" si="17"/>
        <v>3</v>
      </c>
      <c r="D110" s="98">
        <f t="shared" si="17"/>
        <v>2</v>
      </c>
      <c r="E110" s="98">
        <f t="shared" si="17"/>
        <v>0</v>
      </c>
      <c r="F110" s="98">
        <f t="shared" si="17"/>
        <v>0</v>
      </c>
      <c r="G110" s="98">
        <f t="shared" si="17"/>
        <v>2</v>
      </c>
      <c r="H110" s="98">
        <f t="shared" si="17"/>
        <v>0</v>
      </c>
      <c r="I110" s="98">
        <f t="shared" si="17"/>
        <v>3</v>
      </c>
      <c r="J110" s="98">
        <f t="shared" si="17"/>
        <v>3</v>
      </c>
      <c r="K110" s="109">
        <f t="shared" si="16"/>
        <v>13</v>
      </c>
    </row>
    <row r="111" spans="1:11" ht="15">
      <c r="A111" s="120" t="s">
        <v>95</v>
      </c>
      <c r="B111" s="269" t="s">
        <v>96</v>
      </c>
      <c r="C111" s="98">
        <f t="shared" si="17"/>
        <v>3</v>
      </c>
      <c r="D111" s="98">
        <f t="shared" si="17"/>
        <v>0</v>
      </c>
      <c r="E111" s="98">
        <f t="shared" si="17"/>
        <v>0</v>
      </c>
      <c r="F111" s="98">
        <f t="shared" si="17"/>
        <v>0</v>
      </c>
      <c r="G111" s="98">
        <f t="shared" si="17"/>
        <v>9</v>
      </c>
      <c r="H111" s="98">
        <f t="shared" si="17"/>
        <v>0</v>
      </c>
      <c r="I111" s="98">
        <f t="shared" si="17"/>
        <v>3</v>
      </c>
      <c r="J111" s="98">
        <f t="shared" si="17"/>
        <v>3</v>
      </c>
      <c r="K111" s="109">
        <f t="shared" si="16"/>
        <v>18</v>
      </c>
    </row>
    <row r="112" spans="1:11" ht="15">
      <c r="A112" s="120" t="s">
        <v>97</v>
      </c>
      <c r="B112" s="269" t="s">
        <v>98</v>
      </c>
      <c r="C112" s="98">
        <f t="shared" si="17"/>
        <v>9</v>
      </c>
      <c r="D112" s="98">
        <f t="shared" si="17"/>
        <v>1</v>
      </c>
      <c r="E112" s="98">
        <f t="shared" si="17"/>
        <v>0</v>
      </c>
      <c r="F112" s="98">
        <f t="shared" si="17"/>
        <v>0</v>
      </c>
      <c r="G112" s="98">
        <f t="shared" si="17"/>
        <v>16</v>
      </c>
      <c r="H112" s="98">
        <f t="shared" si="17"/>
        <v>0</v>
      </c>
      <c r="I112" s="98">
        <f t="shared" si="17"/>
        <v>25</v>
      </c>
      <c r="J112" s="98">
        <f t="shared" si="17"/>
        <v>25</v>
      </c>
      <c r="K112" s="109">
        <f t="shared" si="16"/>
        <v>76</v>
      </c>
    </row>
    <row r="113" spans="1:11" ht="15">
      <c r="A113" s="120" t="s">
        <v>99</v>
      </c>
      <c r="B113" s="269" t="s">
        <v>100</v>
      </c>
      <c r="C113" s="98">
        <f t="shared" si="17"/>
        <v>0</v>
      </c>
      <c r="D113" s="98">
        <f t="shared" si="17"/>
        <v>0</v>
      </c>
      <c r="E113" s="98">
        <f t="shared" si="17"/>
        <v>0</v>
      </c>
      <c r="F113" s="98">
        <f t="shared" si="17"/>
        <v>0</v>
      </c>
      <c r="G113" s="98">
        <f t="shared" si="17"/>
        <v>0</v>
      </c>
      <c r="H113" s="98">
        <f t="shared" si="17"/>
        <v>0</v>
      </c>
      <c r="I113" s="98">
        <f t="shared" si="17"/>
        <v>0</v>
      </c>
      <c r="J113" s="98">
        <f t="shared" si="17"/>
        <v>0</v>
      </c>
      <c r="K113" s="109">
        <f t="shared" si="16"/>
        <v>0</v>
      </c>
    </row>
    <row r="114" spans="1:11" ht="16" thickBot="1">
      <c r="A114" s="121" t="s">
        <v>101</v>
      </c>
      <c r="B114" s="275" t="s">
        <v>102</v>
      </c>
      <c r="C114" s="98">
        <f t="shared" si="17"/>
        <v>0</v>
      </c>
      <c r="D114" s="98">
        <f t="shared" si="17"/>
        <v>0</v>
      </c>
      <c r="E114" s="98">
        <f t="shared" si="17"/>
        <v>0</v>
      </c>
      <c r="F114" s="98">
        <f t="shared" si="17"/>
        <v>0</v>
      </c>
      <c r="G114" s="98">
        <f t="shared" si="17"/>
        <v>0</v>
      </c>
      <c r="H114" s="98">
        <f t="shared" si="17"/>
        <v>0</v>
      </c>
      <c r="I114" s="98">
        <f t="shared" si="17"/>
        <v>0</v>
      </c>
      <c r="J114" s="98">
        <f t="shared" si="17"/>
        <v>0</v>
      </c>
      <c r="K114" s="113">
        <f t="shared" si="16"/>
        <v>0</v>
      </c>
    </row>
    <row r="115" spans="1:11" ht="16" thickBot="1">
      <c r="A115" s="77" t="s">
        <v>118</v>
      </c>
      <c r="B115" s="115" t="s">
        <v>104</v>
      </c>
      <c r="C115" s="78">
        <f>SUM(C17,C31,C45,C59,C73,C87,C101)</f>
        <v>23</v>
      </c>
      <c r="D115" s="78">
        <f t="shared" si="17"/>
        <v>7</v>
      </c>
      <c r="E115" s="78">
        <f t="shared" si="17"/>
        <v>0</v>
      </c>
      <c r="F115" s="78">
        <f t="shared" si="17"/>
        <v>0</v>
      </c>
      <c r="G115" s="78">
        <f t="shared" si="17"/>
        <v>38</v>
      </c>
      <c r="H115" s="78">
        <f t="shared" si="17"/>
        <v>0</v>
      </c>
      <c r="I115" s="78">
        <f t="shared" si="17"/>
        <v>43</v>
      </c>
      <c r="J115" s="78">
        <f t="shared" si="17"/>
        <v>43</v>
      </c>
      <c r="K115" s="79">
        <f>SUM(K104:K114)</f>
        <v>154</v>
      </c>
    </row>
    <row r="117" spans="1:11">
      <c r="A117" s="1" t="s">
        <v>119</v>
      </c>
    </row>
    <row r="118" spans="1:11" ht="15">
      <c r="A118" s="2" t="s">
        <v>120</v>
      </c>
      <c r="B118" s="1" t="s">
        <v>121</v>
      </c>
    </row>
  </sheetData>
  <mergeCells count="21">
    <mergeCell ref="C32:K32"/>
    <mergeCell ref="C33:K33"/>
    <mergeCell ref="C4:K4"/>
    <mergeCell ref="C5:K5"/>
    <mergeCell ref="C18:K18"/>
    <mergeCell ref="C19:K19"/>
    <mergeCell ref="A1:K1"/>
    <mergeCell ref="C2:D2"/>
    <mergeCell ref="E2:F2"/>
    <mergeCell ref="G2:H2"/>
    <mergeCell ref="I2:J2"/>
    <mergeCell ref="C46:K46"/>
    <mergeCell ref="C47:K47"/>
    <mergeCell ref="C60:K60"/>
    <mergeCell ref="C61:K61"/>
    <mergeCell ref="C74:K74"/>
    <mergeCell ref="C75:K75"/>
    <mergeCell ref="C88:K88"/>
    <mergeCell ref="C89:K89"/>
    <mergeCell ref="C102:K102"/>
    <mergeCell ref="C103:K103"/>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00B050"/>
    <pageSetUpPr fitToPage="1"/>
  </sheetPr>
  <dimension ref="A1:I108"/>
  <sheetViews>
    <sheetView topLeftCell="B1" zoomScale="170" zoomScaleNormal="170" workbookViewId="0">
      <selection activeCell="I2" sqref="I2"/>
    </sheetView>
  </sheetViews>
  <sheetFormatPr baseColWidth="10" defaultColWidth="9.1640625" defaultRowHeight="14"/>
  <cols>
    <col min="1" max="1" width="51.5" style="2" customWidth="1"/>
    <col min="2" max="2" width="51.5" style="3" customWidth="1"/>
    <col min="3" max="3" width="9.1640625" style="1"/>
    <col min="4" max="4" width="35" style="1" bestFit="1" customWidth="1"/>
    <col min="5" max="5" width="9.1640625" style="1"/>
    <col min="6" max="6" width="10.33203125" style="1" customWidth="1"/>
    <col min="7" max="7" width="11" style="1" customWidth="1"/>
    <col min="8" max="16384" width="9.1640625" style="1"/>
  </cols>
  <sheetData>
    <row r="1" spans="1:9" ht="25.5" customHeight="1">
      <c r="A1" s="445" t="s">
        <v>123</v>
      </c>
      <c r="B1" s="436"/>
      <c r="D1" s="446" t="s">
        <v>124</v>
      </c>
      <c r="E1" s="447"/>
      <c r="F1" s="447"/>
      <c r="G1" s="447"/>
      <c r="H1" s="447"/>
      <c r="I1" s="448"/>
    </row>
    <row r="2" spans="1:9" s="4" customFormat="1" ht="38.25" customHeight="1">
      <c r="A2" s="13" t="s">
        <v>69</v>
      </c>
      <c r="B2" s="40"/>
      <c r="C2" s="1"/>
      <c r="D2" s="84" t="s">
        <v>69</v>
      </c>
      <c r="E2" s="71" t="s">
        <v>70</v>
      </c>
      <c r="F2" s="71" t="s">
        <v>71</v>
      </c>
      <c r="G2" s="71" t="s">
        <v>72</v>
      </c>
      <c r="H2" s="71" t="s">
        <v>73</v>
      </c>
      <c r="I2" s="165" t="s">
        <v>125</v>
      </c>
    </row>
    <row r="3" spans="1:9" s="4" customFormat="1" ht="15">
      <c r="A3" s="449" t="s">
        <v>126</v>
      </c>
      <c r="B3" s="338" t="s">
        <v>127</v>
      </c>
      <c r="C3" s="1"/>
      <c r="D3" s="56" t="s">
        <v>128</v>
      </c>
      <c r="E3" s="356">
        <v>4</v>
      </c>
      <c r="F3" s="356"/>
      <c r="G3" s="356">
        <v>11</v>
      </c>
      <c r="H3" s="356">
        <v>1</v>
      </c>
      <c r="I3" s="353">
        <f>SUM(E3:H3)</f>
        <v>16</v>
      </c>
    </row>
    <row r="4" spans="1:9" ht="27.75" customHeight="1" thickBot="1">
      <c r="A4" s="449"/>
      <c r="B4" s="338" t="s">
        <v>129</v>
      </c>
      <c r="D4" s="80" t="s">
        <v>130</v>
      </c>
      <c r="E4" s="74">
        <v>33</v>
      </c>
      <c r="F4" s="74"/>
      <c r="G4" s="74">
        <v>44</v>
      </c>
      <c r="H4" s="74">
        <v>3</v>
      </c>
      <c r="I4" s="355">
        <f>SUM(E4:H4)</f>
        <v>80</v>
      </c>
    </row>
    <row r="5" spans="1:9" ht="12.75" customHeight="1">
      <c r="A5" s="16" t="s">
        <v>131</v>
      </c>
      <c r="B5" s="340" t="s">
        <v>132</v>
      </c>
    </row>
    <row r="6" spans="1:9" ht="12.75" customHeight="1">
      <c r="A6" s="16" t="s">
        <v>133</v>
      </c>
      <c r="B6" s="340" t="s">
        <v>134</v>
      </c>
    </row>
    <row r="7" spans="1:9" ht="25.5" customHeight="1">
      <c r="A7" s="56" t="s">
        <v>135</v>
      </c>
      <c r="B7" s="340" t="s">
        <v>136</v>
      </c>
    </row>
    <row r="8" spans="1:9" ht="15">
      <c r="A8" s="16" t="s">
        <v>137</v>
      </c>
      <c r="B8" s="340" t="s">
        <v>138</v>
      </c>
    </row>
    <row r="9" spans="1:9" ht="30">
      <c r="A9" s="88" t="s">
        <v>139</v>
      </c>
      <c r="B9" s="341" t="s">
        <v>140</v>
      </c>
    </row>
    <row r="10" spans="1:9" ht="15">
      <c r="A10" s="449" t="s">
        <v>141</v>
      </c>
      <c r="B10" s="338" t="s">
        <v>127</v>
      </c>
    </row>
    <row r="11" spans="1:9">
      <c r="A11" s="449"/>
      <c r="B11" s="339" t="s">
        <v>142</v>
      </c>
    </row>
    <row r="12" spans="1:9" ht="15">
      <c r="A12" s="16" t="s">
        <v>131</v>
      </c>
      <c r="B12" s="340" t="s">
        <v>143</v>
      </c>
    </row>
    <row r="13" spans="1:9" ht="15">
      <c r="A13" s="16" t="s">
        <v>133</v>
      </c>
      <c r="B13" s="340" t="s">
        <v>134</v>
      </c>
    </row>
    <row r="14" spans="1:9" ht="15">
      <c r="A14" s="56" t="s">
        <v>135</v>
      </c>
      <c r="B14" s="340" t="s">
        <v>144</v>
      </c>
    </row>
    <row r="15" spans="1:9" ht="15">
      <c r="A15" s="16" t="s">
        <v>137</v>
      </c>
      <c r="B15" s="340" t="s">
        <v>145</v>
      </c>
    </row>
    <row r="16" spans="1:9" ht="30">
      <c r="A16" s="88" t="s">
        <v>139</v>
      </c>
      <c r="B16" s="341" t="s">
        <v>146</v>
      </c>
    </row>
    <row r="17" spans="1:2" ht="15">
      <c r="A17" s="444" t="s">
        <v>147</v>
      </c>
      <c r="B17" s="338" t="s">
        <v>127</v>
      </c>
    </row>
    <row r="18" spans="1:2" ht="30">
      <c r="A18" s="441"/>
      <c r="B18" s="338" t="s">
        <v>148</v>
      </c>
    </row>
    <row r="19" spans="1:2" ht="15">
      <c r="A19" s="342" t="s">
        <v>131</v>
      </c>
      <c r="B19" s="340" t="s">
        <v>149</v>
      </c>
    </row>
    <row r="20" spans="1:2" ht="15">
      <c r="A20" s="342" t="s">
        <v>133</v>
      </c>
      <c r="B20" s="340" t="s">
        <v>134</v>
      </c>
    </row>
    <row r="21" spans="1:2" ht="15">
      <c r="A21" s="342" t="s">
        <v>135</v>
      </c>
      <c r="B21" s="340" t="s">
        <v>144</v>
      </c>
    </row>
    <row r="22" spans="1:2" ht="15">
      <c r="A22" s="342" t="s">
        <v>137</v>
      </c>
      <c r="B22" s="340" t="s">
        <v>145</v>
      </c>
    </row>
    <row r="23" spans="1:2" ht="30">
      <c r="A23" s="88" t="s">
        <v>139</v>
      </c>
      <c r="B23" s="340" t="s">
        <v>150</v>
      </c>
    </row>
    <row r="24" spans="1:2" ht="15">
      <c r="A24" s="444" t="s">
        <v>151</v>
      </c>
      <c r="B24" s="338" t="s">
        <v>127</v>
      </c>
    </row>
    <row r="25" spans="1:2" ht="15">
      <c r="A25" s="441"/>
      <c r="B25" s="338" t="s">
        <v>152</v>
      </c>
    </row>
    <row r="26" spans="1:2" ht="15">
      <c r="A26" s="342" t="s">
        <v>131</v>
      </c>
      <c r="B26" s="340" t="s">
        <v>153</v>
      </c>
    </row>
    <row r="27" spans="1:2" ht="15">
      <c r="A27" s="342" t="s">
        <v>133</v>
      </c>
      <c r="B27" s="340" t="s">
        <v>134</v>
      </c>
    </row>
    <row r="28" spans="1:2" ht="15">
      <c r="A28" s="342" t="s">
        <v>135</v>
      </c>
      <c r="B28" s="340" t="s">
        <v>144</v>
      </c>
    </row>
    <row r="29" spans="1:2" ht="15">
      <c r="A29" s="342" t="s">
        <v>137</v>
      </c>
      <c r="B29" s="340" t="s">
        <v>145</v>
      </c>
    </row>
    <row r="30" spans="1:2" ht="30">
      <c r="A30" s="88" t="s">
        <v>139</v>
      </c>
      <c r="B30" s="343" t="s">
        <v>154</v>
      </c>
    </row>
    <row r="31" spans="1:2" ht="15">
      <c r="A31" s="444" t="s">
        <v>155</v>
      </c>
      <c r="B31" s="338" t="s">
        <v>156</v>
      </c>
    </row>
    <row r="32" spans="1:2" ht="30">
      <c r="A32" s="441"/>
      <c r="B32" s="338" t="s">
        <v>157</v>
      </c>
    </row>
    <row r="33" spans="1:2" ht="15">
      <c r="A33" s="342" t="s">
        <v>131</v>
      </c>
      <c r="B33" s="344" t="s">
        <v>158</v>
      </c>
    </row>
    <row r="34" spans="1:2" ht="15">
      <c r="A34" s="342" t="s">
        <v>133</v>
      </c>
      <c r="B34" s="340" t="s">
        <v>134</v>
      </c>
    </row>
    <row r="35" spans="1:2" ht="15">
      <c r="A35" s="342" t="s">
        <v>135</v>
      </c>
      <c r="B35" s="340" t="s">
        <v>144</v>
      </c>
    </row>
    <row r="36" spans="1:2" ht="15">
      <c r="A36" s="342" t="s">
        <v>137</v>
      </c>
      <c r="B36" s="340" t="s">
        <v>145</v>
      </c>
    </row>
    <row r="37" spans="1:2" ht="30">
      <c r="A37" s="88" t="s">
        <v>139</v>
      </c>
      <c r="B37" s="340" t="s">
        <v>159</v>
      </c>
    </row>
    <row r="38" spans="1:2" ht="15">
      <c r="A38" s="444" t="s">
        <v>160</v>
      </c>
      <c r="B38" s="338" t="s">
        <v>156</v>
      </c>
    </row>
    <row r="39" spans="1:2" ht="15">
      <c r="A39" s="441"/>
      <c r="B39" s="338" t="s">
        <v>161</v>
      </c>
    </row>
    <row r="40" spans="1:2" ht="15">
      <c r="A40" s="16" t="s">
        <v>131</v>
      </c>
      <c r="B40" s="345" t="s">
        <v>162</v>
      </c>
    </row>
    <row r="41" spans="1:2" ht="15">
      <c r="A41" s="16" t="s">
        <v>133</v>
      </c>
      <c r="B41" s="345" t="s">
        <v>134</v>
      </c>
    </row>
    <row r="42" spans="1:2">
      <c r="A42" s="56" t="s">
        <v>135</v>
      </c>
      <c r="B42" s="345" t="s">
        <v>144</v>
      </c>
    </row>
    <row r="43" spans="1:2" ht="15">
      <c r="A43" s="16" t="s">
        <v>137</v>
      </c>
      <c r="B43" s="340" t="s">
        <v>145</v>
      </c>
    </row>
    <row r="44" spans="1:2" ht="31" thickBot="1">
      <c r="A44" s="86" t="s">
        <v>139</v>
      </c>
      <c r="B44" s="340" t="s">
        <v>163</v>
      </c>
    </row>
    <row r="45" spans="1:2" ht="15">
      <c r="A45" s="440" t="s">
        <v>164</v>
      </c>
      <c r="B45" s="338" t="s">
        <v>165</v>
      </c>
    </row>
    <row r="46" spans="1:2" ht="30">
      <c r="A46" s="441"/>
      <c r="B46" s="338" t="s">
        <v>166</v>
      </c>
    </row>
    <row r="47" spans="1:2" ht="15">
      <c r="A47" s="342" t="s">
        <v>131</v>
      </c>
      <c r="B47" s="344" t="s">
        <v>158</v>
      </c>
    </row>
    <row r="48" spans="1:2" ht="15">
      <c r="A48" s="342" t="s">
        <v>133</v>
      </c>
      <c r="B48" s="340" t="s">
        <v>134</v>
      </c>
    </row>
    <row r="49" spans="1:2" ht="15">
      <c r="A49" s="342" t="s">
        <v>135</v>
      </c>
      <c r="B49" s="340" t="s">
        <v>144</v>
      </c>
    </row>
    <row r="50" spans="1:2" ht="30">
      <c r="A50" s="342" t="s">
        <v>137</v>
      </c>
      <c r="B50" s="340" t="s">
        <v>167</v>
      </c>
    </row>
    <row r="51" spans="1:2" ht="30">
      <c r="A51" s="88" t="s">
        <v>139</v>
      </c>
      <c r="B51" s="340" t="s">
        <v>168</v>
      </c>
    </row>
    <row r="52" spans="1:2" ht="15">
      <c r="A52" s="444" t="s">
        <v>169</v>
      </c>
      <c r="B52" s="338" t="s">
        <v>165</v>
      </c>
    </row>
    <row r="53" spans="1:2" ht="15">
      <c r="A53" s="441"/>
      <c r="B53" s="338" t="s">
        <v>170</v>
      </c>
    </row>
    <row r="54" spans="1:2" ht="15">
      <c r="A54" s="16" t="s">
        <v>131</v>
      </c>
      <c r="B54" s="345" t="s">
        <v>162</v>
      </c>
    </row>
    <row r="55" spans="1:2" ht="15">
      <c r="A55" s="16" t="s">
        <v>133</v>
      </c>
      <c r="B55" s="345" t="s">
        <v>134</v>
      </c>
    </row>
    <row r="56" spans="1:2">
      <c r="A56" s="56" t="s">
        <v>135</v>
      </c>
      <c r="B56" s="345" t="s">
        <v>144</v>
      </c>
    </row>
    <row r="57" spans="1:2" ht="30">
      <c r="A57" s="16" t="s">
        <v>137</v>
      </c>
      <c r="B57" s="340" t="s">
        <v>167</v>
      </c>
    </row>
    <row r="58" spans="1:2" ht="31" thickBot="1">
      <c r="A58" s="86" t="s">
        <v>139</v>
      </c>
      <c r="B58" s="340" t="s">
        <v>171</v>
      </c>
    </row>
    <row r="59" spans="1:2" ht="15">
      <c r="A59" s="440" t="s">
        <v>172</v>
      </c>
      <c r="B59" s="338" t="s">
        <v>165</v>
      </c>
    </row>
    <row r="60" spans="1:2" ht="15">
      <c r="A60" s="441"/>
      <c r="B60" s="338" t="s">
        <v>173</v>
      </c>
    </row>
    <row r="61" spans="1:2" ht="15">
      <c r="A61" s="16" t="s">
        <v>131</v>
      </c>
      <c r="B61" s="345" t="s">
        <v>174</v>
      </c>
    </row>
    <row r="62" spans="1:2" ht="15">
      <c r="A62" s="16" t="s">
        <v>133</v>
      </c>
      <c r="B62" s="345" t="s">
        <v>134</v>
      </c>
    </row>
    <row r="63" spans="1:2">
      <c r="A63" s="56" t="s">
        <v>135</v>
      </c>
      <c r="B63" s="345" t="s">
        <v>144</v>
      </c>
    </row>
    <row r="64" spans="1:2" ht="30">
      <c r="A64" s="16" t="s">
        <v>137</v>
      </c>
      <c r="B64" s="340" t="s">
        <v>167</v>
      </c>
    </row>
    <row r="65" spans="1:2" ht="31" thickBot="1">
      <c r="A65" s="86" t="s">
        <v>139</v>
      </c>
      <c r="B65" s="340" t="s">
        <v>175</v>
      </c>
    </row>
    <row r="66" spans="1:2" ht="30">
      <c r="A66" s="349" t="s">
        <v>176</v>
      </c>
      <c r="B66" s="347" t="s">
        <v>177</v>
      </c>
    </row>
    <row r="67" spans="1:2" ht="15">
      <c r="A67" s="16" t="s">
        <v>131</v>
      </c>
      <c r="B67" s="345" t="s">
        <v>178</v>
      </c>
    </row>
    <row r="68" spans="1:2" ht="15">
      <c r="A68" s="16" t="s">
        <v>133</v>
      </c>
      <c r="B68" s="345" t="s">
        <v>179</v>
      </c>
    </row>
    <row r="69" spans="1:2">
      <c r="A69" s="56" t="s">
        <v>135</v>
      </c>
      <c r="B69" s="345" t="s">
        <v>180</v>
      </c>
    </row>
    <row r="70" spans="1:2" ht="30">
      <c r="A70" s="16" t="s">
        <v>137</v>
      </c>
      <c r="B70" s="345" t="s">
        <v>145</v>
      </c>
    </row>
    <row r="71" spans="1:2" ht="31" thickBot="1">
      <c r="A71" s="86" t="s">
        <v>139</v>
      </c>
      <c r="B71" s="346" t="s">
        <v>181</v>
      </c>
    </row>
    <row r="72" spans="1:2" ht="15.75" customHeight="1">
      <c r="A72" s="442" t="s">
        <v>182</v>
      </c>
      <c r="B72" s="351" t="s">
        <v>183</v>
      </c>
    </row>
    <row r="73" spans="1:2" ht="15" customHeight="1">
      <c r="A73" s="443"/>
      <c r="B73" s="15" t="s">
        <v>184</v>
      </c>
    </row>
    <row r="74" spans="1:2" ht="15">
      <c r="A74" s="16" t="s">
        <v>131</v>
      </c>
      <c r="B74" s="27" t="s">
        <v>185</v>
      </c>
    </row>
    <row r="75" spans="1:2" ht="15">
      <c r="A75" s="16" t="s">
        <v>133</v>
      </c>
      <c r="B75" s="27" t="s">
        <v>186</v>
      </c>
    </row>
    <row r="76" spans="1:2">
      <c r="A76" s="56" t="s">
        <v>135</v>
      </c>
      <c r="B76" s="27" t="s">
        <v>144</v>
      </c>
    </row>
    <row r="77" spans="1:2" ht="30">
      <c r="A77" s="16" t="s">
        <v>137</v>
      </c>
      <c r="B77" s="27" t="s">
        <v>145</v>
      </c>
    </row>
    <row r="78" spans="1:2" ht="31" thickBot="1">
      <c r="A78" s="86" t="s">
        <v>139</v>
      </c>
      <c r="B78" s="348" t="s">
        <v>187</v>
      </c>
    </row>
    <row r="79" spans="1:2" ht="15">
      <c r="A79" s="53" t="s">
        <v>188</v>
      </c>
      <c r="B79" s="352" t="s">
        <v>189</v>
      </c>
    </row>
    <row r="80" spans="1:2" ht="90">
      <c r="A80" s="16" t="s">
        <v>131</v>
      </c>
      <c r="B80" s="350" t="s">
        <v>190</v>
      </c>
    </row>
    <row r="81" spans="1:2" ht="75">
      <c r="A81" s="16" t="s">
        <v>133</v>
      </c>
      <c r="B81" s="350" t="s">
        <v>191</v>
      </c>
    </row>
    <row r="82" spans="1:2">
      <c r="A82" s="56" t="s">
        <v>135</v>
      </c>
      <c r="B82" s="345" t="s">
        <v>180</v>
      </c>
    </row>
    <row r="83" spans="1:2" ht="30">
      <c r="A83" s="16" t="s">
        <v>137</v>
      </c>
      <c r="B83" s="345" t="s">
        <v>145</v>
      </c>
    </row>
    <row r="84" spans="1:2" ht="31" thickBot="1">
      <c r="A84" s="86" t="s">
        <v>139</v>
      </c>
      <c r="B84" s="346" t="s">
        <v>192</v>
      </c>
    </row>
    <row r="85" spans="1:2" ht="30">
      <c r="A85" s="26" t="s">
        <v>193</v>
      </c>
      <c r="B85" s="347" t="s">
        <v>194</v>
      </c>
    </row>
    <row r="86" spans="1:2" ht="15">
      <c r="A86" s="16" t="s">
        <v>131</v>
      </c>
      <c r="B86" s="345" t="s">
        <v>195</v>
      </c>
    </row>
    <row r="87" spans="1:2" ht="15">
      <c r="A87" s="16" t="s">
        <v>133</v>
      </c>
      <c r="B87" s="345" t="s">
        <v>134</v>
      </c>
    </row>
    <row r="88" spans="1:2">
      <c r="A88" s="56" t="s">
        <v>135</v>
      </c>
      <c r="B88" s="345" t="s">
        <v>144</v>
      </c>
    </row>
    <row r="89" spans="1:2" ht="30">
      <c r="A89" s="16" t="s">
        <v>137</v>
      </c>
      <c r="B89" s="345" t="s">
        <v>145</v>
      </c>
    </row>
    <row r="90" spans="1:2" ht="31" thickBot="1">
      <c r="A90" s="88" t="s">
        <v>139</v>
      </c>
      <c r="B90" s="341" t="s">
        <v>196</v>
      </c>
    </row>
    <row r="91" spans="1:2" ht="15">
      <c r="A91" s="53" t="s">
        <v>197</v>
      </c>
      <c r="B91" s="352" t="s">
        <v>198</v>
      </c>
    </row>
    <row r="92" spans="1:2" ht="30">
      <c r="A92" s="16" t="s">
        <v>131</v>
      </c>
      <c r="B92" s="353" t="s">
        <v>199</v>
      </c>
    </row>
    <row r="93" spans="1:2" ht="30" customHeight="1">
      <c r="A93" s="16" t="s">
        <v>133</v>
      </c>
      <c r="B93" s="353" t="s">
        <v>200</v>
      </c>
    </row>
    <row r="94" spans="1:2">
      <c r="A94" s="56" t="s">
        <v>135</v>
      </c>
      <c r="B94" s="27" t="s">
        <v>201</v>
      </c>
    </row>
    <row r="95" spans="1:2" ht="30">
      <c r="A95" s="16" t="s">
        <v>137</v>
      </c>
      <c r="B95" s="27" t="s">
        <v>145</v>
      </c>
    </row>
    <row r="96" spans="1:2" ht="31" thickBot="1">
      <c r="A96" s="86" t="s">
        <v>139</v>
      </c>
      <c r="B96" s="348" t="s">
        <v>202</v>
      </c>
    </row>
    <row r="97" spans="1:2" ht="15">
      <c r="A97" s="26" t="s">
        <v>203</v>
      </c>
      <c r="B97" s="347" t="s">
        <v>204</v>
      </c>
    </row>
    <row r="98" spans="1:2" ht="15">
      <c r="A98" s="16" t="s">
        <v>131</v>
      </c>
      <c r="B98" s="345" t="s">
        <v>205</v>
      </c>
    </row>
    <row r="99" spans="1:2" ht="15">
      <c r="A99" s="16" t="s">
        <v>133</v>
      </c>
      <c r="B99" s="345" t="s">
        <v>134</v>
      </c>
    </row>
    <row r="100" spans="1:2">
      <c r="A100" s="56" t="s">
        <v>135</v>
      </c>
      <c r="B100" s="345" t="s">
        <v>206</v>
      </c>
    </row>
    <row r="101" spans="1:2" ht="30">
      <c r="A101" s="16" t="s">
        <v>137</v>
      </c>
      <c r="B101" s="345" t="s">
        <v>167</v>
      </c>
    </row>
    <row r="102" spans="1:2" ht="31" thickBot="1">
      <c r="A102" s="88" t="s">
        <v>139</v>
      </c>
      <c r="B102" s="354" t="s">
        <v>207</v>
      </c>
    </row>
    <row r="103" spans="1:2" ht="15">
      <c r="A103" s="53" t="s">
        <v>208</v>
      </c>
      <c r="B103" s="54" t="s">
        <v>209</v>
      </c>
    </row>
    <row r="104" spans="1:2" ht="15">
      <c r="A104" s="16" t="s">
        <v>131</v>
      </c>
      <c r="B104" s="27" t="s">
        <v>210</v>
      </c>
    </row>
    <row r="105" spans="1:2" ht="15">
      <c r="A105" s="16" t="s">
        <v>133</v>
      </c>
      <c r="B105" s="27" t="s">
        <v>134</v>
      </c>
    </row>
    <row r="106" spans="1:2">
      <c r="A106" s="56" t="s">
        <v>135</v>
      </c>
      <c r="B106" s="27" t="s">
        <v>206</v>
      </c>
    </row>
    <row r="107" spans="1:2" ht="30">
      <c r="A107" s="16" t="s">
        <v>137</v>
      </c>
      <c r="B107" s="27" t="s">
        <v>145</v>
      </c>
    </row>
    <row r="108" spans="1:2" ht="16" thickBot="1">
      <c r="A108" s="86" t="s">
        <v>139</v>
      </c>
      <c r="B108" s="355" t="s">
        <v>211</v>
      </c>
    </row>
  </sheetData>
  <mergeCells count="12">
    <mergeCell ref="A1:B1"/>
    <mergeCell ref="D1:I1"/>
    <mergeCell ref="A3:A4"/>
    <mergeCell ref="A10:A11"/>
    <mergeCell ref="A17:A18"/>
    <mergeCell ref="A59:A60"/>
    <mergeCell ref="A72:A73"/>
    <mergeCell ref="A24:A25"/>
    <mergeCell ref="A31:A32"/>
    <mergeCell ref="A38:A39"/>
    <mergeCell ref="A45:A46"/>
    <mergeCell ref="A52:A53"/>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00B050"/>
    <pageSetUpPr fitToPage="1"/>
  </sheetPr>
  <dimension ref="A1:I15"/>
  <sheetViews>
    <sheetView topLeftCell="B1" zoomScale="160" zoomScaleNormal="160" workbookViewId="0">
      <selection activeCell="E3" sqref="E3:I4"/>
    </sheetView>
  </sheetViews>
  <sheetFormatPr baseColWidth="10" defaultColWidth="9.1640625" defaultRowHeight="14"/>
  <cols>
    <col min="1" max="1" width="42.5" style="2" customWidth="1"/>
    <col min="2" max="2" width="51.33203125" style="3" customWidth="1"/>
    <col min="3" max="3" width="9.1640625" style="1"/>
    <col min="4" max="4" width="35" style="1" bestFit="1" customWidth="1"/>
    <col min="5" max="5" width="9.1640625" style="1"/>
    <col min="6" max="6" width="10.33203125" style="1" customWidth="1"/>
    <col min="7" max="7" width="11" style="1" customWidth="1"/>
    <col min="8" max="16384" width="9.1640625" style="1"/>
  </cols>
  <sheetData>
    <row r="1" spans="1:9" ht="39.75" customHeight="1">
      <c r="A1" s="450" t="s">
        <v>212</v>
      </c>
      <c r="B1" s="451"/>
      <c r="D1" s="446" t="s">
        <v>213</v>
      </c>
      <c r="E1" s="447"/>
      <c r="F1" s="447"/>
      <c r="G1" s="447"/>
      <c r="H1" s="447"/>
      <c r="I1" s="448"/>
    </row>
    <row r="2" spans="1:9" s="4" customFormat="1" ht="38.25" customHeight="1">
      <c r="A2" s="13" t="s">
        <v>69</v>
      </c>
      <c r="B2" s="40" t="s">
        <v>214</v>
      </c>
      <c r="D2" s="84" t="s">
        <v>69</v>
      </c>
      <c r="E2" s="71" t="s">
        <v>70</v>
      </c>
      <c r="F2" s="71" t="s">
        <v>71</v>
      </c>
      <c r="G2" s="71" t="s">
        <v>72</v>
      </c>
      <c r="H2" s="71" t="s">
        <v>73</v>
      </c>
      <c r="I2" s="165" t="s">
        <v>125</v>
      </c>
    </row>
    <row r="3" spans="1:9" s="4" customFormat="1" ht="12.75" customHeight="1">
      <c r="A3" s="26" t="s">
        <v>215</v>
      </c>
      <c r="B3" s="57" t="s">
        <v>216</v>
      </c>
      <c r="D3" s="56" t="s">
        <v>128</v>
      </c>
      <c r="E3" s="6" t="s">
        <v>788</v>
      </c>
      <c r="F3" s="6"/>
      <c r="G3" s="6"/>
      <c r="H3" s="6"/>
      <c r="I3" s="28">
        <v>2</v>
      </c>
    </row>
    <row r="4" spans="1:9" s="4" customFormat="1" ht="12.75" customHeight="1" thickBot="1">
      <c r="A4" s="168" t="s">
        <v>217</v>
      </c>
      <c r="B4" s="57">
        <v>8</v>
      </c>
      <c r="D4" s="80" t="s">
        <v>130</v>
      </c>
      <c r="E4" s="74">
        <v>322</v>
      </c>
      <c r="F4" s="74"/>
      <c r="G4" s="74"/>
      <c r="H4" s="74"/>
      <c r="I4" s="166">
        <v>322</v>
      </c>
    </row>
    <row r="5" spans="1:9" ht="12.75" customHeight="1">
      <c r="A5" s="120" t="s">
        <v>218</v>
      </c>
      <c r="B5" s="167" t="s">
        <v>219</v>
      </c>
    </row>
    <row r="6" spans="1:9" ht="25.5" customHeight="1">
      <c r="A6" s="120" t="s">
        <v>137</v>
      </c>
      <c r="B6" s="167" t="s">
        <v>167</v>
      </c>
    </row>
    <row r="7" spans="1:9" ht="16" thickBot="1">
      <c r="A7" s="86" t="s">
        <v>139</v>
      </c>
      <c r="B7" s="87">
        <v>182</v>
      </c>
    </row>
    <row r="8" spans="1:9" ht="15">
      <c r="A8" s="168" t="s">
        <v>220</v>
      </c>
      <c r="B8" s="169" t="s">
        <v>221</v>
      </c>
    </row>
    <row r="9" spans="1:9" ht="15">
      <c r="A9" s="168" t="s">
        <v>217</v>
      </c>
      <c r="B9" s="169">
        <v>5</v>
      </c>
    </row>
    <row r="10" spans="1:9" ht="12.75" customHeight="1">
      <c r="A10" s="120" t="s">
        <v>218</v>
      </c>
      <c r="B10" s="167" t="s">
        <v>219</v>
      </c>
    </row>
    <row r="11" spans="1:9" ht="30">
      <c r="A11" s="120" t="s">
        <v>137</v>
      </c>
      <c r="B11" s="167" t="s">
        <v>167</v>
      </c>
    </row>
    <row r="12" spans="1:9" ht="16" thickBot="1">
      <c r="A12" s="86" t="s">
        <v>139</v>
      </c>
      <c r="B12" s="87">
        <v>140</v>
      </c>
    </row>
    <row r="13" spans="1:9" ht="15">
      <c r="A13" s="89"/>
      <c r="B13" s="64"/>
    </row>
    <row r="14" spans="1:9" ht="15" customHeight="1">
      <c r="A14" s="452" t="s">
        <v>222</v>
      </c>
      <c r="B14" s="452"/>
    </row>
    <row r="15" spans="1:9" ht="15" customHeight="1">
      <c r="A15" s="452"/>
      <c r="B15" s="452"/>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00B050"/>
    <pageSetUpPr fitToPage="1"/>
  </sheetPr>
  <dimension ref="A1:I12"/>
  <sheetViews>
    <sheetView workbookViewId="0">
      <selection sqref="A1:B12"/>
    </sheetView>
  </sheetViews>
  <sheetFormatPr baseColWidth="10" defaultColWidth="9.1640625" defaultRowHeight="14"/>
  <cols>
    <col min="1" max="1" width="38.5" style="2" customWidth="1"/>
    <col min="2" max="2" width="51.33203125" style="3" customWidth="1"/>
    <col min="3" max="3" width="9.1640625" style="1" customWidth="1"/>
    <col min="4" max="4" width="35" style="1" bestFit="1" customWidth="1"/>
    <col min="5" max="5" width="9.1640625" style="1"/>
    <col min="6" max="6" width="10.33203125" style="1" customWidth="1"/>
    <col min="7" max="7" width="11" style="1" customWidth="1"/>
    <col min="8" max="16384" width="9.1640625" style="1"/>
  </cols>
  <sheetData>
    <row r="1" spans="1:9" ht="34.5" customHeight="1">
      <c r="A1" s="450" t="s">
        <v>223</v>
      </c>
      <c r="B1" s="451"/>
      <c r="D1" s="446" t="s">
        <v>224</v>
      </c>
      <c r="E1" s="447"/>
      <c r="F1" s="447"/>
      <c r="G1" s="447"/>
      <c r="H1" s="447"/>
      <c r="I1" s="448"/>
    </row>
    <row r="2" spans="1:9" s="4" customFormat="1" ht="38.25" customHeight="1">
      <c r="A2" s="13" t="s">
        <v>69</v>
      </c>
      <c r="B2" s="40" t="s">
        <v>225</v>
      </c>
      <c r="D2" s="84" t="s">
        <v>69</v>
      </c>
      <c r="E2" s="71" t="s">
        <v>70</v>
      </c>
      <c r="F2" s="71" t="s">
        <v>71</v>
      </c>
      <c r="G2" s="71" t="s">
        <v>72</v>
      </c>
      <c r="H2" s="71" t="s">
        <v>73</v>
      </c>
      <c r="I2" s="165" t="s">
        <v>125</v>
      </c>
    </row>
    <row r="3" spans="1:9" s="4" customFormat="1" ht="15">
      <c r="A3" s="26" t="s">
        <v>215</v>
      </c>
      <c r="B3" s="57"/>
      <c r="D3" s="56" t="s">
        <v>128</v>
      </c>
      <c r="E3" s="6"/>
      <c r="F3" s="6"/>
      <c r="G3" s="6"/>
      <c r="H3" s="6"/>
      <c r="I3" s="28">
        <f>SUM(E3:H3)</f>
        <v>0</v>
      </c>
    </row>
    <row r="4" spans="1:9" s="4" customFormat="1" ht="16" thickBot="1">
      <c r="A4" s="168" t="s">
        <v>226</v>
      </c>
      <c r="B4" s="57"/>
      <c r="D4" s="80" t="s">
        <v>130</v>
      </c>
      <c r="E4" s="74"/>
      <c r="F4" s="74"/>
      <c r="G4" s="74"/>
      <c r="H4" s="74"/>
      <c r="I4" s="166">
        <f>SUM(E4:H4)</f>
        <v>0</v>
      </c>
    </row>
    <row r="5" spans="1:9" ht="15">
      <c r="A5" s="120" t="s">
        <v>227</v>
      </c>
      <c r="B5" s="55"/>
    </row>
    <row r="6" spans="1:9" ht="30">
      <c r="A6" s="120" t="s">
        <v>137</v>
      </c>
      <c r="B6" s="55"/>
    </row>
    <row r="7" spans="1:9" ht="15">
      <c r="A7" s="102" t="s">
        <v>139</v>
      </c>
      <c r="B7" s="55"/>
    </row>
    <row r="8" spans="1:9" ht="15">
      <c r="A8" s="168" t="s">
        <v>220</v>
      </c>
      <c r="B8" s="57"/>
    </row>
    <row r="9" spans="1:9" ht="15">
      <c r="A9" s="168" t="s">
        <v>226</v>
      </c>
      <c r="B9" s="57"/>
    </row>
    <row r="10" spans="1:9" ht="15">
      <c r="A10" s="120" t="s">
        <v>227</v>
      </c>
      <c r="B10" s="55"/>
    </row>
    <row r="11" spans="1:9" ht="30">
      <c r="A11" s="120" t="s">
        <v>137</v>
      </c>
      <c r="B11" s="55"/>
    </row>
    <row r="12" spans="1:9" ht="16" thickBot="1">
      <c r="A12" s="41" t="s">
        <v>139</v>
      </c>
      <c r="B12" s="170"/>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00B050"/>
    <pageSetUpPr fitToPage="1"/>
  </sheetPr>
  <dimension ref="A1:J16"/>
  <sheetViews>
    <sheetView zoomScale="150" zoomScaleNormal="150" workbookViewId="0">
      <selection activeCell="A2" sqref="A2"/>
    </sheetView>
  </sheetViews>
  <sheetFormatPr baseColWidth="10" defaultColWidth="9.1640625" defaultRowHeight="14"/>
  <cols>
    <col min="1" max="1" width="47.83203125" style="2" customWidth="1"/>
    <col min="2" max="2" width="6.6640625" style="3" customWidth="1"/>
    <col min="3" max="4" width="8.33203125" style="1" customWidth="1"/>
    <col min="5" max="5" width="7.6640625" style="1" customWidth="1"/>
    <col min="6" max="6" width="8.33203125" style="1" customWidth="1"/>
    <col min="7" max="7" width="8.5" style="1" customWidth="1"/>
    <col min="8" max="8" width="7.5" style="1" customWidth="1"/>
    <col min="9" max="9" width="7" style="1" customWidth="1"/>
    <col min="10" max="16384" width="9.1640625" style="1"/>
  </cols>
  <sheetData>
    <row r="1" spans="1:10" ht="25.5" customHeight="1">
      <c r="A1" s="445" t="s">
        <v>228</v>
      </c>
      <c r="B1" s="434"/>
      <c r="C1" s="434"/>
      <c r="D1" s="434"/>
      <c r="E1" s="434"/>
      <c r="F1" s="434"/>
      <c r="G1" s="434"/>
      <c r="H1" s="434"/>
      <c r="I1" s="434"/>
      <c r="J1" s="436"/>
    </row>
    <row r="2" spans="1:10" s="4" customFormat="1" ht="38.25" customHeight="1">
      <c r="A2" s="13" t="s">
        <v>69</v>
      </c>
      <c r="B2" s="7"/>
      <c r="C2" s="437" t="s">
        <v>229</v>
      </c>
      <c r="D2" s="437"/>
      <c r="E2" s="437"/>
      <c r="F2" s="437" t="s">
        <v>230</v>
      </c>
      <c r="G2" s="437"/>
      <c r="H2" s="437"/>
      <c r="I2" s="454" t="s">
        <v>231</v>
      </c>
      <c r="J2" s="456" t="s">
        <v>74</v>
      </c>
    </row>
    <row r="3" spans="1:10" s="4" customFormat="1" ht="30">
      <c r="A3" s="13"/>
      <c r="B3" s="7"/>
      <c r="C3" s="71" t="s">
        <v>232</v>
      </c>
      <c r="D3" s="71" t="s">
        <v>233</v>
      </c>
      <c r="E3" s="71" t="s">
        <v>234</v>
      </c>
      <c r="F3" s="71" t="s">
        <v>232</v>
      </c>
      <c r="G3" s="71" t="s">
        <v>233</v>
      </c>
      <c r="H3" s="71" t="s">
        <v>234</v>
      </c>
      <c r="I3" s="455"/>
      <c r="J3" s="457"/>
    </row>
    <row r="4" spans="1:10" s="2" customFormat="1" ht="15">
      <c r="A4" s="267" t="s">
        <v>79</v>
      </c>
      <c r="B4" s="268" t="s">
        <v>80</v>
      </c>
      <c r="C4" s="453"/>
      <c r="D4" s="453"/>
      <c r="E4" s="453"/>
      <c r="F4" s="453"/>
      <c r="G4" s="453"/>
      <c r="H4" s="453"/>
      <c r="I4" s="453"/>
      <c r="J4" s="15"/>
    </row>
    <row r="5" spans="1:10" ht="15">
      <c r="A5" s="120" t="s">
        <v>81</v>
      </c>
      <c r="B5" s="269" t="s">
        <v>82</v>
      </c>
      <c r="C5" s="9"/>
      <c r="D5" s="9"/>
      <c r="E5" s="9"/>
      <c r="F5" s="9"/>
      <c r="G5" s="9"/>
      <c r="H5" s="9"/>
      <c r="I5" s="9"/>
      <c r="J5" s="138"/>
    </row>
    <row r="6" spans="1:10" ht="15">
      <c r="A6" s="120" t="s">
        <v>83</v>
      </c>
      <c r="B6" s="269" t="s">
        <v>84</v>
      </c>
      <c r="C6" s="9"/>
      <c r="D6" s="9"/>
      <c r="E6" s="9">
        <v>1</v>
      </c>
      <c r="F6" s="9"/>
      <c r="G6" s="9"/>
      <c r="H6" s="9"/>
      <c r="I6" s="9">
        <v>2</v>
      </c>
      <c r="J6" s="138">
        <f t="shared" ref="J6:J13" si="0">SUM(C6:I6)</f>
        <v>3</v>
      </c>
    </row>
    <row r="7" spans="1:10" ht="15">
      <c r="A7" s="120" t="s">
        <v>85</v>
      </c>
      <c r="B7" s="269" t="s">
        <v>86</v>
      </c>
      <c r="C7" s="9"/>
      <c r="D7" s="9"/>
      <c r="E7" s="9"/>
      <c r="F7" s="9"/>
      <c r="G7" s="9"/>
      <c r="H7" s="9">
        <v>1</v>
      </c>
      <c r="I7" s="9"/>
      <c r="J7" s="138">
        <f t="shared" si="0"/>
        <v>1</v>
      </c>
    </row>
    <row r="8" spans="1:10" ht="15">
      <c r="A8" s="120" t="s">
        <v>87</v>
      </c>
      <c r="B8" s="269" t="s">
        <v>88</v>
      </c>
      <c r="C8" s="9"/>
      <c r="D8" s="9"/>
      <c r="E8" s="9">
        <v>2</v>
      </c>
      <c r="F8" s="9"/>
      <c r="G8" s="9"/>
      <c r="H8" s="9"/>
      <c r="I8" s="9">
        <v>36</v>
      </c>
      <c r="J8" s="138">
        <f t="shared" si="0"/>
        <v>38</v>
      </c>
    </row>
    <row r="9" spans="1:10" ht="15">
      <c r="A9" s="120" t="s">
        <v>89</v>
      </c>
      <c r="B9" s="269" t="s">
        <v>90</v>
      </c>
      <c r="C9" s="9"/>
      <c r="D9" s="9"/>
      <c r="E9" s="9">
        <v>5</v>
      </c>
      <c r="F9" s="9"/>
      <c r="G9" s="9"/>
      <c r="H9" s="9"/>
      <c r="I9" s="9"/>
      <c r="J9" s="138">
        <f t="shared" si="0"/>
        <v>5</v>
      </c>
    </row>
    <row r="10" spans="1:10" ht="15">
      <c r="A10" s="120" t="s">
        <v>91</v>
      </c>
      <c r="B10" s="269" t="s">
        <v>92</v>
      </c>
      <c r="C10" s="9"/>
      <c r="D10" s="9"/>
      <c r="E10" s="9"/>
      <c r="F10" s="9"/>
      <c r="G10" s="9"/>
      <c r="H10" s="9"/>
      <c r="I10" s="9"/>
      <c r="J10" s="138"/>
    </row>
    <row r="11" spans="1:10" ht="15">
      <c r="A11" s="120" t="s">
        <v>93</v>
      </c>
      <c r="B11" s="269" t="s">
        <v>94</v>
      </c>
      <c r="C11" s="9"/>
      <c r="D11" s="9"/>
      <c r="E11" s="9">
        <v>2</v>
      </c>
      <c r="F11" s="9"/>
      <c r="G11" s="9"/>
      <c r="H11" s="9"/>
      <c r="I11" s="9"/>
      <c r="J11" s="138">
        <f t="shared" si="0"/>
        <v>2</v>
      </c>
    </row>
    <row r="12" spans="1:10" ht="15">
      <c r="A12" s="120" t="s">
        <v>95</v>
      </c>
      <c r="B12" s="269" t="s">
        <v>96</v>
      </c>
      <c r="C12" s="9">
        <v>5</v>
      </c>
      <c r="D12" s="9">
        <v>3</v>
      </c>
      <c r="E12" s="9"/>
      <c r="F12" s="9"/>
      <c r="G12" s="9"/>
      <c r="H12" s="9"/>
      <c r="I12" s="9"/>
      <c r="J12" s="138">
        <f t="shared" si="0"/>
        <v>8</v>
      </c>
    </row>
    <row r="13" spans="1:10" ht="15">
      <c r="A13" s="120" t="s">
        <v>97</v>
      </c>
      <c r="B13" s="269" t="s">
        <v>98</v>
      </c>
      <c r="C13" s="9"/>
      <c r="D13" s="9"/>
      <c r="E13" s="9"/>
      <c r="F13" s="9">
        <v>2</v>
      </c>
      <c r="G13" s="9">
        <v>1</v>
      </c>
      <c r="H13" s="9"/>
      <c r="I13" s="9">
        <v>5</v>
      </c>
      <c r="J13" s="138">
        <f t="shared" si="0"/>
        <v>8</v>
      </c>
    </row>
    <row r="14" spans="1:10" ht="15">
      <c r="A14" s="120" t="s">
        <v>99</v>
      </c>
      <c r="B14" s="269" t="s">
        <v>100</v>
      </c>
      <c r="C14" s="9"/>
      <c r="D14" s="9"/>
      <c r="E14" s="9"/>
      <c r="F14" s="9"/>
      <c r="G14" s="9"/>
      <c r="H14" s="9"/>
      <c r="I14" s="9"/>
      <c r="J14" s="138"/>
    </row>
    <row r="15" spans="1:10" ht="15">
      <c r="A15" s="120" t="s">
        <v>101</v>
      </c>
      <c r="B15" s="269" t="s">
        <v>102</v>
      </c>
      <c r="C15" s="21"/>
      <c r="D15" s="21"/>
      <c r="E15" s="21"/>
      <c r="F15" s="21"/>
      <c r="G15" s="21"/>
      <c r="H15" s="21"/>
      <c r="I15" s="21"/>
      <c r="J15" s="138"/>
    </row>
    <row r="16" spans="1:10" ht="16" thickBot="1">
      <c r="A16" s="23" t="s">
        <v>74</v>
      </c>
      <c r="B16" s="263" t="s">
        <v>104</v>
      </c>
      <c r="C16" s="136">
        <f t="shared" ref="C16:H16" si="1">SUM(C5:C15)</f>
        <v>5</v>
      </c>
      <c r="D16" s="136">
        <f t="shared" si="1"/>
        <v>3</v>
      </c>
      <c r="E16" s="136">
        <f t="shared" si="1"/>
        <v>10</v>
      </c>
      <c r="F16" s="136">
        <f t="shared" si="1"/>
        <v>2</v>
      </c>
      <c r="G16" s="136">
        <f t="shared" si="1"/>
        <v>1</v>
      </c>
      <c r="H16" s="136">
        <f t="shared" si="1"/>
        <v>1</v>
      </c>
      <c r="I16" s="136">
        <f>SUM(I5:I15)</f>
        <v>43</v>
      </c>
      <c r="J16" s="215">
        <f>SUM(J5:J15)</f>
        <v>65</v>
      </c>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00B050"/>
  </sheetPr>
  <dimension ref="A1:K18"/>
  <sheetViews>
    <sheetView zoomScale="130" zoomScaleNormal="130" workbookViewId="0">
      <selection activeCell="A2" sqref="A2"/>
    </sheetView>
  </sheetViews>
  <sheetFormatPr baseColWidth="10" defaultColWidth="9.1640625" defaultRowHeight="14"/>
  <cols>
    <col min="1" max="1" width="47.83203125" style="2" customWidth="1"/>
    <col min="2" max="2" width="6.6640625" style="3" customWidth="1"/>
    <col min="3" max="3" width="6.1640625" style="1" customWidth="1"/>
    <col min="4" max="4" width="8.33203125" style="1" customWidth="1"/>
    <col min="5" max="5" width="7.5" style="1" bestFit="1" customWidth="1"/>
    <col min="6" max="6" width="6" style="1" customWidth="1"/>
    <col min="7" max="7" width="8.5" style="1" customWidth="1"/>
    <col min="8" max="8" width="7.5" style="1" customWidth="1"/>
    <col min="9" max="9" width="7" style="1" customWidth="1"/>
    <col min="10" max="10" width="9.1640625" style="1"/>
    <col min="11" max="11" width="22.83203125" style="1" customWidth="1"/>
    <col min="12" max="16384" width="9.1640625" style="1"/>
  </cols>
  <sheetData>
    <row r="1" spans="1:11" ht="25.5" customHeight="1">
      <c r="A1" s="445" t="s">
        <v>235</v>
      </c>
      <c r="B1" s="434"/>
      <c r="C1" s="434"/>
      <c r="D1" s="434"/>
      <c r="E1" s="434"/>
      <c r="F1" s="434"/>
      <c r="G1" s="434"/>
      <c r="H1" s="434"/>
      <c r="I1" s="434"/>
      <c r="J1" s="434"/>
      <c r="K1" s="436"/>
    </row>
    <row r="2" spans="1:11" s="4" customFormat="1" ht="38.25" customHeight="1">
      <c r="A2" s="13" t="s">
        <v>69</v>
      </c>
      <c r="B2" s="7"/>
      <c r="C2" s="437" t="s">
        <v>229</v>
      </c>
      <c r="D2" s="437"/>
      <c r="E2" s="437"/>
      <c r="F2" s="437" t="s">
        <v>230</v>
      </c>
      <c r="G2" s="437"/>
      <c r="H2" s="437"/>
      <c r="I2" s="454" t="s">
        <v>231</v>
      </c>
      <c r="J2" s="459" t="s">
        <v>236</v>
      </c>
      <c r="K2" s="461" t="s">
        <v>237</v>
      </c>
    </row>
    <row r="3" spans="1:11" s="4" customFormat="1" ht="30.75" customHeight="1">
      <c r="A3" s="13"/>
      <c r="B3" s="7"/>
      <c r="C3" s="71" t="s">
        <v>232</v>
      </c>
      <c r="D3" s="71" t="s">
        <v>233</v>
      </c>
      <c r="E3" s="71" t="s">
        <v>234</v>
      </c>
      <c r="F3" s="71" t="s">
        <v>232</v>
      </c>
      <c r="G3" s="71" t="s">
        <v>233</v>
      </c>
      <c r="H3" s="71" t="s">
        <v>234</v>
      </c>
      <c r="I3" s="455"/>
      <c r="J3" s="460"/>
      <c r="K3" s="462"/>
    </row>
    <row r="4" spans="1:11" s="2" customFormat="1" ht="15">
      <c r="A4" s="267" t="s">
        <v>79</v>
      </c>
      <c r="B4" s="268" t="s">
        <v>80</v>
      </c>
      <c r="C4" s="453"/>
      <c r="D4" s="453"/>
      <c r="E4" s="453"/>
      <c r="F4" s="453"/>
      <c r="G4" s="453"/>
      <c r="H4" s="453"/>
      <c r="I4" s="453"/>
      <c r="J4" s="34"/>
      <c r="K4" s="35"/>
    </row>
    <row r="5" spans="1:11" ht="15">
      <c r="A5" s="120" t="s">
        <v>81</v>
      </c>
      <c r="B5" s="269" t="s">
        <v>82</v>
      </c>
      <c r="C5" s="9"/>
      <c r="D5" s="9"/>
      <c r="E5" s="9"/>
      <c r="F5" s="9"/>
      <c r="G5" s="9"/>
      <c r="H5" s="9"/>
      <c r="I5" s="9"/>
      <c r="J5" s="12"/>
      <c r="K5" s="33"/>
    </row>
    <row r="6" spans="1:11" ht="15">
      <c r="A6" s="120" t="s">
        <v>83</v>
      </c>
      <c r="B6" s="269" t="s">
        <v>84</v>
      </c>
      <c r="C6" s="9"/>
      <c r="D6" s="9"/>
      <c r="E6" s="9">
        <v>84</v>
      </c>
      <c r="F6" s="9"/>
      <c r="G6" s="9"/>
      <c r="H6" s="9"/>
      <c r="I6" s="9">
        <v>54</v>
      </c>
      <c r="J6" s="12">
        <f t="shared" ref="J6:J13" si="0">SUM(C6:I6)</f>
        <v>138</v>
      </c>
      <c r="K6" s="33"/>
    </row>
    <row r="7" spans="1:11" ht="15">
      <c r="A7" s="120" t="s">
        <v>85</v>
      </c>
      <c r="B7" s="269" t="s">
        <v>86</v>
      </c>
      <c r="C7" s="9"/>
      <c r="D7" s="9"/>
      <c r="E7" s="9"/>
      <c r="F7" s="9"/>
      <c r="G7" s="9"/>
      <c r="H7" s="9">
        <v>58</v>
      </c>
      <c r="I7" s="9"/>
      <c r="J7" s="12">
        <f t="shared" si="0"/>
        <v>58</v>
      </c>
      <c r="K7" s="33"/>
    </row>
    <row r="8" spans="1:11" ht="15">
      <c r="A8" s="120" t="s">
        <v>87</v>
      </c>
      <c r="B8" s="269" t="s">
        <v>88</v>
      </c>
      <c r="C8" s="9"/>
      <c r="D8" s="9"/>
      <c r="E8" s="9">
        <v>567</v>
      </c>
      <c r="F8" s="9"/>
      <c r="G8" s="9"/>
      <c r="H8" s="9"/>
      <c r="I8" s="9">
        <v>6403</v>
      </c>
      <c r="J8" s="12">
        <f t="shared" si="0"/>
        <v>6970</v>
      </c>
      <c r="K8" s="33">
        <v>330</v>
      </c>
    </row>
    <row r="9" spans="1:11" ht="15">
      <c r="A9" s="120" t="s">
        <v>89</v>
      </c>
      <c r="B9" s="269" t="s">
        <v>90</v>
      </c>
      <c r="C9" s="9"/>
      <c r="D9" s="9"/>
      <c r="E9" s="9">
        <v>42</v>
      </c>
      <c r="F9" s="9"/>
      <c r="G9" s="9"/>
      <c r="H9" s="9"/>
      <c r="I9" s="9"/>
      <c r="J9" s="12">
        <f t="shared" si="0"/>
        <v>42</v>
      </c>
      <c r="K9" s="33">
        <v>22</v>
      </c>
    </row>
    <row r="10" spans="1:11" ht="15">
      <c r="A10" s="120" t="s">
        <v>91</v>
      </c>
      <c r="B10" s="269" t="s">
        <v>92</v>
      </c>
      <c r="C10" s="9"/>
      <c r="D10" s="9"/>
      <c r="E10" s="9"/>
      <c r="F10" s="9"/>
      <c r="G10" s="9"/>
      <c r="H10" s="9"/>
      <c r="I10" s="9"/>
      <c r="J10" s="12"/>
      <c r="K10" s="33"/>
    </row>
    <row r="11" spans="1:11" ht="15">
      <c r="A11" s="120" t="s">
        <v>93</v>
      </c>
      <c r="B11" s="269" t="s">
        <v>94</v>
      </c>
      <c r="C11" s="9"/>
      <c r="D11" s="9"/>
      <c r="E11" s="9">
        <v>14</v>
      </c>
      <c r="F11" s="9"/>
      <c r="G11" s="9"/>
      <c r="H11" s="9"/>
      <c r="I11" s="9"/>
      <c r="J11" s="12">
        <f t="shared" si="0"/>
        <v>14</v>
      </c>
      <c r="K11" s="33">
        <v>8</v>
      </c>
    </row>
    <row r="12" spans="1:11" ht="15">
      <c r="A12" s="120" t="s">
        <v>95</v>
      </c>
      <c r="B12" s="269" t="s">
        <v>96</v>
      </c>
      <c r="C12" s="9">
        <v>47</v>
      </c>
      <c r="D12" s="9">
        <v>51</v>
      </c>
      <c r="E12" s="9"/>
      <c r="F12" s="9"/>
      <c r="G12" s="9"/>
      <c r="H12" s="9"/>
      <c r="I12" s="9"/>
      <c r="J12" s="12">
        <f t="shared" si="0"/>
        <v>98</v>
      </c>
      <c r="K12" s="33"/>
    </row>
    <row r="13" spans="1:11" ht="15">
      <c r="A13" s="120" t="s">
        <v>97</v>
      </c>
      <c r="B13" s="269" t="s">
        <v>98</v>
      </c>
      <c r="C13" s="9"/>
      <c r="D13" s="9"/>
      <c r="E13" s="9"/>
      <c r="F13" s="9">
        <v>192</v>
      </c>
      <c r="G13" s="9">
        <v>8</v>
      </c>
      <c r="H13" s="9"/>
      <c r="I13" s="9">
        <v>247</v>
      </c>
      <c r="J13" s="12">
        <f t="shared" si="0"/>
        <v>447</v>
      </c>
      <c r="K13" s="33"/>
    </row>
    <row r="14" spans="1:11" ht="15">
      <c r="A14" s="120" t="s">
        <v>99</v>
      </c>
      <c r="B14" s="269" t="s">
        <v>100</v>
      </c>
      <c r="C14" s="9"/>
      <c r="D14" s="9"/>
      <c r="E14" s="9"/>
      <c r="F14" s="9"/>
      <c r="G14" s="9"/>
      <c r="H14" s="9"/>
      <c r="I14" s="9"/>
      <c r="J14" s="12"/>
      <c r="K14" s="33"/>
    </row>
    <row r="15" spans="1:11" ht="15">
      <c r="A15" s="120" t="s">
        <v>101</v>
      </c>
      <c r="B15" s="269" t="s">
        <v>102</v>
      </c>
      <c r="C15" s="21"/>
      <c r="D15" s="21"/>
      <c r="E15" s="21"/>
      <c r="F15" s="21"/>
      <c r="G15" s="21"/>
      <c r="H15" s="21"/>
      <c r="I15" s="21"/>
      <c r="J15" s="12"/>
      <c r="K15" s="262"/>
    </row>
    <row r="16" spans="1:11" ht="16" thickBot="1">
      <c r="A16" s="23" t="s">
        <v>236</v>
      </c>
      <c r="B16" s="263" t="s">
        <v>104</v>
      </c>
      <c r="C16" s="25">
        <f>SUM(C5:C15)</f>
        <v>47</v>
      </c>
      <c r="D16" s="25">
        <f t="shared" ref="D16:I16" si="1">SUM(D5:D15)</f>
        <v>51</v>
      </c>
      <c r="E16" s="25">
        <f t="shared" si="1"/>
        <v>707</v>
      </c>
      <c r="F16" s="25">
        <f t="shared" si="1"/>
        <v>192</v>
      </c>
      <c r="G16" s="25">
        <f t="shared" si="1"/>
        <v>8</v>
      </c>
      <c r="H16" s="25">
        <f t="shared" si="1"/>
        <v>58</v>
      </c>
      <c r="I16" s="25">
        <f t="shared" si="1"/>
        <v>6704</v>
      </c>
      <c r="J16" s="25">
        <f>SUM(J5:J15)</f>
        <v>7767</v>
      </c>
      <c r="K16" s="25">
        <f>SUM(K5:K15)</f>
        <v>360</v>
      </c>
    </row>
    <row r="18" spans="1:11" ht="30" customHeight="1">
      <c r="A18" s="458" t="s">
        <v>238</v>
      </c>
      <c r="B18" s="458"/>
      <c r="C18" s="458"/>
      <c r="D18" s="458"/>
      <c r="E18" s="458"/>
      <c r="F18" s="458"/>
      <c r="G18" s="458"/>
      <c r="H18" s="458"/>
      <c r="I18" s="458"/>
      <c r="J18" s="458"/>
      <c r="K18" s="45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rgb="FF00B050"/>
  </sheetPr>
  <dimension ref="A1:J18"/>
  <sheetViews>
    <sheetView workbookViewId="0">
      <selection activeCell="A18" sqref="A18:J18"/>
    </sheetView>
  </sheetViews>
  <sheetFormatPr baseColWidth="10" defaultColWidth="9.1640625" defaultRowHeight="14"/>
  <cols>
    <col min="1" max="1" width="47.83203125" style="2" customWidth="1"/>
    <col min="2" max="2" width="6.6640625" style="3" customWidth="1"/>
    <col min="3" max="3" width="12.5" style="1" customWidth="1"/>
    <col min="4" max="4" width="8.83203125" style="1" customWidth="1"/>
    <col min="5" max="5" width="7.5" style="1" bestFit="1" customWidth="1"/>
    <col min="6" max="6" width="7.5" style="1" customWidth="1"/>
    <col min="7" max="7" width="12.5" style="1" customWidth="1"/>
    <col min="8" max="8" width="9.33203125" style="1" customWidth="1"/>
    <col min="9" max="9" width="7.5" style="1" customWidth="1"/>
    <col min="10" max="16384" width="9.1640625" style="1"/>
  </cols>
  <sheetData>
    <row r="1" spans="1:10" ht="25.5" customHeight="1">
      <c r="A1" s="445" t="s">
        <v>239</v>
      </c>
      <c r="B1" s="434"/>
      <c r="C1" s="434"/>
      <c r="D1" s="434"/>
      <c r="E1" s="434"/>
      <c r="F1" s="434"/>
      <c r="G1" s="434"/>
      <c r="H1" s="434"/>
      <c r="I1" s="434"/>
      <c r="J1" s="436"/>
    </row>
    <row r="2" spans="1:10" s="4" customFormat="1" ht="15" customHeight="1">
      <c r="A2" s="13" t="s">
        <v>69</v>
      </c>
      <c r="B2" s="7"/>
      <c r="C2" s="437" t="s">
        <v>240</v>
      </c>
      <c r="D2" s="437"/>
      <c r="E2" s="437"/>
      <c r="F2" s="463" t="s">
        <v>74</v>
      </c>
      <c r="G2" s="439" t="s">
        <v>241</v>
      </c>
      <c r="H2" s="437"/>
      <c r="I2" s="437"/>
      <c r="J2" s="317" t="s">
        <v>236</v>
      </c>
    </row>
    <row r="3" spans="1:10" s="4" customFormat="1" ht="45" customHeight="1">
      <c r="A3" s="13"/>
      <c r="B3" s="7"/>
      <c r="C3" s="334" t="s">
        <v>242</v>
      </c>
      <c r="D3" s="334" t="s">
        <v>243</v>
      </c>
      <c r="E3" s="316" t="s">
        <v>231</v>
      </c>
      <c r="F3" s="464"/>
      <c r="G3" s="333" t="s">
        <v>242</v>
      </c>
      <c r="H3" s="334" t="s">
        <v>243</v>
      </c>
      <c r="I3" s="316" t="s">
        <v>231</v>
      </c>
      <c r="J3" s="318"/>
    </row>
    <row r="4" spans="1:10" s="2" customFormat="1" ht="15">
      <c r="A4" s="267" t="s">
        <v>79</v>
      </c>
      <c r="B4" s="268" t="s">
        <v>80</v>
      </c>
      <c r="C4" s="319"/>
      <c r="D4" s="319"/>
      <c r="E4" s="319"/>
      <c r="F4" s="15"/>
      <c r="G4" s="320"/>
      <c r="H4" s="319"/>
      <c r="I4" s="319"/>
      <c r="J4" s="15"/>
    </row>
    <row r="5" spans="1:10" ht="15">
      <c r="A5" s="120" t="s">
        <v>81</v>
      </c>
      <c r="B5" s="269" t="s">
        <v>82</v>
      </c>
      <c r="C5" s="9"/>
      <c r="D5" s="9"/>
      <c r="E5" s="9"/>
      <c r="F5" s="17">
        <f>SUM(C5:E5)</f>
        <v>0</v>
      </c>
      <c r="G5" s="321"/>
      <c r="H5" s="9"/>
      <c r="I5" s="9"/>
      <c r="J5" s="17">
        <v>0</v>
      </c>
    </row>
    <row r="6" spans="1:10" ht="15">
      <c r="A6" s="120" t="s">
        <v>83</v>
      </c>
      <c r="B6" s="269" t="s">
        <v>84</v>
      </c>
      <c r="C6" s="9"/>
      <c r="D6" s="9"/>
      <c r="E6" s="9"/>
      <c r="F6" s="17">
        <f t="shared" ref="F6:F16" si="0">SUM(C6:E6)</f>
        <v>0</v>
      </c>
      <c r="G6" s="321"/>
      <c r="H6" s="9"/>
      <c r="I6" s="9"/>
      <c r="J6" s="17">
        <v>0</v>
      </c>
    </row>
    <row r="7" spans="1:10" ht="15">
      <c r="A7" s="120" t="s">
        <v>85</v>
      </c>
      <c r="B7" s="269" t="s">
        <v>86</v>
      </c>
      <c r="C7" s="9"/>
      <c r="D7" s="9"/>
      <c r="E7" s="9"/>
      <c r="F7" s="17">
        <f t="shared" si="0"/>
        <v>0</v>
      </c>
      <c r="G7" s="321"/>
      <c r="H7" s="9"/>
      <c r="I7" s="9"/>
      <c r="J7" s="17">
        <v>0</v>
      </c>
    </row>
    <row r="8" spans="1:10" ht="15">
      <c r="A8" s="120" t="s">
        <v>87</v>
      </c>
      <c r="B8" s="269" t="s">
        <v>88</v>
      </c>
      <c r="C8" s="9"/>
      <c r="D8" s="9"/>
      <c r="E8" s="9"/>
      <c r="F8" s="17">
        <f t="shared" si="0"/>
        <v>0</v>
      </c>
      <c r="G8" s="321"/>
      <c r="H8" s="9"/>
      <c r="I8" s="9"/>
      <c r="J8" s="17">
        <v>0</v>
      </c>
    </row>
    <row r="9" spans="1:10" ht="15">
      <c r="A9" s="120" t="s">
        <v>89</v>
      </c>
      <c r="B9" s="269" t="s">
        <v>90</v>
      </c>
      <c r="C9" s="9"/>
      <c r="D9" s="9"/>
      <c r="E9" s="9"/>
      <c r="F9" s="17">
        <f t="shared" si="0"/>
        <v>0</v>
      </c>
      <c r="G9" s="321"/>
      <c r="H9" s="9"/>
      <c r="I9" s="9"/>
      <c r="J9" s="17">
        <v>0</v>
      </c>
    </row>
    <row r="10" spans="1:10" ht="15">
      <c r="A10" s="120" t="s">
        <v>91</v>
      </c>
      <c r="B10" s="269" t="s">
        <v>92</v>
      </c>
      <c r="C10" s="9"/>
      <c r="D10" s="9"/>
      <c r="E10" s="9"/>
      <c r="F10" s="17">
        <f t="shared" si="0"/>
        <v>0</v>
      </c>
      <c r="G10" s="321"/>
      <c r="H10" s="9"/>
      <c r="I10" s="9"/>
      <c r="J10" s="17">
        <v>0</v>
      </c>
    </row>
    <row r="11" spans="1:10" ht="15">
      <c r="A11" s="120" t="s">
        <v>93</v>
      </c>
      <c r="B11" s="269" t="s">
        <v>94</v>
      </c>
      <c r="C11" s="9"/>
      <c r="D11" s="9"/>
      <c r="E11" s="9"/>
      <c r="F11" s="17">
        <f t="shared" si="0"/>
        <v>0</v>
      </c>
      <c r="G11" s="321"/>
      <c r="H11" s="9"/>
      <c r="I11" s="9"/>
      <c r="J11" s="17">
        <v>0</v>
      </c>
    </row>
    <row r="12" spans="1:10" ht="15">
      <c r="A12" s="120" t="s">
        <v>95</v>
      </c>
      <c r="B12" s="269" t="s">
        <v>96</v>
      </c>
      <c r="C12" s="9"/>
      <c r="D12" s="9"/>
      <c r="E12" s="9"/>
      <c r="F12" s="17">
        <f t="shared" si="0"/>
        <v>0</v>
      </c>
      <c r="G12" s="321"/>
      <c r="H12" s="9"/>
      <c r="I12" s="9"/>
      <c r="J12" s="17">
        <v>0</v>
      </c>
    </row>
    <row r="13" spans="1:10" ht="15">
      <c r="A13" s="120" t="s">
        <v>97</v>
      </c>
      <c r="B13" s="269" t="s">
        <v>98</v>
      </c>
      <c r="C13" s="9"/>
      <c r="D13" s="9"/>
      <c r="E13" s="9"/>
      <c r="F13" s="17">
        <f t="shared" si="0"/>
        <v>0</v>
      </c>
      <c r="G13" s="321"/>
      <c r="H13" s="9"/>
      <c r="I13" s="9"/>
      <c r="J13" s="17">
        <v>0</v>
      </c>
    </row>
    <row r="14" spans="1:10" ht="15">
      <c r="A14" s="120" t="s">
        <v>99</v>
      </c>
      <c r="B14" s="269" t="s">
        <v>100</v>
      </c>
      <c r="C14" s="9"/>
      <c r="D14" s="9"/>
      <c r="E14" s="9"/>
      <c r="F14" s="17">
        <f t="shared" si="0"/>
        <v>0</v>
      </c>
      <c r="G14" s="321"/>
      <c r="H14" s="9"/>
      <c r="I14" s="9"/>
      <c r="J14" s="17">
        <v>0</v>
      </c>
    </row>
    <row r="15" spans="1:10" ht="15">
      <c r="A15" s="120" t="s">
        <v>101</v>
      </c>
      <c r="B15" s="269" t="s">
        <v>102</v>
      </c>
      <c r="C15" s="21"/>
      <c r="D15" s="21"/>
      <c r="E15" s="21"/>
      <c r="F15" s="22">
        <f t="shared" si="0"/>
        <v>0</v>
      </c>
      <c r="G15" s="322"/>
      <c r="H15" s="21"/>
      <c r="I15" s="21"/>
      <c r="J15" s="22">
        <v>0</v>
      </c>
    </row>
    <row r="16" spans="1:10" ht="16" thickBot="1">
      <c r="A16" s="23" t="s">
        <v>236</v>
      </c>
      <c r="B16" s="263" t="s">
        <v>104</v>
      </c>
      <c r="C16" s="25">
        <f>SUM(C5:C15)</f>
        <v>0</v>
      </c>
      <c r="D16" s="25">
        <f>SUM(D5:D15)</f>
        <v>0</v>
      </c>
      <c r="E16" s="25">
        <f>SUM(E5:E15)</f>
        <v>0</v>
      </c>
      <c r="F16" s="18">
        <f t="shared" si="0"/>
        <v>0</v>
      </c>
      <c r="G16" s="323">
        <v>0</v>
      </c>
      <c r="H16" s="25">
        <v>0</v>
      </c>
      <c r="I16" s="25">
        <v>0</v>
      </c>
      <c r="J16" s="18">
        <v>0</v>
      </c>
    </row>
    <row r="18" spans="1:10" ht="30" customHeight="1">
      <c r="A18" s="458" t="s">
        <v>244</v>
      </c>
      <c r="B18" s="458"/>
      <c r="C18" s="458"/>
      <c r="D18" s="458"/>
      <c r="E18" s="458"/>
      <c r="F18" s="458"/>
      <c r="G18" s="458"/>
      <c r="H18" s="458"/>
      <c r="I18" s="458"/>
      <c r="J18" s="458"/>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K135"/>
  <sheetViews>
    <sheetView topLeftCell="A85" zoomScale="120" zoomScaleNormal="120" workbookViewId="0">
      <selection activeCell="C118" sqref="C118:K131"/>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5" style="1" customWidth="1"/>
    <col min="6" max="6" width="7.5" style="1" customWidth="1"/>
    <col min="7" max="7" width="8.6640625" style="1" customWidth="1"/>
    <col min="8" max="8" width="7" style="1" customWidth="1"/>
    <col min="9" max="16384" width="9.1640625" style="1"/>
  </cols>
  <sheetData>
    <row r="1" spans="1:11" ht="33.75" customHeight="1">
      <c r="A1" s="465" t="s">
        <v>245</v>
      </c>
      <c r="B1" s="466"/>
      <c r="C1" s="466"/>
      <c r="D1" s="466"/>
      <c r="E1" s="466"/>
      <c r="F1" s="466"/>
      <c r="G1" s="466"/>
      <c r="H1" s="466"/>
      <c r="I1" s="466"/>
      <c r="J1" s="466"/>
      <c r="K1" s="451"/>
    </row>
    <row r="2" spans="1:11" s="4" customFormat="1" ht="38.25" customHeight="1">
      <c r="A2" s="13" t="s">
        <v>69</v>
      </c>
      <c r="B2" s="7"/>
      <c r="C2" s="437" t="s">
        <v>70</v>
      </c>
      <c r="D2" s="437"/>
      <c r="E2" s="437" t="s">
        <v>71</v>
      </c>
      <c r="F2" s="437"/>
      <c r="G2" s="437" t="s">
        <v>72</v>
      </c>
      <c r="H2" s="437"/>
      <c r="I2" s="438" t="s">
        <v>73</v>
      </c>
      <c r="J2" s="439"/>
      <c r="K2" s="325" t="s">
        <v>74</v>
      </c>
    </row>
    <row r="3" spans="1:11" s="4" customFormat="1" ht="13.5" customHeight="1" thickBot="1">
      <c r="A3" s="41"/>
      <c r="B3" s="43"/>
      <c r="C3" s="44" t="s">
        <v>75</v>
      </c>
      <c r="D3" s="44" t="s">
        <v>76</v>
      </c>
      <c r="E3" s="44" t="s">
        <v>75</v>
      </c>
      <c r="F3" s="44" t="s">
        <v>76</v>
      </c>
      <c r="G3" s="44" t="s">
        <v>75</v>
      </c>
      <c r="H3" s="44" t="s">
        <v>76</v>
      </c>
      <c r="I3" s="44" t="s">
        <v>75</v>
      </c>
      <c r="J3" s="44" t="s">
        <v>76</v>
      </c>
      <c r="K3" s="39"/>
    </row>
    <row r="4" spans="1:11" s="5" customFormat="1" ht="15">
      <c r="A4" s="81" t="s">
        <v>77</v>
      </c>
      <c r="B4" s="42"/>
      <c r="C4" s="430" t="s">
        <v>78</v>
      </c>
      <c r="D4" s="431"/>
      <c r="E4" s="431"/>
      <c r="F4" s="431"/>
      <c r="G4" s="431"/>
      <c r="H4" s="431"/>
      <c r="I4" s="431"/>
      <c r="J4" s="431"/>
      <c r="K4" s="432"/>
    </row>
    <row r="5" spans="1:11" ht="15">
      <c r="A5" s="267" t="s">
        <v>79</v>
      </c>
      <c r="B5" s="268" t="s">
        <v>80</v>
      </c>
      <c r="C5" s="420"/>
      <c r="D5" s="421"/>
      <c r="E5" s="421"/>
      <c r="F5" s="421"/>
      <c r="G5" s="421"/>
      <c r="H5" s="421"/>
      <c r="I5" s="421"/>
      <c r="J5" s="421"/>
      <c r="K5" s="422"/>
    </row>
    <row r="6" spans="1:11" ht="12.75" customHeight="1">
      <c r="A6" s="120" t="s">
        <v>81</v>
      </c>
      <c r="B6" s="269" t="s">
        <v>82</v>
      </c>
      <c r="C6" s="9"/>
      <c r="D6" s="9"/>
      <c r="E6" s="9"/>
      <c r="F6" s="9"/>
      <c r="G6" s="9"/>
      <c r="H6" s="9"/>
      <c r="I6" s="9"/>
      <c r="J6" s="85"/>
      <c r="K6" s="17">
        <f>SUM(C6:J6)</f>
        <v>0</v>
      </c>
    </row>
    <row r="7" spans="1:11" ht="12.75" customHeight="1">
      <c r="A7" s="120" t="s">
        <v>83</v>
      </c>
      <c r="B7" s="269" t="s">
        <v>84</v>
      </c>
      <c r="C7" s="9"/>
      <c r="D7" s="9"/>
      <c r="E7" s="9"/>
      <c r="F7" s="9"/>
      <c r="G7" s="9"/>
      <c r="H7" s="9"/>
      <c r="I7" s="9"/>
      <c r="J7" s="85"/>
      <c r="K7" s="17">
        <f t="shared" ref="K7:K19" si="0">SUM(C7:J7)</f>
        <v>0</v>
      </c>
    </row>
    <row r="8" spans="1:11" ht="15">
      <c r="A8" s="120" t="s">
        <v>85</v>
      </c>
      <c r="B8" s="269" t="s">
        <v>86</v>
      </c>
      <c r="C8" s="9"/>
      <c r="D8" s="9"/>
      <c r="E8" s="9"/>
      <c r="F8" s="9"/>
      <c r="G8" s="9"/>
      <c r="H8" s="9"/>
      <c r="I8" s="9"/>
      <c r="J8" s="85"/>
      <c r="K8" s="17">
        <f t="shared" si="0"/>
        <v>0</v>
      </c>
    </row>
    <row r="9" spans="1:11" ht="15">
      <c r="A9" s="120" t="s">
        <v>87</v>
      </c>
      <c r="B9" s="269" t="s">
        <v>88</v>
      </c>
      <c r="C9" s="9">
        <v>624</v>
      </c>
      <c r="D9" s="9">
        <v>152</v>
      </c>
      <c r="E9" s="9"/>
      <c r="F9" s="9"/>
      <c r="G9" s="9">
        <v>363</v>
      </c>
      <c r="H9" s="9">
        <v>493</v>
      </c>
      <c r="I9" s="9">
        <v>28</v>
      </c>
      <c r="J9" s="85">
        <v>12</v>
      </c>
      <c r="K9" s="17">
        <f t="shared" si="0"/>
        <v>1672</v>
      </c>
    </row>
    <row r="10" spans="1:11" ht="15">
      <c r="A10" s="120" t="s">
        <v>89</v>
      </c>
      <c r="B10" s="269" t="s">
        <v>90</v>
      </c>
      <c r="C10" s="9">
        <v>4121</v>
      </c>
      <c r="D10" s="9">
        <v>221</v>
      </c>
      <c r="E10" s="9"/>
      <c r="F10" s="9"/>
      <c r="G10" s="9">
        <v>1395</v>
      </c>
      <c r="H10" s="9">
        <v>379</v>
      </c>
      <c r="I10" s="9">
        <v>29</v>
      </c>
      <c r="J10" s="85">
        <v>13</v>
      </c>
      <c r="K10" s="17">
        <f t="shared" si="0"/>
        <v>6158</v>
      </c>
    </row>
    <row r="11" spans="1:11" ht="12.75" customHeight="1">
      <c r="A11" s="120" t="s">
        <v>91</v>
      </c>
      <c r="B11" s="269" t="s">
        <v>92</v>
      </c>
      <c r="C11" s="9"/>
      <c r="D11" s="9"/>
      <c r="E11" s="9"/>
      <c r="F11" s="9"/>
      <c r="G11" s="9"/>
      <c r="H11" s="9"/>
      <c r="I11" s="9"/>
      <c r="J11" s="85"/>
      <c r="K11" s="17">
        <f t="shared" si="0"/>
        <v>0</v>
      </c>
    </row>
    <row r="12" spans="1:11" ht="15">
      <c r="A12" s="120" t="s">
        <v>93</v>
      </c>
      <c r="B12" s="269" t="s">
        <v>94</v>
      </c>
      <c r="C12" s="9">
        <v>1448</v>
      </c>
      <c r="D12" s="9">
        <v>172</v>
      </c>
      <c r="E12" s="9"/>
      <c r="F12" s="9"/>
      <c r="G12" s="9">
        <v>424</v>
      </c>
      <c r="H12" s="9">
        <v>125</v>
      </c>
      <c r="I12" s="9">
        <v>34</v>
      </c>
      <c r="J12" s="85">
        <v>5</v>
      </c>
      <c r="K12" s="17">
        <f t="shared" si="0"/>
        <v>2208</v>
      </c>
    </row>
    <row r="13" spans="1:11" ht="15">
      <c r="A13" s="120" t="s">
        <v>95</v>
      </c>
      <c r="B13" s="269" t="s">
        <v>96</v>
      </c>
      <c r="C13" s="9"/>
      <c r="D13" s="9"/>
      <c r="E13" s="9"/>
      <c r="F13" s="9"/>
      <c r="G13" s="9"/>
      <c r="H13" s="9"/>
      <c r="I13" s="9"/>
      <c r="J13" s="85"/>
      <c r="K13" s="17">
        <f t="shared" si="0"/>
        <v>0</v>
      </c>
    </row>
    <row r="14" spans="1:11" ht="15">
      <c r="A14" s="120" t="s">
        <v>97</v>
      </c>
      <c r="B14" s="269" t="s">
        <v>98</v>
      </c>
      <c r="C14" s="9"/>
      <c r="D14" s="9"/>
      <c r="E14" s="9"/>
      <c r="F14" s="9"/>
      <c r="G14" s="9"/>
      <c r="H14" s="9"/>
      <c r="I14" s="9"/>
      <c r="J14" s="85"/>
      <c r="K14" s="17">
        <f t="shared" si="0"/>
        <v>0</v>
      </c>
    </row>
    <row r="15" spans="1:11" s="5" customFormat="1" ht="15">
      <c r="A15" s="120" t="s">
        <v>99</v>
      </c>
      <c r="B15" s="269" t="s">
        <v>100</v>
      </c>
      <c r="C15" s="9"/>
      <c r="D15" s="9"/>
      <c r="E15" s="9"/>
      <c r="F15" s="9"/>
      <c r="G15" s="9"/>
      <c r="H15" s="9"/>
      <c r="I15" s="9"/>
      <c r="J15" s="85"/>
      <c r="K15" s="17">
        <f t="shared" si="0"/>
        <v>0</v>
      </c>
    </row>
    <row r="16" spans="1:11" s="5" customFormat="1" ht="15">
      <c r="A16" s="120" t="s">
        <v>101</v>
      </c>
      <c r="B16" s="269" t="s">
        <v>102</v>
      </c>
      <c r="C16" s="9"/>
      <c r="D16" s="9"/>
      <c r="E16" s="9"/>
      <c r="F16" s="9"/>
      <c r="G16" s="9"/>
      <c r="H16" s="9"/>
      <c r="I16" s="9"/>
      <c r="J16" s="85"/>
      <c r="K16" s="17">
        <f t="shared" si="0"/>
        <v>0</v>
      </c>
    </row>
    <row r="17" spans="1:11" s="5" customFormat="1" ht="15">
      <c r="A17" s="270" t="s">
        <v>103</v>
      </c>
      <c r="B17" s="271" t="s">
        <v>104</v>
      </c>
      <c r="C17" s="12">
        <f>SUM(C6:C16)</f>
        <v>6193</v>
      </c>
      <c r="D17" s="12">
        <f t="shared" ref="D17:J17" si="1">SUM(D6:D16)</f>
        <v>545</v>
      </c>
      <c r="E17" s="12">
        <f t="shared" si="1"/>
        <v>0</v>
      </c>
      <c r="F17" s="12">
        <f t="shared" si="1"/>
        <v>0</v>
      </c>
      <c r="G17" s="12">
        <f t="shared" si="1"/>
        <v>2182</v>
      </c>
      <c r="H17" s="12">
        <f t="shared" si="1"/>
        <v>997</v>
      </c>
      <c r="I17" s="12">
        <f t="shared" si="1"/>
        <v>91</v>
      </c>
      <c r="J17" s="12">
        <f t="shared" si="1"/>
        <v>30</v>
      </c>
      <c r="K17" s="17">
        <f>SUM(K6:K16)</f>
        <v>10038</v>
      </c>
    </row>
    <row r="18" spans="1:11" s="5" customFormat="1" ht="15">
      <c r="A18" s="120" t="s">
        <v>246</v>
      </c>
      <c r="B18" s="276" t="s">
        <v>104</v>
      </c>
      <c r="C18" s="9">
        <v>2772</v>
      </c>
      <c r="D18" s="9">
        <v>254</v>
      </c>
      <c r="E18" s="9"/>
      <c r="F18" s="9"/>
      <c r="G18" s="9">
        <v>1035</v>
      </c>
      <c r="H18" s="9">
        <v>605</v>
      </c>
      <c r="I18" s="9">
        <v>32</v>
      </c>
      <c r="J18" s="9">
        <v>14</v>
      </c>
      <c r="K18" s="19">
        <f t="shared" si="0"/>
        <v>4712</v>
      </c>
    </row>
    <row r="19" spans="1:11" s="5" customFormat="1" ht="15">
      <c r="A19" s="120" t="s">
        <v>247</v>
      </c>
      <c r="B19" s="276" t="s">
        <v>104</v>
      </c>
      <c r="C19" s="9">
        <v>3006</v>
      </c>
      <c r="D19" s="9">
        <v>38</v>
      </c>
      <c r="E19" s="9"/>
      <c r="F19" s="9"/>
      <c r="G19" s="9">
        <v>1099</v>
      </c>
      <c r="H19" s="9">
        <v>79</v>
      </c>
      <c r="I19" s="9">
        <v>25</v>
      </c>
      <c r="J19" s="9">
        <v>9</v>
      </c>
      <c r="K19" s="19">
        <f t="shared" si="0"/>
        <v>4256</v>
      </c>
    </row>
    <row r="20" spans="1:11" s="2" customFormat="1" ht="15">
      <c r="A20" s="123" t="s">
        <v>105</v>
      </c>
      <c r="B20" s="272"/>
      <c r="C20" s="423" t="s">
        <v>214</v>
      </c>
      <c r="D20" s="424"/>
      <c r="E20" s="424"/>
      <c r="F20" s="424"/>
      <c r="G20" s="424"/>
      <c r="H20" s="424"/>
      <c r="I20" s="424"/>
      <c r="J20" s="424"/>
      <c r="K20" s="425"/>
    </row>
    <row r="21" spans="1:11" ht="15">
      <c r="A21" s="267" t="s">
        <v>79</v>
      </c>
      <c r="B21" s="268" t="s">
        <v>80</v>
      </c>
      <c r="C21" s="420"/>
      <c r="D21" s="421"/>
      <c r="E21" s="421"/>
      <c r="F21" s="421"/>
      <c r="G21" s="421"/>
      <c r="H21" s="421"/>
      <c r="I21" s="421"/>
      <c r="J21" s="421"/>
      <c r="K21" s="422"/>
    </row>
    <row r="22" spans="1:11" ht="15">
      <c r="A22" s="120" t="s">
        <v>81</v>
      </c>
      <c r="B22" s="269" t="s">
        <v>82</v>
      </c>
      <c r="C22" s="9"/>
      <c r="D22" s="9"/>
      <c r="E22" s="9"/>
      <c r="F22" s="9"/>
      <c r="G22" s="9"/>
      <c r="H22" s="9"/>
      <c r="I22" s="9"/>
      <c r="J22" s="85"/>
      <c r="K22" s="17">
        <f>SUM(C22:J22)</f>
        <v>0</v>
      </c>
    </row>
    <row r="23" spans="1:11" ht="15">
      <c r="A23" s="120" t="s">
        <v>83</v>
      </c>
      <c r="B23" s="269" t="s">
        <v>84</v>
      </c>
      <c r="C23" s="9"/>
      <c r="D23" s="9"/>
      <c r="E23" s="9"/>
      <c r="F23" s="9"/>
      <c r="G23" s="9"/>
      <c r="H23" s="9"/>
      <c r="I23" s="9"/>
      <c r="J23" s="85"/>
      <c r="K23" s="17">
        <f t="shared" ref="K23:K32" si="2">SUM(C23:J23)</f>
        <v>0</v>
      </c>
    </row>
    <row r="24" spans="1:11" ht="15">
      <c r="A24" s="120" t="s">
        <v>85</v>
      </c>
      <c r="B24" s="269" t="s">
        <v>86</v>
      </c>
      <c r="C24" s="9"/>
      <c r="D24" s="9"/>
      <c r="E24" s="9"/>
      <c r="F24" s="9"/>
      <c r="G24" s="9"/>
      <c r="H24" s="9"/>
      <c r="I24" s="9"/>
      <c r="J24" s="85"/>
      <c r="K24" s="17">
        <f t="shared" si="2"/>
        <v>0</v>
      </c>
    </row>
    <row r="25" spans="1:11" ht="15">
      <c r="A25" s="120" t="s">
        <v>87</v>
      </c>
      <c r="B25" s="269" t="s">
        <v>88</v>
      </c>
      <c r="C25" s="9"/>
      <c r="D25" s="9"/>
      <c r="E25" s="9"/>
      <c r="F25" s="9"/>
      <c r="G25" s="9"/>
      <c r="H25" s="9"/>
      <c r="I25" s="9"/>
      <c r="J25" s="85"/>
      <c r="K25" s="17">
        <f t="shared" si="2"/>
        <v>0</v>
      </c>
    </row>
    <row r="26" spans="1:11" ht="15">
      <c r="A26" s="120" t="s">
        <v>89</v>
      </c>
      <c r="B26" s="269" t="s">
        <v>90</v>
      </c>
      <c r="C26" s="9"/>
      <c r="D26" s="9"/>
      <c r="E26" s="9"/>
      <c r="F26" s="9"/>
      <c r="G26" s="9"/>
      <c r="H26" s="9"/>
      <c r="I26" s="9"/>
      <c r="J26" s="85"/>
      <c r="K26" s="17">
        <f t="shared" si="2"/>
        <v>0</v>
      </c>
    </row>
    <row r="27" spans="1:11" ht="15">
      <c r="A27" s="120" t="s">
        <v>91</v>
      </c>
      <c r="B27" s="269" t="s">
        <v>92</v>
      </c>
      <c r="C27" s="9">
        <v>144</v>
      </c>
      <c r="D27" s="9"/>
      <c r="E27" s="9"/>
      <c r="F27" s="9"/>
      <c r="G27" s="9">
        <v>135</v>
      </c>
      <c r="H27" s="9">
        <v>0</v>
      </c>
      <c r="I27" s="9">
        <v>26</v>
      </c>
      <c r="J27" s="85">
        <v>2</v>
      </c>
      <c r="K27" s="17">
        <f t="shared" si="2"/>
        <v>307</v>
      </c>
    </row>
    <row r="28" spans="1:11" ht="15">
      <c r="A28" s="120" t="s">
        <v>93</v>
      </c>
      <c r="B28" s="269" t="s">
        <v>94</v>
      </c>
      <c r="C28" s="9"/>
      <c r="D28" s="9"/>
      <c r="E28" s="9"/>
      <c r="F28" s="9"/>
      <c r="G28" s="9"/>
      <c r="H28" s="9"/>
      <c r="I28" s="9"/>
      <c r="J28" s="85"/>
      <c r="K28" s="17">
        <f t="shared" si="2"/>
        <v>0</v>
      </c>
    </row>
    <row r="29" spans="1:11" ht="15">
      <c r="A29" s="120" t="s">
        <v>95</v>
      </c>
      <c r="B29" s="269" t="s">
        <v>96</v>
      </c>
      <c r="C29" s="9">
        <v>403</v>
      </c>
      <c r="D29" s="9">
        <v>52</v>
      </c>
      <c r="E29" s="9"/>
      <c r="F29" s="9"/>
      <c r="G29" s="9">
        <v>185</v>
      </c>
      <c r="H29" s="9">
        <v>46</v>
      </c>
      <c r="I29" s="9">
        <v>16</v>
      </c>
      <c r="J29" s="85">
        <v>2</v>
      </c>
      <c r="K29" s="17">
        <f t="shared" si="2"/>
        <v>704</v>
      </c>
    </row>
    <row r="30" spans="1:11" ht="15">
      <c r="A30" s="120" t="s">
        <v>97</v>
      </c>
      <c r="B30" s="269" t="s">
        <v>98</v>
      </c>
      <c r="C30" s="9">
        <v>1852</v>
      </c>
      <c r="D30" s="9">
        <v>632</v>
      </c>
      <c r="E30" s="9"/>
      <c r="F30" s="9"/>
      <c r="G30" s="9">
        <v>531</v>
      </c>
      <c r="H30" s="9">
        <v>242</v>
      </c>
      <c r="I30" s="9">
        <v>148</v>
      </c>
      <c r="J30" s="85">
        <v>32</v>
      </c>
      <c r="K30" s="17">
        <f t="shared" si="2"/>
        <v>3437</v>
      </c>
    </row>
    <row r="31" spans="1:11" ht="15">
      <c r="A31" s="120" t="s">
        <v>99</v>
      </c>
      <c r="B31" s="269" t="s">
        <v>100</v>
      </c>
      <c r="C31" s="9"/>
      <c r="D31" s="9"/>
      <c r="E31" s="9"/>
      <c r="F31" s="9"/>
      <c r="G31" s="9"/>
      <c r="H31" s="9"/>
      <c r="I31" s="9"/>
      <c r="J31" s="85"/>
      <c r="K31" s="17">
        <f t="shared" si="2"/>
        <v>0</v>
      </c>
    </row>
    <row r="32" spans="1:11" ht="15">
      <c r="A32" s="120" t="s">
        <v>101</v>
      </c>
      <c r="B32" s="269" t="s">
        <v>102</v>
      </c>
      <c r="C32" s="9"/>
      <c r="D32" s="9"/>
      <c r="E32" s="9"/>
      <c r="F32" s="9"/>
      <c r="G32" s="9"/>
      <c r="H32" s="9"/>
      <c r="I32" s="9"/>
      <c r="J32" s="85"/>
      <c r="K32" s="17">
        <f t="shared" si="2"/>
        <v>0</v>
      </c>
    </row>
    <row r="33" spans="1:11" ht="15">
      <c r="A33" s="270" t="s">
        <v>103</v>
      </c>
      <c r="B33" s="271" t="s">
        <v>104</v>
      </c>
      <c r="C33" s="12">
        <f>SUM(C22:C32)</f>
        <v>2399</v>
      </c>
      <c r="D33" s="12">
        <f t="shared" ref="D33:J33" si="3">SUM(D22:D32)</f>
        <v>684</v>
      </c>
      <c r="E33" s="12">
        <f t="shared" si="3"/>
        <v>0</v>
      </c>
      <c r="F33" s="12">
        <f t="shared" si="3"/>
        <v>0</v>
      </c>
      <c r="G33" s="12">
        <f t="shared" si="3"/>
        <v>851</v>
      </c>
      <c r="H33" s="12">
        <f t="shared" si="3"/>
        <v>288</v>
      </c>
      <c r="I33" s="12">
        <f t="shared" si="3"/>
        <v>190</v>
      </c>
      <c r="J33" s="12">
        <f t="shared" si="3"/>
        <v>36</v>
      </c>
      <c r="K33" s="17">
        <f>SUM(K22:K32)</f>
        <v>4448</v>
      </c>
    </row>
    <row r="34" spans="1:11" ht="15">
      <c r="A34" s="120" t="s">
        <v>248</v>
      </c>
      <c r="B34" s="276" t="s">
        <v>104</v>
      </c>
      <c r="C34" s="9">
        <v>1813</v>
      </c>
      <c r="D34" s="9">
        <v>524</v>
      </c>
      <c r="E34" s="9"/>
      <c r="F34" s="9"/>
      <c r="G34" s="9">
        <v>632</v>
      </c>
      <c r="H34" s="9">
        <v>216</v>
      </c>
      <c r="I34" s="9">
        <v>101</v>
      </c>
      <c r="J34" s="9">
        <v>13</v>
      </c>
      <c r="K34" s="19">
        <f>SUM(C34:J34)</f>
        <v>3299</v>
      </c>
    </row>
    <row r="35" spans="1:11" ht="15">
      <c r="A35" s="120" t="s">
        <v>249</v>
      </c>
      <c r="B35" s="276" t="s">
        <v>104</v>
      </c>
      <c r="C35" s="9">
        <v>312</v>
      </c>
      <c r="D35" s="9">
        <v>21</v>
      </c>
      <c r="E35" s="9"/>
      <c r="F35" s="9"/>
      <c r="G35" s="9">
        <v>107</v>
      </c>
      <c r="H35" s="9">
        <v>10</v>
      </c>
      <c r="I35" s="9">
        <v>74</v>
      </c>
      <c r="J35" s="9">
        <v>2</v>
      </c>
      <c r="K35" s="19">
        <f>SUM(C35:J35)</f>
        <v>526</v>
      </c>
    </row>
    <row r="36" spans="1:11" s="2" customFormat="1" ht="15">
      <c r="A36" s="123" t="s">
        <v>250</v>
      </c>
      <c r="B36" s="272"/>
      <c r="C36" s="423" t="s">
        <v>114</v>
      </c>
      <c r="D36" s="424"/>
      <c r="E36" s="424"/>
      <c r="F36" s="424"/>
      <c r="G36" s="424"/>
      <c r="H36" s="424"/>
      <c r="I36" s="424"/>
      <c r="J36" s="424"/>
      <c r="K36" s="425"/>
    </row>
    <row r="37" spans="1:11" ht="15">
      <c r="A37" s="267" t="s">
        <v>79</v>
      </c>
      <c r="B37" s="268" t="s">
        <v>80</v>
      </c>
      <c r="C37" s="420"/>
      <c r="D37" s="421"/>
      <c r="E37" s="421"/>
      <c r="F37" s="421"/>
      <c r="G37" s="421"/>
      <c r="H37" s="421"/>
      <c r="I37" s="421"/>
      <c r="J37" s="421"/>
      <c r="K37" s="422"/>
    </row>
    <row r="38" spans="1:11" ht="15">
      <c r="A38" s="120" t="s">
        <v>81</v>
      </c>
      <c r="B38" s="269" t="s">
        <v>82</v>
      </c>
      <c r="C38" s="9"/>
      <c r="D38" s="9"/>
      <c r="E38" s="9"/>
      <c r="F38" s="9"/>
      <c r="G38" s="9"/>
      <c r="H38" s="9"/>
      <c r="I38" s="9"/>
      <c r="J38" s="85"/>
      <c r="K38" s="17">
        <f>SUM(C38:J38)</f>
        <v>0</v>
      </c>
    </row>
    <row r="39" spans="1:11" ht="15">
      <c r="A39" s="120" t="s">
        <v>83</v>
      </c>
      <c r="B39" s="269" t="s">
        <v>84</v>
      </c>
      <c r="C39" s="9"/>
      <c r="D39" s="9"/>
      <c r="E39" s="9"/>
      <c r="F39" s="9"/>
      <c r="G39" s="9"/>
      <c r="H39" s="9"/>
      <c r="I39" s="9"/>
      <c r="J39" s="85"/>
      <c r="K39" s="17">
        <f t="shared" ref="K39:K48" si="4">SUM(C39:J39)</f>
        <v>0</v>
      </c>
    </row>
    <row r="40" spans="1:11" ht="15">
      <c r="A40" s="120" t="s">
        <v>85</v>
      </c>
      <c r="B40" s="269" t="s">
        <v>86</v>
      </c>
      <c r="C40" s="9"/>
      <c r="D40" s="9"/>
      <c r="E40" s="9"/>
      <c r="F40" s="9"/>
      <c r="G40" s="9"/>
      <c r="H40" s="9"/>
      <c r="I40" s="9"/>
      <c r="J40" s="85"/>
      <c r="K40" s="17">
        <f t="shared" si="4"/>
        <v>0</v>
      </c>
    </row>
    <row r="41" spans="1:11" ht="15">
      <c r="A41" s="120" t="s">
        <v>87</v>
      </c>
      <c r="B41" s="269" t="s">
        <v>88</v>
      </c>
      <c r="C41" s="9"/>
      <c r="D41" s="9"/>
      <c r="E41" s="9"/>
      <c r="F41" s="9"/>
      <c r="G41" s="9"/>
      <c r="H41" s="9"/>
      <c r="I41" s="9"/>
      <c r="J41" s="85"/>
      <c r="K41" s="17">
        <f t="shared" si="4"/>
        <v>0</v>
      </c>
    </row>
    <row r="42" spans="1:11" ht="15">
      <c r="A42" s="120" t="s">
        <v>89</v>
      </c>
      <c r="B42" s="269" t="s">
        <v>90</v>
      </c>
      <c r="C42" s="9">
        <v>231</v>
      </c>
      <c r="D42" s="9">
        <v>40</v>
      </c>
      <c r="E42" s="9"/>
      <c r="F42" s="9"/>
      <c r="G42" s="9">
        <v>52</v>
      </c>
      <c r="H42" s="9">
        <v>15</v>
      </c>
      <c r="I42" s="9"/>
      <c r="J42" s="85"/>
      <c r="K42" s="17">
        <f t="shared" si="4"/>
        <v>338</v>
      </c>
    </row>
    <row r="43" spans="1:11" ht="15">
      <c r="A43" s="120" t="s">
        <v>91</v>
      </c>
      <c r="B43" s="269" t="s">
        <v>92</v>
      </c>
      <c r="C43" s="9"/>
      <c r="D43" s="9"/>
      <c r="E43" s="9"/>
      <c r="F43" s="9"/>
      <c r="G43" s="9"/>
      <c r="H43" s="9"/>
      <c r="I43" s="9"/>
      <c r="J43" s="85"/>
      <c r="K43" s="17">
        <f t="shared" si="4"/>
        <v>0</v>
      </c>
    </row>
    <row r="44" spans="1:11" ht="15">
      <c r="A44" s="120" t="s">
        <v>93</v>
      </c>
      <c r="B44" s="269" t="s">
        <v>94</v>
      </c>
      <c r="C44" s="9">
        <v>32</v>
      </c>
      <c r="D44" s="9">
        <v>3</v>
      </c>
      <c r="E44" s="9"/>
      <c r="F44" s="9"/>
      <c r="G44" s="9"/>
      <c r="H44" s="9"/>
      <c r="I44" s="9"/>
      <c r="J44" s="85"/>
      <c r="K44" s="17">
        <f t="shared" si="4"/>
        <v>35</v>
      </c>
    </row>
    <row r="45" spans="1:11" ht="15">
      <c r="A45" s="120" t="s">
        <v>95</v>
      </c>
      <c r="B45" s="269" t="s">
        <v>96</v>
      </c>
      <c r="C45" s="9">
        <v>347</v>
      </c>
      <c r="D45" s="9">
        <v>91</v>
      </c>
      <c r="E45" s="9"/>
      <c r="F45" s="9"/>
      <c r="G45" s="9">
        <v>65</v>
      </c>
      <c r="H45" s="9">
        <v>47</v>
      </c>
      <c r="I45" s="9">
        <v>19</v>
      </c>
      <c r="J45" s="85">
        <v>8</v>
      </c>
      <c r="K45" s="17">
        <f t="shared" si="4"/>
        <v>577</v>
      </c>
    </row>
    <row r="46" spans="1:11" ht="15">
      <c r="A46" s="120" t="s">
        <v>97</v>
      </c>
      <c r="B46" s="269" t="s">
        <v>98</v>
      </c>
      <c r="C46" s="9">
        <v>61</v>
      </c>
      <c r="D46" s="9">
        <v>13</v>
      </c>
      <c r="E46" s="9"/>
      <c r="F46" s="9"/>
      <c r="G46" s="9">
        <v>24</v>
      </c>
      <c r="H46" s="9">
        <v>16</v>
      </c>
      <c r="I46" s="9">
        <v>23</v>
      </c>
      <c r="J46" s="85">
        <v>7</v>
      </c>
      <c r="K46" s="17">
        <f t="shared" si="4"/>
        <v>144</v>
      </c>
    </row>
    <row r="47" spans="1:11" ht="15">
      <c r="A47" s="120" t="s">
        <v>99</v>
      </c>
      <c r="B47" s="269" t="s">
        <v>100</v>
      </c>
      <c r="C47" s="9"/>
      <c r="D47" s="9"/>
      <c r="E47" s="9"/>
      <c r="F47" s="9"/>
      <c r="G47" s="9"/>
      <c r="H47" s="9"/>
      <c r="I47" s="9"/>
      <c r="J47" s="85"/>
      <c r="K47" s="17">
        <f t="shared" si="4"/>
        <v>0</v>
      </c>
    </row>
    <row r="48" spans="1:11" ht="15">
      <c r="A48" s="120" t="s">
        <v>101</v>
      </c>
      <c r="B48" s="269" t="s">
        <v>102</v>
      </c>
      <c r="C48" s="9">
        <v>192</v>
      </c>
      <c r="D48" s="9">
        <v>23</v>
      </c>
      <c r="E48" s="9"/>
      <c r="F48" s="9"/>
      <c r="G48" s="9">
        <v>38</v>
      </c>
      <c r="H48" s="9">
        <v>26</v>
      </c>
      <c r="I48" s="9"/>
      <c r="J48" s="85"/>
      <c r="K48" s="17">
        <f t="shared" si="4"/>
        <v>279</v>
      </c>
    </row>
    <row r="49" spans="1:11" ht="15">
      <c r="A49" s="270" t="s">
        <v>103</v>
      </c>
      <c r="B49" s="271" t="s">
        <v>104</v>
      </c>
      <c r="C49" s="12">
        <f>SUM(C38:C48)</f>
        <v>863</v>
      </c>
      <c r="D49" s="12">
        <f t="shared" ref="D49:J49" si="5">SUM(D38:D48)</f>
        <v>170</v>
      </c>
      <c r="E49" s="12">
        <f t="shared" si="5"/>
        <v>0</v>
      </c>
      <c r="F49" s="12">
        <f t="shared" si="5"/>
        <v>0</v>
      </c>
      <c r="G49" s="12">
        <f t="shared" si="5"/>
        <v>179</v>
      </c>
      <c r="H49" s="12">
        <f t="shared" si="5"/>
        <v>104</v>
      </c>
      <c r="I49" s="12">
        <f t="shared" si="5"/>
        <v>42</v>
      </c>
      <c r="J49" s="12">
        <f t="shared" si="5"/>
        <v>15</v>
      </c>
      <c r="K49" s="17">
        <f>SUM(K38:K48)</f>
        <v>1373</v>
      </c>
    </row>
    <row r="50" spans="1:11" ht="15">
      <c r="A50" s="120" t="s">
        <v>251</v>
      </c>
      <c r="B50" s="276" t="s">
        <v>104</v>
      </c>
      <c r="C50" s="9">
        <v>101</v>
      </c>
      <c r="D50" s="9">
        <v>20</v>
      </c>
      <c r="E50" s="9"/>
      <c r="F50" s="9"/>
      <c r="G50" s="9">
        <v>27</v>
      </c>
      <c r="H50" s="9">
        <v>9</v>
      </c>
      <c r="I50" s="9">
        <v>8</v>
      </c>
      <c r="J50" s="9">
        <v>4</v>
      </c>
      <c r="K50" s="19">
        <f>SUM(C50:J50)</f>
        <v>169</v>
      </c>
    </row>
    <row r="51" spans="1:11" ht="15">
      <c r="A51" s="120" t="s">
        <v>252</v>
      </c>
      <c r="B51" s="276" t="s">
        <v>104</v>
      </c>
      <c r="C51" s="9">
        <v>199</v>
      </c>
      <c r="D51" s="9">
        <v>11</v>
      </c>
      <c r="E51" s="9"/>
      <c r="F51" s="9"/>
      <c r="G51" s="9">
        <v>31</v>
      </c>
      <c r="H51" s="9">
        <v>7</v>
      </c>
      <c r="I51" s="9">
        <v>7</v>
      </c>
      <c r="J51" s="9">
        <v>0</v>
      </c>
      <c r="K51" s="19">
        <f>SUM(C51:J51)</f>
        <v>255</v>
      </c>
    </row>
    <row r="52" spans="1:11" s="2" customFormat="1" ht="15">
      <c r="A52" s="123" t="s">
        <v>109</v>
      </c>
      <c r="B52" s="272"/>
      <c r="C52" s="423" t="s">
        <v>110</v>
      </c>
      <c r="D52" s="424"/>
      <c r="E52" s="424"/>
      <c r="F52" s="424"/>
      <c r="G52" s="424"/>
      <c r="H52" s="424"/>
      <c r="I52" s="424"/>
      <c r="J52" s="424"/>
      <c r="K52" s="425"/>
    </row>
    <row r="53" spans="1:11" ht="15">
      <c r="A53" s="267" t="s">
        <v>79</v>
      </c>
      <c r="B53" s="268" t="s">
        <v>80</v>
      </c>
      <c r="C53" s="420"/>
      <c r="D53" s="421"/>
      <c r="E53" s="421"/>
      <c r="F53" s="421"/>
      <c r="G53" s="421"/>
      <c r="H53" s="421"/>
      <c r="I53" s="421"/>
      <c r="J53" s="421"/>
      <c r="K53" s="422"/>
    </row>
    <row r="54" spans="1:11" ht="15">
      <c r="A54" s="120" t="s">
        <v>81</v>
      </c>
      <c r="B54" s="269" t="s">
        <v>82</v>
      </c>
      <c r="C54" s="9"/>
      <c r="D54" s="9"/>
      <c r="E54" s="9"/>
      <c r="F54" s="9"/>
      <c r="G54" s="9"/>
      <c r="H54" s="9"/>
      <c r="I54" s="9"/>
      <c r="J54" s="85"/>
      <c r="K54" s="17">
        <f>SUM(C54:J54)</f>
        <v>0</v>
      </c>
    </row>
    <row r="55" spans="1:11" ht="15">
      <c r="A55" s="120" t="s">
        <v>83</v>
      </c>
      <c r="B55" s="269" t="s">
        <v>84</v>
      </c>
      <c r="C55" s="9"/>
      <c r="D55" s="9"/>
      <c r="E55" s="9"/>
      <c r="F55" s="9"/>
      <c r="G55" s="9"/>
      <c r="H55" s="9"/>
      <c r="I55" s="9"/>
      <c r="J55" s="85"/>
      <c r="K55" s="17">
        <f t="shared" ref="K55:K64" si="6">SUM(C55:J55)</f>
        <v>0</v>
      </c>
    </row>
    <row r="56" spans="1:11" ht="15">
      <c r="A56" s="120" t="s">
        <v>85</v>
      </c>
      <c r="B56" s="269" t="s">
        <v>86</v>
      </c>
      <c r="C56" s="9"/>
      <c r="D56" s="9"/>
      <c r="E56" s="9"/>
      <c r="F56" s="9"/>
      <c r="G56" s="9"/>
      <c r="H56" s="9"/>
      <c r="I56" s="9"/>
      <c r="J56" s="85"/>
      <c r="K56" s="17">
        <f t="shared" si="6"/>
        <v>0</v>
      </c>
    </row>
    <row r="57" spans="1:11" ht="15">
      <c r="A57" s="120" t="s">
        <v>87</v>
      </c>
      <c r="B57" s="269" t="s">
        <v>88</v>
      </c>
      <c r="C57" s="9"/>
      <c r="D57" s="9"/>
      <c r="E57" s="9"/>
      <c r="F57" s="9"/>
      <c r="G57" s="9"/>
      <c r="H57" s="9"/>
      <c r="I57" s="9"/>
      <c r="J57" s="85"/>
      <c r="K57" s="17">
        <f t="shared" si="6"/>
        <v>0</v>
      </c>
    </row>
    <row r="58" spans="1:11" ht="15">
      <c r="A58" s="120" t="s">
        <v>89</v>
      </c>
      <c r="B58" s="269" t="s">
        <v>90</v>
      </c>
      <c r="C58" s="9"/>
      <c r="D58" s="9"/>
      <c r="E58" s="9"/>
      <c r="F58" s="9"/>
      <c r="G58" s="9"/>
      <c r="H58" s="9"/>
      <c r="I58" s="9">
        <v>5</v>
      </c>
      <c r="J58" s="85">
        <v>3</v>
      </c>
      <c r="K58" s="17">
        <f t="shared" si="6"/>
        <v>8</v>
      </c>
    </row>
    <row r="59" spans="1:11" ht="15">
      <c r="A59" s="120" t="s">
        <v>91</v>
      </c>
      <c r="B59" s="269" t="s">
        <v>92</v>
      </c>
      <c r="C59" s="9"/>
      <c r="D59" s="9"/>
      <c r="E59" s="9"/>
      <c r="F59" s="9"/>
      <c r="G59" s="9"/>
      <c r="H59" s="9"/>
      <c r="I59" s="9"/>
      <c r="J59" s="85"/>
      <c r="K59" s="17">
        <f t="shared" si="6"/>
        <v>0</v>
      </c>
    </row>
    <row r="60" spans="1:11" ht="15">
      <c r="A60" s="120" t="s">
        <v>93</v>
      </c>
      <c r="B60" s="269" t="s">
        <v>94</v>
      </c>
      <c r="C60" s="9"/>
      <c r="D60" s="9"/>
      <c r="E60" s="9"/>
      <c r="F60" s="9"/>
      <c r="G60" s="9"/>
      <c r="H60" s="9"/>
      <c r="I60" s="9"/>
      <c r="J60" s="85"/>
      <c r="K60" s="17">
        <f t="shared" si="6"/>
        <v>0</v>
      </c>
    </row>
    <row r="61" spans="1:11" ht="15">
      <c r="A61" s="120" t="s">
        <v>95</v>
      </c>
      <c r="B61" s="269" t="s">
        <v>96</v>
      </c>
      <c r="C61" s="9">
        <v>163</v>
      </c>
      <c r="D61" s="9">
        <v>15</v>
      </c>
      <c r="E61" s="9"/>
      <c r="F61" s="9"/>
      <c r="G61" s="9">
        <v>80</v>
      </c>
      <c r="H61" s="9">
        <v>25</v>
      </c>
      <c r="I61" s="9"/>
      <c r="J61" s="85"/>
      <c r="K61" s="17">
        <f t="shared" si="6"/>
        <v>283</v>
      </c>
    </row>
    <row r="62" spans="1:11" ht="15">
      <c r="A62" s="120" t="s">
        <v>97</v>
      </c>
      <c r="B62" s="269" t="s">
        <v>98</v>
      </c>
      <c r="C62" s="9">
        <v>821</v>
      </c>
      <c r="D62" s="9">
        <v>298</v>
      </c>
      <c r="E62" s="9"/>
      <c r="F62" s="9"/>
      <c r="G62" s="9">
        <v>105</v>
      </c>
      <c r="H62" s="9">
        <v>95</v>
      </c>
      <c r="I62" s="9">
        <v>103</v>
      </c>
      <c r="J62" s="85">
        <v>12</v>
      </c>
      <c r="K62" s="17">
        <f t="shared" si="6"/>
        <v>1434</v>
      </c>
    </row>
    <row r="63" spans="1:11" ht="15">
      <c r="A63" s="120" t="s">
        <v>99</v>
      </c>
      <c r="B63" s="269" t="s">
        <v>100</v>
      </c>
      <c r="C63" s="9"/>
      <c r="D63" s="9"/>
      <c r="E63" s="9"/>
      <c r="F63" s="9"/>
      <c r="G63" s="9"/>
      <c r="H63" s="9"/>
      <c r="I63" s="9"/>
      <c r="J63" s="85"/>
      <c r="K63" s="17">
        <f t="shared" si="6"/>
        <v>0</v>
      </c>
    </row>
    <row r="64" spans="1:11" ht="15">
      <c r="A64" s="120" t="s">
        <v>101</v>
      </c>
      <c r="B64" s="269" t="s">
        <v>102</v>
      </c>
      <c r="C64" s="9"/>
      <c r="D64" s="9"/>
      <c r="E64" s="9"/>
      <c r="F64" s="9"/>
      <c r="G64" s="9"/>
      <c r="H64" s="9"/>
      <c r="I64" s="9"/>
      <c r="J64" s="85"/>
      <c r="K64" s="17">
        <f t="shared" si="6"/>
        <v>0</v>
      </c>
    </row>
    <row r="65" spans="1:11" ht="15">
      <c r="A65" s="270" t="s">
        <v>103</v>
      </c>
      <c r="B65" s="271" t="s">
        <v>104</v>
      </c>
      <c r="C65" s="12">
        <f>SUM(C54:C64)</f>
        <v>984</v>
      </c>
      <c r="D65" s="12">
        <f t="shared" ref="D65:J65" si="7">SUM(D54:D64)</f>
        <v>313</v>
      </c>
      <c r="E65" s="12">
        <f t="shared" si="7"/>
        <v>0</v>
      </c>
      <c r="F65" s="12">
        <f t="shared" si="7"/>
        <v>0</v>
      </c>
      <c r="G65" s="12">
        <f t="shared" si="7"/>
        <v>185</v>
      </c>
      <c r="H65" s="12">
        <f t="shared" si="7"/>
        <v>120</v>
      </c>
      <c r="I65" s="12">
        <f t="shared" si="7"/>
        <v>108</v>
      </c>
      <c r="J65" s="12">
        <f t="shared" si="7"/>
        <v>15</v>
      </c>
      <c r="K65" s="17">
        <f>SUM(K54:K64)</f>
        <v>1725</v>
      </c>
    </row>
    <row r="66" spans="1:11" ht="15">
      <c r="A66" s="120" t="s">
        <v>253</v>
      </c>
      <c r="B66" s="276" t="s">
        <v>104</v>
      </c>
      <c r="C66" s="9">
        <v>314</v>
      </c>
      <c r="D66" s="9">
        <v>125</v>
      </c>
      <c r="E66" s="9"/>
      <c r="F66" s="9"/>
      <c r="G66" s="9">
        <v>61</v>
      </c>
      <c r="H66" s="9">
        <v>44</v>
      </c>
      <c r="I66" s="9">
        <v>45</v>
      </c>
      <c r="J66" s="9">
        <v>1</v>
      </c>
      <c r="K66" s="19">
        <f>SUM(C66:J66)</f>
        <v>590</v>
      </c>
    </row>
    <row r="67" spans="1:11" ht="15">
      <c r="A67" s="120" t="s">
        <v>254</v>
      </c>
      <c r="B67" s="276" t="s">
        <v>104</v>
      </c>
      <c r="C67" s="9">
        <v>114</v>
      </c>
      <c r="D67" s="9">
        <v>4</v>
      </c>
      <c r="E67" s="9"/>
      <c r="F67" s="9"/>
      <c r="G67" s="9">
        <v>18</v>
      </c>
      <c r="H67" s="9">
        <v>1</v>
      </c>
      <c r="I67" s="9">
        <v>52</v>
      </c>
      <c r="J67" s="9">
        <v>0</v>
      </c>
      <c r="K67" s="19">
        <f>SUM(C67:J67)</f>
        <v>189</v>
      </c>
    </row>
    <row r="68" spans="1:11" s="2" customFormat="1" ht="15">
      <c r="A68" s="123" t="s">
        <v>255</v>
      </c>
      <c r="B68" s="272"/>
      <c r="C68" s="423" t="s">
        <v>108</v>
      </c>
      <c r="D68" s="424"/>
      <c r="E68" s="424"/>
      <c r="F68" s="424"/>
      <c r="G68" s="424"/>
      <c r="H68" s="424"/>
      <c r="I68" s="424"/>
      <c r="J68" s="424"/>
      <c r="K68" s="425"/>
    </row>
    <row r="69" spans="1:11" ht="15">
      <c r="A69" s="267" t="s">
        <v>79</v>
      </c>
      <c r="B69" s="268" t="s">
        <v>80</v>
      </c>
      <c r="C69" s="420"/>
      <c r="D69" s="421"/>
      <c r="E69" s="421"/>
      <c r="F69" s="421"/>
      <c r="G69" s="421"/>
      <c r="H69" s="421"/>
      <c r="I69" s="421"/>
      <c r="J69" s="421"/>
      <c r="K69" s="422"/>
    </row>
    <row r="70" spans="1:11" ht="15">
      <c r="A70" s="120" t="s">
        <v>81</v>
      </c>
      <c r="B70" s="269" t="s">
        <v>82</v>
      </c>
      <c r="C70" s="9"/>
      <c r="D70" s="9"/>
      <c r="E70" s="9"/>
      <c r="F70" s="9"/>
      <c r="G70" s="9"/>
      <c r="H70" s="9"/>
      <c r="I70" s="9"/>
      <c r="J70" s="85"/>
      <c r="K70" s="17">
        <f>SUM(C70:J70)</f>
        <v>0</v>
      </c>
    </row>
    <row r="71" spans="1:11" ht="15">
      <c r="A71" s="120" t="s">
        <v>83</v>
      </c>
      <c r="B71" s="269" t="s">
        <v>84</v>
      </c>
      <c r="C71" s="9"/>
      <c r="D71" s="9"/>
      <c r="E71" s="9"/>
      <c r="F71" s="9"/>
      <c r="G71" s="9"/>
      <c r="H71" s="9"/>
      <c r="I71" s="9"/>
      <c r="J71" s="85"/>
      <c r="K71" s="17">
        <f t="shared" ref="K71:K80" si="8">SUM(C71:J71)</f>
        <v>0</v>
      </c>
    </row>
    <row r="72" spans="1:11" ht="15">
      <c r="A72" s="120" t="s">
        <v>85</v>
      </c>
      <c r="B72" s="269" t="s">
        <v>86</v>
      </c>
      <c r="C72" s="9"/>
      <c r="D72" s="9"/>
      <c r="E72" s="9"/>
      <c r="F72" s="9"/>
      <c r="G72" s="9"/>
      <c r="H72" s="9"/>
      <c r="I72" s="9"/>
      <c r="J72" s="85"/>
      <c r="K72" s="17">
        <f t="shared" si="8"/>
        <v>0</v>
      </c>
    </row>
    <row r="73" spans="1:11" ht="15">
      <c r="A73" s="120" t="s">
        <v>87</v>
      </c>
      <c r="B73" s="269" t="s">
        <v>88</v>
      </c>
      <c r="C73" s="9"/>
      <c r="D73" s="9"/>
      <c r="E73" s="9"/>
      <c r="F73" s="9"/>
      <c r="G73" s="9"/>
      <c r="H73" s="9"/>
      <c r="I73" s="9"/>
      <c r="J73" s="85"/>
      <c r="K73" s="17">
        <f t="shared" si="8"/>
        <v>0</v>
      </c>
    </row>
    <row r="74" spans="1:11" ht="15">
      <c r="A74" s="120" t="s">
        <v>89</v>
      </c>
      <c r="B74" s="269" t="s">
        <v>90</v>
      </c>
      <c r="C74" s="9"/>
      <c r="D74" s="9"/>
      <c r="E74" s="9"/>
      <c r="F74" s="9"/>
      <c r="G74" s="9"/>
      <c r="H74" s="9"/>
      <c r="I74" s="9"/>
      <c r="J74" s="85"/>
      <c r="K74" s="17">
        <f t="shared" si="8"/>
        <v>0</v>
      </c>
    </row>
    <row r="75" spans="1:11" ht="15">
      <c r="A75" s="120" t="s">
        <v>91</v>
      </c>
      <c r="B75" s="269" t="s">
        <v>92</v>
      </c>
      <c r="C75" s="9">
        <v>1037</v>
      </c>
      <c r="D75" s="9">
        <v>516</v>
      </c>
      <c r="E75" s="9"/>
      <c r="F75" s="9"/>
      <c r="G75" s="9">
        <v>227</v>
      </c>
      <c r="H75" s="9">
        <v>268</v>
      </c>
      <c r="I75" s="9">
        <v>123</v>
      </c>
      <c r="J75" s="85">
        <v>15</v>
      </c>
      <c r="K75" s="17">
        <f t="shared" si="8"/>
        <v>2186</v>
      </c>
    </row>
    <row r="76" spans="1:11" ht="15">
      <c r="A76" s="120" t="s">
        <v>93</v>
      </c>
      <c r="B76" s="269" t="s">
        <v>94</v>
      </c>
      <c r="C76" s="9"/>
      <c r="D76" s="9"/>
      <c r="E76" s="9"/>
      <c r="F76" s="9"/>
      <c r="G76" s="9"/>
      <c r="H76" s="9"/>
      <c r="I76" s="9"/>
      <c r="J76" s="85"/>
      <c r="K76" s="17">
        <f t="shared" si="8"/>
        <v>0</v>
      </c>
    </row>
    <row r="77" spans="1:11" ht="15">
      <c r="A77" s="120" t="s">
        <v>95</v>
      </c>
      <c r="B77" s="269" t="s">
        <v>96</v>
      </c>
      <c r="C77" s="9">
        <v>136</v>
      </c>
      <c r="D77" s="9">
        <v>6</v>
      </c>
      <c r="E77" s="9"/>
      <c r="F77" s="9"/>
      <c r="G77" s="9">
        <v>92</v>
      </c>
      <c r="H77" s="9">
        <v>16</v>
      </c>
      <c r="I77" s="9">
        <v>18</v>
      </c>
      <c r="J77" s="85">
        <v>1</v>
      </c>
      <c r="K77" s="17">
        <f t="shared" si="8"/>
        <v>269</v>
      </c>
    </row>
    <row r="78" spans="1:11" ht="15">
      <c r="A78" s="120" t="s">
        <v>97</v>
      </c>
      <c r="B78" s="269" t="s">
        <v>98</v>
      </c>
      <c r="C78" s="9">
        <v>200</v>
      </c>
      <c r="D78" s="9">
        <v>0</v>
      </c>
      <c r="E78" s="9"/>
      <c r="F78" s="9"/>
      <c r="G78" s="9">
        <v>66</v>
      </c>
      <c r="H78" s="9">
        <v>0</v>
      </c>
      <c r="I78" s="9"/>
      <c r="J78" s="85"/>
      <c r="K78" s="17">
        <f t="shared" si="8"/>
        <v>266</v>
      </c>
    </row>
    <row r="79" spans="1:11" ht="15">
      <c r="A79" s="120" t="s">
        <v>99</v>
      </c>
      <c r="B79" s="269" t="s">
        <v>100</v>
      </c>
      <c r="C79" s="9"/>
      <c r="D79" s="9"/>
      <c r="E79" s="9"/>
      <c r="F79" s="9"/>
      <c r="G79" s="9"/>
      <c r="H79" s="9"/>
      <c r="I79" s="9"/>
      <c r="J79" s="85"/>
      <c r="K79" s="17">
        <f t="shared" si="8"/>
        <v>0</v>
      </c>
    </row>
    <row r="80" spans="1:11" ht="15">
      <c r="A80" s="120" t="s">
        <v>101</v>
      </c>
      <c r="B80" s="269" t="s">
        <v>102</v>
      </c>
      <c r="C80" s="9"/>
      <c r="D80" s="9"/>
      <c r="E80" s="9"/>
      <c r="F80" s="9"/>
      <c r="G80" s="9"/>
      <c r="H80" s="9"/>
      <c r="I80" s="9"/>
      <c r="J80" s="85"/>
      <c r="K80" s="17">
        <f t="shared" si="8"/>
        <v>0</v>
      </c>
    </row>
    <row r="81" spans="1:11" ht="15">
      <c r="A81" s="270" t="s">
        <v>103</v>
      </c>
      <c r="B81" s="271" t="s">
        <v>104</v>
      </c>
      <c r="C81" s="12">
        <f>SUM(C70:C80)</f>
        <v>1373</v>
      </c>
      <c r="D81" s="12">
        <f t="shared" ref="D81:J81" si="9">SUM(D70:D80)</f>
        <v>522</v>
      </c>
      <c r="E81" s="12">
        <f t="shared" si="9"/>
        <v>0</v>
      </c>
      <c r="F81" s="12">
        <f t="shared" si="9"/>
        <v>0</v>
      </c>
      <c r="G81" s="12">
        <f t="shared" si="9"/>
        <v>385</v>
      </c>
      <c r="H81" s="12">
        <f t="shared" si="9"/>
        <v>284</v>
      </c>
      <c r="I81" s="12">
        <f t="shared" si="9"/>
        <v>141</v>
      </c>
      <c r="J81" s="12">
        <f t="shared" si="9"/>
        <v>16</v>
      </c>
      <c r="K81" s="17">
        <f>SUM(K70:K80)</f>
        <v>2721</v>
      </c>
    </row>
    <row r="82" spans="1:11" ht="15">
      <c r="A82" s="120" t="s">
        <v>256</v>
      </c>
      <c r="B82" s="276" t="s">
        <v>104</v>
      </c>
      <c r="C82" s="9">
        <v>705</v>
      </c>
      <c r="D82" s="9">
        <v>320</v>
      </c>
      <c r="E82" s="9"/>
      <c r="F82" s="9"/>
      <c r="G82" s="9">
        <v>212</v>
      </c>
      <c r="H82" s="9">
        <v>164</v>
      </c>
      <c r="I82" s="9">
        <v>73</v>
      </c>
      <c r="J82" s="9">
        <v>6</v>
      </c>
      <c r="K82" s="19">
        <f>SUM(C82:J82)</f>
        <v>1480</v>
      </c>
    </row>
    <row r="83" spans="1:11" ht="15">
      <c r="A83" s="120" t="s">
        <v>257</v>
      </c>
      <c r="B83" s="276" t="s">
        <v>104</v>
      </c>
      <c r="C83" s="9">
        <v>328</v>
      </c>
      <c r="D83" s="9">
        <v>19</v>
      </c>
      <c r="E83" s="9"/>
      <c r="F83" s="9"/>
      <c r="G83" s="9">
        <v>106</v>
      </c>
      <c r="H83" s="9">
        <v>5</v>
      </c>
      <c r="I83" s="9">
        <v>63</v>
      </c>
      <c r="J83" s="9">
        <v>2</v>
      </c>
      <c r="K83" s="19">
        <f>SUM(C83:J83)</f>
        <v>523</v>
      </c>
    </row>
    <row r="84" spans="1:11" s="2" customFormat="1" ht="15">
      <c r="A84" s="123" t="s">
        <v>258</v>
      </c>
      <c r="B84" s="272"/>
      <c r="C84" s="423" t="s">
        <v>112</v>
      </c>
      <c r="D84" s="424"/>
      <c r="E84" s="424"/>
      <c r="F84" s="424"/>
      <c r="G84" s="424"/>
      <c r="H84" s="424"/>
      <c r="I84" s="424"/>
      <c r="J84" s="424"/>
      <c r="K84" s="425"/>
    </row>
    <row r="85" spans="1:11" ht="15">
      <c r="A85" s="267" t="s">
        <v>79</v>
      </c>
      <c r="B85" s="268" t="s">
        <v>80</v>
      </c>
      <c r="C85" s="420"/>
      <c r="D85" s="421"/>
      <c r="E85" s="421"/>
      <c r="F85" s="421"/>
      <c r="G85" s="421"/>
      <c r="H85" s="421"/>
      <c r="I85" s="421"/>
      <c r="J85" s="421"/>
      <c r="K85" s="422"/>
    </row>
    <row r="86" spans="1:11" ht="15">
      <c r="A86" s="120" t="s">
        <v>81</v>
      </c>
      <c r="B86" s="269" t="s">
        <v>82</v>
      </c>
      <c r="C86" s="9"/>
      <c r="D86" s="9"/>
      <c r="E86" s="9"/>
      <c r="F86" s="9"/>
      <c r="G86" s="9"/>
      <c r="H86" s="9"/>
      <c r="I86" s="9"/>
      <c r="J86" s="85"/>
      <c r="K86" s="17">
        <f>SUM(C86:J86)</f>
        <v>0</v>
      </c>
    </row>
    <row r="87" spans="1:11" ht="15">
      <c r="A87" s="120" t="s">
        <v>83</v>
      </c>
      <c r="B87" s="269" t="s">
        <v>84</v>
      </c>
      <c r="C87" s="9"/>
      <c r="D87" s="9"/>
      <c r="E87" s="9"/>
      <c r="F87" s="9"/>
      <c r="G87" s="9"/>
      <c r="H87" s="9"/>
      <c r="I87" s="9"/>
      <c r="J87" s="85"/>
      <c r="K87" s="17">
        <f t="shared" ref="K87:K96" si="10">SUM(C87:J87)</f>
        <v>0</v>
      </c>
    </row>
    <row r="88" spans="1:11" ht="15">
      <c r="A88" s="120" t="s">
        <v>85</v>
      </c>
      <c r="B88" s="269" t="s">
        <v>86</v>
      </c>
      <c r="C88" s="9"/>
      <c r="D88" s="9"/>
      <c r="E88" s="9"/>
      <c r="F88" s="9"/>
      <c r="G88" s="9"/>
      <c r="H88" s="9"/>
      <c r="I88" s="9"/>
      <c r="J88" s="85"/>
      <c r="K88" s="17">
        <f t="shared" si="10"/>
        <v>0</v>
      </c>
    </row>
    <row r="89" spans="1:11" ht="15">
      <c r="A89" s="120" t="s">
        <v>87</v>
      </c>
      <c r="B89" s="269" t="s">
        <v>88</v>
      </c>
      <c r="C89" s="9"/>
      <c r="D89" s="9"/>
      <c r="E89" s="9"/>
      <c r="F89" s="9"/>
      <c r="G89" s="9"/>
      <c r="H89" s="9"/>
      <c r="I89" s="9"/>
      <c r="J89" s="85"/>
      <c r="K89" s="17">
        <f t="shared" si="10"/>
        <v>0</v>
      </c>
    </row>
    <row r="90" spans="1:11" ht="15">
      <c r="A90" s="120" t="s">
        <v>89</v>
      </c>
      <c r="B90" s="269" t="s">
        <v>90</v>
      </c>
      <c r="C90" s="9">
        <v>91</v>
      </c>
      <c r="D90" s="9">
        <v>0</v>
      </c>
      <c r="E90" s="9"/>
      <c r="F90" s="9"/>
      <c r="G90" s="9"/>
      <c r="H90" s="9"/>
      <c r="I90" s="9"/>
      <c r="J90" s="85"/>
      <c r="K90" s="17">
        <f t="shared" si="10"/>
        <v>91</v>
      </c>
    </row>
    <row r="91" spans="1:11" ht="15">
      <c r="A91" s="120" t="s">
        <v>91</v>
      </c>
      <c r="B91" s="269" t="s">
        <v>92</v>
      </c>
      <c r="C91" s="9"/>
      <c r="D91" s="9"/>
      <c r="E91" s="9"/>
      <c r="F91" s="9"/>
      <c r="G91" s="9"/>
      <c r="H91" s="9"/>
      <c r="I91" s="9">
        <v>30</v>
      </c>
      <c r="J91" s="85">
        <v>7</v>
      </c>
      <c r="K91" s="17">
        <f t="shared" si="10"/>
        <v>37</v>
      </c>
    </row>
    <row r="92" spans="1:11" ht="15">
      <c r="A92" s="120" t="s">
        <v>93</v>
      </c>
      <c r="B92" s="269" t="s">
        <v>94</v>
      </c>
      <c r="C92" s="9"/>
      <c r="D92" s="9"/>
      <c r="E92" s="9"/>
      <c r="F92" s="9"/>
      <c r="G92" s="9"/>
      <c r="H92" s="9"/>
      <c r="I92" s="9"/>
      <c r="J92" s="85"/>
      <c r="K92" s="17">
        <f t="shared" si="10"/>
        <v>0</v>
      </c>
    </row>
    <row r="93" spans="1:11" ht="15">
      <c r="A93" s="120" t="s">
        <v>95</v>
      </c>
      <c r="B93" s="269" t="s">
        <v>96</v>
      </c>
      <c r="C93" s="9"/>
      <c r="D93" s="9"/>
      <c r="E93" s="9"/>
      <c r="F93" s="9"/>
      <c r="G93" s="9"/>
      <c r="H93" s="9"/>
      <c r="I93" s="9"/>
      <c r="J93" s="85"/>
      <c r="K93" s="17">
        <f t="shared" si="10"/>
        <v>0</v>
      </c>
    </row>
    <row r="94" spans="1:11" ht="15">
      <c r="A94" s="120" t="s">
        <v>97</v>
      </c>
      <c r="B94" s="269" t="s">
        <v>98</v>
      </c>
      <c r="C94" s="9">
        <v>187</v>
      </c>
      <c r="D94" s="9">
        <v>0</v>
      </c>
      <c r="E94" s="9"/>
      <c r="F94" s="9"/>
      <c r="G94" s="9">
        <v>289</v>
      </c>
      <c r="H94" s="9">
        <v>0</v>
      </c>
      <c r="I94" s="9">
        <v>67</v>
      </c>
      <c r="J94" s="85">
        <v>5</v>
      </c>
      <c r="K94" s="17">
        <f t="shared" si="10"/>
        <v>548</v>
      </c>
    </row>
    <row r="95" spans="1:11" ht="15">
      <c r="A95" s="120" t="s">
        <v>99</v>
      </c>
      <c r="B95" s="269" t="s">
        <v>100</v>
      </c>
      <c r="C95" s="9"/>
      <c r="D95" s="9"/>
      <c r="E95" s="9"/>
      <c r="F95" s="9"/>
      <c r="G95" s="9"/>
      <c r="H95" s="9"/>
      <c r="I95" s="9"/>
      <c r="J95" s="85"/>
      <c r="K95" s="17">
        <f t="shared" si="10"/>
        <v>0</v>
      </c>
    </row>
    <row r="96" spans="1:11" ht="15">
      <c r="A96" s="120" t="s">
        <v>101</v>
      </c>
      <c r="B96" s="269" t="s">
        <v>102</v>
      </c>
      <c r="C96" s="9"/>
      <c r="D96" s="9"/>
      <c r="E96" s="9"/>
      <c r="F96" s="9"/>
      <c r="G96" s="9"/>
      <c r="H96" s="9"/>
      <c r="I96" s="9"/>
      <c r="J96" s="85"/>
      <c r="K96" s="17">
        <f t="shared" si="10"/>
        <v>0</v>
      </c>
    </row>
    <row r="97" spans="1:11" ht="15">
      <c r="A97" s="270" t="s">
        <v>103</v>
      </c>
      <c r="B97" s="271" t="s">
        <v>104</v>
      </c>
      <c r="C97" s="12">
        <f>SUM(C86:C96)</f>
        <v>278</v>
      </c>
      <c r="D97" s="12">
        <f t="shared" ref="D97:J97" si="11">SUM(D86:D96)</f>
        <v>0</v>
      </c>
      <c r="E97" s="12">
        <f t="shared" si="11"/>
        <v>0</v>
      </c>
      <c r="F97" s="12">
        <f t="shared" si="11"/>
        <v>0</v>
      </c>
      <c r="G97" s="12">
        <f t="shared" si="11"/>
        <v>289</v>
      </c>
      <c r="H97" s="12">
        <f t="shared" si="11"/>
        <v>0</v>
      </c>
      <c r="I97" s="12">
        <f t="shared" si="11"/>
        <v>97</v>
      </c>
      <c r="J97" s="12">
        <f t="shared" si="11"/>
        <v>12</v>
      </c>
      <c r="K97" s="17">
        <f>SUM(K86:K96)</f>
        <v>676</v>
      </c>
    </row>
    <row r="98" spans="1:11" ht="15">
      <c r="A98" s="120" t="s">
        <v>259</v>
      </c>
      <c r="B98" s="276" t="s">
        <v>104</v>
      </c>
      <c r="C98" s="9">
        <v>184</v>
      </c>
      <c r="D98" s="9">
        <v>0</v>
      </c>
      <c r="E98" s="9"/>
      <c r="F98" s="9"/>
      <c r="G98" s="9">
        <v>130</v>
      </c>
      <c r="H98" s="9">
        <v>0</v>
      </c>
      <c r="I98" s="9">
        <v>42</v>
      </c>
      <c r="J98" s="9">
        <v>4</v>
      </c>
      <c r="K98" s="19">
        <f>SUM(C98:J98)</f>
        <v>360</v>
      </c>
    </row>
    <row r="99" spans="1:11" ht="15">
      <c r="A99" s="120" t="s">
        <v>260</v>
      </c>
      <c r="B99" s="276" t="s">
        <v>104</v>
      </c>
      <c r="C99" s="9">
        <v>64</v>
      </c>
      <c r="D99" s="9">
        <v>0</v>
      </c>
      <c r="E99" s="9"/>
      <c r="F99" s="9"/>
      <c r="G99" s="9">
        <v>229</v>
      </c>
      <c r="H99" s="9">
        <v>0</v>
      </c>
      <c r="I99" s="9">
        <v>72</v>
      </c>
      <c r="J99" s="9">
        <v>6</v>
      </c>
      <c r="K99" s="19">
        <f>SUM(C99:J99)</f>
        <v>371</v>
      </c>
    </row>
    <row r="100" spans="1:11" s="2" customFormat="1" ht="15">
      <c r="A100" s="123" t="s">
        <v>115</v>
      </c>
      <c r="B100" s="272"/>
      <c r="C100" s="423" t="s">
        <v>116</v>
      </c>
      <c r="D100" s="424"/>
      <c r="E100" s="424"/>
      <c r="F100" s="424"/>
      <c r="G100" s="424"/>
      <c r="H100" s="424"/>
      <c r="I100" s="424"/>
      <c r="J100" s="424"/>
      <c r="K100" s="425"/>
    </row>
    <row r="101" spans="1:11" ht="15">
      <c r="A101" s="267" t="s">
        <v>79</v>
      </c>
      <c r="B101" s="268" t="s">
        <v>80</v>
      </c>
      <c r="C101" s="420"/>
      <c r="D101" s="421"/>
      <c r="E101" s="421"/>
      <c r="F101" s="421"/>
      <c r="G101" s="421"/>
      <c r="H101" s="421"/>
      <c r="I101" s="421"/>
      <c r="J101" s="421"/>
      <c r="K101" s="422"/>
    </row>
    <row r="102" spans="1:11" ht="15">
      <c r="A102" s="120" t="s">
        <v>81</v>
      </c>
      <c r="B102" s="269" t="s">
        <v>82</v>
      </c>
      <c r="C102" s="9"/>
      <c r="D102" s="9"/>
      <c r="E102" s="9"/>
      <c r="F102" s="9"/>
      <c r="G102" s="9"/>
      <c r="H102" s="9"/>
      <c r="I102" s="9"/>
      <c r="J102" s="85"/>
      <c r="K102" s="17">
        <f>SUM(C102:J102)</f>
        <v>0</v>
      </c>
    </row>
    <row r="103" spans="1:11" ht="15">
      <c r="A103" s="120" t="s">
        <v>83</v>
      </c>
      <c r="B103" s="269" t="s">
        <v>84</v>
      </c>
      <c r="C103" s="9">
        <v>97</v>
      </c>
      <c r="D103" s="9">
        <v>247</v>
      </c>
      <c r="E103" s="9"/>
      <c r="F103" s="9"/>
      <c r="G103" s="9"/>
      <c r="H103" s="9"/>
      <c r="I103" s="9"/>
      <c r="J103" s="85"/>
      <c r="K103" s="17">
        <f t="shared" ref="K103:K112" si="12">SUM(C103:J103)</f>
        <v>344</v>
      </c>
    </row>
    <row r="104" spans="1:11" ht="15">
      <c r="A104" s="120" t="s">
        <v>85</v>
      </c>
      <c r="B104" s="269" t="s">
        <v>86</v>
      </c>
      <c r="C104" s="9"/>
      <c r="D104" s="9"/>
      <c r="E104" s="9"/>
      <c r="F104" s="9"/>
      <c r="G104" s="9"/>
      <c r="H104" s="9"/>
      <c r="I104" s="9"/>
      <c r="J104" s="85"/>
      <c r="K104" s="17">
        <f t="shared" si="12"/>
        <v>0</v>
      </c>
    </row>
    <row r="105" spans="1:11" ht="15">
      <c r="A105" s="120" t="s">
        <v>87</v>
      </c>
      <c r="B105" s="269" t="s">
        <v>88</v>
      </c>
      <c r="C105" s="9"/>
      <c r="D105" s="9"/>
      <c r="E105" s="9"/>
      <c r="F105" s="9"/>
      <c r="G105" s="9"/>
      <c r="H105" s="9"/>
      <c r="I105" s="9"/>
      <c r="J105" s="85"/>
      <c r="K105" s="17">
        <f t="shared" si="12"/>
        <v>0</v>
      </c>
    </row>
    <row r="106" spans="1:11" ht="15">
      <c r="A106" s="120" t="s">
        <v>89</v>
      </c>
      <c r="B106" s="269" t="s">
        <v>90</v>
      </c>
      <c r="C106" s="9"/>
      <c r="D106" s="9"/>
      <c r="E106" s="9"/>
      <c r="F106" s="9"/>
      <c r="G106" s="9"/>
      <c r="H106" s="9"/>
      <c r="I106" s="9"/>
      <c r="J106" s="85"/>
      <c r="K106" s="17">
        <f t="shared" si="12"/>
        <v>0</v>
      </c>
    </row>
    <row r="107" spans="1:11" ht="15">
      <c r="A107" s="120" t="s">
        <v>91</v>
      </c>
      <c r="B107" s="269" t="s">
        <v>92</v>
      </c>
      <c r="C107" s="9"/>
      <c r="D107" s="9"/>
      <c r="E107" s="9"/>
      <c r="F107" s="9"/>
      <c r="G107" s="9"/>
      <c r="H107" s="9"/>
      <c r="I107" s="9"/>
      <c r="J107" s="85"/>
      <c r="K107" s="17">
        <f t="shared" si="12"/>
        <v>0</v>
      </c>
    </row>
    <row r="108" spans="1:11" ht="15">
      <c r="A108" s="120" t="s">
        <v>93</v>
      </c>
      <c r="B108" s="269" t="s">
        <v>94</v>
      </c>
      <c r="C108" s="9"/>
      <c r="D108" s="9"/>
      <c r="E108" s="9"/>
      <c r="F108" s="9"/>
      <c r="G108" s="9"/>
      <c r="H108" s="9"/>
      <c r="I108" s="9"/>
      <c r="J108" s="85"/>
      <c r="K108" s="17">
        <f t="shared" si="12"/>
        <v>0</v>
      </c>
    </row>
    <row r="109" spans="1:11" ht="15">
      <c r="A109" s="120" t="s">
        <v>95</v>
      </c>
      <c r="B109" s="269" t="s">
        <v>96</v>
      </c>
      <c r="C109" s="9"/>
      <c r="D109" s="9"/>
      <c r="E109" s="9"/>
      <c r="F109" s="9"/>
      <c r="G109" s="9"/>
      <c r="H109" s="9"/>
      <c r="I109" s="9"/>
      <c r="J109" s="85"/>
      <c r="K109" s="17">
        <f t="shared" si="12"/>
        <v>0</v>
      </c>
    </row>
    <row r="110" spans="1:11" ht="15">
      <c r="A110" s="120" t="s">
        <v>97</v>
      </c>
      <c r="B110" s="269" t="s">
        <v>98</v>
      </c>
      <c r="C110" s="9"/>
      <c r="D110" s="9"/>
      <c r="E110" s="9"/>
      <c r="F110" s="9"/>
      <c r="G110" s="9"/>
      <c r="H110" s="9"/>
      <c r="I110" s="9"/>
      <c r="J110" s="85"/>
      <c r="K110" s="17">
        <f t="shared" si="12"/>
        <v>0</v>
      </c>
    </row>
    <row r="111" spans="1:11" ht="15">
      <c r="A111" s="120" t="s">
        <v>99</v>
      </c>
      <c r="B111" s="269" t="s">
        <v>100</v>
      </c>
      <c r="C111" s="9"/>
      <c r="D111" s="9"/>
      <c r="E111" s="9"/>
      <c r="F111" s="9"/>
      <c r="G111" s="9"/>
      <c r="H111" s="9"/>
      <c r="I111" s="9"/>
      <c r="J111" s="85"/>
      <c r="K111" s="17">
        <f t="shared" si="12"/>
        <v>0</v>
      </c>
    </row>
    <row r="112" spans="1:11" ht="15">
      <c r="A112" s="120" t="s">
        <v>101</v>
      </c>
      <c r="B112" s="269" t="s">
        <v>102</v>
      </c>
      <c r="C112" s="9"/>
      <c r="D112" s="9"/>
      <c r="E112" s="9"/>
      <c r="F112" s="9"/>
      <c r="G112" s="9"/>
      <c r="H112" s="9"/>
      <c r="I112" s="9"/>
      <c r="J112" s="85"/>
      <c r="K112" s="17">
        <f t="shared" si="12"/>
        <v>0</v>
      </c>
    </row>
    <row r="113" spans="1:11" ht="15">
      <c r="A113" s="270" t="s">
        <v>103</v>
      </c>
      <c r="B113" s="271" t="s">
        <v>104</v>
      </c>
      <c r="C113" s="12">
        <f>SUM(C102:C112)</f>
        <v>97</v>
      </c>
      <c r="D113" s="12">
        <f t="shared" ref="D113:J113" si="13">SUM(D102:D112)</f>
        <v>247</v>
      </c>
      <c r="E113" s="12">
        <f t="shared" si="13"/>
        <v>0</v>
      </c>
      <c r="F113" s="12">
        <f t="shared" si="13"/>
        <v>0</v>
      </c>
      <c r="G113" s="12">
        <f t="shared" si="13"/>
        <v>0</v>
      </c>
      <c r="H113" s="12">
        <f t="shared" si="13"/>
        <v>0</v>
      </c>
      <c r="I113" s="12">
        <f t="shared" si="13"/>
        <v>0</v>
      </c>
      <c r="J113" s="12">
        <f t="shared" si="13"/>
        <v>0</v>
      </c>
      <c r="K113" s="17">
        <f>SUM(K102:K112)</f>
        <v>344</v>
      </c>
    </row>
    <row r="114" spans="1:11" ht="15">
      <c r="A114" s="120" t="s">
        <v>261</v>
      </c>
      <c r="B114" s="276" t="s">
        <v>104</v>
      </c>
      <c r="C114" s="9">
        <v>75</v>
      </c>
      <c r="D114" s="9">
        <v>179</v>
      </c>
      <c r="E114" s="9"/>
      <c r="F114" s="9"/>
      <c r="G114" s="9">
        <v>0</v>
      </c>
      <c r="H114" s="9">
        <v>0</v>
      </c>
      <c r="I114" s="9">
        <v>0</v>
      </c>
      <c r="J114" s="9">
        <v>0</v>
      </c>
      <c r="K114" s="19">
        <f>SUM(C114:J114)</f>
        <v>254</v>
      </c>
    </row>
    <row r="115" spans="1:11" ht="15">
      <c r="A115" s="120" t="s">
        <v>262</v>
      </c>
      <c r="B115" s="276" t="s">
        <v>104</v>
      </c>
      <c r="C115" s="9">
        <v>8</v>
      </c>
      <c r="D115" s="9">
        <v>3</v>
      </c>
      <c r="E115" s="9"/>
      <c r="F115" s="9"/>
      <c r="G115" s="9">
        <v>0</v>
      </c>
      <c r="H115" s="9">
        <v>0</v>
      </c>
      <c r="I115" s="9">
        <v>0</v>
      </c>
      <c r="J115" s="9">
        <v>0</v>
      </c>
      <c r="K115" s="19">
        <f>SUM(C115:J115)</f>
        <v>11</v>
      </c>
    </row>
    <row r="116" spans="1:11" ht="15">
      <c r="A116" s="123" t="s">
        <v>117</v>
      </c>
      <c r="B116" s="272"/>
      <c r="C116" s="423" t="s">
        <v>69</v>
      </c>
      <c r="D116" s="424"/>
      <c r="E116" s="424"/>
      <c r="F116" s="424"/>
      <c r="G116" s="424"/>
      <c r="H116" s="424"/>
      <c r="I116" s="424"/>
      <c r="J116" s="424"/>
      <c r="K116" s="425"/>
    </row>
    <row r="117" spans="1:11" ht="15">
      <c r="A117" s="267" t="s">
        <v>79</v>
      </c>
      <c r="B117" s="268" t="s">
        <v>80</v>
      </c>
      <c r="C117" s="420"/>
      <c r="D117" s="421"/>
      <c r="E117" s="421"/>
      <c r="F117" s="421"/>
      <c r="G117" s="421"/>
      <c r="H117" s="421"/>
      <c r="I117" s="421"/>
      <c r="J117" s="421"/>
      <c r="K117" s="422"/>
    </row>
    <row r="118" spans="1:11" ht="15">
      <c r="A118" s="120" t="s">
        <v>81</v>
      </c>
      <c r="B118" s="269" t="s">
        <v>82</v>
      </c>
      <c r="C118" s="98">
        <f t="shared" ref="C118:J131" si="14">SUM(C6+C22+C38+C54+C70+C86+C102)</f>
        <v>0</v>
      </c>
      <c r="D118" s="98">
        <f t="shared" si="14"/>
        <v>0</v>
      </c>
      <c r="E118" s="98">
        <f t="shared" si="14"/>
        <v>0</v>
      </c>
      <c r="F118" s="98">
        <f t="shared" si="14"/>
        <v>0</v>
      </c>
      <c r="G118" s="98">
        <f t="shared" si="14"/>
        <v>0</v>
      </c>
      <c r="H118" s="98">
        <f t="shared" si="14"/>
        <v>0</v>
      </c>
      <c r="I118" s="98">
        <f t="shared" si="14"/>
        <v>0</v>
      </c>
      <c r="J118" s="98">
        <f t="shared" si="14"/>
        <v>0</v>
      </c>
      <c r="K118" s="109">
        <f>SUM(C118:J118)</f>
        <v>0</v>
      </c>
    </row>
    <row r="119" spans="1:11" ht="15">
      <c r="A119" s="120" t="s">
        <v>83</v>
      </c>
      <c r="B119" s="269" t="s">
        <v>84</v>
      </c>
      <c r="C119" s="98">
        <f t="shared" si="14"/>
        <v>97</v>
      </c>
      <c r="D119" s="98">
        <f t="shared" si="14"/>
        <v>247</v>
      </c>
      <c r="E119" s="98">
        <f t="shared" si="14"/>
        <v>0</v>
      </c>
      <c r="F119" s="98">
        <f t="shared" si="14"/>
        <v>0</v>
      </c>
      <c r="G119" s="98">
        <f t="shared" si="14"/>
        <v>0</v>
      </c>
      <c r="H119" s="98">
        <f t="shared" si="14"/>
        <v>0</v>
      </c>
      <c r="I119" s="98">
        <f t="shared" si="14"/>
        <v>0</v>
      </c>
      <c r="J119" s="98">
        <f t="shared" si="14"/>
        <v>0</v>
      </c>
      <c r="K119" s="109">
        <f t="shared" ref="K119:K128" si="15">SUM(C119:J119)</f>
        <v>344</v>
      </c>
    </row>
    <row r="120" spans="1:11" ht="15">
      <c r="A120" s="120" t="s">
        <v>85</v>
      </c>
      <c r="B120" s="269" t="s">
        <v>86</v>
      </c>
      <c r="C120" s="98">
        <f t="shared" si="14"/>
        <v>0</v>
      </c>
      <c r="D120" s="98">
        <f t="shared" si="14"/>
        <v>0</v>
      </c>
      <c r="E120" s="98">
        <f t="shared" si="14"/>
        <v>0</v>
      </c>
      <c r="F120" s="98">
        <f t="shared" si="14"/>
        <v>0</v>
      </c>
      <c r="G120" s="98">
        <f t="shared" si="14"/>
        <v>0</v>
      </c>
      <c r="H120" s="98">
        <f t="shared" si="14"/>
        <v>0</v>
      </c>
      <c r="I120" s="98">
        <f t="shared" si="14"/>
        <v>0</v>
      </c>
      <c r="J120" s="98">
        <f t="shared" si="14"/>
        <v>0</v>
      </c>
      <c r="K120" s="109">
        <f t="shared" si="15"/>
        <v>0</v>
      </c>
    </row>
    <row r="121" spans="1:11" ht="15">
      <c r="A121" s="120" t="s">
        <v>87</v>
      </c>
      <c r="B121" s="269" t="s">
        <v>88</v>
      </c>
      <c r="C121" s="98">
        <f t="shared" si="14"/>
        <v>624</v>
      </c>
      <c r="D121" s="98">
        <f t="shared" si="14"/>
        <v>152</v>
      </c>
      <c r="E121" s="98">
        <f t="shared" si="14"/>
        <v>0</v>
      </c>
      <c r="F121" s="98">
        <f t="shared" si="14"/>
        <v>0</v>
      </c>
      <c r="G121" s="98">
        <f t="shared" si="14"/>
        <v>363</v>
      </c>
      <c r="H121" s="98">
        <f t="shared" si="14"/>
        <v>493</v>
      </c>
      <c r="I121" s="98">
        <f t="shared" si="14"/>
        <v>28</v>
      </c>
      <c r="J121" s="98">
        <f t="shared" si="14"/>
        <v>12</v>
      </c>
      <c r="K121" s="109">
        <f t="shared" si="15"/>
        <v>1672</v>
      </c>
    </row>
    <row r="122" spans="1:11" ht="15">
      <c r="A122" s="120" t="s">
        <v>89</v>
      </c>
      <c r="B122" s="269" t="s">
        <v>90</v>
      </c>
      <c r="C122" s="98">
        <f t="shared" si="14"/>
        <v>4443</v>
      </c>
      <c r="D122" s="98">
        <f t="shared" si="14"/>
        <v>261</v>
      </c>
      <c r="E122" s="98">
        <f t="shared" si="14"/>
        <v>0</v>
      </c>
      <c r="F122" s="98">
        <f t="shared" si="14"/>
        <v>0</v>
      </c>
      <c r="G122" s="98">
        <f t="shared" si="14"/>
        <v>1447</v>
      </c>
      <c r="H122" s="98">
        <f t="shared" si="14"/>
        <v>394</v>
      </c>
      <c r="I122" s="98">
        <f t="shared" si="14"/>
        <v>34</v>
      </c>
      <c r="J122" s="98">
        <f t="shared" si="14"/>
        <v>16</v>
      </c>
      <c r="K122" s="109">
        <f t="shared" si="15"/>
        <v>6595</v>
      </c>
    </row>
    <row r="123" spans="1:11" ht="15">
      <c r="A123" s="120" t="s">
        <v>91</v>
      </c>
      <c r="B123" s="269" t="s">
        <v>92</v>
      </c>
      <c r="C123" s="98">
        <f t="shared" si="14"/>
        <v>1181</v>
      </c>
      <c r="D123" s="98">
        <f t="shared" si="14"/>
        <v>516</v>
      </c>
      <c r="E123" s="98">
        <f t="shared" si="14"/>
        <v>0</v>
      </c>
      <c r="F123" s="98">
        <f t="shared" si="14"/>
        <v>0</v>
      </c>
      <c r="G123" s="98">
        <f t="shared" si="14"/>
        <v>362</v>
      </c>
      <c r="H123" s="98">
        <f t="shared" si="14"/>
        <v>268</v>
      </c>
      <c r="I123" s="98">
        <f t="shared" si="14"/>
        <v>179</v>
      </c>
      <c r="J123" s="98">
        <f t="shared" si="14"/>
        <v>24</v>
      </c>
      <c r="K123" s="109">
        <f t="shared" si="15"/>
        <v>2530</v>
      </c>
    </row>
    <row r="124" spans="1:11" ht="15">
      <c r="A124" s="120" t="s">
        <v>93</v>
      </c>
      <c r="B124" s="269" t="s">
        <v>94</v>
      </c>
      <c r="C124" s="98">
        <f t="shared" si="14"/>
        <v>1480</v>
      </c>
      <c r="D124" s="98">
        <f t="shared" si="14"/>
        <v>175</v>
      </c>
      <c r="E124" s="98">
        <f t="shared" si="14"/>
        <v>0</v>
      </c>
      <c r="F124" s="98">
        <f t="shared" si="14"/>
        <v>0</v>
      </c>
      <c r="G124" s="98">
        <f t="shared" si="14"/>
        <v>424</v>
      </c>
      <c r="H124" s="98">
        <f t="shared" si="14"/>
        <v>125</v>
      </c>
      <c r="I124" s="98">
        <f t="shared" si="14"/>
        <v>34</v>
      </c>
      <c r="J124" s="98">
        <f t="shared" si="14"/>
        <v>5</v>
      </c>
      <c r="K124" s="109">
        <f t="shared" si="15"/>
        <v>2243</v>
      </c>
    </row>
    <row r="125" spans="1:11" ht="15">
      <c r="A125" s="120" t="s">
        <v>95</v>
      </c>
      <c r="B125" s="269" t="s">
        <v>96</v>
      </c>
      <c r="C125" s="98">
        <f t="shared" si="14"/>
        <v>1049</v>
      </c>
      <c r="D125" s="98">
        <f t="shared" si="14"/>
        <v>164</v>
      </c>
      <c r="E125" s="98">
        <f t="shared" si="14"/>
        <v>0</v>
      </c>
      <c r="F125" s="98">
        <f t="shared" si="14"/>
        <v>0</v>
      </c>
      <c r="G125" s="98">
        <f t="shared" si="14"/>
        <v>422</v>
      </c>
      <c r="H125" s="98">
        <f t="shared" si="14"/>
        <v>134</v>
      </c>
      <c r="I125" s="98">
        <f t="shared" si="14"/>
        <v>53</v>
      </c>
      <c r="J125" s="98">
        <f t="shared" si="14"/>
        <v>11</v>
      </c>
      <c r="K125" s="109">
        <f t="shared" si="15"/>
        <v>1833</v>
      </c>
    </row>
    <row r="126" spans="1:11" ht="15">
      <c r="A126" s="120" t="s">
        <v>97</v>
      </c>
      <c r="B126" s="269" t="s">
        <v>98</v>
      </c>
      <c r="C126" s="98">
        <f t="shared" si="14"/>
        <v>3121</v>
      </c>
      <c r="D126" s="98">
        <f t="shared" si="14"/>
        <v>943</v>
      </c>
      <c r="E126" s="98">
        <f t="shared" si="14"/>
        <v>0</v>
      </c>
      <c r="F126" s="98">
        <f t="shared" si="14"/>
        <v>0</v>
      </c>
      <c r="G126" s="98">
        <f t="shared" si="14"/>
        <v>1015</v>
      </c>
      <c r="H126" s="98">
        <f t="shared" si="14"/>
        <v>353</v>
      </c>
      <c r="I126" s="98">
        <f t="shared" si="14"/>
        <v>341</v>
      </c>
      <c r="J126" s="98">
        <f t="shared" si="14"/>
        <v>56</v>
      </c>
      <c r="K126" s="109">
        <f t="shared" si="15"/>
        <v>5829</v>
      </c>
    </row>
    <row r="127" spans="1:11" ht="15">
      <c r="A127" s="120" t="s">
        <v>99</v>
      </c>
      <c r="B127" s="269" t="s">
        <v>100</v>
      </c>
      <c r="C127" s="98">
        <f t="shared" si="14"/>
        <v>0</v>
      </c>
      <c r="D127" s="98">
        <f t="shared" si="14"/>
        <v>0</v>
      </c>
      <c r="E127" s="98">
        <f t="shared" si="14"/>
        <v>0</v>
      </c>
      <c r="F127" s="98">
        <f t="shared" si="14"/>
        <v>0</v>
      </c>
      <c r="G127" s="98">
        <f t="shared" si="14"/>
        <v>0</v>
      </c>
      <c r="H127" s="98">
        <f t="shared" si="14"/>
        <v>0</v>
      </c>
      <c r="I127" s="98">
        <f t="shared" si="14"/>
        <v>0</v>
      </c>
      <c r="J127" s="98">
        <f t="shared" si="14"/>
        <v>0</v>
      </c>
      <c r="K127" s="113">
        <f t="shared" si="15"/>
        <v>0</v>
      </c>
    </row>
    <row r="128" spans="1:11" ht="16" thickBot="1">
      <c r="A128" s="120" t="s">
        <v>101</v>
      </c>
      <c r="B128" s="269" t="s">
        <v>102</v>
      </c>
      <c r="C128" s="98">
        <f t="shared" si="14"/>
        <v>192</v>
      </c>
      <c r="D128" s="98">
        <f t="shared" si="14"/>
        <v>23</v>
      </c>
      <c r="E128" s="98">
        <f t="shared" si="14"/>
        <v>0</v>
      </c>
      <c r="F128" s="98">
        <f t="shared" si="14"/>
        <v>0</v>
      </c>
      <c r="G128" s="98">
        <f t="shared" si="14"/>
        <v>38</v>
      </c>
      <c r="H128" s="98">
        <f t="shared" si="14"/>
        <v>26</v>
      </c>
      <c r="I128" s="98">
        <f t="shared" si="14"/>
        <v>0</v>
      </c>
      <c r="J128" s="98">
        <f t="shared" si="14"/>
        <v>0</v>
      </c>
      <c r="K128" s="109">
        <f t="shared" si="15"/>
        <v>279</v>
      </c>
    </row>
    <row r="129" spans="1:11" ht="16" thickBot="1">
      <c r="A129" s="171" t="s">
        <v>118</v>
      </c>
      <c r="B129" s="172" t="s">
        <v>104</v>
      </c>
      <c r="C129" s="173">
        <f t="shared" si="14"/>
        <v>12187</v>
      </c>
      <c r="D129" s="173">
        <f t="shared" si="14"/>
        <v>2481</v>
      </c>
      <c r="E129" s="173">
        <f t="shared" si="14"/>
        <v>0</v>
      </c>
      <c r="F129" s="173">
        <f t="shared" si="14"/>
        <v>0</v>
      </c>
      <c r="G129" s="173">
        <f t="shared" si="14"/>
        <v>4071</v>
      </c>
      <c r="H129" s="173">
        <f t="shared" si="14"/>
        <v>1793</v>
      </c>
      <c r="I129" s="173">
        <f t="shared" si="14"/>
        <v>669</v>
      </c>
      <c r="J129" s="173">
        <f t="shared" si="14"/>
        <v>124</v>
      </c>
      <c r="K129" s="174">
        <f>SUM(K118:K128)</f>
        <v>21325</v>
      </c>
    </row>
    <row r="130" spans="1:11" ht="15">
      <c r="A130" s="58" t="s">
        <v>263</v>
      </c>
      <c r="B130" s="357" t="s">
        <v>104</v>
      </c>
      <c r="C130" s="358">
        <f t="shared" si="14"/>
        <v>5964</v>
      </c>
      <c r="D130" s="358">
        <f t="shared" si="14"/>
        <v>1422</v>
      </c>
      <c r="E130" s="358">
        <f t="shared" si="14"/>
        <v>0</v>
      </c>
      <c r="F130" s="358">
        <f t="shared" si="14"/>
        <v>0</v>
      </c>
      <c r="G130" s="358">
        <f t="shared" si="14"/>
        <v>2097</v>
      </c>
      <c r="H130" s="358">
        <f t="shared" si="14"/>
        <v>1038</v>
      </c>
      <c r="I130" s="358">
        <f t="shared" si="14"/>
        <v>301</v>
      </c>
      <c r="J130" s="358">
        <f t="shared" si="14"/>
        <v>42</v>
      </c>
      <c r="K130" s="359">
        <f>SUM(C130:J130)</f>
        <v>10864</v>
      </c>
    </row>
    <row r="131" spans="1:11" ht="16" thickBot="1">
      <c r="A131" s="41" t="s">
        <v>264</v>
      </c>
      <c r="B131" s="114" t="s">
        <v>104</v>
      </c>
      <c r="C131" s="74">
        <f t="shared" si="14"/>
        <v>4031</v>
      </c>
      <c r="D131" s="74">
        <f t="shared" si="14"/>
        <v>96</v>
      </c>
      <c r="E131" s="74">
        <f t="shared" si="14"/>
        <v>0</v>
      </c>
      <c r="F131" s="74">
        <f t="shared" si="14"/>
        <v>0</v>
      </c>
      <c r="G131" s="74">
        <f t="shared" si="14"/>
        <v>1590</v>
      </c>
      <c r="H131" s="74">
        <f t="shared" si="14"/>
        <v>102</v>
      </c>
      <c r="I131" s="74">
        <f t="shared" si="14"/>
        <v>293</v>
      </c>
      <c r="J131" s="74">
        <f t="shared" si="14"/>
        <v>19</v>
      </c>
      <c r="K131" s="18">
        <f>SUM(C131:J131)</f>
        <v>6131</v>
      </c>
    </row>
    <row r="133" spans="1:11">
      <c r="A133" s="467" t="s">
        <v>119</v>
      </c>
      <c r="B133" s="467"/>
      <c r="C133" s="467"/>
      <c r="D133" s="467"/>
      <c r="E133" s="467"/>
      <c r="F133" s="467"/>
      <c r="G133" s="467"/>
      <c r="H133" s="467"/>
      <c r="I133" s="467"/>
      <c r="J133" s="467"/>
      <c r="K133" s="467"/>
    </row>
    <row r="134" spans="1:11" ht="15">
      <c r="A134" s="2" t="s">
        <v>120</v>
      </c>
    </row>
    <row r="135" spans="1:11">
      <c r="A135" s="1" t="s">
        <v>121</v>
      </c>
    </row>
  </sheetData>
  <mergeCells count="22">
    <mergeCell ref="C101:K101"/>
    <mergeCell ref="C116:K116"/>
    <mergeCell ref="C117:K117"/>
    <mergeCell ref="A133:K133"/>
    <mergeCell ref="C68:K68"/>
    <mergeCell ref="C69:K69"/>
    <mergeCell ref="C84:K84"/>
    <mergeCell ref="C85:K85"/>
    <mergeCell ref="C100:K100"/>
    <mergeCell ref="I2:J2"/>
    <mergeCell ref="A1:K1"/>
    <mergeCell ref="C2:D2"/>
    <mergeCell ref="E2:F2"/>
    <mergeCell ref="G2:H2"/>
    <mergeCell ref="C37:K37"/>
    <mergeCell ref="C52:K52"/>
    <mergeCell ref="C53:K53"/>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00B050"/>
    <pageSetUpPr fitToPage="1"/>
  </sheetPr>
  <dimension ref="A1:K120"/>
  <sheetViews>
    <sheetView topLeftCell="A58" zoomScale="140" zoomScaleNormal="140" workbookViewId="0">
      <selection activeCell="A117" sqref="A117:K120"/>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5" style="1" customWidth="1"/>
    <col min="6" max="6" width="7.5" style="1" customWidth="1"/>
    <col min="7" max="7" width="8.6640625" style="1" customWidth="1"/>
    <col min="8" max="8" width="7" style="1" customWidth="1"/>
    <col min="9" max="16384" width="9.1640625" style="1"/>
  </cols>
  <sheetData>
    <row r="1" spans="1:11" ht="33.75" customHeight="1">
      <c r="A1" s="465" t="s">
        <v>265</v>
      </c>
      <c r="B1" s="466"/>
      <c r="C1" s="466"/>
      <c r="D1" s="466"/>
      <c r="E1" s="466"/>
      <c r="F1" s="466"/>
      <c r="G1" s="466"/>
      <c r="H1" s="466"/>
      <c r="I1" s="466"/>
      <c r="J1" s="466"/>
      <c r="K1" s="451"/>
    </row>
    <row r="2" spans="1:11" s="4" customFormat="1" ht="38.25" customHeight="1">
      <c r="A2" s="13" t="s">
        <v>69</v>
      </c>
      <c r="B2" s="7"/>
      <c r="C2" s="437" t="s">
        <v>70</v>
      </c>
      <c r="D2" s="437"/>
      <c r="E2" s="437" t="s">
        <v>71</v>
      </c>
      <c r="F2" s="437"/>
      <c r="G2" s="437" t="s">
        <v>72</v>
      </c>
      <c r="H2" s="437"/>
      <c r="I2" s="438" t="s">
        <v>73</v>
      </c>
      <c r="J2" s="439"/>
      <c r="K2" s="325" t="s">
        <v>74</v>
      </c>
    </row>
    <row r="3" spans="1:11" s="4" customFormat="1" ht="13.5" customHeight="1" thickBot="1">
      <c r="A3" s="41"/>
      <c r="B3" s="43"/>
      <c r="C3" s="44" t="s">
        <v>75</v>
      </c>
      <c r="D3" s="44" t="s">
        <v>76</v>
      </c>
      <c r="E3" s="44" t="s">
        <v>75</v>
      </c>
      <c r="F3" s="44" t="s">
        <v>76</v>
      </c>
      <c r="G3" s="44" t="s">
        <v>75</v>
      </c>
      <c r="H3" s="44" t="s">
        <v>76</v>
      </c>
      <c r="I3" s="44" t="s">
        <v>75</v>
      </c>
      <c r="J3" s="44" t="s">
        <v>76</v>
      </c>
      <c r="K3" s="39"/>
    </row>
    <row r="4" spans="1:11" s="5" customFormat="1" ht="15">
      <c r="A4" s="81" t="s">
        <v>77</v>
      </c>
      <c r="B4" s="42"/>
      <c r="C4" s="430" t="s">
        <v>78</v>
      </c>
      <c r="D4" s="431"/>
      <c r="E4" s="431"/>
      <c r="F4" s="431"/>
      <c r="G4" s="431"/>
      <c r="H4" s="431"/>
      <c r="I4" s="431"/>
      <c r="J4" s="431"/>
      <c r="K4" s="432"/>
    </row>
    <row r="5" spans="1:11" s="2" customFormat="1" ht="15">
      <c r="A5" s="267" t="s">
        <v>79</v>
      </c>
      <c r="B5" s="268" t="s">
        <v>80</v>
      </c>
      <c r="C5" s="420"/>
      <c r="D5" s="421"/>
      <c r="E5" s="421"/>
      <c r="F5" s="421"/>
      <c r="G5" s="421"/>
      <c r="H5" s="421"/>
      <c r="I5" s="421"/>
      <c r="J5" s="421"/>
      <c r="K5" s="422"/>
    </row>
    <row r="6" spans="1:11" ht="15">
      <c r="A6" s="120" t="s">
        <v>81</v>
      </c>
      <c r="B6" s="269" t="s">
        <v>82</v>
      </c>
      <c r="C6" s="9"/>
      <c r="D6" s="9"/>
      <c r="E6" s="9"/>
      <c r="F6" s="9"/>
      <c r="G6" s="9"/>
      <c r="H6" s="9"/>
      <c r="I6" s="9"/>
      <c r="J6" s="85"/>
      <c r="K6" s="17">
        <f>SUM(C6:J6)</f>
        <v>0</v>
      </c>
    </row>
    <row r="7" spans="1:11" ht="15">
      <c r="A7" s="120" t="s">
        <v>83</v>
      </c>
      <c r="B7" s="269" t="s">
        <v>84</v>
      </c>
      <c r="C7" s="9"/>
      <c r="D7" s="9"/>
      <c r="E7" s="9"/>
      <c r="F7" s="9"/>
      <c r="G7" s="9"/>
      <c r="H7" s="9"/>
      <c r="I7" s="9"/>
      <c r="J7" s="85"/>
      <c r="K7" s="17">
        <f t="shared" ref="K7:K16" si="0">SUM(C7:J7)</f>
        <v>0</v>
      </c>
    </row>
    <row r="8" spans="1:11" ht="15">
      <c r="A8" s="120" t="s">
        <v>85</v>
      </c>
      <c r="B8" s="269" t="s">
        <v>86</v>
      </c>
      <c r="C8" s="9"/>
      <c r="D8" s="9"/>
      <c r="E8" s="9"/>
      <c r="F8" s="9"/>
      <c r="G8" s="9"/>
      <c r="H8" s="9"/>
      <c r="I8" s="9"/>
      <c r="J8" s="85"/>
      <c r="K8" s="17">
        <f t="shared" si="0"/>
        <v>0</v>
      </c>
    </row>
    <row r="9" spans="1:11" ht="15">
      <c r="A9" s="120" t="s">
        <v>87</v>
      </c>
      <c r="B9" s="269" t="s">
        <v>88</v>
      </c>
      <c r="C9" s="9">
        <v>20</v>
      </c>
      <c r="D9" s="9"/>
      <c r="E9" s="9"/>
      <c r="F9" s="9"/>
      <c r="G9" s="9">
        <v>3</v>
      </c>
      <c r="H9" s="9"/>
      <c r="I9" s="9"/>
      <c r="J9" s="85"/>
      <c r="K9" s="17">
        <f t="shared" si="0"/>
        <v>23</v>
      </c>
    </row>
    <row r="10" spans="1:11" ht="15">
      <c r="A10" s="120" t="s">
        <v>89</v>
      </c>
      <c r="B10" s="269" t="s">
        <v>90</v>
      </c>
      <c r="C10" s="9">
        <v>1</v>
      </c>
      <c r="D10" s="9"/>
      <c r="E10" s="9"/>
      <c r="F10" s="9"/>
      <c r="G10" s="9">
        <v>103</v>
      </c>
      <c r="H10" s="9"/>
      <c r="I10" s="9"/>
      <c r="J10" s="85"/>
      <c r="K10" s="17">
        <f t="shared" si="0"/>
        <v>104</v>
      </c>
    </row>
    <row r="11" spans="1:11" ht="15">
      <c r="A11" s="120" t="s">
        <v>91</v>
      </c>
      <c r="B11" s="269" t="s">
        <v>92</v>
      </c>
      <c r="C11" s="9"/>
      <c r="D11" s="9"/>
      <c r="E11" s="9"/>
      <c r="F11" s="9"/>
      <c r="G11" s="9"/>
      <c r="H11" s="9"/>
      <c r="I11" s="9"/>
      <c r="J11" s="85"/>
      <c r="K11" s="17">
        <f t="shared" si="0"/>
        <v>0</v>
      </c>
    </row>
    <row r="12" spans="1:11" ht="15">
      <c r="A12" s="120" t="s">
        <v>93</v>
      </c>
      <c r="B12" s="269" t="s">
        <v>94</v>
      </c>
      <c r="C12" s="9"/>
      <c r="D12" s="9"/>
      <c r="E12" s="9"/>
      <c r="F12" s="9"/>
      <c r="G12" s="9">
        <v>10</v>
      </c>
      <c r="H12" s="9"/>
      <c r="I12" s="9"/>
      <c r="J12" s="85"/>
      <c r="K12" s="17">
        <f t="shared" si="0"/>
        <v>10</v>
      </c>
    </row>
    <row r="13" spans="1:11" ht="15">
      <c r="A13" s="120" t="s">
        <v>95</v>
      </c>
      <c r="B13" s="269" t="s">
        <v>96</v>
      </c>
      <c r="C13" s="9"/>
      <c r="D13" s="9"/>
      <c r="E13" s="9"/>
      <c r="F13" s="9"/>
      <c r="G13" s="9"/>
      <c r="H13" s="9"/>
      <c r="I13" s="9"/>
      <c r="J13" s="85"/>
      <c r="K13" s="17">
        <f t="shared" si="0"/>
        <v>0</v>
      </c>
    </row>
    <row r="14" spans="1:11" ht="15">
      <c r="A14" s="120" t="s">
        <v>97</v>
      </c>
      <c r="B14" s="269" t="s">
        <v>98</v>
      </c>
      <c r="C14" s="9"/>
      <c r="D14" s="9"/>
      <c r="E14" s="9"/>
      <c r="F14" s="9"/>
      <c r="G14" s="9"/>
      <c r="H14" s="9"/>
      <c r="I14" s="9"/>
      <c r="J14" s="85"/>
      <c r="K14" s="17">
        <f t="shared" si="0"/>
        <v>0</v>
      </c>
    </row>
    <row r="15" spans="1:11" ht="15">
      <c r="A15" s="120" t="s">
        <v>99</v>
      </c>
      <c r="B15" s="269" t="s">
        <v>100</v>
      </c>
      <c r="C15" s="9"/>
      <c r="D15" s="9"/>
      <c r="E15" s="9"/>
      <c r="F15" s="9"/>
      <c r="G15" s="9"/>
      <c r="H15" s="9"/>
      <c r="I15" s="9"/>
      <c r="J15" s="85"/>
      <c r="K15" s="17">
        <f t="shared" si="0"/>
        <v>0</v>
      </c>
    </row>
    <row r="16" spans="1:11" ht="15">
      <c r="A16" s="120" t="s">
        <v>101</v>
      </c>
      <c r="B16" s="269" t="s">
        <v>102</v>
      </c>
      <c r="C16" s="9"/>
      <c r="D16" s="9"/>
      <c r="E16" s="9"/>
      <c r="F16" s="9"/>
      <c r="G16" s="9"/>
      <c r="H16" s="9"/>
      <c r="I16" s="9"/>
      <c r="J16" s="85"/>
      <c r="K16" s="17">
        <f t="shared" si="0"/>
        <v>0</v>
      </c>
    </row>
    <row r="17" spans="1:11" ht="15">
      <c r="A17" s="270" t="s">
        <v>103</v>
      </c>
      <c r="B17" s="271" t="s">
        <v>104</v>
      </c>
      <c r="C17" s="12">
        <f>SUM(C6:C16)</f>
        <v>21</v>
      </c>
      <c r="D17" s="12">
        <f t="shared" ref="D17:J17" si="1">SUM(D6:D16)</f>
        <v>0</v>
      </c>
      <c r="E17" s="12">
        <f t="shared" si="1"/>
        <v>0</v>
      </c>
      <c r="F17" s="12">
        <f t="shared" si="1"/>
        <v>0</v>
      </c>
      <c r="G17" s="12">
        <f t="shared" si="1"/>
        <v>116</v>
      </c>
      <c r="H17" s="12">
        <f t="shared" si="1"/>
        <v>0</v>
      </c>
      <c r="I17" s="12">
        <f t="shared" si="1"/>
        <v>0</v>
      </c>
      <c r="J17" s="12">
        <f t="shared" si="1"/>
        <v>0</v>
      </c>
      <c r="K17" s="17">
        <f>SUM(K6:K16)</f>
        <v>137</v>
      </c>
    </row>
    <row r="18" spans="1:11" ht="15">
      <c r="A18" s="123" t="s">
        <v>105</v>
      </c>
      <c r="B18" s="272"/>
      <c r="C18" s="423" t="s">
        <v>214</v>
      </c>
      <c r="D18" s="424"/>
      <c r="E18" s="424"/>
      <c r="F18" s="424"/>
      <c r="G18" s="424"/>
      <c r="H18" s="424"/>
      <c r="I18" s="424"/>
      <c r="J18" s="424"/>
      <c r="K18" s="425"/>
    </row>
    <row r="19" spans="1:11" ht="15">
      <c r="A19" s="267" t="s">
        <v>79</v>
      </c>
      <c r="B19" s="268" t="s">
        <v>80</v>
      </c>
      <c r="C19" s="420"/>
      <c r="D19" s="421"/>
      <c r="E19" s="421"/>
      <c r="F19" s="421"/>
      <c r="G19" s="421"/>
      <c r="H19" s="421"/>
      <c r="I19" s="421"/>
      <c r="J19" s="421"/>
      <c r="K19" s="422"/>
    </row>
    <row r="20" spans="1:11" ht="15">
      <c r="A20" s="120" t="s">
        <v>81</v>
      </c>
      <c r="B20" s="269" t="s">
        <v>82</v>
      </c>
      <c r="C20" s="9"/>
      <c r="D20" s="9"/>
      <c r="E20" s="9"/>
      <c r="F20" s="9"/>
      <c r="G20" s="9"/>
      <c r="H20" s="9"/>
      <c r="I20" s="9"/>
      <c r="J20" s="85"/>
      <c r="K20" s="17">
        <f>SUM(C20:J20)</f>
        <v>0</v>
      </c>
    </row>
    <row r="21" spans="1:11" ht="15">
      <c r="A21" s="120" t="s">
        <v>83</v>
      </c>
      <c r="B21" s="269" t="s">
        <v>84</v>
      </c>
      <c r="C21" s="9"/>
      <c r="D21" s="9"/>
      <c r="E21" s="9"/>
      <c r="F21" s="9"/>
      <c r="G21" s="9"/>
      <c r="H21" s="9"/>
      <c r="I21" s="9"/>
      <c r="J21" s="85"/>
      <c r="K21" s="17">
        <f t="shared" ref="K21:K30" si="2">SUM(C21:J21)</f>
        <v>0</v>
      </c>
    </row>
    <row r="22" spans="1:11" ht="15">
      <c r="A22" s="120" t="s">
        <v>85</v>
      </c>
      <c r="B22" s="269" t="s">
        <v>86</v>
      </c>
      <c r="C22" s="9"/>
      <c r="D22" s="9"/>
      <c r="E22" s="9"/>
      <c r="F22" s="9"/>
      <c r="G22" s="9"/>
      <c r="H22" s="9"/>
      <c r="I22" s="9"/>
      <c r="J22" s="85"/>
      <c r="K22" s="17">
        <f t="shared" si="2"/>
        <v>0</v>
      </c>
    </row>
    <row r="23" spans="1:11" ht="15">
      <c r="A23" s="120" t="s">
        <v>87</v>
      </c>
      <c r="B23" s="269" t="s">
        <v>88</v>
      </c>
      <c r="C23" s="9"/>
      <c r="D23" s="9"/>
      <c r="E23" s="9"/>
      <c r="F23" s="9"/>
      <c r="G23" s="9"/>
      <c r="H23" s="9"/>
      <c r="I23" s="9"/>
      <c r="J23" s="85"/>
      <c r="K23" s="17">
        <f t="shared" si="2"/>
        <v>0</v>
      </c>
    </row>
    <row r="24" spans="1:11" ht="15">
      <c r="A24" s="120" t="s">
        <v>89</v>
      </c>
      <c r="B24" s="269" t="s">
        <v>90</v>
      </c>
      <c r="C24" s="9"/>
      <c r="D24" s="9"/>
      <c r="E24" s="9"/>
      <c r="F24" s="9"/>
      <c r="G24" s="9"/>
      <c r="H24" s="9"/>
      <c r="I24" s="9"/>
      <c r="J24" s="85"/>
      <c r="K24" s="17">
        <f t="shared" si="2"/>
        <v>0</v>
      </c>
    </row>
    <row r="25" spans="1:11" ht="15">
      <c r="A25" s="120" t="s">
        <v>91</v>
      </c>
      <c r="B25" s="269" t="s">
        <v>92</v>
      </c>
      <c r="C25" s="9"/>
      <c r="D25" s="9"/>
      <c r="E25" s="9"/>
      <c r="F25" s="9"/>
      <c r="G25" s="9"/>
      <c r="H25" s="9"/>
      <c r="I25" s="9"/>
      <c r="J25" s="85"/>
      <c r="K25" s="17">
        <f t="shared" si="2"/>
        <v>0</v>
      </c>
    </row>
    <row r="26" spans="1:11" ht="15">
      <c r="A26" s="120" t="s">
        <v>93</v>
      </c>
      <c r="B26" s="269" t="s">
        <v>94</v>
      </c>
      <c r="C26" s="9"/>
      <c r="D26" s="9"/>
      <c r="E26" s="9"/>
      <c r="F26" s="9"/>
      <c r="G26" s="9"/>
      <c r="H26" s="9"/>
      <c r="I26" s="9"/>
      <c r="J26" s="85"/>
      <c r="K26" s="17">
        <f t="shared" si="2"/>
        <v>0</v>
      </c>
    </row>
    <row r="27" spans="1:11" ht="15">
      <c r="A27" s="120" t="s">
        <v>95</v>
      </c>
      <c r="B27" s="269" t="s">
        <v>96</v>
      </c>
      <c r="C27" s="9"/>
      <c r="D27" s="9"/>
      <c r="E27" s="9"/>
      <c r="F27" s="9"/>
      <c r="G27" s="9"/>
      <c r="H27" s="9"/>
      <c r="I27" s="9"/>
      <c r="J27" s="85"/>
      <c r="K27" s="17">
        <f t="shared" si="2"/>
        <v>0</v>
      </c>
    </row>
    <row r="28" spans="1:11" ht="15">
      <c r="A28" s="120" t="s">
        <v>97</v>
      </c>
      <c r="B28" s="269" t="s">
        <v>98</v>
      </c>
      <c r="C28" s="9"/>
      <c r="D28" s="9"/>
      <c r="E28" s="9"/>
      <c r="F28" s="9"/>
      <c r="G28" s="9"/>
      <c r="H28" s="9"/>
      <c r="I28" s="9"/>
      <c r="J28" s="85"/>
      <c r="K28" s="17">
        <f t="shared" si="2"/>
        <v>0</v>
      </c>
    </row>
    <row r="29" spans="1:11" ht="15">
      <c r="A29" s="120" t="s">
        <v>99</v>
      </c>
      <c r="B29" s="269" t="s">
        <v>100</v>
      </c>
      <c r="C29" s="9"/>
      <c r="D29" s="9"/>
      <c r="E29" s="9"/>
      <c r="F29" s="9"/>
      <c r="G29" s="9"/>
      <c r="H29" s="9"/>
      <c r="I29" s="9"/>
      <c r="J29" s="85"/>
      <c r="K29" s="17">
        <f t="shared" si="2"/>
        <v>0</v>
      </c>
    </row>
    <row r="30" spans="1:11" ht="15">
      <c r="A30" s="120" t="s">
        <v>101</v>
      </c>
      <c r="B30" s="269" t="s">
        <v>102</v>
      </c>
      <c r="C30" s="9"/>
      <c r="D30" s="9"/>
      <c r="E30" s="9"/>
      <c r="F30" s="9"/>
      <c r="G30" s="9"/>
      <c r="H30" s="9"/>
      <c r="I30" s="9"/>
      <c r="J30" s="85"/>
      <c r="K30" s="17">
        <f t="shared" si="2"/>
        <v>0</v>
      </c>
    </row>
    <row r="31" spans="1:11" ht="15">
      <c r="A31" s="270" t="s">
        <v>103</v>
      </c>
      <c r="B31" s="271" t="s">
        <v>104</v>
      </c>
      <c r="C31" s="12">
        <f>SUM(C20:C30)</f>
        <v>0</v>
      </c>
      <c r="D31" s="12">
        <f t="shared" ref="D31:J31" si="3">SUM(D20:D30)</f>
        <v>0</v>
      </c>
      <c r="E31" s="12">
        <f t="shared" si="3"/>
        <v>0</v>
      </c>
      <c r="F31" s="12">
        <f t="shared" si="3"/>
        <v>0</v>
      </c>
      <c r="G31" s="12">
        <f t="shared" si="3"/>
        <v>0</v>
      </c>
      <c r="H31" s="12">
        <f t="shared" si="3"/>
        <v>0</v>
      </c>
      <c r="I31" s="12">
        <f t="shared" si="3"/>
        <v>0</v>
      </c>
      <c r="J31" s="12">
        <f t="shared" si="3"/>
        <v>0</v>
      </c>
      <c r="K31" s="17">
        <f>SUM(K20:K30)</f>
        <v>0</v>
      </c>
    </row>
    <row r="32" spans="1:11" ht="15">
      <c r="A32" s="123" t="s">
        <v>250</v>
      </c>
      <c r="B32" s="272"/>
      <c r="C32" s="423" t="s">
        <v>114</v>
      </c>
      <c r="D32" s="424"/>
      <c r="E32" s="424"/>
      <c r="F32" s="424"/>
      <c r="G32" s="424"/>
      <c r="H32" s="424"/>
      <c r="I32" s="424"/>
      <c r="J32" s="424"/>
      <c r="K32" s="425"/>
    </row>
    <row r="33" spans="1:11" ht="15">
      <c r="A33" s="267" t="s">
        <v>79</v>
      </c>
      <c r="B33" s="268" t="s">
        <v>80</v>
      </c>
      <c r="C33" s="420"/>
      <c r="D33" s="421"/>
      <c r="E33" s="421"/>
      <c r="F33" s="421"/>
      <c r="G33" s="421"/>
      <c r="H33" s="421"/>
      <c r="I33" s="421"/>
      <c r="J33" s="421"/>
      <c r="K33" s="422"/>
    </row>
    <row r="34" spans="1:11" ht="15">
      <c r="A34" s="120" t="s">
        <v>81</v>
      </c>
      <c r="B34" s="269" t="s">
        <v>82</v>
      </c>
      <c r="C34" s="9"/>
      <c r="D34" s="9"/>
      <c r="E34" s="9"/>
      <c r="F34" s="9"/>
      <c r="G34" s="9"/>
      <c r="H34" s="9"/>
      <c r="I34" s="9"/>
      <c r="J34" s="85"/>
      <c r="K34" s="17">
        <f>SUM(C34:J34)</f>
        <v>0</v>
      </c>
    </row>
    <row r="35" spans="1:11" ht="15">
      <c r="A35" s="120" t="s">
        <v>83</v>
      </c>
      <c r="B35" s="269" t="s">
        <v>84</v>
      </c>
      <c r="C35" s="9"/>
      <c r="D35" s="9"/>
      <c r="E35" s="9"/>
      <c r="F35" s="9"/>
      <c r="G35" s="9"/>
      <c r="H35" s="9"/>
      <c r="I35" s="9"/>
      <c r="J35" s="85"/>
      <c r="K35" s="17">
        <f t="shared" ref="K35:K44" si="4">SUM(C35:J35)</f>
        <v>0</v>
      </c>
    </row>
    <row r="36" spans="1:11" ht="15">
      <c r="A36" s="120" t="s">
        <v>85</v>
      </c>
      <c r="B36" s="269" t="s">
        <v>86</v>
      </c>
      <c r="C36" s="9"/>
      <c r="D36" s="9"/>
      <c r="E36" s="9"/>
      <c r="F36" s="9"/>
      <c r="G36" s="9"/>
      <c r="H36" s="9"/>
      <c r="I36" s="9"/>
      <c r="J36" s="85"/>
      <c r="K36" s="17">
        <f t="shared" si="4"/>
        <v>0</v>
      </c>
    </row>
    <row r="37" spans="1:11" ht="15">
      <c r="A37" s="120" t="s">
        <v>87</v>
      </c>
      <c r="B37" s="269" t="s">
        <v>88</v>
      </c>
      <c r="C37" s="9"/>
      <c r="D37" s="9"/>
      <c r="E37" s="9"/>
      <c r="F37" s="9"/>
      <c r="G37" s="9"/>
      <c r="H37" s="9"/>
      <c r="I37" s="9"/>
      <c r="J37" s="85"/>
      <c r="K37" s="17">
        <f t="shared" si="4"/>
        <v>0</v>
      </c>
    </row>
    <row r="38" spans="1:11" ht="15">
      <c r="A38" s="120" t="s">
        <v>89</v>
      </c>
      <c r="B38" s="269" t="s">
        <v>90</v>
      </c>
      <c r="C38" s="9"/>
      <c r="D38" s="9"/>
      <c r="E38" s="9"/>
      <c r="F38" s="9"/>
      <c r="G38" s="9"/>
      <c r="H38" s="9"/>
      <c r="I38" s="9"/>
      <c r="J38" s="85"/>
      <c r="K38" s="17">
        <f t="shared" si="4"/>
        <v>0</v>
      </c>
    </row>
    <row r="39" spans="1:11" ht="15">
      <c r="A39" s="120" t="s">
        <v>91</v>
      </c>
      <c r="B39" s="269" t="s">
        <v>92</v>
      </c>
      <c r="C39" s="9"/>
      <c r="D39" s="9"/>
      <c r="E39" s="9"/>
      <c r="F39" s="9"/>
      <c r="G39" s="9"/>
      <c r="H39" s="9"/>
      <c r="I39" s="9"/>
      <c r="J39" s="85"/>
      <c r="K39" s="17">
        <f t="shared" si="4"/>
        <v>0</v>
      </c>
    </row>
    <row r="40" spans="1:11" ht="15">
      <c r="A40" s="120" t="s">
        <v>93</v>
      </c>
      <c r="B40" s="269" t="s">
        <v>94</v>
      </c>
      <c r="C40" s="9"/>
      <c r="D40" s="9"/>
      <c r="E40" s="9"/>
      <c r="F40" s="9"/>
      <c r="G40" s="9"/>
      <c r="H40" s="9"/>
      <c r="I40" s="9"/>
      <c r="J40" s="85"/>
      <c r="K40" s="17">
        <f t="shared" si="4"/>
        <v>0</v>
      </c>
    </row>
    <row r="41" spans="1:11" ht="15">
      <c r="A41" s="120" t="s">
        <v>95</v>
      </c>
      <c r="B41" s="269" t="s">
        <v>96</v>
      </c>
      <c r="C41" s="9"/>
      <c r="D41" s="9"/>
      <c r="E41" s="9"/>
      <c r="F41" s="9"/>
      <c r="G41" s="9"/>
      <c r="H41" s="9"/>
      <c r="I41" s="9"/>
      <c r="J41" s="85"/>
      <c r="K41" s="17">
        <f t="shared" si="4"/>
        <v>0</v>
      </c>
    </row>
    <row r="42" spans="1:11" ht="15">
      <c r="A42" s="120" t="s">
        <v>97</v>
      </c>
      <c r="B42" s="269" t="s">
        <v>98</v>
      </c>
      <c r="C42" s="9"/>
      <c r="D42" s="9"/>
      <c r="E42" s="9"/>
      <c r="F42" s="9"/>
      <c r="G42" s="9"/>
      <c r="H42" s="9"/>
      <c r="I42" s="9">
        <v>1</v>
      </c>
      <c r="J42" s="85"/>
      <c r="K42" s="17">
        <f t="shared" si="4"/>
        <v>1</v>
      </c>
    </row>
    <row r="43" spans="1:11" ht="15">
      <c r="A43" s="120" t="s">
        <v>99</v>
      </c>
      <c r="B43" s="269" t="s">
        <v>100</v>
      </c>
      <c r="C43" s="9"/>
      <c r="D43" s="9"/>
      <c r="E43" s="9"/>
      <c r="F43" s="9"/>
      <c r="G43" s="9"/>
      <c r="H43" s="9"/>
      <c r="I43" s="9"/>
      <c r="J43" s="85"/>
      <c r="K43" s="17">
        <f t="shared" si="4"/>
        <v>0</v>
      </c>
    </row>
    <row r="44" spans="1:11" ht="15" customHeight="1">
      <c r="A44" s="120" t="s">
        <v>101</v>
      </c>
      <c r="B44" s="269" t="s">
        <v>102</v>
      </c>
      <c r="C44" s="9"/>
      <c r="D44" s="9"/>
      <c r="E44" s="9"/>
      <c r="F44" s="9"/>
      <c r="G44" s="9"/>
      <c r="H44" s="9"/>
      <c r="I44" s="9"/>
      <c r="J44" s="85"/>
      <c r="K44" s="17">
        <f t="shared" si="4"/>
        <v>0</v>
      </c>
    </row>
    <row r="45" spans="1:11" ht="15">
      <c r="A45" s="270" t="s">
        <v>103</v>
      </c>
      <c r="B45" s="271" t="s">
        <v>104</v>
      </c>
      <c r="C45" s="12">
        <f>SUM(C34:C44)</f>
        <v>0</v>
      </c>
      <c r="D45" s="12">
        <f t="shared" ref="D45:J45" si="5">SUM(D34:D44)</f>
        <v>0</v>
      </c>
      <c r="E45" s="12">
        <f t="shared" si="5"/>
        <v>0</v>
      </c>
      <c r="F45" s="12">
        <f t="shared" si="5"/>
        <v>0</v>
      </c>
      <c r="G45" s="12">
        <f t="shared" si="5"/>
        <v>0</v>
      </c>
      <c r="H45" s="12">
        <f t="shared" si="5"/>
        <v>0</v>
      </c>
      <c r="I45" s="12">
        <f t="shared" si="5"/>
        <v>1</v>
      </c>
      <c r="J45" s="12">
        <f t="shared" si="5"/>
        <v>0</v>
      </c>
      <c r="K45" s="17">
        <f>SUM(K34:K44)</f>
        <v>1</v>
      </c>
    </row>
    <row r="46" spans="1:11" ht="15">
      <c r="A46" s="123" t="s">
        <v>109</v>
      </c>
      <c r="B46" s="272"/>
      <c r="C46" s="423" t="s">
        <v>110</v>
      </c>
      <c r="D46" s="424"/>
      <c r="E46" s="424"/>
      <c r="F46" s="424"/>
      <c r="G46" s="424"/>
      <c r="H46" s="424"/>
      <c r="I46" s="424"/>
      <c r="J46" s="424"/>
      <c r="K46" s="425"/>
    </row>
    <row r="47" spans="1:11" ht="15">
      <c r="A47" s="267" t="s">
        <v>79</v>
      </c>
      <c r="B47" s="268" t="s">
        <v>80</v>
      </c>
      <c r="C47" s="420"/>
      <c r="D47" s="421"/>
      <c r="E47" s="421"/>
      <c r="F47" s="421"/>
      <c r="G47" s="421"/>
      <c r="H47" s="421"/>
      <c r="I47" s="421"/>
      <c r="J47" s="421"/>
      <c r="K47" s="422"/>
    </row>
    <row r="48" spans="1:11" ht="15">
      <c r="A48" s="120" t="s">
        <v>81</v>
      </c>
      <c r="B48" s="269" t="s">
        <v>82</v>
      </c>
      <c r="C48" s="9"/>
      <c r="D48" s="9"/>
      <c r="E48" s="9"/>
      <c r="F48" s="9"/>
      <c r="G48" s="9"/>
      <c r="H48" s="9"/>
      <c r="I48" s="9"/>
      <c r="J48" s="85"/>
      <c r="K48" s="17">
        <f>SUM(C48:J48)</f>
        <v>0</v>
      </c>
    </row>
    <row r="49" spans="1:11" ht="15">
      <c r="A49" s="120" t="s">
        <v>83</v>
      </c>
      <c r="B49" s="269" t="s">
        <v>84</v>
      </c>
      <c r="C49" s="9"/>
      <c r="D49" s="9"/>
      <c r="E49" s="9"/>
      <c r="F49" s="9"/>
      <c r="G49" s="9"/>
      <c r="H49" s="9"/>
      <c r="I49" s="9"/>
      <c r="J49" s="85"/>
      <c r="K49" s="17">
        <f t="shared" ref="K49:K58" si="6">SUM(C49:J49)</f>
        <v>0</v>
      </c>
    </row>
    <row r="50" spans="1:11" ht="15">
      <c r="A50" s="120" t="s">
        <v>85</v>
      </c>
      <c r="B50" s="269" t="s">
        <v>86</v>
      </c>
      <c r="C50" s="9"/>
      <c r="D50" s="9"/>
      <c r="E50" s="9"/>
      <c r="F50" s="9"/>
      <c r="G50" s="9"/>
      <c r="H50" s="9"/>
      <c r="I50" s="9"/>
      <c r="J50" s="85"/>
      <c r="K50" s="17">
        <f t="shared" si="6"/>
        <v>0</v>
      </c>
    </row>
    <row r="51" spans="1:11" ht="15">
      <c r="A51" s="120" t="s">
        <v>87</v>
      </c>
      <c r="B51" s="269" t="s">
        <v>88</v>
      </c>
      <c r="C51" s="9"/>
      <c r="D51" s="9"/>
      <c r="E51" s="9"/>
      <c r="F51" s="9"/>
      <c r="G51" s="9"/>
      <c r="H51" s="9"/>
      <c r="I51" s="9"/>
      <c r="J51" s="85"/>
      <c r="K51" s="17">
        <f t="shared" si="6"/>
        <v>0</v>
      </c>
    </row>
    <row r="52" spans="1:11" ht="15">
      <c r="A52" s="120" t="s">
        <v>89</v>
      </c>
      <c r="B52" s="269" t="s">
        <v>90</v>
      </c>
      <c r="C52" s="9"/>
      <c r="D52" s="9"/>
      <c r="E52" s="9"/>
      <c r="F52" s="9"/>
      <c r="G52" s="9"/>
      <c r="H52" s="9"/>
      <c r="I52" s="9">
        <v>1</v>
      </c>
      <c r="J52" s="85"/>
      <c r="K52" s="17">
        <f t="shared" si="6"/>
        <v>1</v>
      </c>
    </row>
    <row r="53" spans="1:11" ht="15">
      <c r="A53" s="120" t="s">
        <v>91</v>
      </c>
      <c r="B53" s="269" t="s">
        <v>92</v>
      </c>
      <c r="C53" s="9"/>
      <c r="D53" s="9"/>
      <c r="E53" s="9"/>
      <c r="F53" s="9"/>
      <c r="G53" s="9"/>
      <c r="H53" s="9"/>
      <c r="I53" s="9"/>
      <c r="J53" s="85"/>
      <c r="K53" s="17">
        <f t="shared" si="6"/>
        <v>0</v>
      </c>
    </row>
    <row r="54" spans="1:11" ht="15">
      <c r="A54" s="120" t="s">
        <v>93</v>
      </c>
      <c r="B54" s="269" t="s">
        <v>94</v>
      </c>
      <c r="C54" s="9"/>
      <c r="D54" s="9"/>
      <c r="E54" s="9"/>
      <c r="F54" s="9"/>
      <c r="G54" s="9"/>
      <c r="H54" s="9"/>
      <c r="I54" s="9"/>
      <c r="J54" s="85"/>
      <c r="K54" s="17">
        <f t="shared" si="6"/>
        <v>0</v>
      </c>
    </row>
    <row r="55" spans="1:11" ht="15">
      <c r="A55" s="120" t="s">
        <v>95</v>
      </c>
      <c r="B55" s="269" t="s">
        <v>96</v>
      </c>
      <c r="C55" s="9"/>
      <c r="D55" s="9"/>
      <c r="E55" s="9"/>
      <c r="F55" s="9"/>
      <c r="G55" s="9"/>
      <c r="H55" s="9"/>
      <c r="I55" s="9"/>
      <c r="J55" s="85"/>
      <c r="K55" s="17">
        <f t="shared" si="6"/>
        <v>0</v>
      </c>
    </row>
    <row r="56" spans="1:11" ht="15">
      <c r="A56" s="120" t="s">
        <v>97</v>
      </c>
      <c r="B56" s="269" t="s">
        <v>98</v>
      </c>
      <c r="C56" s="9"/>
      <c r="D56" s="9"/>
      <c r="E56" s="9"/>
      <c r="F56" s="9"/>
      <c r="G56" s="9"/>
      <c r="H56" s="9"/>
      <c r="I56" s="9"/>
      <c r="J56" s="85"/>
      <c r="K56" s="17">
        <f t="shared" si="6"/>
        <v>0</v>
      </c>
    </row>
    <row r="57" spans="1:11" ht="15">
      <c r="A57" s="120" t="s">
        <v>99</v>
      </c>
      <c r="B57" s="269" t="s">
        <v>100</v>
      </c>
      <c r="C57" s="9"/>
      <c r="D57" s="9"/>
      <c r="E57" s="9"/>
      <c r="F57" s="9"/>
      <c r="G57" s="9"/>
      <c r="H57" s="9"/>
      <c r="I57" s="9"/>
      <c r="J57" s="85"/>
      <c r="K57" s="17">
        <f t="shared" si="6"/>
        <v>0</v>
      </c>
    </row>
    <row r="58" spans="1:11" ht="15">
      <c r="A58" s="120" t="s">
        <v>101</v>
      </c>
      <c r="B58" s="269" t="s">
        <v>102</v>
      </c>
      <c r="C58" s="9"/>
      <c r="D58" s="9"/>
      <c r="E58" s="9"/>
      <c r="F58" s="9"/>
      <c r="G58" s="9"/>
      <c r="H58" s="9"/>
      <c r="I58" s="9"/>
      <c r="J58" s="85"/>
      <c r="K58" s="17">
        <f t="shared" si="6"/>
        <v>0</v>
      </c>
    </row>
    <row r="59" spans="1:11" ht="15">
      <c r="A59" s="270" t="s">
        <v>103</v>
      </c>
      <c r="B59" s="271" t="s">
        <v>104</v>
      </c>
      <c r="C59" s="12">
        <f>SUM(C48:C58)</f>
        <v>0</v>
      </c>
      <c r="D59" s="12">
        <f t="shared" ref="D59:J59" si="7">SUM(D48:D58)</f>
        <v>0</v>
      </c>
      <c r="E59" s="12">
        <f t="shared" si="7"/>
        <v>0</v>
      </c>
      <c r="F59" s="12">
        <f t="shared" si="7"/>
        <v>0</v>
      </c>
      <c r="G59" s="12">
        <f t="shared" si="7"/>
        <v>0</v>
      </c>
      <c r="H59" s="12">
        <f t="shared" si="7"/>
        <v>0</v>
      </c>
      <c r="I59" s="12">
        <f t="shared" si="7"/>
        <v>1</v>
      </c>
      <c r="J59" s="12">
        <f t="shared" si="7"/>
        <v>0</v>
      </c>
      <c r="K59" s="17">
        <f>SUM(K48:K58)</f>
        <v>1</v>
      </c>
    </row>
    <row r="60" spans="1:11" ht="15">
      <c r="A60" s="123" t="s">
        <v>255</v>
      </c>
      <c r="B60" s="272"/>
      <c r="C60" s="423" t="s">
        <v>108</v>
      </c>
      <c r="D60" s="424"/>
      <c r="E60" s="424"/>
      <c r="F60" s="424"/>
      <c r="G60" s="424"/>
      <c r="H60" s="424"/>
      <c r="I60" s="424"/>
      <c r="J60" s="424"/>
      <c r="K60" s="425"/>
    </row>
    <row r="61" spans="1:11" ht="15">
      <c r="A61" s="267" t="s">
        <v>79</v>
      </c>
      <c r="B61" s="268" t="s">
        <v>80</v>
      </c>
      <c r="C61" s="420"/>
      <c r="D61" s="421"/>
      <c r="E61" s="421"/>
      <c r="F61" s="421"/>
      <c r="G61" s="421"/>
      <c r="H61" s="421"/>
      <c r="I61" s="421"/>
      <c r="J61" s="421"/>
      <c r="K61" s="422"/>
    </row>
    <row r="62" spans="1:11" ht="15">
      <c r="A62" s="120" t="s">
        <v>81</v>
      </c>
      <c r="B62" s="269" t="s">
        <v>82</v>
      </c>
      <c r="C62" s="9"/>
      <c r="D62" s="9"/>
      <c r="E62" s="9"/>
      <c r="F62" s="9"/>
      <c r="G62" s="9"/>
      <c r="H62" s="9"/>
      <c r="I62" s="9"/>
      <c r="J62" s="85"/>
      <c r="K62" s="17">
        <f>SUM(C62:J62)</f>
        <v>0</v>
      </c>
    </row>
    <row r="63" spans="1:11" ht="15">
      <c r="A63" s="120" t="s">
        <v>83</v>
      </c>
      <c r="B63" s="269" t="s">
        <v>84</v>
      </c>
      <c r="C63" s="9"/>
      <c r="D63" s="9"/>
      <c r="E63" s="9"/>
      <c r="F63" s="9"/>
      <c r="G63" s="9"/>
      <c r="H63" s="9"/>
      <c r="I63" s="9"/>
      <c r="J63" s="85"/>
      <c r="K63" s="17">
        <f t="shared" ref="K63:K72" si="8">SUM(C63:J63)</f>
        <v>0</v>
      </c>
    </row>
    <row r="64" spans="1:11" ht="15">
      <c r="A64" s="120" t="s">
        <v>85</v>
      </c>
      <c r="B64" s="269" t="s">
        <v>86</v>
      </c>
      <c r="C64" s="9"/>
      <c r="D64" s="9"/>
      <c r="E64" s="9"/>
      <c r="F64" s="9"/>
      <c r="G64" s="9"/>
      <c r="H64" s="9"/>
      <c r="I64" s="9"/>
      <c r="J64" s="85"/>
      <c r="K64" s="17">
        <f t="shared" si="8"/>
        <v>0</v>
      </c>
    </row>
    <row r="65" spans="1:11" ht="15">
      <c r="A65" s="120" t="s">
        <v>87</v>
      </c>
      <c r="B65" s="269" t="s">
        <v>88</v>
      </c>
      <c r="C65" s="9"/>
      <c r="D65" s="9"/>
      <c r="E65" s="9"/>
      <c r="F65" s="9"/>
      <c r="G65" s="9"/>
      <c r="H65" s="9"/>
      <c r="I65" s="9"/>
      <c r="J65" s="85"/>
      <c r="K65" s="17">
        <f t="shared" si="8"/>
        <v>0</v>
      </c>
    </row>
    <row r="66" spans="1:11" ht="15">
      <c r="A66" s="120" t="s">
        <v>89</v>
      </c>
      <c r="B66" s="269" t="s">
        <v>90</v>
      </c>
      <c r="C66" s="9"/>
      <c r="D66" s="9"/>
      <c r="E66" s="9"/>
      <c r="F66" s="9"/>
      <c r="G66" s="9"/>
      <c r="H66" s="9"/>
      <c r="I66" s="9"/>
      <c r="J66" s="85"/>
      <c r="K66" s="17">
        <f t="shared" si="8"/>
        <v>0</v>
      </c>
    </row>
    <row r="67" spans="1:11" ht="15">
      <c r="A67" s="120" t="s">
        <v>91</v>
      </c>
      <c r="B67" s="269" t="s">
        <v>92</v>
      </c>
      <c r="C67" s="9"/>
      <c r="D67" s="9"/>
      <c r="E67" s="9"/>
      <c r="F67" s="9"/>
      <c r="G67" s="9"/>
      <c r="H67" s="9"/>
      <c r="I67" s="9"/>
      <c r="J67" s="85"/>
      <c r="K67" s="17">
        <f t="shared" si="8"/>
        <v>0</v>
      </c>
    </row>
    <row r="68" spans="1:11" ht="15">
      <c r="A68" s="120" t="s">
        <v>93</v>
      </c>
      <c r="B68" s="269" t="s">
        <v>94</v>
      </c>
      <c r="C68" s="9"/>
      <c r="D68" s="9"/>
      <c r="E68" s="9"/>
      <c r="F68" s="9"/>
      <c r="G68" s="9"/>
      <c r="H68" s="9"/>
      <c r="I68" s="9"/>
      <c r="J68" s="85"/>
      <c r="K68" s="17">
        <f t="shared" si="8"/>
        <v>0</v>
      </c>
    </row>
    <row r="69" spans="1:11" ht="15">
      <c r="A69" s="120" t="s">
        <v>95</v>
      </c>
      <c r="B69" s="269" t="s">
        <v>96</v>
      </c>
      <c r="C69" s="9"/>
      <c r="D69" s="9"/>
      <c r="E69" s="9"/>
      <c r="F69" s="9"/>
      <c r="G69" s="9"/>
      <c r="H69" s="9"/>
      <c r="I69" s="9"/>
      <c r="J69" s="85"/>
      <c r="K69" s="17">
        <f t="shared" si="8"/>
        <v>0</v>
      </c>
    </row>
    <row r="70" spans="1:11" ht="15">
      <c r="A70" s="120" t="s">
        <v>97</v>
      </c>
      <c r="B70" s="269" t="s">
        <v>98</v>
      </c>
      <c r="C70" s="9"/>
      <c r="D70" s="9"/>
      <c r="E70" s="9"/>
      <c r="F70" s="9"/>
      <c r="G70" s="9"/>
      <c r="H70" s="9"/>
      <c r="I70" s="9"/>
      <c r="J70" s="85"/>
      <c r="K70" s="17">
        <f t="shared" si="8"/>
        <v>0</v>
      </c>
    </row>
    <row r="71" spans="1:11" ht="15">
      <c r="A71" s="120" t="s">
        <v>99</v>
      </c>
      <c r="B71" s="269" t="s">
        <v>100</v>
      </c>
      <c r="C71" s="9"/>
      <c r="D71" s="9"/>
      <c r="E71" s="9"/>
      <c r="F71" s="9"/>
      <c r="G71" s="9"/>
      <c r="H71" s="9"/>
      <c r="I71" s="9"/>
      <c r="J71" s="85"/>
      <c r="K71" s="17">
        <f t="shared" si="8"/>
        <v>0</v>
      </c>
    </row>
    <row r="72" spans="1:11" ht="15">
      <c r="A72" s="120" t="s">
        <v>101</v>
      </c>
      <c r="B72" s="269" t="s">
        <v>102</v>
      </c>
      <c r="C72" s="9"/>
      <c r="D72" s="9"/>
      <c r="E72" s="9"/>
      <c r="F72" s="9"/>
      <c r="G72" s="9"/>
      <c r="H72" s="9"/>
      <c r="I72" s="9"/>
      <c r="J72" s="85"/>
      <c r="K72" s="17">
        <f t="shared" si="8"/>
        <v>0</v>
      </c>
    </row>
    <row r="73" spans="1:11" ht="15">
      <c r="A73" s="270" t="s">
        <v>103</v>
      </c>
      <c r="B73" s="271" t="s">
        <v>104</v>
      </c>
      <c r="C73" s="12">
        <f>SUM(C62:C72)</f>
        <v>0</v>
      </c>
      <c r="D73" s="12">
        <f t="shared" ref="D73:J73" si="9">SUM(D62:D72)</f>
        <v>0</v>
      </c>
      <c r="E73" s="12">
        <f t="shared" si="9"/>
        <v>0</v>
      </c>
      <c r="F73" s="12">
        <f t="shared" si="9"/>
        <v>0</v>
      </c>
      <c r="G73" s="12">
        <f t="shared" si="9"/>
        <v>0</v>
      </c>
      <c r="H73" s="12">
        <f t="shared" si="9"/>
        <v>0</v>
      </c>
      <c r="I73" s="12">
        <f t="shared" si="9"/>
        <v>0</v>
      </c>
      <c r="J73" s="12">
        <f t="shared" si="9"/>
        <v>0</v>
      </c>
      <c r="K73" s="17">
        <f>SUM(K62:K72)</f>
        <v>0</v>
      </c>
    </row>
    <row r="74" spans="1:11" ht="15">
      <c r="A74" s="123" t="s">
        <v>258</v>
      </c>
      <c r="B74" s="272"/>
      <c r="C74" s="423" t="s">
        <v>112</v>
      </c>
      <c r="D74" s="424"/>
      <c r="E74" s="424"/>
      <c r="F74" s="424"/>
      <c r="G74" s="424"/>
      <c r="H74" s="424"/>
      <c r="I74" s="424"/>
      <c r="J74" s="424"/>
      <c r="K74" s="425"/>
    </row>
    <row r="75" spans="1:11" ht="15">
      <c r="A75" s="267" t="s">
        <v>79</v>
      </c>
      <c r="B75" s="268" t="s">
        <v>80</v>
      </c>
      <c r="C75" s="420"/>
      <c r="D75" s="421"/>
      <c r="E75" s="421"/>
      <c r="F75" s="421"/>
      <c r="G75" s="421"/>
      <c r="H75" s="421"/>
      <c r="I75" s="421"/>
      <c r="J75" s="421"/>
      <c r="K75" s="422"/>
    </row>
    <row r="76" spans="1:11" ht="15">
      <c r="A76" s="120" t="s">
        <v>81</v>
      </c>
      <c r="B76" s="269" t="s">
        <v>82</v>
      </c>
      <c r="C76" s="9"/>
      <c r="D76" s="9"/>
      <c r="E76" s="9"/>
      <c r="F76" s="9"/>
      <c r="G76" s="9"/>
      <c r="H76" s="9"/>
      <c r="I76" s="9"/>
      <c r="J76" s="85"/>
      <c r="K76" s="17">
        <f>SUM(C76:J76)</f>
        <v>0</v>
      </c>
    </row>
    <row r="77" spans="1:11" ht="15">
      <c r="A77" s="120" t="s">
        <v>83</v>
      </c>
      <c r="B77" s="269" t="s">
        <v>84</v>
      </c>
      <c r="C77" s="9"/>
      <c r="D77" s="9"/>
      <c r="E77" s="9"/>
      <c r="F77" s="9"/>
      <c r="G77" s="9"/>
      <c r="H77" s="9"/>
      <c r="I77" s="9"/>
      <c r="J77" s="85"/>
      <c r="K77" s="17">
        <f t="shared" ref="K77:K86" si="10">SUM(C77:J77)</f>
        <v>0</v>
      </c>
    </row>
    <row r="78" spans="1:11" ht="15">
      <c r="A78" s="120" t="s">
        <v>85</v>
      </c>
      <c r="B78" s="269" t="s">
        <v>86</v>
      </c>
      <c r="C78" s="9"/>
      <c r="D78" s="9"/>
      <c r="E78" s="9"/>
      <c r="F78" s="9"/>
      <c r="G78" s="9"/>
      <c r="H78" s="9"/>
      <c r="I78" s="9"/>
      <c r="J78" s="85"/>
      <c r="K78" s="17">
        <f t="shared" si="10"/>
        <v>0</v>
      </c>
    </row>
    <row r="79" spans="1:11" ht="15">
      <c r="A79" s="120" t="s">
        <v>87</v>
      </c>
      <c r="B79" s="269" t="s">
        <v>88</v>
      </c>
      <c r="C79" s="9"/>
      <c r="D79" s="9"/>
      <c r="E79" s="9"/>
      <c r="F79" s="9"/>
      <c r="G79" s="9"/>
      <c r="H79" s="9"/>
      <c r="I79" s="9"/>
      <c r="J79" s="85"/>
      <c r="K79" s="17">
        <f t="shared" si="10"/>
        <v>0</v>
      </c>
    </row>
    <row r="80" spans="1:11" ht="15">
      <c r="A80" s="120" t="s">
        <v>89</v>
      </c>
      <c r="B80" s="269" t="s">
        <v>90</v>
      </c>
      <c r="C80" s="9"/>
      <c r="D80" s="9"/>
      <c r="E80" s="9"/>
      <c r="F80" s="9"/>
      <c r="G80" s="9"/>
      <c r="H80" s="9"/>
      <c r="I80" s="9"/>
      <c r="J80" s="85"/>
      <c r="K80" s="17">
        <f t="shared" si="10"/>
        <v>0</v>
      </c>
    </row>
    <row r="81" spans="1:11" ht="15">
      <c r="A81" s="120" t="s">
        <v>91</v>
      </c>
      <c r="B81" s="269" t="s">
        <v>92</v>
      </c>
      <c r="C81" s="9"/>
      <c r="D81" s="9"/>
      <c r="E81" s="9"/>
      <c r="F81" s="9"/>
      <c r="G81" s="9"/>
      <c r="H81" s="9"/>
      <c r="I81" s="9"/>
      <c r="J81" s="85"/>
      <c r="K81" s="17">
        <f t="shared" si="10"/>
        <v>0</v>
      </c>
    </row>
    <row r="82" spans="1:11" ht="15">
      <c r="A82" s="120" t="s">
        <v>93</v>
      </c>
      <c r="B82" s="269" t="s">
        <v>94</v>
      </c>
      <c r="C82" s="9"/>
      <c r="D82" s="9"/>
      <c r="E82" s="9"/>
      <c r="F82" s="9"/>
      <c r="G82" s="9"/>
      <c r="H82" s="9"/>
      <c r="I82" s="9"/>
      <c r="J82" s="85"/>
      <c r="K82" s="17">
        <f t="shared" si="10"/>
        <v>0</v>
      </c>
    </row>
    <row r="83" spans="1:11" ht="15">
      <c r="A83" s="120" t="s">
        <v>95</v>
      </c>
      <c r="B83" s="269" t="s">
        <v>96</v>
      </c>
      <c r="C83" s="9"/>
      <c r="D83" s="9"/>
      <c r="E83" s="9"/>
      <c r="F83" s="9"/>
      <c r="G83" s="9"/>
      <c r="H83" s="9"/>
      <c r="I83" s="9"/>
      <c r="J83" s="85"/>
      <c r="K83" s="17">
        <f t="shared" si="10"/>
        <v>0</v>
      </c>
    </row>
    <row r="84" spans="1:11" ht="15">
      <c r="A84" s="120" t="s">
        <v>97</v>
      </c>
      <c r="B84" s="269" t="s">
        <v>98</v>
      </c>
      <c r="C84" s="9"/>
      <c r="D84" s="9"/>
      <c r="E84" s="9"/>
      <c r="F84" s="9"/>
      <c r="G84" s="9"/>
      <c r="H84" s="9"/>
      <c r="I84" s="9"/>
      <c r="J84" s="85">
        <v>1</v>
      </c>
      <c r="K84" s="17">
        <f t="shared" si="10"/>
        <v>1</v>
      </c>
    </row>
    <row r="85" spans="1:11" ht="15">
      <c r="A85" s="120" t="s">
        <v>99</v>
      </c>
      <c r="B85" s="269" t="s">
        <v>100</v>
      </c>
      <c r="C85" s="9"/>
      <c r="D85" s="9"/>
      <c r="E85" s="9"/>
      <c r="F85" s="9"/>
      <c r="G85" s="9"/>
      <c r="H85" s="9"/>
      <c r="I85" s="9"/>
      <c r="J85" s="85"/>
      <c r="K85" s="17">
        <f t="shared" si="10"/>
        <v>0</v>
      </c>
    </row>
    <row r="86" spans="1:11" ht="15">
      <c r="A86" s="120" t="s">
        <v>101</v>
      </c>
      <c r="B86" s="269" t="s">
        <v>102</v>
      </c>
      <c r="C86" s="9"/>
      <c r="D86" s="9"/>
      <c r="E86" s="9"/>
      <c r="F86" s="9"/>
      <c r="G86" s="9"/>
      <c r="H86" s="9"/>
      <c r="I86" s="9"/>
      <c r="J86" s="85"/>
      <c r="K86" s="17">
        <f t="shared" si="10"/>
        <v>0</v>
      </c>
    </row>
    <row r="87" spans="1:11" ht="15">
      <c r="A87" s="270" t="s">
        <v>103</v>
      </c>
      <c r="B87" s="271" t="s">
        <v>104</v>
      </c>
      <c r="C87" s="12">
        <f>SUM(C76:C86)</f>
        <v>0</v>
      </c>
      <c r="D87" s="12">
        <f t="shared" ref="D87:J87" si="11">SUM(D76:D86)</f>
        <v>0</v>
      </c>
      <c r="E87" s="12">
        <f t="shared" si="11"/>
        <v>0</v>
      </c>
      <c r="F87" s="12">
        <f t="shared" si="11"/>
        <v>0</v>
      </c>
      <c r="G87" s="12">
        <f t="shared" si="11"/>
        <v>0</v>
      </c>
      <c r="H87" s="12">
        <f t="shared" si="11"/>
        <v>0</v>
      </c>
      <c r="I87" s="12">
        <f t="shared" si="11"/>
        <v>0</v>
      </c>
      <c r="J87" s="12">
        <f t="shared" si="11"/>
        <v>1</v>
      </c>
      <c r="K87" s="17">
        <f>SUM(K76:K86)</f>
        <v>1</v>
      </c>
    </row>
    <row r="88" spans="1:11" ht="15">
      <c r="A88" s="123" t="s">
        <v>115</v>
      </c>
      <c r="B88" s="272"/>
      <c r="C88" s="423" t="s">
        <v>116</v>
      </c>
      <c r="D88" s="424"/>
      <c r="E88" s="424"/>
      <c r="F88" s="424"/>
      <c r="G88" s="424"/>
      <c r="H88" s="424"/>
      <c r="I88" s="424"/>
      <c r="J88" s="424"/>
      <c r="K88" s="425"/>
    </row>
    <row r="89" spans="1:11" ht="15">
      <c r="A89" s="267" t="s">
        <v>79</v>
      </c>
      <c r="B89" s="268" t="s">
        <v>80</v>
      </c>
      <c r="C89" s="420"/>
      <c r="D89" s="421"/>
      <c r="E89" s="421"/>
      <c r="F89" s="421"/>
      <c r="G89" s="421"/>
      <c r="H89" s="421"/>
      <c r="I89" s="421"/>
      <c r="J89" s="421"/>
      <c r="K89" s="422"/>
    </row>
    <row r="90" spans="1:11" ht="15">
      <c r="A90" s="120" t="s">
        <v>81</v>
      </c>
      <c r="B90" s="269" t="s">
        <v>82</v>
      </c>
      <c r="C90" s="9"/>
      <c r="D90" s="9"/>
      <c r="E90" s="9"/>
      <c r="F90" s="9"/>
      <c r="G90" s="9"/>
      <c r="H90" s="9"/>
      <c r="I90" s="9"/>
      <c r="J90" s="85"/>
      <c r="K90" s="17">
        <f>SUM(C90:J90)</f>
        <v>0</v>
      </c>
    </row>
    <row r="91" spans="1:11" ht="15">
      <c r="A91" s="120" t="s">
        <v>83</v>
      </c>
      <c r="B91" s="269" t="s">
        <v>84</v>
      </c>
      <c r="C91" s="9"/>
      <c r="D91" s="9"/>
      <c r="E91" s="9"/>
      <c r="F91" s="9"/>
      <c r="G91" s="9"/>
      <c r="H91" s="9"/>
      <c r="I91" s="9"/>
      <c r="J91" s="85"/>
      <c r="K91" s="17">
        <f t="shared" ref="K91:K100" si="12">SUM(C91:J91)</f>
        <v>0</v>
      </c>
    </row>
    <row r="92" spans="1:11" ht="15">
      <c r="A92" s="120" t="s">
        <v>85</v>
      </c>
      <c r="B92" s="269" t="s">
        <v>86</v>
      </c>
      <c r="C92" s="9"/>
      <c r="D92" s="9"/>
      <c r="E92" s="9"/>
      <c r="F92" s="9"/>
      <c r="G92" s="9"/>
      <c r="H92" s="9"/>
      <c r="I92" s="9"/>
      <c r="J92" s="85"/>
      <c r="K92" s="17">
        <f t="shared" si="12"/>
        <v>0</v>
      </c>
    </row>
    <row r="93" spans="1:11" ht="15">
      <c r="A93" s="120" t="s">
        <v>87</v>
      </c>
      <c r="B93" s="269" t="s">
        <v>88</v>
      </c>
      <c r="C93" s="9"/>
      <c r="D93" s="9"/>
      <c r="E93" s="9"/>
      <c r="F93" s="9"/>
      <c r="G93" s="9"/>
      <c r="H93" s="9"/>
      <c r="I93" s="9"/>
      <c r="J93" s="85"/>
      <c r="K93" s="17">
        <f t="shared" si="12"/>
        <v>0</v>
      </c>
    </row>
    <row r="94" spans="1:11" ht="15">
      <c r="A94" s="120" t="s">
        <v>89</v>
      </c>
      <c r="B94" s="269" t="s">
        <v>90</v>
      </c>
      <c r="C94" s="9"/>
      <c r="D94" s="9"/>
      <c r="E94" s="9"/>
      <c r="F94" s="9"/>
      <c r="G94" s="9"/>
      <c r="H94" s="9"/>
      <c r="I94" s="9"/>
      <c r="J94" s="85"/>
      <c r="K94" s="17">
        <f t="shared" si="12"/>
        <v>0</v>
      </c>
    </row>
    <row r="95" spans="1:11" ht="15">
      <c r="A95" s="120" t="s">
        <v>91</v>
      </c>
      <c r="B95" s="269" t="s">
        <v>92</v>
      </c>
      <c r="C95" s="9"/>
      <c r="D95" s="9"/>
      <c r="E95" s="9"/>
      <c r="F95" s="9"/>
      <c r="G95" s="9"/>
      <c r="H95" s="9"/>
      <c r="I95" s="9"/>
      <c r="J95" s="85"/>
      <c r="K95" s="17">
        <f t="shared" si="12"/>
        <v>0</v>
      </c>
    </row>
    <row r="96" spans="1:11" ht="15">
      <c r="A96" s="120" t="s">
        <v>93</v>
      </c>
      <c r="B96" s="269" t="s">
        <v>94</v>
      </c>
      <c r="C96" s="9"/>
      <c r="D96" s="9"/>
      <c r="E96" s="9"/>
      <c r="F96" s="9"/>
      <c r="G96" s="9"/>
      <c r="H96" s="9"/>
      <c r="I96" s="9"/>
      <c r="J96" s="85"/>
      <c r="K96" s="17">
        <f t="shared" si="12"/>
        <v>0</v>
      </c>
    </row>
    <row r="97" spans="1:11" ht="15">
      <c r="A97" s="120" t="s">
        <v>95</v>
      </c>
      <c r="B97" s="269" t="s">
        <v>96</v>
      </c>
      <c r="C97" s="9"/>
      <c r="D97" s="9"/>
      <c r="E97" s="9"/>
      <c r="F97" s="9"/>
      <c r="G97" s="9"/>
      <c r="H97" s="9"/>
      <c r="I97" s="9"/>
      <c r="J97" s="85"/>
      <c r="K97" s="17">
        <f t="shared" si="12"/>
        <v>0</v>
      </c>
    </row>
    <row r="98" spans="1:11" ht="15">
      <c r="A98" s="120" t="s">
        <v>97</v>
      </c>
      <c r="B98" s="269" t="s">
        <v>98</v>
      </c>
      <c r="C98" s="9"/>
      <c r="D98" s="9"/>
      <c r="E98" s="9"/>
      <c r="F98" s="9"/>
      <c r="G98" s="9"/>
      <c r="H98" s="9"/>
      <c r="I98" s="9"/>
      <c r="J98" s="85"/>
      <c r="K98" s="17">
        <f t="shared" si="12"/>
        <v>0</v>
      </c>
    </row>
    <row r="99" spans="1:11" ht="15">
      <c r="A99" s="120" t="s">
        <v>99</v>
      </c>
      <c r="B99" s="269" t="s">
        <v>100</v>
      </c>
      <c r="C99" s="9"/>
      <c r="D99" s="9"/>
      <c r="E99" s="9"/>
      <c r="F99" s="9"/>
      <c r="G99" s="9"/>
      <c r="H99" s="9"/>
      <c r="I99" s="9"/>
      <c r="J99" s="85"/>
      <c r="K99" s="17">
        <f t="shared" si="12"/>
        <v>0</v>
      </c>
    </row>
    <row r="100" spans="1:11" ht="15">
      <c r="A100" s="120" t="s">
        <v>101</v>
      </c>
      <c r="B100" s="269" t="s">
        <v>102</v>
      </c>
      <c r="C100" s="9"/>
      <c r="D100" s="9"/>
      <c r="E100" s="9"/>
      <c r="F100" s="9"/>
      <c r="G100" s="9"/>
      <c r="H100" s="9"/>
      <c r="I100" s="9"/>
      <c r="J100" s="85"/>
      <c r="K100" s="17">
        <f t="shared" si="12"/>
        <v>0</v>
      </c>
    </row>
    <row r="101" spans="1:11" ht="15">
      <c r="A101" s="270" t="s">
        <v>103</v>
      </c>
      <c r="B101" s="271" t="s">
        <v>104</v>
      </c>
      <c r="C101" s="12">
        <f>SUM(C90:C100)</f>
        <v>0</v>
      </c>
      <c r="D101" s="12">
        <f t="shared" ref="D101:J101" si="13">SUM(D90:D100)</f>
        <v>0</v>
      </c>
      <c r="E101" s="12">
        <f t="shared" si="13"/>
        <v>0</v>
      </c>
      <c r="F101" s="12">
        <f t="shared" si="13"/>
        <v>0</v>
      </c>
      <c r="G101" s="12">
        <f t="shared" si="13"/>
        <v>0</v>
      </c>
      <c r="H101" s="12">
        <f t="shared" si="13"/>
        <v>0</v>
      </c>
      <c r="I101" s="12">
        <f t="shared" si="13"/>
        <v>0</v>
      </c>
      <c r="J101" s="12">
        <f t="shared" si="13"/>
        <v>0</v>
      </c>
      <c r="K101" s="17">
        <f>SUM(K90:K100)</f>
        <v>0</v>
      </c>
    </row>
    <row r="102" spans="1:11" ht="15">
      <c r="A102" s="123" t="s">
        <v>117</v>
      </c>
      <c r="B102" s="272"/>
      <c r="C102" s="423" t="s">
        <v>69</v>
      </c>
      <c r="D102" s="424"/>
      <c r="E102" s="424"/>
      <c r="F102" s="424"/>
      <c r="G102" s="424"/>
      <c r="H102" s="424"/>
      <c r="I102" s="424"/>
      <c r="J102" s="424"/>
      <c r="K102" s="425"/>
    </row>
    <row r="103" spans="1:11" ht="15">
      <c r="A103" s="267" t="s">
        <v>79</v>
      </c>
      <c r="B103" s="268" t="s">
        <v>80</v>
      </c>
      <c r="C103" s="420"/>
      <c r="D103" s="421"/>
      <c r="E103" s="421"/>
      <c r="F103" s="421"/>
      <c r="G103" s="421"/>
      <c r="H103" s="421"/>
      <c r="I103" s="421"/>
      <c r="J103" s="421"/>
      <c r="K103" s="422"/>
    </row>
    <row r="104" spans="1:11" ht="15">
      <c r="A104" s="120" t="s">
        <v>81</v>
      </c>
      <c r="B104" s="269" t="s">
        <v>82</v>
      </c>
      <c r="C104" s="98">
        <f t="shared" ref="C104:J115" si="14">SUM(C6+C20+C34+C48+C62+C76+C90)</f>
        <v>0</v>
      </c>
      <c r="D104" s="98">
        <f t="shared" si="14"/>
        <v>0</v>
      </c>
      <c r="E104" s="98">
        <f t="shared" si="14"/>
        <v>0</v>
      </c>
      <c r="F104" s="98">
        <f t="shared" si="14"/>
        <v>0</v>
      </c>
      <c r="G104" s="98">
        <f t="shared" si="14"/>
        <v>0</v>
      </c>
      <c r="H104" s="98">
        <f t="shared" si="14"/>
        <v>0</v>
      </c>
      <c r="I104" s="98">
        <f t="shared" si="14"/>
        <v>0</v>
      </c>
      <c r="J104" s="98">
        <f t="shared" si="14"/>
        <v>0</v>
      </c>
      <c r="K104" s="109">
        <f>SUM(C104:J104)</f>
        <v>0</v>
      </c>
    </row>
    <row r="105" spans="1:11" ht="15">
      <c r="A105" s="120" t="s">
        <v>83</v>
      </c>
      <c r="B105" s="269" t="s">
        <v>84</v>
      </c>
      <c r="C105" s="98">
        <f t="shared" si="14"/>
        <v>0</v>
      </c>
      <c r="D105" s="98">
        <f t="shared" si="14"/>
        <v>0</v>
      </c>
      <c r="E105" s="98">
        <f t="shared" si="14"/>
        <v>0</v>
      </c>
      <c r="F105" s="98">
        <f t="shared" si="14"/>
        <v>0</v>
      </c>
      <c r="G105" s="98">
        <f t="shared" si="14"/>
        <v>0</v>
      </c>
      <c r="H105" s="98">
        <f t="shared" si="14"/>
        <v>0</v>
      </c>
      <c r="I105" s="98">
        <f t="shared" si="14"/>
        <v>0</v>
      </c>
      <c r="J105" s="98">
        <f t="shared" si="14"/>
        <v>0</v>
      </c>
      <c r="K105" s="109">
        <f t="shared" ref="K105:K114" si="15">SUM(C105:J105)</f>
        <v>0</v>
      </c>
    </row>
    <row r="106" spans="1:11" ht="15">
      <c r="A106" s="120" t="s">
        <v>85</v>
      </c>
      <c r="B106" s="269" t="s">
        <v>86</v>
      </c>
      <c r="C106" s="98">
        <f t="shared" si="14"/>
        <v>0</v>
      </c>
      <c r="D106" s="98">
        <f t="shared" si="14"/>
        <v>0</v>
      </c>
      <c r="E106" s="98">
        <f t="shared" si="14"/>
        <v>0</v>
      </c>
      <c r="F106" s="98">
        <f t="shared" si="14"/>
        <v>0</v>
      </c>
      <c r="G106" s="98">
        <f t="shared" si="14"/>
        <v>0</v>
      </c>
      <c r="H106" s="98">
        <f t="shared" si="14"/>
        <v>0</v>
      </c>
      <c r="I106" s="98">
        <f t="shared" si="14"/>
        <v>0</v>
      </c>
      <c r="J106" s="98">
        <f t="shared" si="14"/>
        <v>0</v>
      </c>
      <c r="K106" s="109">
        <f t="shared" si="15"/>
        <v>0</v>
      </c>
    </row>
    <row r="107" spans="1:11" ht="15">
      <c r="A107" s="120" t="s">
        <v>87</v>
      </c>
      <c r="B107" s="269" t="s">
        <v>88</v>
      </c>
      <c r="C107" s="98">
        <f t="shared" si="14"/>
        <v>20</v>
      </c>
      <c r="D107" s="98">
        <f t="shared" si="14"/>
        <v>0</v>
      </c>
      <c r="E107" s="98">
        <f t="shared" si="14"/>
        <v>0</v>
      </c>
      <c r="F107" s="98">
        <f t="shared" si="14"/>
        <v>0</v>
      </c>
      <c r="G107" s="98">
        <f t="shared" si="14"/>
        <v>3</v>
      </c>
      <c r="H107" s="98">
        <f t="shared" si="14"/>
        <v>0</v>
      </c>
      <c r="I107" s="98">
        <f t="shared" si="14"/>
        <v>0</v>
      </c>
      <c r="J107" s="98">
        <f t="shared" si="14"/>
        <v>0</v>
      </c>
      <c r="K107" s="109">
        <f t="shared" si="15"/>
        <v>23</v>
      </c>
    </row>
    <row r="108" spans="1:11" ht="15">
      <c r="A108" s="120" t="s">
        <v>89</v>
      </c>
      <c r="B108" s="269" t="s">
        <v>90</v>
      </c>
      <c r="C108" s="98">
        <f t="shared" si="14"/>
        <v>1</v>
      </c>
      <c r="D108" s="98">
        <f t="shared" si="14"/>
        <v>0</v>
      </c>
      <c r="E108" s="98">
        <f t="shared" si="14"/>
        <v>0</v>
      </c>
      <c r="F108" s="98">
        <f t="shared" si="14"/>
        <v>0</v>
      </c>
      <c r="G108" s="98">
        <f t="shared" si="14"/>
        <v>103</v>
      </c>
      <c r="H108" s="98">
        <f t="shared" si="14"/>
        <v>0</v>
      </c>
      <c r="I108" s="98">
        <f t="shared" si="14"/>
        <v>1</v>
      </c>
      <c r="J108" s="98">
        <f t="shared" si="14"/>
        <v>0</v>
      </c>
      <c r="K108" s="109">
        <f t="shared" si="15"/>
        <v>105</v>
      </c>
    </row>
    <row r="109" spans="1:11" ht="15">
      <c r="A109" s="120" t="s">
        <v>91</v>
      </c>
      <c r="B109" s="269" t="s">
        <v>92</v>
      </c>
      <c r="C109" s="98">
        <f t="shared" si="14"/>
        <v>0</v>
      </c>
      <c r="D109" s="98">
        <f t="shared" si="14"/>
        <v>0</v>
      </c>
      <c r="E109" s="98">
        <f t="shared" si="14"/>
        <v>0</v>
      </c>
      <c r="F109" s="98">
        <f t="shared" si="14"/>
        <v>0</v>
      </c>
      <c r="G109" s="98">
        <f t="shared" si="14"/>
        <v>0</v>
      </c>
      <c r="H109" s="98">
        <f t="shared" si="14"/>
        <v>0</v>
      </c>
      <c r="I109" s="98">
        <f t="shared" si="14"/>
        <v>0</v>
      </c>
      <c r="J109" s="98">
        <f t="shared" si="14"/>
        <v>0</v>
      </c>
      <c r="K109" s="109">
        <f t="shared" si="15"/>
        <v>0</v>
      </c>
    </row>
    <row r="110" spans="1:11" ht="15">
      <c r="A110" s="120" t="s">
        <v>93</v>
      </c>
      <c r="B110" s="269" t="s">
        <v>94</v>
      </c>
      <c r="C110" s="98">
        <f t="shared" si="14"/>
        <v>0</v>
      </c>
      <c r="D110" s="98">
        <f t="shared" si="14"/>
        <v>0</v>
      </c>
      <c r="E110" s="98">
        <f t="shared" si="14"/>
        <v>0</v>
      </c>
      <c r="F110" s="98">
        <f t="shared" si="14"/>
        <v>0</v>
      </c>
      <c r="G110" s="98">
        <f t="shared" si="14"/>
        <v>10</v>
      </c>
      <c r="H110" s="98">
        <f t="shared" si="14"/>
        <v>0</v>
      </c>
      <c r="I110" s="98">
        <f t="shared" si="14"/>
        <v>0</v>
      </c>
      <c r="J110" s="98">
        <f t="shared" si="14"/>
        <v>0</v>
      </c>
      <c r="K110" s="109">
        <f t="shared" si="15"/>
        <v>10</v>
      </c>
    </row>
    <row r="111" spans="1:11" ht="15">
      <c r="A111" s="120" t="s">
        <v>95</v>
      </c>
      <c r="B111" s="269" t="s">
        <v>96</v>
      </c>
      <c r="C111" s="98">
        <f t="shared" si="14"/>
        <v>0</v>
      </c>
      <c r="D111" s="98">
        <f t="shared" si="14"/>
        <v>0</v>
      </c>
      <c r="E111" s="98">
        <f t="shared" si="14"/>
        <v>0</v>
      </c>
      <c r="F111" s="98">
        <f t="shared" si="14"/>
        <v>0</v>
      </c>
      <c r="G111" s="98">
        <f t="shared" si="14"/>
        <v>0</v>
      </c>
      <c r="H111" s="98">
        <f t="shared" si="14"/>
        <v>0</v>
      </c>
      <c r="I111" s="98">
        <f t="shared" si="14"/>
        <v>0</v>
      </c>
      <c r="J111" s="98">
        <f t="shared" si="14"/>
        <v>0</v>
      </c>
      <c r="K111" s="109">
        <f t="shared" si="15"/>
        <v>0</v>
      </c>
    </row>
    <row r="112" spans="1:11" ht="15">
      <c r="A112" s="120" t="s">
        <v>97</v>
      </c>
      <c r="B112" s="269" t="s">
        <v>98</v>
      </c>
      <c r="C112" s="98">
        <f t="shared" si="14"/>
        <v>0</v>
      </c>
      <c r="D112" s="98">
        <f t="shared" si="14"/>
        <v>0</v>
      </c>
      <c r="E112" s="98">
        <f t="shared" si="14"/>
        <v>0</v>
      </c>
      <c r="F112" s="98">
        <f t="shared" si="14"/>
        <v>0</v>
      </c>
      <c r="G112" s="98">
        <f t="shared" si="14"/>
        <v>0</v>
      </c>
      <c r="H112" s="98">
        <f t="shared" si="14"/>
        <v>0</v>
      </c>
      <c r="I112" s="98">
        <f t="shared" si="14"/>
        <v>1</v>
      </c>
      <c r="J112" s="98">
        <f t="shared" si="14"/>
        <v>1</v>
      </c>
      <c r="K112" s="109">
        <f t="shared" si="15"/>
        <v>2</v>
      </c>
    </row>
    <row r="113" spans="1:11" ht="15">
      <c r="A113" s="120" t="s">
        <v>99</v>
      </c>
      <c r="B113" s="269" t="s">
        <v>100</v>
      </c>
      <c r="C113" s="98">
        <f t="shared" si="14"/>
        <v>0</v>
      </c>
      <c r="D113" s="98">
        <f t="shared" si="14"/>
        <v>0</v>
      </c>
      <c r="E113" s="98">
        <f t="shared" si="14"/>
        <v>0</v>
      </c>
      <c r="F113" s="98">
        <f t="shared" si="14"/>
        <v>0</v>
      </c>
      <c r="G113" s="98">
        <f t="shared" si="14"/>
        <v>0</v>
      </c>
      <c r="H113" s="98">
        <f t="shared" si="14"/>
        <v>0</v>
      </c>
      <c r="I113" s="98">
        <f t="shared" si="14"/>
        <v>0</v>
      </c>
      <c r="J113" s="98">
        <f t="shared" si="14"/>
        <v>0</v>
      </c>
      <c r="K113" s="113">
        <f t="shared" si="15"/>
        <v>0</v>
      </c>
    </row>
    <row r="114" spans="1:11" ht="16" thickBot="1">
      <c r="A114" s="120" t="s">
        <v>101</v>
      </c>
      <c r="B114" s="269" t="s">
        <v>102</v>
      </c>
      <c r="C114" s="98">
        <f t="shared" si="14"/>
        <v>0</v>
      </c>
      <c r="D114" s="98">
        <f t="shared" si="14"/>
        <v>0</v>
      </c>
      <c r="E114" s="98">
        <f t="shared" si="14"/>
        <v>0</v>
      </c>
      <c r="F114" s="98">
        <f t="shared" si="14"/>
        <v>0</v>
      </c>
      <c r="G114" s="98">
        <f t="shared" si="14"/>
        <v>0</v>
      </c>
      <c r="H114" s="98">
        <f t="shared" si="14"/>
        <v>0</v>
      </c>
      <c r="I114" s="98">
        <f t="shared" si="14"/>
        <v>0</v>
      </c>
      <c r="J114" s="98">
        <f t="shared" si="14"/>
        <v>0</v>
      </c>
      <c r="K114" s="109">
        <f t="shared" si="15"/>
        <v>0</v>
      </c>
    </row>
    <row r="115" spans="1:11" ht="15">
      <c r="A115" s="171" t="s">
        <v>118</v>
      </c>
      <c r="B115" s="172" t="s">
        <v>104</v>
      </c>
      <c r="C115" s="173">
        <f t="shared" si="14"/>
        <v>21</v>
      </c>
      <c r="D115" s="173">
        <f t="shared" si="14"/>
        <v>0</v>
      </c>
      <c r="E115" s="173">
        <f t="shared" si="14"/>
        <v>0</v>
      </c>
      <c r="F115" s="173">
        <f t="shared" si="14"/>
        <v>0</v>
      </c>
      <c r="G115" s="173">
        <f t="shared" si="14"/>
        <v>116</v>
      </c>
      <c r="H115" s="173">
        <f t="shared" si="14"/>
        <v>0</v>
      </c>
      <c r="I115" s="173">
        <f t="shared" si="14"/>
        <v>2</v>
      </c>
      <c r="J115" s="173">
        <f t="shared" si="14"/>
        <v>1</v>
      </c>
      <c r="K115" s="174">
        <f>SUM(K104:K114)</f>
        <v>140</v>
      </c>
    </row>
    <row r="117" spans="1:11">
      <c r="A117" s="467" t="s">
        <v>789</v>
      </c>
      <c r="B117" s="467"/>
      <c r="C117" s="467"/>
      <c r="D117" s="467"/>
      <c r="E117" s="467"/>
      <c r="F117" s="467"/>
      <c r="G117" s="467"/>
      <c r="H117" s="467"/>
      <c r="I117" s="467"/>
      <c r="J117" s="467"/>
      <c r="K117" s="467"/>
    </row>
    <row r="118" spans="1:11" ht="26.25" customHeight="1">
      <c r="A118" s="468" t="s">
        <v>266</v>
      </c>
      <c r="B118" s="468"/>
      <c r="C118" s="468"/>
      <c r="D118" s="468"/>
      <c r="E118" s="468"/>
      <c r="F118" s="468"/>
      <c r="G118" s="468"/>
      <c r="H118" s="468"/>
      <c r="I118" s="468"/>
      <c r="J118" s="468"/>
      <c r="K118" s="468"/>
    </row>
    <row r="119" spans="1:11" ht="15">
      <c r="A119" s="2" t="s">
        <v>120</v>
      </c>
    </row>
    <row r="120" spans="1:11">
      <c r="A120" s="1" t="s">
        <v>121</v>
      </c>
    </row>
  </sheetData>
  <mergeCells count="23">
    <mergeCell ref="C89:K89"/>
    <mergeCell ref="C102:K102"/>
    <mergeCell ref="C103:K103"/>
    <mergeCell ref="A117:K117"/>
    <mergeCell ref="A118:K118"/>
    <mergeCell ref="C60:K60"/>
    <mergeCell ref="C61:K61"/>
    <mergeCell ref="C74:K74"/>
    <mergeCell ref="C75:K75"/>
    <mergeCell ref="C88:K88"/>
    <mergeCell ref="A1:K1"/>
    <mergeCell ref="C2:D2"/>
    <mergeCell ref="E2:F2"/>
    <mergeCell ref="G2:H2"/>
    <mergeCell ref="I2:J2"/>
    <mergeCell ref="C33:K3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N21"/>
  <sheetViews>
    <sheetView zoomScaleNormal="100" workbookViewId="0">
      <selection activeCell="B4" sqref="B4:N11"/>
    </sheetView>
  </sheetViews>
  <sheetFormatPr baseColWidth="10" defaultColWidth="8.83203125" defaultRowHeight="15"/>
  <cols>
    <col min="1" max="1" width="25.5" customWidth="1"/>
  </cols>
  <sheetData>
    <row r="1" spans="1:14" ht="30" customHeight="1" thickBot="1">
      <c r="A1" s="469" t="s">
        <v>267</v>
      </c>
      <c r="B1" s="470"/>
      <c r="C1" s="470"/>
      <c r="D1" s="470"/>
      <c r="E1" s="470"/>
      <c r="F1" s="470"/>
      <c r="G1" s="470"/>
      <c r="H1" s="470"/>
      <c r="I1" s="470"/>
      <c r="J1" s="470"/>
      <c r="K1" s="470"/>
      <c r="L1" s="470"/>
      <c r="M1" s="470"/>
      <c r="N1" s="471"/>
    </row>
    <row r="2" spans="1:14" ht="15" customHeight="1">
      <c r="A2" s="476" t="s">
        <v>69</v>
      </c>
      <c r="B2" s="473" t="s">
        <v>70</v>
      </c>
      <c r="C2" s="473"/>
      <c r="D2" s="473"/>
      <c r="E2" s="473" t="s">
        <v>71</v>
      </c>
      <c r="F2" s="473"/>
      <c r="G2" s="473"/>
      <c r="H2" s="473" t="s">
        <v>72</v>
      </c>
      <c r="I2" s="473"/>
      <c r="J2" s="473"/>
      <c r="K2" s="473" t="s">
        <v>268</v>
      </c>
      <c r="L2" s="473"/>
      <c r="M2" s="473"/>
      <c r="N2" s="474" t="s">
        <v>74</v>
      </c>
    </row>
    <row r="3" spans="1:14" ht="15" customHeight="1">
      <c r="A3" s="477"/>
      <c r="B3" s="331" t="s">
        <v>75</v>
      </c>
      <c r="C3" s="331" t="s">
        <v>76</v>
      </c>
      <c r="D3" s="331" t="s">
        <v>74</v>
      </c>
      <c r="E3" s="331" t="s">
        <v>75</v>
      </c>
      <c r="F3" s="331" t="s">
        <v>76</v>
      </c>
      <c r="G3" s="331" t="s">
        <v>74</v>
      </c>
      <c r="H3" s="331" t="s">
        <v>75</v>
      </c>
      <c r="I3" s="331" t="s">
        <v>76</v>
      </c>
      <c r="J3" s="331" t="s">
        <v>74</v>
      </c>
      <c r="K3" s="331" t="s">
        <v>75</v>
      </c>
      <c r="L3" s="331" t="s">
        <v>76</v>
      </c>
      <c r="M3" s="331" t="s">
        <v>74</v>
      </c>
      <c r="N3" s="475"/>
    </row>
    <row r="4" spans="1:14">
      <c r="A4" s="412" t="s">
        <v>78</v>
      </c>
      <c r="B4" s="194">
        <v>0.33600000000000002</v>
      </c>
      <c r="C4" s="194">
        <v>0.33600000000000002</v>
      </c>
      <c r="D4" s="194">
        <v>0.33600000000000002</v>
      </c>
      <c r="E4" s="194"/>
      <c r="F4" s="194"/>
      <c r="G4" s="194"/>
      <c r="H4" s="194">
        <v>0.25600000000000001</v>
      </c>
      <c r="I4" s="194">
        <v>0.248</v>
      </c>
      <c r="J4" s="194">
        <v>0.253</v>
      </c>
      <c r="K4" s="194">
        <v>0.05</v>
      </c>
      <c r="L4" s="194">
        <v>0.14299999999999999</v>
      </c>
      <c r="M4" s="194">
        <v>7.3999999999999996E-2</v>
      </c>
      <c r="N4" s="195">
        <v>0.30299999999999999</v>
      </c>
    </row>
    <row r="5" spans="1:14" ht="30">
      <c r="A5" s="412" t="s">
        <v>214</v>
      </c>
      <c r="B5" s="194">
        <v>0.56000000000000005</v>
      </c>
      <c r="C5" s="194">
        <v>0.59499999999999997</v>
      </c>
      <c r="D5" s="194">
        <v>0.56999999999999995</v>
      </c>
      <c r="E5" s="194"/>
      <c r="F5" s="194"/>
      <c r="G5" s="194"/>
      <c r="H5" s="194">
        <v>0.3</v>
      </c>
      <c r="I5" s="194">
        <v>0.438</v>
      </c>
      <c r="J5" s="194">
        <v>0.33800000000000002</v>
      </c>
      <c r="K5" s="194">
        <v>8.8999999999999996E-2</v>
      </c>
      <c r="L5" s="194">
        <v>0.25</v>
      </c>
      <c r="M5" s="194">
        <v>0.125</v>
      </c>
      <c r="N5" s="195">
        <v>0.46700000000000003</v>
      </c>
    </row>
    <row r="6" spans="1:14" ht="15" customHeight="1">
      <c r="A6" s="412" t="s">
        <v>114</v>
      </c>
      <c r="B6" s="194">
        <v>0.627</v>
      </c>
      <c r="C6" s="194">
        <v>0.76300000000000001</v>
      </c>
      <c r="D6" s="194">
        <v>0.65700000000000003</v>
      </c>
      <c r="E6" s="194"/>
      <c r="F6" s="194"/>
      <c r="G6" s="194"/>
      <c r="H6" s="194">
        <v>0.34300000000000003</v>
      </c>
      <c r="I6" s="194">
        <v>0.38600000000000001</v>
      </c>
      <c r="J6" s="194">
        <v>0.36099999999999999</v>
      </c>
      <c r="K6" s="194">
        <v>0.26700000000000002</v>
      </c>
      <c r="L6" s="194">
        <v>0</v>
      </c>
      <c r="M6" s="194">
        <v>0.222</v>
      </c>
      <c r="N6" s="195">
        <v>0.58399999999999996</v>
      </c>
    </row>
    <row r="7" spans="1:14">
      <c r="A7" s="412" t="s">
        <v>110</v>
      </c>
      <c r="B7" s="194">
        <v>0.58599999999999997</v>
      </c>
      <c r="C7" s="194">
        <v>0.626</v>
      </c>
      <c r="D7" s="194">
        <v>0.59799999999999998</v>
      </c>
      <c r="E7" s="194"/>
      <c r="F7" s="194"/>
      <c r="G7" s="194"/>
      <c r="H7" s="194">
        <v>0.18099999999999999</v>
      </c>
      <c r="I7" s="194">
        <v>0.316</v>
      </c>
      <c r="J7" s="194">
        <v>0.23200000000000001</v>
      </c>
      <c r="K7" s="194">
        <v>0.20699999999999999</v>
      </c>
      <c r="L7" s="194">
        <v>0.5</v>
      </c>
      <c r="M7" s="194">
        <v>0.24199999999999999</v>
      </c>
      <c r="N7" s="195">
        <v>0.52100000000000002</v>
      </c>
    </row>
    <row r="8" spans="1:14" ht="15" customHeight="1">
      <c r="A8" s="412" t="s">
        <v>108</v>
      </c>
      <c r="B8" s="194">
        <v>0.57399999999999995</v>
      </c>
      <c r="C8" s="194">
        <v>0.46899999999999997</v>
      </c>
      <c r="D8" s="194">
        <v>0.54400000000000004</v>
      </c>
      <c r="E8" s="194"/>
      <c r="F8" s="194"/>
      <c r="G8" s="194"/>
      <c r="H8" s="194">
        <v>0.189</v>
      </c>
      <c r="I8" s="194">
        <v>0.33200000000000002</v>
      </c>
      <c r="J8" s="194">
        <v>0.26300000000000001</v>
      </c>
      <c r="K8" s="194">
        <v>0.128</v>
      </c>
      <c r="L8" s="194">
        <v>0</v>
      </c>
      <c r="M8" s="194">
        <v>0.111</v>
      </c>
      <c r="N8" s="195">
        <v>0.45400000000000001</v>
      </c>
    </row>
    <row r="9" spans="1:14" ht="12.75" customHeight="1">
      <c r="A9" s="412" t="s">
        <v>112</v>
      </c>
      <c r="B9" s="194">
        <v>0.45700000000000002</v>
      </c>
      <c r="C9" s="194"/>
      <c r="D9" s="194">
        <v>0.45700000000000002</v>
      </c>
      <c r="E9" s="194"/>
      <c r="F9" s="194"/>
      <c r="G9" s="194"/>
      <c r="H9" s="194">
        <v>0.105</v>
      </c>
      <c r="I9" s="194"/>
      <c r="J9" s="194">
        <v>0.105</v>
      </c>
      <c r="K9" s="194">
        <v>0.16700000000000001</v>
      </c>
      <c r="L9" s="194">
        <v>0</v>
      </c>
      <c r="M9" s="194">
        <v>0.15</v>
      </c>
      <c r="N9" s="195">
        <v>0.312</v>
      </c>
    </row>
    <row r="10" spans="1:14">
      <c r="A10" s="412" t="s">
        <v>116</v>
      </c>
      <c r="B10" s="194">
        <v>0.189</v>
      </c>
      <c r="C10" s="194">
        <v>0.156</v>
      </c>
      <c r="D10" s="194">
        <v>0.16500000000000001</v>
      </c>
      <c r="E10" s="194"/>
      <c r="F10" s="194"/>
      <c r="G10" s="194"/>
      <c r="H10" s="194"/>
      <c r="I10" s="194"/>
      <c r="J10" s="194"/>
      <c r="K10" s="194"/>
      <c r="L10" s="194"/>
      <c r="M10" s="194"/>
      <c r="N10" s="195">
        <v>0.16500000000000001</v>
      </c>
    </row>
    <row r="11" spans="1:14" ht="16" thickBot="1">
      <c r="A11" s="189" t="s">
        <v>118</v>
      </c>
      <c r="B11" s="196">
        <v>0.46500000000000002</v>
      </c>
      <c r="C11" s="196">
        <v>0.50600000000000001</v>
      </c>
      <c r="D11" s="196">
        <v>0.47399999999999998</v>
      </c>
      <c r="E11" s="196"/>
      <c r="F11" s="196"/>
      <c r="G11" s="196"/>
      <c r="H11" s="196">
        <v>0.251</v>
      </c>
      <c r="I11" s="196">
        <v>0.3</v>
      </c>
      <c r="J11" s="196">
        <v>0.27</v>
      </c>
      <c r="K11" s="196">
        <v>0.114</v>
      </c>
      <c r="L11" s="196">
        <v>0.22</v>
      </c>
      <c r="M11" s="196">
        <v>0.13500000000000001</v>
      </c>
      <c r="N11" s="192">
        <v>0.4</v>
      </c>
    </row>
    <row r="13" spans="1:14">
      <c r="A13" s="467" t="s">
        <v>269</v>
      </c>
      <c r="B13" s="467"/>
      <c r="C13" s="467"/>
      <c r="D13" s="467"/>
      <c r="E13" s="467"/>
      <c r="F13" s="467"/>
      <c r="G13" s="467"/>
      <c r="H13" s="467"/>
      <c r="I13" s="467"/>
      <c r="J13" s="467"/>
      <c r="K13" s="467"/>
      <c r="L13" s="467"/>
      <c r="M13" s="467"/>
      <c r="N13" s="467"/>
    </row>
    <row r="14" spans="1:14" ht="30" customHeight="1">
      <c r="A14" s="472" t="s">
        <v>270</v>
      </c>
      <c r="B14" s="472"/>
      <c r="C14" s="472"/>
      <c r="D14" s="472"/>
      <c r="E14" s="472"/>
      <c r="F14" s="472"/>
      <c r="G14" s="472"/>
      <c r="H14" s="472"/>
      <c r="I14" s="472"/>
      <c r="J14" s="472"/>
      <c r="K14" s="472"/>
      <c r="L14" s="472"/>
      <c r="M14" s="472"/>
      <c r="N14" s="472"/>
    </row>
    <row r="15" spans="1:14">
      <c r="A15" s="467" t="s">
        <v>271</v>
      </c>
      <c r="B15" s="467"/>
      <c r="C15" s="467"/>
      <c r="D15" s="467"/>
      <c r="E15" s="467"/>
      <c r="F15" s="467"/>
      <c r="G15" s="467"/>
      <c r="H15" s="467"/>
      <c r="I15" s="467"/>
      <c r="J15" s="467"/>
      <c r="K15" s="467"/>
      <c r="L15" s="467"/>
      <c r="M15" s="467"/>
      <c r="N15" s="467"/>
    </row>
    <row r="16" spans="1:14">
      <c r="A16" s="2" t="s">
        <v>120</v>
      </c>
      <c r="B16" s="332"/>
      <c r="C16" s="332"/>
      <c r="D16" s="332"/>
      <c r="E16" s="332"/>
      <c r="F16" s="332"/>
      <c r="G16" s="332"/>
      <c r="H16" s="332"/>
      <c r="I16" s="332"/>
      <c r="J16" s="332"/>
      <c r="K16" s="332"/>
      <c r="L16" s="332"/>
      <c r="M16" s="332"/>
      <c r="N16" s="332"/>
    </row>
    <row r="17" spans="1:14">
      <c r="A17" s="1" t="s">
        <v>121</v>
      </c>
      <c r="B17" s="332"/>
      <c r="C17" s="332"/>
      <c r="D17" s="332"/>
      <c r="E17" s="332"/>
      <c r="F17" s="332"/>
      <c r="G17" s="332"/>
      <c r="H17" s="332"/>
      <c r="I17" s="332"/>
      <c r="J17" s="332"/>
      <c r="K17" s="332"/>
      <c r="L17" s="332"/>
      <c r="M17" s="332"/>
      <c r="N17" s="332"/>
    </row>
    <row r="18" spans="1:14">
      <c r="A18" s="467" t="s">
        <v>272</v>
      </c>
      <c r="B18" s="467"/>
      <c r="C18" s="467"/>
      <c r="D18" s="467"/>
      <c r="E18" s="467"/>
      <c r="F18" s="467"/>
      <c r="G18" s="467"/>
      <c r="H18" s="467"/>
      <c r="I18" s="467"/>
      <c r="J18" s="467"/>
      <c r="K18" s="467"/>
      <c r="L18" s="467"/>
      <c r="M18" s="467"/>
      <c r="N18" s="467"/>
    </row>
    <row r="19" spans="1:14">
      <c r="A19" s="332"/>
      <c r="B19" s="332"/>
      <c r="C19" s="332"/>
      <c r="D19" s="332"/>
      <c r="E19" s="332"/>
      <c r="F19" s="332"/>
      <c r="G19" s="332"/>
      <c r="H19" s="332"/>
      <c r="I19" s="332"/>
      <c r="J19" s="332"/>
      <c r="K19" s="332"/>
      <c r="L19" s="332"/>
      <c r="M19" s="332"/>
      <c r="N19" s="332"/>
    </row>
    <row r="20" spans="1:14">
      <c r="A20" s="116"/>
      <c r="B20" s="1"/>
      <c r="C20" s="1"/>
      <c r="D20" s="1"/>
      <c r="E20" s="1"/>
      <c r="F20" s="1"/>
      <c r="G20" s="1"/>
      <c r="H20" s="1"/>
      <c r="I20" s="1"/>
      <c r="J20" s="1"/>
      <c r="K20" s="1"/>
      <c r="L20" s="1"/>
      <c r="M20" s="1"/>
      <c r="N20" s="1"/>
    </row>
    <row r="21" spans="1:14">
      <c r="A21" s="458"/>
      <c r="B21" s="458"/>
      <c r="C21" s="458"/>
      <c r="D21" s="458"/>
      <c r="E21" s="458"/>
      <c r="F21" s="458"/>
      <c r="G21" s="458"/>
      <c r="H21" s="458"/>
      <c r="I21" s="458"/>
      <c r="J21" s="458"/>
      <c r="K21" s="458"/>
      <c r="L21" s="458"/>
      <c r="M21" s="458"/>
      <c r="N21" s="458"/>
    </row>
  </sheetData>
  <mergeCells count="12">
    <mergeCell ref="A15:N15"/>
    <mergeCell ref="A18:N18"/>
    <mergeCell ref="A21:N21"/>
    <mergeCell ref="A1:N1"/>
    <mergeCell ref="A14:N14"/>
    <mergeCell ref="B2:D2"/>
    <mergeCell ref="E2:G2"/>
    <mergeCell ref="H2:J2"/>
    <mergeCell ref="K2:M2"/>
    <mergeCell ref="N2:N3"/>
    <mergeCell ref="A2:A3"/>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00B050"/>
    <pageSetUpPr fitToPage="1"/>
  </sheetPr>
  <dimension ref="A1:H25"/>
  <sheetViews>
    <sheetView zoomScale="170" zoomScaleNormal="170" workbookViewId="0">
      <selection activeCell="B4" sqref="B4:C15"/>
    </sheetView>
  </sheetViews>
  <sheetFormatPr baseColWidth="10" defaultColWidth="9.1640625" defaultRowHeight="14"/>
  <cols>
    <col min="1" max="1" width="54.83203125" style="2" customWidth="1"/>
    <col min="2" max="2" width="13.5" style="2" customWidth="1"/>
    <col min="3" max="3" width="22.5" style="2" customWidth="1"/>
    <col min="4" max="4" width="73.83203125" style="2" customWidth="1"/>
    <col min="5" max="5" width="15.6640625" style="2" bestFit="1" customWidth="1"/>
    <col min="6" max="6" width="18.5" style="2" customWidth="1"/>
    <col min="7" max="7" width="9.1640625" style="2"/>
    <col min="8" max="8" width="9.5" style="2" customWidth="1"/>
    <col min="9" max="9" width="13.5" style="2" customWidth="1"/>
    <col min="10" max="10" width="12.5" style="2" customWidth="1"/>
    <col min="11" max="16384" width="9.1640625" style="2"/>
  </cols>
  <sheetData>
    <row r="1" spans="1:8" ht="40" customHeight="1">
      <c r="A1" s="478" t="s">
        <v>273</v>
      </c>
      <c r="B1" s="479"/>
      <c r="C1" s="480"/>
    </row>
    <row r="2" spans="1:8" ht="40" customHeight="1">
      <c r="A2" s="13" t="s">
        <v>69</v>
      </c>
      <c r="B2" s="7"/>
      <c r="C2" s="40"/>
    </row>
    <row r="3" spans="1:8" ht="15" customHeight="1">
      <c r="A3" s="14" t="s">
        <v>274</v>
      </c>
      <c r="B3" s="336" t="s">
        <v>275</v>
      </c>
      <c r="C3" s="144" t="s">
        <v>276</v>
      </c>
    </row>
    <row r="4" spans="1:8" ht="15" customHeight="1">
      <c r="A4" s="16" t="s">
        <v>277</v>
      </c>
      <c r="B4" s="7">
        <v>322</v>
      </c>
      <c r="C4" s="40">
        <v>15215</v>
      </c>
    </row>
    <row r="5" spans="1:8" ht="30" customHeight="1">
      <c r="A5" s="16" t="s">
        <v>278</v>
      </c>
      <c r="B5" s="7"/>
      <c r="C5" s="40"/>
    </row>
    <row r="6" spans="1:8" ht="30" customHeight="1">
      <c r="A6" s="16" t="s">
        <v>279</v>
      </c>
      <c r="B6" s="7"/>
      <c r="C6" s="40"/>
    </row>
    <row r="7" spans="1:8" ht="15" customHeight="1">
      <c r="A7" s="16" t="s">
        <v>280</v>
      </c>
      <c r="B7" s="7"/>
      <c r="C7" s="40"/>
    </row>
    <row r="8" spans="1:8" ht="15" customHeight="1">
      <c r="A8" s="16" t="s">
        <v>281</v>
      </c>
      <c r="B8" s="7">
        <v>17</v>
      </c>
      <c r="C8" s="40">
        <v>25068</v>
      </c>
    </row>
    <row r="9" spans="1:8" ht="15" customHeight="1">
      <c r="A9" s="16" t="s">
        <v>282</v>
      </c>
      <c r="B9" s="7">
        <v>11805</v>
      </c>
      <c r="C9" s="40">
        <v>4743</v>
      </c>
    </row>
    <row r="10" spans="1:8" ht="15" customHeight="1">
      <c r="A10" s="152" t="s">
        <v>283</v>
      </c>
      <c r="B10" s="7">
        <v>11805</v>
      </c>
      <c r="C10" s="40">
        <v>4743</v>
      </c>
    </row>
    <row r="11" spans="1:8" ht="15" customHeight="1">
      <c r="A11" s="16" t="s">
        <v>284</v>
      </c>
      <c r="B11" s="7">
        <v>57</v>
      </c>
      <c r="C11" s="40">
        <v>12510</v>
      </c>
      <c r="D11" s="482"/>
      <c r="E11" s="468"/>
      <c r="F11" s="468"/>
      <c r="G11" s="468"/>
      <c r="H11" s="468"/>
    </row>
    <row r="12" spans="1:8" ht="15" customHeight="1">
      <c r="A12" s="16" t="s">
        <v>285</v>
      </c>
      <c r="B12" s="7">
        <v>53</v>
      </c>
      <c r="C12" s="40">
        <v>83623</v>
      </c>
    </row>
    <row r="13" spans="1:8" ht="15" customHeight="1">
      <c r="A13" s="16" t="s">
        <v>286</v>
      </c>
      <c r="B13" s="7">
        <v>1566</v>
      </c>
      <c r="C13" s="40">
        <v>87829</v>
      </c>
    </row>
    <row r="14" spans="1:8" ht="15" customHeight="1">
      <c r="A14" s="16" t="s">
        <v>287</v>
      </c>
      <c r="B14" s="7">
        <v>1771</v>
      </c>
      <c r="C14" s="40">
        <v>18570</v>
      </c>
    </row>
    <row r="15" spans="1:8" ht="15" customHeight="1" thickBot="1">
      <c r="A15" s="23" t="s">
        <v>288</v>
      </c>
      <c r="B15" s="24">
        <v>15648</v>
      </c>
      <c r="C15" s="175">
        <f>((C4*B4)+(C5*B5)+(C6*B6)+(C7*B7)+(C8*B8)+(C9*B9)+(C11*B11)+(C12*B12)+(C13*B13)+(C14*B14))/B15</f>
        <v>15138.629473415132</v>
      </c>
    </row>
    <row r="16" spans="1:8" ht="15" customHeight="1">
      <c r="A16" s="1"/>
      <c r="B16" s="1"/>
      <c r="C16" s="1"/>
    </row>
    <row r="17" spans="1:3" ht="15" customHeight="1">
      <c r="A17" s="93" t="s">
        <v>289</v>
      </c>
      <c r="B17" s="1"/>
      <c r="C17" s="1"/>
    </row>
    <row r="18" spans="1:3" ht="39" customHeight="1">
      <c r="A18" s="481" t="s">
        <v>290</v>
      </c>
      <c r="B18" s="481"/>
      <c r="C18" s="481"/>
    </row>
    <row r="19" spans="1:3" ht="30" customHeight="1">
      <c r="A19" s="481" t="s">
        <v>291</v>
      </c>
      <c r="B19" s="481"/>
      <c r="C19" s="481"/>
    </row>
    <row r="20" spans="1:3" ht="38.25" customHeight="1">
      <c r="A20" s="468" t="s">
        <v>292</v>
      </c>
      <c r="B20" s="468"/>
      <c r="C20" s="468"/>
    </row>
    <row r="21" spans="1:3" ht="15" customHeight="1"/>
    <row r="22" spans="1:3" ht="15" customHeight="1"/>
    <row r="23" spans="1:3" ht="15" customHeight="1"/>
    <row r="24" spans="1:3" ht="15" customHeight="1"/>
    <row r="25" spans="1:3" ht="15" customHeight="1"/>
  </sheetData>
  <mergeCells count="5">
    <mergeCell ref="A1:C1"/>
    <mergeCell ref="A18:C18"/>
    <mergeCell ref="A20:C20"/>
    <mergeCell ref="A19:C19"/>
    <mergeCell ref="D11:H11"/>
  </mergeCells>
  <pageMargins left="0.7" right="0.7" top="0.75" bottom="0.75" header="0.3" footer="0.3"/>
  <pageSetup paperSize="9"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00B050"/>
    <pageSetUpPr fitToPage="1"/>
  </sheetPr>
  <dimension ref="A1:N134"/>
  <sheetViews>
    <sheetView topLeftCell="A61" zoomScale="120" zoomScaleNormal="120" workbookViewId="0">
      <selection activeCell="N81" sqref="N81"/>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5" style="1" customWidth="1"/>
    <col min="6" max="6" width="7.5" style="1" customWidth="1"/>
    <col min="7" max="7" width="8.6640625" style="1" customWidth="1"/>
    <col min="8" max="8" width="7" style="1" customWidth="1"/>
    <col min="9" max="16384" width="9.1640625" style="1"/>
  </cols>
  <sheetData>
    <row r="1" spans="1:11" ht="42.75" customHeight="1">
      <c r="A1" s="445" t="s">
        <v>293</v>
      </c>
      <c r="B1" s="434"/>
      <c r="C1" s="434"/>
      <c r="D1" s="434"/>
      <c r="E1" s="434"/>
      <c r="F1" s="434"/>
      <c r="G1" s="434"/>
      <c r="H1" s="434"/>
      <c r="I1" s="434"/>
      <c r="J1" s="435"/>
      <c r="K1" s="436"/>
    </row>
    <row r="2" spans="1:11" s="4" customFormat="1" ht="38.25" customHeight="1">
      <c r="A2" s="13" t="s">
        <v>69</v>
      </c>
      <c r="B2" s="7"/>
      <c r="C2" s="437" t="s">
        <v>70</v>
      </c>
      <c r="D2" s="437"/>
      <c r="E2" s="437" t="s">
        <v>71</v>
      </c>
      <c r="F2" s="437"/>
      <c r="G2" s="437" t="s">
        <v>72</v>
      </c>
      <c r="H2" s="437"/>
      <c r="I2" s="438" t="s">
        <v>73</v>
      </c>
      <c r="J2" s="439"/>
      <c r="K2" s="325" t="s">
        <v>74</v>
      </c>
    </row>
    <row r="3" spans="1:11" s="4" customFormat="1" ht="15.75" customHeight="1" thickBot="1">
      <c r="A3" s="41"/>
      <c r="B3" s="43"/>
      <c r="C3" s="44" t="s">
        <v>75</v>
      </c>
      <c r="D3" s="44" t="s">
        <v>76</v>
      </c>
      <c r="E3" s="44" t="s">
        <v>75</v>
      </c>
      <c r="F3" s="44" t="s">
        <v>76</v>
      </c>
      <c r="G3" s="44" t="s">
        <v>75</v>
      </c>
      <c r="H3" s="44" t="s">
        <v>76</v>
      </c>
      <c r="I3" s="44" t="s">
        <v>75</v>
      </c>
      <c r="J3" s="44" t="s">
        <v>76</v>
      </c>
      <c r="K3" s="39"/>
    </row>
    <row r="4" spans="1:11" s="4" customFormat="1" ht="15">
      <c r="A4" s="81" t="s">
        <v>77</v>
      </c>
      <c r="B4" s="42"/>
      <c r="C4" s="430" t="s">
        <v>78</v>
      </c>
      <c r="D4" s="431"/>
      <c r="E4" s="431"/>
      <c r="F4" s="431"/>
      <c r="G4" s="431"/>
      <c r="H4" s="431"/>
      <c r="I4" s="431"/>
      <c r="J4" s="431"/>
      <c r="K4" s="432"/>
    </row>
    <row r="5" spans="1:11" s="4" customFormat="1" ht="15">
      <c r="A5" s="267" t="s">
        <v>79</v>
      </c>
      <c r="B5" s="268" t="s">
        <v>80</v>
      </c>
      <c r="C5" s="420"/>
      <c r="D5" s="421"/>
      <c r="E5" s="421"/>
      <c r="F5" s="421"/>
      <c r="G5" s="421"/>
      <c r="H5" s="421"/>
      <c r="I5" s="421"/>
      <c r="J5" s="421"/>
      <c r="K5" s="422"/>
    </row>
    <row r="6" spans="1:11" s="4" customFormat="1" ht="15">
      <c r="A6" s="120" t="s">
        <v>81</v>
      </c>
      <c r="B6" s="269" t="s">
        <v>82</v>
      </c>
      <c r="C6" s="9"/>
      <c r="D6" s="9"/>
      <c r="E6" s="9"/>
      <c r="F6" s="9"/>
      <c r="G6" s="9"/>
      <c r="H6" s="9"/>
      <c r="I6" s="9"/>
      <c r="J6" s="85"/>
      <c r="K6" s="17">
        <f>SUM(C6:J6)</f>
        <v>0</v>
      </c>
    </row>
    <row r="7" spans="1:11" s="4" customFormat="1" ht="15">
      <c r="A7" s="120" t="s">
        <v>83</v>
      </c>
      <c r="B7" s="269" t="s">
        <v>84</v>
      </c>
      <c r="C7" s="9"/>
      <c r="D7" s="9"/>
      <c r="E7" s="9"/>
      <c r="F7" s="9"/>
      <c r="G7" s="9"/>
      <c r="H7" s="9"/>
      <c r="I7" s="9"/>
      <c r="J7" s="85"/>
      <c r="K7" s="17">
        <f t="shared" ref="K7:K19" si="0">SUM(C7:J7)</f>
        <v>0</v>
      </c>
    </row>
    <row r="8" spans="1:11" s="4" customFormat="1" ht="15">
      <c r="A8" s="120" t="s">
        <v>85</v>
      </c>
      <c r="B8" s="269" t="s">
        <v>86</v>
      </c>
      <c r="C8" s="9"/>
      <c r="D8" s="9"/>
      <c r="E8" s="9"/>
      <c r="F8" s="9"/>
      <c r="G8" s="9"/>
      <c r="H8" s="9"/>
      <c r="I8" s="9"/>
      <c r="J8" s="85"/>
      <c r="K8" s="17">
        <f t="shared" si="0"/>
        <v>0</v>
      </c>
    </row>
    <row r="9" spans="1:11" s="4" customFormat="1" ht="15">
      <c r="A9" s="120" t="s">
        <v>87</v>
      </c>
      <c r="B9" s="269" t="s">
        <v>88</v>
      </c>
      <c r="C9" s="9">
        <v>202</v>
      </c>
      <c r="D9" s="9">
        <v>104</v>
      </c>
      <c r="E9" s="9"/>
      <c r="F9" s="9"/>
      <c r="G9" s="9">
        <v>132</v>
      </c>
      <c r="H9" s="9">
        <v>183</v>
      </c>
      <c r="I9" s="9">
        <v>4</v>
      </c>
      <c r="J9" s="85">
        <v>1</v>
      </c>
      <c r="K9" s="17">
        <f t="shared" si="0"/>
        <v>626</v>
      </c>
    </row>
    <row r="10" spans="1:11" s="4" customFormat="1" ht="15">
      <c r="A10" s="120" t="s">
        <v>89</v>
      </c>
      <c r="B10" s="269" t="s">
        <v>90</v>
      </c>
      <c r="C10" s="9">
        <v>599</v>
      </c>
      <c r="D10" s="9">
        <v>28</v>
      </c>
      <c r="E10" s="9"/>
      <c r="F10" s="9"/>
      <c r="G10" s="9">
        <v>277</v>
      </c>
      <c r="H10" s="9">
        <v>32</v>
      </c>
      <c r="I10" s="9">
        <v>3</v>
      </c>
      <c r="J10" s="85">
        <v>2</v>
      </c>
      <c r="K10" s="17">
        <f t="shared" si="0"/>
        <v>941</v>
      </c>
    </row>
    <row r="11" spans="1:11" s="4" customFormat="1" ht="15">
      <c r="A11" s="120" t="s">
        <v>91</v>
      </c>
      <c r="B11" s="269" t="s">
        <v>92</v>
      </c>
      <c r="C11" s="9"/>
      <c r="D11" s="9"/>
      <c r="E11" s="9"/>
      <c r="F11" s="9"/>
      <c r="G11" s="9"/>
      <c r="H11" s="9"/>
      <c r="I11" s="9"/>
      <c r="J11" s="85"/>
      <c r="K11" s="17">
        <f t="shared" si="0"/>
        <v>0</v>
      </c>
    </row>
    <row r="12" spans="1:11" s="4" customFormat="1" ht="15">
      <c r="A12" s="120" t="s">
        <v>93</v>
      </c>
      <c r="B12" s="269" t="s">
        <v>94</v>
      </c>
      <c r="C12" s="9">
        <v>144</v>
      </c>
      <c r="D12" s="9">
        <v>16</v>
      </c>
      <c r="E12" s="9"/>
      <c r="F12" s="9"/>
      <c r="G12" s="9">
        <v>271</v>
      </c>
      <c r="H12" s="9">
        <v>147</v>
      </c>
      <c r="I12" s="9">
        <v>4</v>
      </c>
      <c r="J12" s="85"/>
      <c r="K12" s="17">
        <f t="shared" si="0"/>
        <v>582</v>
      </c>
    </row>
    <row r="13" spans="1:11" s="4" customFormat="1" ht="15">
      <c r="A13" s="120" t="s">
        <v>95</v>
      </c>
      <c r="B13" s="269" t="s">
        <v>96</v>
      </c>
      <c r="C13" s="9"/>
      <c r="D13" s="9"/>
      <c r="E13" s="9"/>
      <c r="F13" s="9"/>
      <c r="G13" s="9"/>
      <c r="H13" s="9"/>
      <c r="I13" s="9"/>
      <c r="J13" s="85"/>
      <c r="K13" s="17">
        <f t="shared" si="0"/>
        <v>0</v>
      </c>
    </row>
    <row r="14" spans="1:11" s="4" customFormat="1" ht="15">
      <c r="A14" s="120" t="s">
        <v>97</v>
      </c>
      <c r="B14" s="269" t="s">
        <v>98</v>
      </c>
      <c r="C14" s="9"/>
      <c r="D14" s="9"/>
      <c r="E14" s="9"/>
      <c r="F14" s="9"/>
      <c r="G14" s="9"/>
      <c r="H14" s="9"/>
      <c r="I14" s="9"/>
      <c r="J14" s="85"/>
      <c r="K14" s="17">
        <f t="shared" si="0"/>
        <v>0</v>
      </c>
    </row>
    <row r="15" spans="1:11" s="4" customFormat="1" ht="15">
      <c r="A15" s="120" t="s">
        <v>99</v>
      </c>
      <c r="B15" s="269" t="s">
        <v>100</v>
      </c>
      <c r="C15" s="9"/>
      <c r="D15" s="9"/>
      <c r="E15" s="9"/>
      <c r="F15" s="9"/>
      <c r="G15" s="9"/>
      <c r="H15" s="9"/>
      <c r="I15" s="9"/>
      <c r="J15" s="85"/>
      <c r="K15" s="17">
        <f t="shared" si="0"/>
        <v>0</v>
      </c>
    </row>
    <row r="16" spans="1:11" s="4" customFormat="1" ht="15">
      <c r="A16" s="120" t="s">
        <v>101</v>
      </c>
      <c r="B16" s="269" t="s">
        <v>102</v>
      </c>
      <c r="C16" s="9"/>
      <c r="D16" s="9"/>
      <c r="E16" s="9"/>
      <c r="F16" s="9"/>
      <c r="G16" s="9"/>
      <c r="H16" s="9"/>
      <c r="I16" s="9"/>
      <c r="J16" s="85"/>
      <c r="K16" s="17">
        <f t="shared" si="0"/>
        <v>0</v>
      </c>
    </row>
    <row r="17" spans="1:11" s="4" customFormat="1" ht="15">
      <c r="A17" s="270" t="s">
        <v>103</v>
      </c>
      <c r="B17" s="271" t="s">
        <v>104</v>
      </c>
      <c r="C17" s="12">
        <f>SUM(C6:C16)</f>
        <v>945</v>
      </c>
      <c r="D17" s="12">
        <f t="shared" ref="D17:J17" si="1">SUM(D6:D16)</f>
        <v>148</v>
      </c>
      <c r="E17" s="12">
        <f t="shared" si="1"/>
        <v>0</v>
      </c>
      <c r="F17" s="12">
        <f t="shared" si="1"/>
        <v>0</v>
      </c>
      <c r="G17" s="12">
        <f t="shared" si="1"/>
        <v>680</v>
      </c>
      <c r="H17" s="12">
        <f>SUM(H6:H16)</f>
        <v>362</v>
      </c>
      <c r="I17" s="12">
        <f t="shared" si="1"/>
        <v>11</v>
      </c>
      <c r="J17" s="12">
        <f t="shared" si="1"/>
        <v>3</v>
      </c>
      <c r="K17" s="17">
        <f>SUM(K6:K16)</f>
        <v>2149</v>
      </c>
    </row>
    <row r="18" spans="1:11" s="4" customFormat="1" ht="15" customHeight="1">
      <c r="A18" s="120" t="s">
        <v>246</v>
      </c>
      <c r="B18" s="276" t="s">
        <v>104</v>
      </c>
      <c r="C18" s="9">
        <v>487</v>
      </c>
      <c r="D18" s="9">
        <v>94</v>
      </c>
      <c r="E18" s="9"/>
      <c r="F18" s="9"/>
      <c r="G18" s="9">
        <v>414</v>
      </c>
      <c r="H18" s="9">
        <v>243</v>
      </c>
      <c r="I18" s="9">
        <v>6</v>
      </c>
      <c r="J18" s="9">
        <v>1</v>
      </c>
      <c r="K18" s="19">
        <f t="shared" si="0"/>
        <v>1245</v>
      </c>
    </row>
    <row r="19" spans="1:11" s="4" customFormat="1" ht="15" customHeight="1">
      <c r="A19" s="120" t="s">
        <v>247</v>
      </c>
      <c r="B19" s="276" t="s">
        <v>104</v>
      </c>
      <c r="C19" s="9">
        <v>439</v>
      </c>
      <c r="D19" s="9">
        <v>3</v>
      </c>
      <c r="E19" s="9"/>
      <c r="F19" s="9"/>
      <c r="G19" s="9">
        <v>258</v>
      </c>
      <c r="H19" s="9">
        <v>12</v>
      </c>
      <c r="I19" s="9">
        <v>4</v>
      </c>
      <c r="J19" s="9">
        <v>0</v>
      </c>
      <c r="K19" s="19">
        <f t="shared" si="0"/>
        <v>716</v>
      </c>
    </row>
    <row r="20" spans="1:11" s="4" customFormat="1" ht="15">
      <c r="A20" s="123" t="s">
        <v>105</v>
      </c>
      <c r="B20" s="272"/>
      <c r="C20" s="423" t="s">
        <v>214</v>
      </c>
      <c r="D20" s="424"/>
      <c r="E20" s="424"/>
      <c r="F20" s="424"/>
      <c r="G20" s="424"/>
      <c r="H20" s="424"/>
      <c r="I20" s="424"/>
      <c r="J20" s="424"/>
      <c r="K20" s="425"/>
    </row>
    <row r="21" spans="1:11" s="2" customFormat="1" ht="15">
      <c r="A21" s="267" t="s">
        <v>79</v>
      </c>
      <c r="B21" s="268" t="s">
        <v>80</v>
      </c>
      <c r="C21" s="420"/>
      <c r="D21" s="421"/>
      <c r="E21" s="421"/>
      <c r="F21" s="421"/>
      <c r="G21" s="421"/>
      <c r="H21" s="421"/>
      <c r="I21" s="421"/>
      <c r="J21" s="421"/>
      <c r="K21" s="422"/>
    </row>
    <row r="22" spans="1:11" ht="15" customHeight="1">
      <c r="A22" s="120" t="s">
        <v>81</v>
      </c>
      <c r="B22" s="269" t="s">
        <v>82</v>
      </c>
      <c r="C22" s="9"/>
      <c r="D22" s="9"/>
      <c r="E22" s="9"/>
      <c r="F22" s="9"/>
      <c r="G22" s="9"/>
      <c r="H22" s="9"/>
      <c r="I22" s="9"/>
      <c r="J22" s="85"/>
      <c r="K22" s="17">
        <f>SUM(C22:J22)</f>
        <v>0</v>
      </c>
    </row>
    <row r="23" spans="1:11" ht="15">
      <c r="A23" s="120" t="s">
        <v>83</v>
      </c>
      <c r="B23" s="269" t="s">
        <v>84</v>
      </c>
      <c r="C23" s="9"/>
      <c r="D23" s="9"/>
      <c r="E23" s="9"/>
      <c r="F23" s="9"/>
      <c r="G23" s="9"/>
      <c r="H23" s="9"/>
      <c r="I23" s="9"/>
      <c r="J23" s="85"/>
      <c r="K23" s="17">
        <f t="shared" ref="K23:K32" si="2">SUM(C23:J23)</f>
        <v>0</v>
      </c>
    </row>
    <row r="24" spans="1:11" ht="15">
      <c r="A24" s="120" t="s">
        <v>85</v>
      </c>
      <c r="B24" s="269" t="s">
        <v>86</v>
      </c>
      <c r="C24" s="9"/>
      <c r="D24" s="9"/>
      <c r="E24" s="9"/>
      <c r="F24" s="9"/>
      <c r="G24" s="9"/>
      <c r="H24" s="9"/>
      <c r="I24" s="9"/>
      <c r="J24" s="85"/>
      <c r="K24" s="17">
        <f t="shared" si="2"/>
        <v>0</v>
      </c>
    </row>
    <row r="25" spans="1:11" ht="15">
      <c r="A25" s="120" t="s">
        <v>87</v>
      </c>
      <c r="B25" s="269" t="s">
        <v>88</v>
      </c>
      <c r="C25" s="9"/>
      <c r="D25" s="9"/>
      <c r="E25" s="9"/>
      <c r="F25" s="9"/>
      <c r="G25" s="9"/>
      <c r="H25" s="9"/>
      <c r="I25" s="9"/>
      <c r="J25" s="85"/>
      <c r="K25" s="17">
        <f t="shared" si="2"/>
        <v>0</v>
      </c>
    </row>
    <row r="26" spans="1:11" ht="15">
      <c r="A26" s="120" t="s">
        <v>89</v>
      </c>
      <c r="B26" s="269" t="s">
        <v>90</v>
      </c>
      <c r="C26" s="9"/>
      <c r="D26" s="9"/>
      <c r="E26" s="9"/>
      <c r="F26" s="9"/>
      <c r="G26" s="9"/>
      <c r="H26" s="9"/>
      <c r="I26" s="9"/>
      <c r="J26" s="85"/>
      <c r="K26" s="17">
        <f t="shared" si="2"/>
        <v>0</v>
      </c>
    </row>
    <row r="27" spans="1:11" ht="15">
      <c r="A27" s="120" t="s">
        <v>91</v>
      </c>
      <c r="B27" s="269" t="s">
        <v>92</v>
      </c>
      <c r="C27" s="9">
        <v>43</v>
      </c>
      <c r="D27" s="9">
        <v>6</v>
      </c>
      <c r="E27" s="9"/>
      <c r="F27" s="9"/>
      <c r="G27" s="9">
        <v>60</v>
      </c>
      <c r="H27" s="9">
        <v>0</v>
      </c>
      <c r="I27" s="9">
        <v>7</v>
      </c>
      <c r="J27" s="85">
        <v>0</v>
      </c>
      <c r="K27" s="17">
        <f t="shared" si="2"/>
        <v>116</v>
      </c>
    </row>
    <row r="28" spans="1:11" ht="15">
      <c r="A28" s="120" t="s">
        <v>93</v>
      </c>
      <c r="B28" s="269" t="s">
        <v>94</v>
      </c>
      <c r="C28" s="9"/>
      <c r="D28" s="9"/>
      <c r="E28" s="9"/>
      <c r="F28" s="9"/>
      <c r="G28" s="9"/>
      <c r="H28" s="9"/>
      <c r="I28" s="9"/>
      <c r="J28" s="85"/>
      <c r="K28" s="17">
        <f t="shared" si="2"/>
        <v>0</v>
      </c>
    </row>
    <row r="29" spans="1:11" ht="15">
      <c r="A29" s="120" t="s">
        <v>95</v>
      </c>
      <c r="B29" s="269" t="s">
        <v>96</v>
      </c>
      <c r="C29" s="9">
        <v>10</v>
      </c>
      <c r="D29" s="9">
        <v>0</v>
      </c>
      <c r="E29" s="9"/>
      <c r="F29" s="9"/>
      <c r="G29" s="9">
        <v>60</v>
      </c>
      <c r="H29" s="9">
        <v>10</v>
      </c>
      <c r="I29" s="9">
        <v>2</v>
      </c>
      <c r="J29" s="85">
        <v>0</v>
      </c>
      <c r="K29" s="17">
        <f t="shared" si="2"/>
        <v>82</v>
      </c>
    </row>
    <row r="30" spans="1:11" ht="15">
      <c r="A30" s="120" t="s">
        <v>97</v>
      </c>
      <c r="B30" s="269" t="s">
        <v>98</v>
      </c>
      <c r="C30" s="9">
        <v>332</v>
      </c>
      <c r="D30" s="9">
        <v>51</v>
      </c>
      <c r="E30" s="9"/>
      <c r="F30" s="9"/>
      <c r="G30" s="9">
        <v>127</v>
      </c>
      <c r="H30" s="9">
        <v>57</v>
      </c>
      <c r="I30" s="9">
        <v>21</v>
      </c>
      <c r="J30" s="85">
        <v>1</v>
      </c>
      <c r="K30" s="17">
        <f t="shared" si="2"/>
        <v>589</v>
      </c>
    </row>
    <row r="31" spans="1:11" ht="15">
      <c r="A31" s="120" t="s">
        <v>99</v>
      </c>
      <c r="B31" s="269" t="s">
        <v>100</v>
      </c>
      <c r="C31" s="9"/>
      <c r="D31" s="9"/>
      <c r="E31" s="9"/>
      <c r="F31" s="9"/>
      <c r="G31" s="9"/>
      <c r="H31" s="9"/>
      <c r="I31" s="9"/>
      <c r="J31" s="85"/>
      <c r="K31" s="17">
        <f t="shared" si="2"/>
        <v>0</v>
      </c>
    </row>
    <row r="32" spans="1:11" ht="15">
      <c r="A32" s="120" t="s">
        <v>101</v>
      </c>
      <c r="B32" s="269" t="s">
        <v>102</v>
      </c>
      <c r="C32" s="9"/>
      <c r="D32" s="9"/>
      <c r="E32" s="9"/>
      <c r="F32" s="9"/>
      <c r="G32" s="9"/>
      <c r="H32" s="9"/>
      <c r="I32" s="9"/>
      <c r="J32" s="85"/>
      <c r="K32" s="17">
        <f t="shared" si="2"/>
        <v>0</v>
      </c>
    </row>
    <row r="33" spans="1:11" ht="15">
      <c r="A33" s="270" t="s">
        <v>103</v>
      </c>
      <c r="B33" s="271" t="s">
        <v>104</v>
      </c>
      <c r="C33" s="12">
        <f>SUM(C22:C32)</f>
        <v>385</v>
      </c>
      <c r="D33" s="12">
        <f t="shared" ref="D33:J33" si="3">SUM(D22:D32)</f>
        <v>57</v>
      </c>
      <c r="E33" s="12">
        <f t="shared" si="3"/>
        <v>0</v>
      </c>
      <c r="F33" s="12">
        <f t="shared" si="3"/>
        <v>0</v>
      </c>
      <c r="G33" s="12">
        <f t="shared" si="3"/>
        <v>247</v>
      </c>
      <c r="H33" s="12">
        <f t="shared" si="3"/>
        <v>67</v>
      </c>
      <c r="I33" s="12">
        <f t="shared" si="3"/>
        <v>30</v>
      </c>
      <c r="J33" s="12">
        <f t="shared" si="3"/>
        <v>1</v>
      </c>
      <c r="K33" s="17">
        <f>SUM(K22:K32)</f>
        <v>787</v>
      </c>
    </row>
    <row r="34" spans="1:11" ht="15" customHeight="1">
      <c r="A34" s="120" t="s">
        <v>248</v>
      </c>
      <c r="B34" s="276" t="s">
        <v>104</v>
      </c>
      <c r="C34" s="9">
        <v>291</v>
      </c>
      <c r="D34" s="9">
        <v>47</v>
      </c>
      <c r="E34" s="9"/>
      <c r="F34" s="9"/>
      <c r="G34" s="9">
        <v>192</v>
      </c>
      <c r="H34" s="9">
        <v>52</v>
      </c>
      <c r="I34" s="9">
        <v>17</v>
      </c>
      <c r="J34" s="9">
        <v>0</v>
      </c>
      <c r="K34" s="19">
        <f>SUM(C34:J34)</f>
        <v>599</v>
      </c>
    </row>
    <row r="35" spans="1:11" ht="15" customHeight="1">
      <c r="A35" s="120" t="s">
        <v>249</v>
      </c>
      <c r="B35" s="276" t="s">
        <v>104</v>
      </c>
      <c r="C35" s="9">
        <v>100</v>
      </c>
      <c r="D35" s="9">
        <v>2</v>
      </c>
      <c r="E35" s="9"/>
      <c r="F35" s="9"/>
      <c r="G35" s="9">
        <v>22</v>
      </c>
      <c r="H35" s="9">
        <v>1</v>
      </c>
      <c r="I35" s="9">
        <v>14</v>
      </c>
      <c r="J35" s="9">
        <v>0</v>
      </c>
      <c r="K35" s="19">
        <f>SUM(C35:J35)</f>
        <v>139</v>
      </c>
    </row>
    <row r="36" spans="1:11" ht="15" customHeight="1">
      <c r="A36" s="123" t="s">
        <v>250</v>
      </c>
      <c r="B36" s="272"/>
      <c r="C36" s="423" t="s">
        <v>114</v>
      </c>
      <c r="D36" s="424"/>
      <c r="E36" s="424"/>
      <c r="F36" s="424"/>
      <c r="G36" s="424"/>
      <c r="H36" s="424"/>
      <c r="I36" s="424"/>
      <c r="J36" s="424"/>
      <c r="K36" s="425"/>
    </row>
    <row r="37" spans="1:11" ht="15">
      <c r="A37" s="267" t="s">
        <v>79</v>
      </c>
      <c r="B37" s="268" t="s">
        <v>80</v>
      </c>
      <c r="C37" s="420"/>
      <c r="D37" s="421"/>
      <c r="E37" s="421"/>
      <c r="F37" s="421"/>
      <c r="G37" s="421"/>
      <c r="H37" s="421"/>
      <c r="I37" s="421"/>
      <c r="J37" s="421"/>
      <c r="K37" s="422"/>
    </row>
    <row r="38" spans="1:11" ht="15" customHeight="1">
      <c r="A38" s="120" t="s">
        <v>81</v>
      </c>
      <c r="B38" s="269" t="s">
        <v>82</v>
      </c>
      <c r="C38" s="9"/>
      <c r="D38" s="9"/>
      <c r="E38" s="9"/>
      <c r="F38" s="9"/>
      <c r="G38" s="9"/>
      <c r="H38" s="9"/>
      <c r="I38" s="9"/>
      <c r="J38" s="85"/>
      <c r="K38" s="17">
        <f>SUM(C38:J38)</f>
        <v>0</v>
      </c>
    </row>
    <row r="39" spans="1:11" ht="15" customHeight="1">
      <c r="A39" s="120" t="s">
        <v>83</v>
      </c>
      <c r="B39" s="269" t="s">
        <v>84</v>
      </c>
      <c r="C39" s="9"/>
      <c r="D39" s="9"/>
      <c r="E39" s="9"/>
      <c r="F39" s="9"/>
      <c r="G39" s="9"/>
      <c r="H39" s="9"/>
      <c r="I39" s="9"/>
      <c r="J39" s="85"/>
      <c r="K39" s="17">
        <f t="shared" ref="K39:K48" si="4">SUM(C39:J39)</f>
        <v>0</v>
      </c>
    </row>
    <row r="40" spans="1:11" ht="15" customHeight="1">
      <c r="A40" s="120" t="s">
        <v>85</v>
      </c>
      <c r="B40" s="269" t="s">
        <v>86</v>
      </c>
      <c r="C40" s="9"/>
      <c r="D40" s="9"/>
      <c r="E40" s="9"/>
      <c r="F40" s="9"/>
      <c r="G40" s="9"/>
      <c r="H40" s="9"/>
      <c r="I40" s="9"/>
      <c r="J40" s="85"/>
      <c r="K40" s="17">
        <f t="shared" si="4"/>
        <v>0</v>
      </c>
    </row>
    <row r="41" spans="1:11" ht="15" customHeight="1">
      <c r="A41" s="120" t="s">
        <v>87</v>
      </c>
      <c r="B41" s="269" t="s">
        <v>88</v>
      </c>
      <c r="C41" s="9"/>
      <c r="D41" s="9"/>
      <c r="E41" s="9"/>
      <c r="F41" s="9"/>
      <c r="G41" s="9"/>
      <c r="H41" s="9"/>
      <c r="I41" s="9"/>
      <c r="J41" s="85"/>
      <c r="K41" s="17">
        <f t="shared" si="4"/>
        <v>0</v>
      </c>
    </row>
    <row r="42" spans="1:11" ht="15" customHeight="1">
      <c r="A42" s="120" t="s">
        <v>89</v>
      </c>
      <c r="B42" s="269" t="s">
        <v>90</v>
      </c>
      <c r="C42" s="9">
        <v>18</v>
      </c>
      <c r="D42" s="9">
        <v>2</v>
      </c>
      <c r="E42" s="9"/>
      <c r="F42" s="9"/>
      <c r="G42" s="9">
        <v>9</v>
      </c>
      <c r="H42" s="9">
        <v>8</v>
      </c>
      <c r="I42" s="9"/>
      <c r="J42" s="85"/>
      <c r="K42" s="17">
        <f t="shared" si="4"/>
        <v>37</v>
      </c>
    </row>
    <row r="43" spans="1:11" ht="15" customHeight="1">
      <c r="A43" s="120" t="s">
        <v>91</v>
      </c>
      <c r="B43" s="269" t="s">
        <v>92</v>
      </c>
      <c r="C43" s="9"/>
      <c r="D43" s="9"/>
      <c r="E43" s="9"/>
      <c r="F43" s="9"/>
      <c r="G43" s="9"/>
      <c r="H43" s="9"/>
      <c r="I43" s="9"/>
      <c r="J43" s="85"/>
      <c r="K43" s="17">
        <f t="shared" si="4"/>
        <v>0</v>
      </c>
    </row>
    <row r="44" spans="1:11" ht="15" customHeight="1">
      <c r="A44" s="120" t="s">
        <v>93</v>
      </c>
      <c r="B44" s="269" t="s">
        <v>94</v>
      </c>
      <c r="C44" s="9">
        <v>14</v>
      </c>
      <c r="D44" s="9">
        <v>1</v>
      </c>
      <c r="E44" s="9"/>
      <c r="F44" s="9"/>
      <c r="G44" s="9"/>
      <c r="H44" s="9"/>
      <c r="I44" s="9"/>
      <c r="J44" s="85"/>
      <c r="K44" s="17">
        <f t="shared" si="4"/>
        <v>15</v>
      </c>
    </row>
    <row r="45" spans="1:11" ht="15" customHeight="1">
      <c r="A45" s="120" t="s">
        <v>95</v>
      </c>
      <c r="B45" s="269" t="s">
        <v>96</v>
      </c>
      <c r="C45" s="9">
        <v>10</v>
      </c>
      <c r="D45" s="9">
        <v>2</v>
      </c>
      <c r="E45" s="9"/>
      <c r="F45" s="9"/>
      <c r="G45" s="9">
        <v>41</v>
      </c>
      <c r="H45" s="9">
        <v>13</v>
      </c>
      <c r="I45" s="9">
        <v>2</v>
      </c>
      <c r="J45" s="85">
        <v>0</v>
      </c>
      <c r="K45" s="17">
        <f t="shared" si="4"/>
        <v>68</v>
      </c>
    </row>
    <row r="46" spans="1:11" ht="15" customHeight="1">
      <c r="A46" s="120" t="s">
        <v>97</v>
      </c>
      <c r="B46" s="269" t="s">
        <v>98</v>
      </c>
      <c r="C46" s="9">
        <v>17</v>
      </c>
      <c r="D46" s="9">
        <v>0</v>
      </c>
      <c r="E46" s="9"/>
      <c r="F46" s="9"/>
      <c r="G46" s="9">
        <v>18</v>
      </c>
      <c r="H46" s="9">
        <v>4</v>
      </c>
      <c r="I46" s="9">
        <v>14</v>
      </c>
      <c r="J46" s="85">
        <v>0</v>
      </c>
      <c r="K46" s="17">
        <f t="shared" si="4"/>
        <v>53</v>
      </c>
    </row>
    <row r="47" spans="1:11" ht="15" customHeight="1">
      <c r="A47" s="120" t="s">
        <v>99</v>
      </c>
      <c r="B47" s="269" t="s">
        <v>100</v>
      </c>
      <c r="C47" s="9"/>
      <c r="D47" s="9"/>
      <c r="E47" s="9"/>
      <c r="F47" s="9"/>
      <c r="G47" s="9"/>
      <c r="H47" s="9"/>
      <c r="I47" s="9"/>
      <c r="J47" s="85"/>
      <c r="K47" s="17">
        <f t="shared" si="4"/>
        <v>0</v>
      </c>
    </row>
    <row r="48" spans="1:11" ht="15" customHeight="1">
      <c r="A48" s="120" t="s">
        <v>101</v>
      </c>
      <c r="B48" s="269" t="s">
        <v>102</v>
      </c>
      <c r="C48" s="9">
        <v>13</v>
      </c>
      <c r="D48" s="9">
        <v>2</v>
      </c>
      <c r="E48" s="9"/>
      <c r="F48" s="9"/>
      <c r="G48" s="9">
        <v>14</v>
      </c>
      <c r="H48" s="9">
        <v>3</v>
      </c>
      <c r="I48" s="9"/>
      <c r="J48" s="85"/>
      <c r="K48" s="17">
        <f t="shared" si="4"/>
        <v>32</v>
      </c>
    </row>
    <row r="49" spans="1:11" ht="15">
      <c r="A49" s="270" t="s">
        <v>103</v>
      </c>
      <c r="B49" s="271" t="s">
        <v>104</v>
      </c>
      <c r="C49" s="12">
        <f>SUM(C38:C48)</f>
        <v>72</v>
      </c>
      <c r="D49" s="12">
        <f t="shared" ref="D49:J49" si="5">SUM(D38:D48)</f>
        <v>7</v>
      </c>
      <c r="E49" s="12">
        <f t="shared" si="5"/>
        <v>0</v>
      </c>
      <c r="F49" s="12">
        <f t="shared" si="5"/>
        <v>0</v>
      </c>
      <c r="G49" s="12">
        <f t="shared" si="5"/>
        <v>82</v>
      </c>
      <c r="H49" s="12">
        <f t="shared" si="5"/>
        <v>28</v>
      </c>
      <c r="I49" s="12">
        <f t="shared" si="5"/>
        <v>16</v>
      </c>
      <c r="J49" s="12">
        <f t="shared" si="5"/>
        <v>0</v>
      </c>
      <c r="K49" s="17">
        <f>SUM(K38:K48)</f>
        <v>205</v>
      </c>
    </row>
    <row r="50" spans="1:11" ht="15">
      <c r="A50" s="120" t="s">
        <v>251</v>
      </c>
      <c r="B50" s="276" t="s">
        <v>104</v>
      </c>
      <c r="C50" s="9">
        <v>7</v>
      </c>
      <c r="D50" s="9">
        <v>0</v>
      </c>
      <c r="E50" s="9"/>
      <c r="F50" s="9"/>
      <c r="G50" s="9">
        <v>15</v>
      </c>
      <c r="H50" s="9">
        <v>6</v>
      </c>
      <c r="I50" s="9">
        <v>12</v>
      </c>
      <c r="J50" s="9">
        <v>0</v>
      </c>
      <c r="K50" s="19">
        <f>SUM(C50:J50)</f>
        <v>40</v>
      </c>
    </row>
    <row r="51" spans="1:11" ht="15">
      <c r="A51" s="120" t="s">
        <v>252</v>
      </c>
      <c r="B51" s="276" t="s">
        <v>104</v>
      </c>
      <c r="C51" s="9">
        <v>11</v>
      </c>
      <c r="D51" s="9">
        <v>1</v>
      </c>
      <c r="E51" s="9"/>
      <c r="F51" s="9"/>
      <c r="G51" s="9">
        <v>33</v>
      </c>
      <c r="H51" s="9">
        <v>0</v>
      </c>
      <c r="I51" s="9">
        <v>11</v>
      </c>
      <c r="J51" s="9">
        <v>0</v>
      </c>
      <c r="K51" s="19">
        <f>SUM(C51:J51)</f>
        <v>56</v>
      </c>
    </row>
    <row r="52" spans="1:11" ht="15">
      <c r="A52" s="123" t="s">
        <v>109</v>
      </c>
      <c r="B52" s="272"/>
      <c r="C52" s="423" t="s">
        <v>110</v>
      </c>
      <c r="D52" s="424"/>
      <c r="E52" s="424"/>
      <c r="F52" s="424"/>
      <c r="G52" s="424"/>
      <c r="H52" s="424"/>
      <c r="I52" s="424"/>
      <c r="J52" s="424"/>
      <c r="K52" s="425"/>
    </row>
    <row r="53" spans="1:11" ht="15" customHeight="1">
      <c r="A53" s="267" t="s">
        <v>79</v>
      </c>
      <c r="B53" s="268" t="s">
        <v>80</v>
      </c>
      <c r="C53" s="420"/>
      <c r="D53" s="421"/>
      <c r="E53" s="421"/>
      <c r="F53" s="421"/>
      <c r="G53" s="421"/>
      <c r="H53" s="421"/>
      <c r="I53" s="421"/>
      <c r="J53" s="421"/>
      <c r="K53" s="422"/>
    </row>
    <row r="54" spans="1:11" ht="15" customHeight="1">
      <c r="A54" s="120" t="s">
        <v>81</v>
      </c>
      <c r="B54" s="269" t="s">
        <v>82</v>
      </c>
      <c r="C54" s="9"/>
      <c r="D54" s="9"/>
      <c r="E54" s="9"/>
      <c r="F54" s="9"/>
      <c r="G54" s="9"/>
      <c r="H54" s="9"/>
      <c r="I54" s="9"/>
      <c r="J54" s="85"/>
      <c r="K54" s="17">
        <f>SUM(C54:J54)</f>
        <v>0</v>
      </c>
    </row>
    <row r="55" spans="1:11" ht="15">
      <c r="A55" s="120" t="s">
        <v>83</v>
      </c>
      <c r="B55" s="269" t="s">
        <v>84</v>
      </c>
      <c r="C55" s="9"/>
      <c r="D55" s="9"/>
      <c r="E55" s="9"/>
      <c r="F55" s="9"/>
      <c r="G55" s="9"/>
      <c r="H55" s="9"/>
      <c r="I55" s="9"/>
      <c r="J55" s="85"/>
      <c r="K55" s="17">
        <f t="shared" ref="K55:K64" si="6">SUM(C55:J55)</f>
        <v>0</v>
      </c>
    </row>
    <row r="56" spans="1:11" ht="15">
      <c r="A56" s="120" t="s">
        <v>85</v>
      </c>
      <c r="B56" s="269" t="s">
        <v>86</v>
      </c>
      <c r="C56" s="9"/>
      <c r="D56" s="9"/>
      <c r="E56" s="9"/>
      <c r="F56" s="9"/>
      <c r="G56" s="9"/>
      <c r="H56" s="9"/>
      <c r="I56" s="9"/>
      <c r="J56" s="85"/>
      <c r="K56" s="17">
        <f t="shared" si="6"/>
        <v>0</v>
      </c>
    </row>
    <row r="57" spans="1:11" ht="15">
      <c r="A57" s="120" t="s">
        <v>87</v>
      </c>
      <c r="B57" s="269" t="s">
        <v>88</v>
      </c>
      <c r="C57" s="9"/>
      <c r="D57" s="9"/>
      <c r="E57" s="9"/>
      <c r="F57" s="9"/>
      <c r="G57" s="9"/>
      <c r="H57" s="9"/>
      <c r="I57" s="9"/>
      <c r="J57" s="85"/>
      <c r="K57" s="17">
        <f t="shared" si="6"/>
        <v>0</v>
      </c>
    </row>
    <row r="58" spans="1:11" ht="15">
      <c r="A58" s="120" t="s">
        <v>89</v>
      </c>
      <c r="B58" s="269" t="s">
        <v>90</v>
      </c>
      <c r="C58" s="9"/>
      <c r="D58" s="9"/>
      <c r="E58" s="9"/>
      <c r="F58" s="9"/>
      <c r="G58" s="9"/>
      <c r="H58" s="9"/>
      <c r="I58" s="9">
        <v>0</v>
      </c>
      <c r="J58" s="85">
        <v>2</v>
      </c>
      <c r="K58" s="17">
        <f t="shared" si="6"/>
        <v>2</v>
      </c>
    </row>
    <row r="59" spans="1:11" ht="15">
      <c r="A59" s="120" t="s">
        <v>91</v>
      </c>
      <c r="B59" s="269" t="s">
        <v>92</v>
      </c>
      <c r="C59" s="9"/>
      <c r="D59" s="9"/>
      <c r="E59" s="9"/>
      <c r="F59" s="9"/>
      <c r="G59" s="9"/>
      <c r="H59" s="9"/>
      <c r="I59" s="9"/>
      <c r="J59" s="85"/>
      <c r="K59" s="17">
        <f t="shared" si="6"/>
        <v>0</v>
      </c>
    </row>
    <row r="60" spans="1:11" ht="15">
      <c r="A60" s="120" t="s">
        <v>93</v>
      </c>
      <c r="B60" s="269" t="s">
        <v>94</v>
      </c>
      <c r="C60" s="9"/>
      <c r="D60" s="9"/>
      <c r="E60" s="9"/>
      <c r="F60" s="9"/>
      <c r="G60" s="9"/>
      <c r="H60" s="9"/>
      <c r="I60" s="9"/>
      <c r="J60" s="85"/>
      <c r="K60" s="17">
        <f t="shared" si="6"/>
        <v>0</v>
      </c>
    </row>
    <row r="61" spans="1:11" ht="15">
      <c r="A61" s="120" t="s">
        <v>95</v>
      </c>
      <c r="B61" s="269" t="s">
        <v>96</v>
      </c>
      <c r="C61" s="9">
        <v>37</v>
      </c>
      <c r="D61" s="9">
        <v>5</v>
      </c>
      <c r="E61" s="9"/>
      <c r="F61" s="9"/>
      <c r="G61" s="9">
        <v>23</v>
      </c>
      <c r="H61" s="9">
        <v>9</v>
      </c>
      <c r="I61" s="9"/>
      <c r="J61" s="85"/>
      <c r="K61" s="17">
        <f t="shared" si="6"/>
        <v>74</v>
      </c>
    </row>
    <row r="62" spans="1:11" ht="15">
      <c r="A62" s="120" t="s">
        <v>97</v>
      </c>
      <c r="B62" s="269" t="s">
        <v>98</v>
      </c>
      <c r="C62" s="9">
        <v>75</v>
      </c>
      <c r="D62" s="9">
        <v>43</v>
      </c>
      <c r="E62" s="9"/>
      <c r="F62" s="9"/>
      <c r="G62" s="9">
        <v>55</v>
      </c>
      <c r="H62" s="9">
        <v>31</v>
      </c>
      <c r="I62" s="9">
        <v>9</v>
      </c>
      <c r="J62" s="85">
        <v>4</v>
      </c>
      <c r="K62" s="17">
        <f t="shared" si="6"/>
        <v>217</v>
      </c>
    </row>
    <row r="63" spans="1:11" ht="15">
      <c r="A63" s="120" t="s">
        <v>99</v>
      </c>
      <c r="B63" s="269" t="s">
        <v>100</v>
      </c>
      <c r="C63" s="9"/>
      <c r="D63" s="9"/>
      <c r="E63" s="9"/>
      <c r="F63" s="9"/>
      <c r="G63" s="9"/>
      <c r="H63" s="9"/>
      <c r="I63" s="9"/>
      <c r="J63" s="85"/>
      <c r="K63" s="17">
        <f t="shared" si="6"/>
        <v>0</v>
      </c>
    </row>
    <row r="64" spans="1:11" ht="15">
      <c r="A64" s="120" t="s">
        <v>101</v>
      </c>
      <c r="B64" s="269" t="s">
        <v>102</v>
      </c>
      <c r="C64" s="9"/>
      <c r="D64" s="9"/>
      <c r="E64" s="9"/>
      <c r="F64" s="9"/>
      <c r="G64" s="9"/>
      <c r="H64" s="9"/>
      <c r="I64" s="9"/>
      <c r="J64" s="85"/>
      <c r="K64" s="17">
        <f t="shared" si="6"/>
        <v>0</v>
      </c>
    </row>
    <row r="65" spans="1:11" ht="15">
      <c r="A65" s="270" t="s">
        <v>103</v>
      </c>
      <c r="B65" s="271" t="s">
        <v>104</v>
      </c>
      <c r="C65" s="12">
        <f>SUM(C54:C64)</f>
        <v>112</v>
      </c>
      <c r="D65" s="12">
        <f t="shared" ref="D65:J65" si="7">SUM(D54:D64)</f>
        <v>48</v>
      </c>
      <c r="E65" s="12">
        <f t="shared" si="7"/>
        <v>0</v>
      </c>
      <c r="F65" s="12">
        <f t="shared" si="7"/>
        <v>0</v>
      </c>
      <c r="G65" s="12">
        <f t="shared" si="7"/>
        <v>78</v>
      </c>
      <c r="H65" s="12">
        <f t="shared" si="7"/>
        <v>40</v>
      </c>
      <c r="I65" s="12">
        <f t="shared" si="7"/>
        <v>9</v>
      </c>
      <c r="J65" s="12">
        <f t="shared" si="7"/>
        <v>6</v>
      </c>
      <c r="K65" s="17">
        <f>SUM(K54:K64)</f>
        <v>293</v>
      </c>
    </row>
    <row r="66" spans="1:11" ht="15">
      <c r="A66" s="120" t="s">
        <v>253</v>
      </c>
      <c r="B66" s="276" t="s">
        <v>104</v>
      </c>
      <c r="C66" s="9">
        <v>38</v>
      </c>
      <c r="D66" s="9">
        <v>15</v>
      </c>
      <c r="E66" s="9"/>
      <c r="F66" s="9"/>
      <c r="G66" s="9">
        <v>19</v>
      </c>
      <c r="H66" s="9">
        <v>17</v>
      </c>
      <c r="I66" s="9">
        <v>2</v>
      </c>
      <c r="J66" s="9">
        <v>1</v>
      </c>
      <c r="K66" s="19">
        <f>SUM(C66:J66)</f>
        <v>92</v>
      </c>
    </row>
    <row r="67" spans="1:11" ht="15">
      <c r="A67" s="120" t="s">
        <v>254</v>
      </c>
      <c r="B67" s="276" t="s">
        <v>104</v>
      </c>
      <c r="C67" s="9">
        <v>17</v>
      </c>
      <c r="D67" s="9">
        <v>0</v>
      </c>
      <c r="E67" s="9"/>
      <c r="F67" s="9"/>
      <c r="G67" s="9">
        <v>14</v>
      </c>
      <c r="H67" s="9">
        <v>2</v>
      </c>
      <c r="I67" s="9">
        <v>3</v>
      </c>
      <c r="J67" s="9">
        <v>0</v>
      </c>
      <c r="K67" s="19">
        <f>SUM(C67:J67)</f>
        <v>36</v>
      </c>
    </row>
    <row r="68" spans="1:11" ht="15">
      <c r="A68" s="123" t="s">
        <v>255</v>
      </c>
      <c r="B68" s="272"/>
      <c r="C68" s="423" t="s">
        <v>108</v>
      </c>
      <c r="D68" s="424"/>
      <c r="E68" s="424"/>
      <c r="F68" s="424"/>
      <c r="G68" s="424"/>
      <c r="H68" s="424"/>
      <c r="I68" s="424"/>
      <c r="J68" s="424"/>
      <c r="K68" s="425"/>
    </row>
    <row r="69" spans="1:11" ht="15">
      <c r="A69" s="267" t="s">
        <v>79</v>
      </c>
      <c r="B69" s="268" t="s">
        <v>80</v>
      </c>
      <c r="C69" s="420"/>
      <c r="D69" s="421"/>
      <c r="E69" s="421"/>
      <c r="F69" s="421"/>
      <c r="G69" s="421"/>
      <c r="H69" s="421"/>
      <c r="I69" s="421"/>
      <c r="J69" s="421"/>
      <c r="K69" s="422"/>
    </row>
    <row r="70" spans="1:11" ht="15">
      <c r="A70" s="120" t="s">
        <v>81</v>
      </c>
      <c r="B70" s="269" t="s">
        <v>82</v>
      </c>
      <c r="C70" s="9"/>
      <c r="D70" s="9"/>
      <c r="E70" s="9"/>
      <c r="F70" s="9"/>
      <c r="G70" s="9"/>
      <c r="H70" s="9"/>
      <c r="I70" s="9"/>
      <c r="J70" s="85"/>
      <c r="K70" s="17">
        <f>SUM(C70:J70)</f>
        <v>0</v>
      </c>
    </row>
    <row r="71" spans="1:11" ht="15">
      <c r="A71" s="120" t="s">
        <v>83</v>
      </c>
      <c r="B71" s="269" t="s">
        <v>84</v>
      </c>
      <c r="C71" s="9"/>
      <c r="D71" s="9"/>
      <c r="E71" s="9"/>
      <c r="F71" s="9"/>
      <c r="G71" s="9"/>
      <c r="H71" s="9"/>
      <c r="I71" s="9"/>
      <c r="J71" s="85"/>
      <c r="K71" s="17">
        <f t="shared" ref="K71:K80" si="8">SUM(C71:J71)</f>
        <v>0</v>
      </c>
    </row>
    <row r="72" spans="1:11" ht="15">
      <c r="A72" s="120" t="s">
        <v>85</v>
      </c>
      <c r="B72" s="269" t="s">
        <v>86</v>
      </c>
      <c r="C72" s="9"/>
      <c r="D72" s="9"/>
      <c r="E72" s="9"/>
      <c r="F72" s="9"/>
      <c r="G72" s="9"/>
      <c r="H72" s="9"/>
      <c r="I72" s="9"/>
      <c r="J72" s="85"/>
      <c r="K72" s="17">
        <f t="shared" si="8"/>
        <v>0</v>
      </c>
    </row>
    <row r="73" spans="1:11" ht="15">
      <c r="A73" s="120" t="s">
        <v>87</v>
      </c>
      <c r="B73" s="269" t="s">
        <v>88</v>
      </c>
      <c r="C73" s="9"/>
      <c r="D73" s="9"/>
      <c r="E73" s="9"/>
      <c r="F73" s="9"/>
      <c r="G73" s="9"/>
      <c r="H73" s="9"/>
      <c r="I73" s="9"/>
      <c r="J73" s="85"/>
      <c r="K73" s="17">
        <f t="shared" si="8"/>
        <v>0</v>
      </c>
    </row>
    <row r="74" spans="1:11" ht="15">
      <c r="A74" s="120" t="s">
        <v>89</v>
      </c>
      <c r="B74" s="269" t="s">
        <v>90</v>
      </c>
      <c r="C74" s="9"/>
      <c r="D74" s="9"/>
      <c r="E74" s="9"/>
      <c r="F74" s="9"/>
      <c r="G74" s="9"/>
      <c r="H74" s="9"/>
      <c r="I74" s="9"/>
      <c r="J74" s="85"/>
      <c r="K74" s="17">
        <f t="shared" si="8"/>
        <v>0</v>
      </c>
    </row>
    <row r="75" spans="1:11" ht="15">
      <c r="A75" s="120" t="s">
        <v>91</v>
      </c>
      <c r="B75" s="269" t="s">
        <v>92</v>
      </c>
      <c r="C75" s="9">
        <v>139</v>
      </c>
      <c r="D75" s="9">
        <v>46</v>
      </c>
      <c r="E75" s="9"/>
      <c r="F75" s="9"/>
      <c r="G75" s="9">
        <v>81</v>
      </c>
      <c r="H75" s="9">
        <v>53</v>
      </c>
      <c r="I75" s="9">
        <v>13</v>
      </c>
      <c r="J75" s="85">
        <v>0</v>
      </c>
      <c r="K75" s="17">
        <f t="shared" si="8"/>
        <v>332</v>
      </c>
    </row>
    <row r="76" spans="1:11" ht="15">
      <c r="A76" s="120" t="s">
        <v>93</v>
      </c>
      <c r="B76" s="269" t="s">
        <v>94</v>
      </c>
      <c r="C76" s="9"/>
      <c r="D76" s="9"/>
      <c r="E76" s="9"/>
      <c r="F76" s="9"/>
      <c r="G76" s="9"/>
      <c r="H76" s="9"/>
      <c r="I76" s="9"/>
      <c r="J76" s="85"/>
      <c r="K76" s="17">
        <f t="shared" si="8"/>
        <v>0</v>
      </c>
    </row>
    <row r="77" spans="1:11" ht="15">
      <c r="A77" s="120" t="s">
        <v>95</v>
      </c>
      <c r="B77" s="269" t="s">
        <v>96</v>
      </c>
      <c r="C77" s="9">
        <v>79</v>
      </c>
      <c r="D77" s="9">
        <v>42</v>
      </c>
      <c r="E77" s="9"/>
      <c r="F77" s="9"/>
      <c r="G77" s="9">
        <v>60</v>
      </c>
      <c r="H77" s="9">
        <v>23</v>
      </c>
      <c r="I77" s="9">
        <v>3</v>
      </c>
      <c r="J77" s="85">
        <v>1</v>
      </c>
      <c r="K77" s="17">
        <f t="shared" si="8"/>
        <v>208</v>
      </c>
    </row>
    <row r="78" spans="1:11" ht="15">
      <c r="A78" s="120" t="s">
        <v>97</v>
      </c>
      <c r="B78" s="269" t="s">
        <v>98</v>
      </c>
      <c r="C78" s="9"/>
      <c r="D78" s="9"/>
      <c r="E78" s="9"/>
      <c r="F78" s="9"/>
      <c r="G78" s="9">
        <v>15</v>
      </c>
      <c r="H78" s="9">
        <v>0</v>
      </c>
      <c r="I78" s="9"/>
      <c r="J78" s="85"/>
      <c r="K78" s="17">
        <f t="shared" si="8"/>
        <v>15</v>
      </c>
    </row>
    <row r="79" spans="1:11" ht="15">
      <c r="A79" s="120" t="s">
        <v>99</v>
      </c>
      <c r="B79" s="269" t="s">
        <v>100</v>
      </c>
      <c r="C79" s="9"/>
      <c r="D79" s="9"/>
      <c r="E79" s="9"/>
      <c r="F79" s="9"/>
      <c r="G79" s="9"/>
      <c r="H79" s="9"/>
      <c r="I79" s="9"/>
      <c r="J79" s="85"/>
      <c r="K79" s="17">
        <f t="shared" si="8"/>
        <v>0</v>
      </c>
    </row>
    <row r="80" spans="1:11" ht="15">
      <c r="A80" s="120" t="s">
        <v>101</v>
      </c>
      <c r="B80" s="269" t="s">
        <v>102</v>
      </c>
      <c r="C80" s="9"/>
      <c r="D80" s="9"/>
      <c r="E80" s="9"/>
      <c r="F80" s="9"/>
      <c r="G80" s="9"/>
      <c r="H80" s="9"/>
      <c r="I80" s="9"/>
      <c r="J80" s="85"/>
      <c r="K80" s="17">
        <f t="shared" si="8"/>
        <v>0</v>
      </c>
    </row>
    <row r="81" spans="1:14" ht="15">
      <c r="A81" s="270" t="s">
        <v>103</v>
      </c>
      <c r="B81" s="271" t="s">
        <v>104</v>
      </c>
      <c r="C81" s="12">
        <f>SUM(C70:C80)</f>
        <v>218</v>
      </c>
      <c r="D81" s="12">
        <f t="shared" ref="D81:J81" si="9">SUM(D70:D80)</f>
        <v>88</v>
      </c>
      <c r="E81" s="12">
        <f t="shared" si="9"/>
        <v>0</v>
      </c>
      <c r="F81" s="12">
        <f t="shared" si="9"/>
        <v>0</v>
      </c>
      <c r="G81" s="12">
        <f t="shared" si="9"/>
        <v>156</v>
      </c>
      <c r="H81" s="12">
        <f t="shared" si="9"/>
        <v>76</v>
      </c>
      <c r="I81" s="12">
        <f t="shared" si="9"/>
        <v>16</v>
      </c>
      <c r="J81" s="12">
        <f t="shared" si="9"/>
        <v>1</v>
      </c>
      <c r="K81" s="17">
        <f>SUM(K70:K80)</f>
        <v>555</v>
      </c>
      <c r="N81" s="1" t="s">
        <v>790</v>
      </c>
    </row>
    <row r="82" spans="1:14" ht="15">
      <c r="A82" s="120" t="s">
        <v>256</v>
      </c>
      <c r="B82" s="276" t="s">
        <v>104</v>
      </c>
      <c r="C82" s="9">
        <v>110</v>
      </c>
      <c r="D82" s="9">
        <v>47</v>
      </c>
      <c r="E82" s="9"/>
      <c r="F82" s="9"/>
      <c r="G82" s="9">
        <v>89</v>
      </c>
      <c r="H82" s="9">
        <v>40</v>
      </c>
      <c r="I82" s="9">
        <v>9</v>
      </c>
      <c r="J82" s="9">
        <v>0</v>
      </c>
      <c r="K82" s="19">
        <f>SUM(C82:J82)</f>
        <v>295</v>
      </c>
    </row>
    <row r="83" spans="1:14" ht="15">
      <c r="A83" s="120" t="s">
        <v>257</v>
      </c>
      <c r="B83" s="276" t="s">
        <v>104</v>
      </c>
      <c r="C83" s="9">
        <v>67</v>
      </c>
      <c r="D83" s="9">
        <v>1</v>
      </c>
      <c r="E83" s="9"/>
      <c r="F83" s="9"/>
      <c r="G83" s="9">
        <v>69</v>
      </c>
      <c r="H83" s="9">
        <v>1</v>
      </c>
      <c r="I83" s="9">
        <v>7</v>
      </c>
      <c r="J83" s="9">
        <v>2</v>
      </c>
      <c r="K83" s="19">
        <f>SUM(C83:J83)</f>
        <v>147</v>
      </c>
    </row>
    <row r="84" spans="1:14" ht="15">
      <c r="A84" s="123" t="s">
        <v>258</v>
      </c>
      <c r="B84" s="272"/>
      <c r="C84" s="423" t="s">
        <v>112</v>
      </c>
      <c r="D84" s="424"/>
      <c r="E84" s="424"/>
      <c r="F84" s="424"/>
      <c r="G84" s="424"/>
      <c r="H84" s="424"/>
      <c r="I84" s="424"/>
      <c r="J84" s="424"/>
      <c r="K84" s="425"/>
    </row>
    <row r="85" spans="1:14" ht="15">
      <c r="A85" s="267" t="s">
        <v>79</v>
      </c>
      <c r="B85" s="268" t="s">
        <v>80</v>
      </c>
      <c r="C85" s="420"/>
      <c r="D85" s="421"/>
      <c r="E85" s="421"/>
      <c r="F85" s="421"/>
      <c r="G85" s="421"/>
      <c r="H85" s="421"/>
      <c r="I85" s="421"/>
      <c r="J85" s="421"/>
      <c r="K85" s="422"/>
    </row>
    <row r="86" spans="1:14" ht="15">
      <c r="A86" s="120" t="s">
        <v>81</v>
      </c>
      <c r="B86" s="269" t="s">
        <v>82</v>
      </c>
      <c r="C86" s="9"/>
      <c r="D86" s="9"/>
      <c r="E86" s="9"/>
      <c r="F86" s="9"/>
      <c r="G86" s="9"/>
      <c r="H86" s="9"/>
      <c r="I86" s="9"/>
      <c r="J86" s="85"/>
      <c r="K86" s="17">
        <f>SUM(C86:J86)</f>
        <v>0</v>
      </c>
    </row>
    <row r="87" spans="1:14" ht="15">
      <c r="A87" s="120" t="s">
        <v>83</v>
      </c>
      <c r="B87" s="269" t="s">
        <v>84</v>
      </c>
      <c r="C87" s="9"/>
      <c r="D87" s="9"/>
      <c r="E87" s="9"/>
      <c r="F87" s="9"/>
      <c r="G87" s="9"/>
      <c r="H87" s="9"/>
      <c r="I87" s="9"/>
      <c r="J87" s="85"/>
      <c r="K87" s="17">
        <f t="shared" ref="K87:K96" si="10">SUM(C87:J87)</f>
        <v>0</v>
      </c>
    </row>
    <row r="88" spans="1:14" ht="15">
      <c r="A88" s="120" t="s">
        <v>85</v>
      </c>
      <c r="B88" s="269" t="s">
        <v>86</v>
      </c>
      <c r="C88" s="9"/>
      <c r="D88" s="9"/>
      <c r="E88" s="9"/>
      <c r="F88" s="9"/>
      <c r="G88" s="9"/>
      <c r="H88" s="9"/>
      <c r="I88" s="9"/>
      <c r="J88" s="85"/>
      <c r="K88" s="17">
        <f t="shared" si="10"/>
        <v>0</v>
      </c>
    </row>
    <row r="89" spans="1:14" ht="15">
      <c r="A89" s="120" t="s">
        <v>87</v>
      </c>
      <c r="B89" s="269" t="s">
        <v>88</v>
      </c>
      <c r="C89" s="9"/>
      <c r="D89" s="9"/>
      <c r="E89" s="9"/>
      <c r="F89" s="9"/>
      <c r="G89" s="9"/>
      <c r="H89" s="9"/>
      <c r="I89" s="9"/>
      <c r="J89" s="85"/>
      <c r="K89" s="17">
        <f t="shared" si="10"/>
        <v>0</v>
      </c>
    </row>
    <row r="90" spans="1:14" ht="15">
      <c r="A90" s="120" t="s">
        <v>89</v>
      </c>
      <c r="B90" s="269" t="s">
        <v>90</v>
      </c>
      <c r="C90" s="9">
        <v>31</v>
      </c>
      <c r="D90" s="9">
        <v>0</v>
      </c>
      <c r="E90" s="9"/>
      <c r="F90" s="9"/>
      <c r="G90" s="9"/>
      <c r="H90" s="9"/>
      <c r="I90" s="9"/>
      <c r="J90" s="85"/>
      <c r="K90" s="17">
        <f t="shared" si="10"/>
        <v>31</v>
      </c>
    </row>
    <row r="91" spans="1:14" ht="15">
      <c r="A91" s="120" t="s">
        <v>91</v>
      </c>
      <c r="B91" s="269" t="s">
        <v>92</v>
      </c>
      <c r="C91" s="9"/>
      <c r="D91" s="9"/>
      <c r="E91" s="9"/>
      <c r="F91" s="9"/>
      <c r="G91" s="9"/>
      <c r="H91" s="9"/>
      <c r="I91" s="9">
        <v>11</v>
      </c>
      <c r="J91" s="85">
        <v>1</v>
      </c>
      <c r="K91" s="17">
        <f t="shared" si="10"/>
        <v>12</v>
      </c>
    </row>
    <row r="92" spans="1:14" ht="15">
      <c r="A92" s="120" t="s">
        <v>93</v>
      </c>
      <c r="B92" s="269" t="s">
        <v>94</v>
      </c>
      <c r="C92" s="9"/>
      <c r="D92" s="9"/>
      <c r="E92" s="9"/>
      <c r="F92" s="9"/>
      <c r="G92" s="9"/>
      <c r="H92" s="9"/>
      <c r="I92" s="9"/>
      <c r="J92" s="85"/>
      <c r="K92" s="17">
        <f t="shared" si="10"/>
        <v>0</v>
      </c>
    </row>
    <row r="93" spans="1:14" ht="15">
      <c r="A93" s="120" t="s">
        <v>95</v>
      </c>
      <c r="B93" s="269" t="s">
        <v>96</v>
      </c>
      <c r="C93" s="9"/>
      <c r="D93" s="9"/>
      <c r="E93" s="9"/>
      <c r="F93" s="9"/>
      <c r="G93" s="9"/>
      <c r="H93" s="9"/>
      <c r="I93" s="9"/>
      <c r="J93" s="85"/>
      <c r="K93" s="17">
        <f t="shared" si="10"/>
        <v>0</v>
      </c>
    </row>
    <row r="94" spans="1:14" ht="15">
      <c r="A94" s="120" t="s">
        <v>97</v>
      </c>
      <c r="B94" s="269" t="s">
        <v>98</v>
      </c>
      <c r="C94" s="9">
        <v>40</v>
      </c>
      <c r="D94" s="9">
        <v>0</v>
      </c>
      <c r="E94" s="9"/>
      <c r="F94" s="9"/>
      <c r="G94" s="9">
        <v>91</v>
      </c>
      <c r="H94" s="9">
        <v>0</v>
      </c>
      <c r="I94" s="9">
        <v>6</v>
      </c>
      <c r="J94" s="85">
        <v>0</v>
      </c>
      <c r="K94" s="17">
        <f t="shared" si="10"/>
        <v>137</v>
      </c>
    </row>
    <row r="95" spans="1:14" ht="15">
      <c r="A95" s="120" t="s">
        <v>99</v>
      </c>
      <c r="B95" s="269" t="s">
        <v>100</v>
      </c>
      <c r="C95" s="9"/>
      <c r="D95" s="9"/>
      <c r="E95" s="9"/>
      <c r="F95" s="9"/>
      <c r="G95" s="9"/>
      <c r="H95" s="9"/>
      <c r="I95" s="9"/>
      <c r="J95" s="85"/>
      <c r="K95" s="17">
        <f t="shared" si="10"/>
        <v>0</v>
      </c>
    </row>
    <row r="96" spans="1:14" ht="15">
      <c r="A96" s="120" t="s">
        <v>101</v>
      </c>
      <c r="B96" s="269" t="s">
        <v>102</v>
      </c>
      <c r="C96" s="9"/>
      <c r="D96" s="9"/>
      <c r="E96" s="9"/>
      <c r="F96" s="9"/>
      <c r="G96" s="9"/>
      <c r="H96" s="9"/>
      <c r="I96" s="9"/>
      <c r="J96" s="85"/>
      <c r="K96" s="17">
        <f t="shared" si="10"/>
        <v>0</v>
      </c>
    </row>
    <row r="97" spans="1:11" ht="15">
      <c r="A97" s="270" t="s">
        <v>103</v>
      </c>
      <c r="B97" s="271" t="s">
        <v>104</v>
      </c>
      <c r="C97" s="12">
        <f>SUM(C86:C96)</f>
        <v>71</v>
      </c>
      <c r="D97" s="12">
        <f t="shared" ref="D97:J97" si="11">SUM(D86:D96)</f>
        <v>0</v>
      </c>
      <c r="E97" s="12">
        <f t="shared" si="11"/>
        <v>0</v>
      </c>
      <c r="F97" s="12">
        <f t="shared" si="11"/>
        <v>0</v>
      </c>
      <c r="G97" s="12">
        <f t="shared" si="11"/>
        <v>91</v>
      </c>
      <c r="H97" s="12">
        <f t="shared" si="11"/>
        <v>0</v>
      </c>
      <c r="I97" s="12">
        <f t="shared" si="11"/>
        <v>17</v>
      </c>
      <c r="J97" s="12">
        <f t="shared" si="11"/>
        <v>1</v>
      </c>
      <c r="K97" s="17">
        <f>SUM(K86:K96)</f>
        <v>180</v>
      </c>
    </row>
    <row r="98" spans="1:11" ht="15">
      <c r="A98" s="120" t="s">
        <v>259</v>
      </c>
      <c r="B98" s="276" t="s">
        <v>104</v>
      </c>
      <c r="C98" s="9">
        <v>51</v>
      </c>
      <c r="D98" s="9">
        <v>0</v>
      </c>
      <c r="E98" s="9"/>
      <c r="F98" s="9"/>
      <c r="G98" s="9">
        <v>62</v>
      </c>
      <c r="H98" s="9">
        <v>0</v>
      </c>
      <c r="I98" s="9">
        <v>13</v>
      </c>
      <c r="J98" s="9">
        <v>0</v>
      </c>
      <c r="K98" s="19">
        <f>SUM(C98:J98)</f>
        <v>126</v>
      </c>
    </row>
    <row r="99" spans="1:11" ht="15">
      <c r="A99" s="120" t="s">
        <v>260</v>
      </c>
      <c r="B99" s="276" t="s">
        <v>104</v>
      </c>
      <c r="C99" s="9">
        <v>27</v>
      </c>
      <c r="D99" s="9">
        <v>0</v>
      </c>
      <c r="E99" s="9"/>
      <c r="F99" s="9"/>
      <c r="G99" s="9">
        <v>77</v>
      </c>
      <c r="H99" s="9">
        <v>0</v>
      </c>
      <c r="I99" s="9">
        <v>12</v>
      </c>
      <c r="J99" s="9">
        <v>1</v>
      </c>
      <c r="K99" s="19">
        <f>SUM(C99:J99)</f>
        <v>117</v>
      </c>
    </row>
    <row r="100" spans="1:11" ht="15">
      <c r="A100" s="123" t="s">
        <v>115</v>
      </c>
      <c r="B100" s="272"/>
      <c r="C100" s="423" t="s">
        <v>116</v>
      </c>
      <c r="D100" s="424"/>
      <c r="E100" s="424"/>
      <c r="F100" s="424"/>
      <c r="G100" s="424"/>
      <c r="H100" s="424"/>
      <c r="I100" s="424"/>
      <c r="J100" s="424"/>
      <c r="K100" s="425"/>
    </row>
    <row r="101" spans="1:11" ht="15">
      <c r="A101" s="267" t="s">
        <v>79</v>
      </c>
      <c r="B101" s="268" t="s">
        <v>80</v>
      </c>
      <c r="C101" s="420"/>
      <c r="D101" s="421"/>
      <c r="E101" s="421"/>
      <c r="F101" s="421"/>
      <c r="G101" s="421"/>
      <c r="H101" s="421"/>
      <c r="I101" s="421"/>
      <c r="J101" s="421"/>
      <c r="K101" s="422"/>
    </row>
    <row r="102" spans="1:11" ht="15">
      <c r="A102" s="120" t="s">
        <v>81</v>
      </c>
      <c r="B102" s="269" t="s">
        <v>82</v>
      </c>
      <c r="C102" s="9"/>
      <c r="D102" s="9"/>
      <c r="E102" s="9"/>
      <c r="F102" s="9"/>
      <c r="G102" s="9"/>
      <c r="H102" s="9"/>
      <c r="I102" s="9"/>
      <c r="J102" s="85"/>
      <c r="K102" s="17">
        <f>SUM(C102:J102)</f>
        <v>0</v>
      </c>
    </row>
    <row r="103" spans="1:11" ht="15">
      <c r="A103" s="120" t="s">
        <v>83</v>
      </c>
      <c r="B103" s="269" t="s">
        <v>84</v>
      </c>
      <c r="C103" s="9">
        <v>46</v>
      </c>
      <c r="D103" s="9">
        <v>57</v>
      </c>
      <c r="E103" s="9"/>
      <c r="F103" s="9"/>
      <c r="G103" s="9"/>
      <c r="H103" s="9"/>
      <c r="I103" s="9"/>
      <c r="J103" s="85"/>
      <c r="K103" s="17">
        <f t="shared" ref="K103:K112" si="12">SUM(C103:J103)</f>
        <v>103</v>
      </c>
    </row>
    <row r="104" spans="1:11" ht="15">
      <c r="A104" s="120" t="s">
        <v>85</v>
      </c>
      <c r="B104" s="269" t="s">
        <v>86</v>
      </c>
      <c r="C104" s="9"/>
      <c r="D104" s="9"/>
      <c r="E104" s="9"/>
      <c r="F104" s="9"/>
      <c r="G104" s="9"/>
      <c r="H104" s="9"/>
      <c r="I104" s="9"/>
      <c r="J104" s="85"/>
      <c r="K104" s="17">
        <f t="shared" si="12"/>
        <v>0</v>
      </c>
    </row>
    <row r="105" spans="1:11" ht="15">
      <c r="A105" s="120" t="s">
        <v>87</v>
      </c>
      <c r="B105" s="269" t="s">
        <v>88</v>
      </c>
      <c r="C105" s="9"/>
      <c r="D105" s="9"/>
      <c r="E105" s="9"/>
      <c r="F105" s="9"/>
      <c r="G105" s="9"/>
      <c r="H105" s="9"/>
      <c r="I105" s="9"/>
      <c r="J105" s="85"/>
      <c r="K105" s="17">
        <f t="shared" si="12"/>
        <v>0</v>
      </c>
    </row>
    <row r="106" spans="1:11" ht="15">
      <c r="A106" s="120" t="s">
        <v>89</v>
      </c>
      <c r="B106" s="269" t="s">
        <v>90</v>
      </c>
      <c r="C106" s="9"/>
      <c r="D106" s="9"/>
      <c r="E106" s="9"/>
      <c r="F106" s="9"/>
      <c r="G106" s="9"/>
      <c r="H106" s="9"/>
      <c r="I106" s="9"/>
      <c r="J106" s="85"/>
      <c r="K106" s="17">
        <f t="shared" si="12"/>
        <v>0</v>
      </c>
    </row>
    <row r="107" spans="1:11" ht="15">
      <c r="A107" s="120" t="s">
        <v>91</v>
      </c>
      <c r="B107" s="269" t="s">
        <v>92</v>
      </c>
      <c r="C107" s="9"/>
      <c r="D107" s="9"/>
      <c r="E107" s="9"/>
      <c r="F107" s="9"/>
      <c r="G107" s="9"/>
      <c r="H107" s="9"/>
      <c r="I107" s="9"/>
      <c r="J107" s="85"/>
      <c r="K107" s="17">
        <f t="shared" si="12"/>
        <v>0</v>
      </c>
    </row>
    <row r="108" spans="1:11" ht="15">
      <c r="A108" s="120" t="s">
        <v>93</v>
      </c>
      <c r="B108" s="269" t="s">
        <v>94</v>
      </c>
      <c r="C108" s="9"/>
      <c r="D108" s="9"/>
      <c r="E108" s="9"/>
      <c r="F108" s="9"/>
      <c r="G108" s="9"/>
      <c r="H108" s="9"/>
      <c r="I108" s="9"/>
      <c r="J108" s="85"/>
      <c r="K108" s="17">
        <f t="shared" si="12"/>
        <v>0</v>
      </c>
    </row>
    <row r="109" spans="1:11" ht="15">
      <c r="A109" s="120" t="s">
        <v>95</v>
      </c>
      <c r="B109" s="269" t="s">
        <v>96</v>
      </c>
      <c r="C109" s="9"/>
      <c r="D109" s="9"/>
      <c r="E109" s="9"/>
      <c r="F109" s="9"/>
      <c r="G109" s="9"/>
      <c r="H109" s="9"/>
      <c r="I109" s="9"/>
      <c r="J109" s="85"/>
      <c r="K109" s="17">
        <f t="shared" si="12"/>
        <v>0</v>
      </c>
    </row>
    <row r="110" spans="1:11" ht="15">
      <c r="A110" s="120" t="s">
        <v>97</v>
      </c>
      <c r="B110" s="269" t="s">
        <v>98</v>
      </c>
      <c r="C110" s="9"/>
      <c r="D110" s="9"/>
      <c r="E110" s="9"/>
      <c r="F110" s="9"/>
      <c r="G110" s="9"/>
      <c r="H110" s="9"/>
      <c r="I110" s="9"/>
      <c r="J110" s="85"/>
      <c r="K110" s="17">
        <f t="shared" si="12"/>
        <v>0</v>
      </c>
    </row>
    <row r="111" spans="1:11" ht="15">
      <c r="A111" s="120" t="s">
        <v>99</v>
      </c>
      <c r="B111" s="269" t="s">
        <v>100</v>
      </c>
      <c r="C111" s="9"/>
      <c r="D111" s="9"/>
      <c r="E111" s="9"/>
      <c r="F111" s="9"/>
      <c r="G111" s="9"/>
      <c r="H111" s="9"/>
      <c r="I111" s="9"/>
      <c r="J111" s="85"/>
      <c r="K111" s="17">
        <f t="shared" si="12"/>
        <v>0</v>
      </c>
    </row>
    <row r="112" spans="1:11" ht="15">
      <c r="A112" s="120" t="s">
        <v>101</v>
      </c>
      <c r="B112" s="269" t="s">
        <v>102</v>
      </c>
      <c r="C112" s="9"/>
      <c r="D112" s="9"/>
      <c r="E112" s="9"/>
      <c r="F112" s="9"/>
      <c r="G112" s="9"/>
      <c r="H112" s="9"/>
      <c r="I112" s="9"/>
      <c r="J112" s="85"/>
      <c r="K112" s="17">
        <f t="shared" si="12"/>
        <v>0</v>
      </c>
    </row>
    <row r="113" spans="1:11" ht="15">
      <c r="A113" s="270" t="s">
        <v>103</v>
      </c>
      <c r="B113" s="271" t="s">
        <v>104</v>
      </c>
      <c r="C113" s="12">
        <f>SUM(C102:C112)</f>
        <v>46</v>
      </c>
      <c r="D113" s="12">
        <f t="shared" ref="D113:J113" si="13">SUM(D102:D112)</f>
        <v>57</v>
      </c>
      <c r="E113" s="12">
        <f t="shared" si="13"/>
        <v>0</v>
      </c>
      <c r="F113" s="12">
        <f t="shared" si="13"/>
        <v>0</v>
      </c>
      <c r="G113" s="12">
        <f t="shared" si="13"/>
        <v>0</v>
      </c>
      <c r="H113" s="12">
        <f t="shared" si="13"/>
        <v>0</v>
      </c>
      <c r="I113" s="12">
        <f t="shared" si="13"/>
        <v>0</v>
      </c>
      <c r="J113" s="12">
        <f t="shared" si="13"/>
        <v>0</v>
      </c>
      <c r="K113" s="17">
        <f>SUM(K102:K112)</f>
        <v>103</v>
      </c>
    </row>
    <row r="114" spans="1:11" ht="15">
      <c r="A114" s="120" t="s">
        <v>261</v>
      </c>
      <c r="B114" s="276" t="s">
        <v>104</v>
      </c>
      <c r="C114" s="9">
        <v>39</v>
      </c>
      <c r="D114" s="9">
        <v>43</v>
      </c>
      <c r="E114" s="9"/>
      <c r="F114" s="9"/>
      <c r="G114" s="9"/>
      <c r="H114" s="9"/>
      <c r="I114" s="9"/>
      <c r="J114" s="9"/>
      <c r="K114" s="19">
        <f>SUM(C114:J114)</f>
        <v>82</v>
      </c>
    </row>
    <row r="115" spans="1:11" ht="15">
      <c r="A115" s="120" t="s">
        <v>262</v>
      </c>
      <c r="B115" s="276" t="s">
        <v>104</v>
      </c>
      <c r="C115" s="9">
        <v>7</v>
      </c>
      <c r="D115" s="9">
        <v>0</v>
      </c>
      <c r="E115" s="9"/>
      <c r="F115" s="9"/>
      <c r="G115" s="9"/>
      <c r="H115" s="9"/>
      <c r="I115" s="9"/>
      <c r="J115" s="9"/>
      <c r="K115" s="19">
        <f>SUM(C115:J115)</f>
        <v>7</v>
      </c>
    </row>
    <row r="116" spans="1:11" ht="15">
      <c r="A116" s="123" t="s">
        <v>117</v>
      </c>
      <c r="B116" s="272"/>
      <c r="C116" s="423" t="s">
        <v>69</v>
      </c>
      <c r="D116" s="424"/>
      <c r="E116" s="424"/>
      <c r="F116" s="424"/>
      <c r="G116" s="424"/>
      <c r="H116" s="424"/>
      <c r="I116" s="424"/>
      <c r="J116" s="424"/>
      <c r="K116" s="425"/>
    </row>
    <row r="117" spans="1:11" ht="15">
      <c r="A117" s="267" t="s">
        <v>79</v>
      </c>
      <c r="B117" s="268" t="s">
        <v>80</v>
      </c>
      <c r="C117" s="420"/>
      <c r="D117" s="421"/>
      <c r="E117" s="421"/>
      <c r="F117" s="421"/>
      <c r="G117" s="421"/>
      <c r="H117" s="421"/>
      <c r="I117" s="421"/>
      <c r="J117" s="421"/>
      <c r="K117" s="422"/>
    </row>
    <row r="118" spans="1:11" ht="15">
      <c r="A118" s="120" t="s">
        <v>81</v>
      </c>
      <c r="B118" s="269" t="s">
        <v>82</v>
      </c>
      <c r="C118" s="98">
        <f t="shared" ref="C118:J131" si="14">SUM(C6+C22+C38+C54+C70+C86+C102)</f>
        <v>0</v>
      </c>
      <c r="D118" s="98">
        <f t="shared" si="14"/>
        <v>0</v>
      </c>
      <c r="E118" s="98">
        <f t="shared" si="14"/>
        <v>0</v>
      </c>
      <c r="F118" s="98">
        <f t="shared" si="14"/>
        <v>0</v>
      </c>
      <c r="G118" s="98">
        <f t="shared" si="14"/>
        <v>0</v>
      </c>
      <c r="H118" s="98">
        <f t="shared" si="14"/>
        <v>0</v>
      </c>
      <c r="I118" s="98">
        <f t="shared" si="14"/>
        <v>0</v>
      </c>
      <c r="J118" s="98">
        <f t="shared" si="14"/>
        <v>0</v>
      </c>
      <c r="K118" s="109">
        <f>SUM(C118:J118)</f>
        <v>0</v>
      </c>
    </row>
    <row r="119" spans="1:11" ht="15">
      <c r="A119" s="120" t="s">
        <v>83</v>
      </c>
      <c r="B119" s="269" t="s">
        <v>84</v>
      </c>
      <c r="C119" s="98">
        <f t="shared" si="14"/>
        <v>46</v>
      </c>
      <c r="D119" s="98">
        <f t="shared" si="14"/>
        <v>57</v>
      </c>
      <c r="E119" s="98">
        <f t="shared" si="14"/>
        <v>0</v>
      </c>
      <c r="F119" s="98">
        <f t="shared" si="14"/>
        <v>0</v>
      </c>
      <c r="G119" s="98">
        <f t="shared" si="14"/>
        <v>0</v>
      </c>
      <c r="H119" s="98">
        <f t="shared" si="14"/>
        <v>0</v>
      </c>
      <c r="I119" s="98">
        <f t="shared" si="14"/>
        <v>0</v>
      </c>
      <c r="J119" s="98">
        <f t="shared" si="14"/>
        <v>0</v>
      </c>
      <c r="K119" s="109">
        <f t="shared" ref="K119:K128" si="15">SUM(C119:J119)</f>
        <v>103</v>
      </c>
    </row>
    <row r="120" spans="1:11" ht="15">
      <c r="A120" s="120" t="s">
        <v>85</v>
      </c>
      <c r="B120" s="269" t="s">
        <v>86</v>
      </c>
      <c r="C120" s="98">
        <f t="shared" si="14"/>
        <v>0</v>
      </c>
      <c r="D120" s="98">
        <f t="shared" si="14"/>
        <v>0</v>
      </c>
      <c r="E120" s="98">
        <f t="shared" si="14"/>
        <v>0</v>
      </c>
      <c r="F120" s="98">
        <f t="shared" si="14"/>
        <v>0</v>
      </c>
      <c r="G120" s="98">
        <f t="shared" si="14"/>
        <v>0</v>
      </c>
      <c r="H120" s="98">
        <f t="shared" si="14"/>
        <v>0</v>
      </c>
      <c r="I120" s="98">
        <f t="shared" si="14"/>
        <v>0</v>
      </c>
      <c r="J120" s="98">
        <f t="shared" si="14"/>
        <v>0</v>
      </c>
      <c r="K120" s="109">
        <f t="shared" si="15"/>
        <v>0</v>
      </c>
    </row>
    <row r="121" spans="1:11" ht="15">
      <c r="A121" s="120" t="s">
        <v>87</v>
      </c>
      <c r="B121" s="269" t="s">
        <v>88</v>
      </c>
      <c r="C121" s="98">
        <f t="shared" ref="C121:C131" si="16">SUM(C9+C25+C41+C57+C73+C89+C105)</f>
        <v>202</v>
      </c>
      <c r="D121" s="98">
        <f t="shared" si="14"/>
        <v>104</v>
      </c>
      <c r="E121" s="98">
        <f t="shared" si="14"/>
        <v>0</v>
      </c>
      <c r="F121" s="98">
        <f t="shared" si="14"/>
        <v>0</v>
      </c>
      <c r="G121" s="98">
        <f t="shared" si="14"/>
        <v>132</v>
      </c>
      <c r="H121" s="98">
        <f t="shared" si="14"/>
        <v>183</v>
      </c>
      <c r="I121" s="98">
        <f t="shared" si="14"/>
        <v>4</v>
      </c>
      <c r="J121" s="98">
        <f t="shared" si="14"/>
        <v>1</v>
      </c>
      <c r="K121" s="109">
        <f t="shared" si="15"/>
        <v>626</v>
      </c>
    </row>
    <row r="122" spans="1:11" ht="15">
      <c r="A122" s="120" t="s">
        <v>89</v>
      </c>
      <c r="B122" s="269" t="s">
        <v>90</v>
      </c>
      <c r="C122" s="98">
        <f t="shared" si="16"/>
        <v>648</v>
      </c>
      <c r="D122" s="98">
        <f t="shared" si="14"/>
        <v>30</v>
      </c>
      <c r="E122" s="98">
        <f t="shared" si="14"/>
        <v>0</v>
      </c>
      <c r="F122" s="98">
        <f t="shared" si="14"/>
        <v>0</v>
      </c>
      <c r="G122" s="98">
        <f t="shared" si="14"/>
        <v>286</v>
      </c>
      <c r="H122" s="98">
        <f t="shared" si="14"/>
        <v>40</v>
      </c>
      <c r="I122" s="98">
        <f t="shared" si="14"/>
        <v>3</v>
      </c>
      <c r="J122" s="98">
        <f t="shared" si="14"/>
        <v>4</v>
      </c>
      <c r="K122" s="109">
        <f t="shared" si="15"/>
        <v>1011</v>
      </c>
    </row>
    <row r="123" spans="1:11" ht="15">
      <c r="A123" s="120" t="s">
        <v>91</v>
      </c>
      <c r="B123" s="269" t="s">
        <v>92</v>
      </c>
      <c r="C123" s="98">
        <f t="shared" si="16"/>
        <v>182</v>
      </c>
      <c r="D123" s="98">
        <f t="shared" si="14"/>
        <v>52</v>
      </c>
      <c r="E123" s="98">
        <f t="shared" si="14"/>
        <v>0</v>
      </c>
      <c r="F123" s="98">
        <f t="shared" si="14"/>
        <v>0</v>
      </c>
      <c r="G123" s="98">
        <f t="shared" si="14"/>
        <v>141</v>
      </c>
      <c r="H123" s="98">
        <f t="shared" si="14"/>
        <v>53</v>
      </c>
      <c r="I123" s="98">
        <f t="shared" si="14"/>
        <v>31</v>
      </c>
      <c r="J123" s="98">
        <f t="shared" si="14"/>
        <v>1</v>
      </c>
      <c r="K123" s="109">
        <f t="shared" si="15"/>
        <v>460</v>
      </c>
    </row>
    <row r="124" spans="1:11" ht="15">
      <c r="A124" s="120" t="s">
        <v>93</v>
      </c>
      <c r="B124" s="269" t="s">
        <v>94</v>
      </c>
      <c r="C124" s="98">
        <f t="shared" si="16"/>
        <v>158</v>
      </c>
      <c r="D124" s="98">
        <f t="shared" si="14"/>
        <v>17</v>
      </c>
      <c r="E124" s="98">
        <f t="shared" si="14"/>
        <v>0</v>
      </c>
      <c r="F124" s="98">
        <f t="shared" si="14"/>
        <v>0</v>
      </c>
      <c r="G124" s="98">
        <f t="shared" si="14"/>
        <v>271</v>
      </c>
      <c r="H124" s="98">
        <f t="shared" si="14"/>
        <v>147</v>
      </c>
      <c r="I124" s="98">
        <f t="shared" si="14"/>
        <v>4</v>
      </c>
      <c r="J124" s="98">
        <f t="shared" si="14"/>
        <v>0</v>
      </c>
      <c r="K124" s="109">
        <f t="shared" si="15"/>
        <v>597</v>
      </c>
    </row>
    <row r="125" spans="1:11" ht="15">
      <c r="A125" s="120" t="s">
        <v>95</v>
      </c>
      <c r="B125" s="269" t="s">
        <v>96</v>
      </c>
      <c r="C125" s="98">
        <f t="shared" si="16"/>
        <v>136</v>
      </c>
      <c r="D125" s="98">
        <f t="shared" si="14"/>
        <v>49</v>
      </c>
      <c r="E125" s="98">
        <f t="shared" si="14"/>
        <v>0</v>
      </c>
      <c r="F125" s="98">
        <f t="shared" si="14"/>
        <v>0</v>
      </c>
      <c r="G125" s="98">
        <f t="shared" si="14"/>
        <v>184</v>
      </c>
      <c r="H125" s="98">
        <f t="shared" si="14"/>
        <v>55</v>
      </c>
      <c r="I125" s="98">
        <f t="shared" si="14"/>
        <v>7</v>
      </c>
      <c r="J125" s="98">
        <f t="shared" si="14"/>
        <v>1</v>
      </c>
      <c r="K125" s="109">
        <f t="shared" si="15"/>
        <v>432</v>
      </c>
    </row>
    <row r="126" spans="1:11" ht="15">
      <c r="A126" s="120" t="s">
        <v>97</v>
      </c>
      <c r="B126" s="269" t="s">
        <v>98</v>
      </c>
      <c r="C126" s="98">
        <f t="shared" si="16"/>
        <v>464</v>
      </c>
      <c r="D126" s="98">
        <f t="shared" si="14"/>
        <v>94</v>
      </c>
      <c r="E126" s="98">
        <f t="shared" si="14"/>
        <v>0</v>
      </c>
      <c r="F126" s="98">
        <f t="shared" si="14"/>
        <v>0</v>
      </c>
      <c r="G126" s="98">
        <f t="shared" si="14"/>
        <v>306</v>
      </c>
      <c r="H126" s="98">
        <f t="shared" si="14"/>
        <v>92</v>
      </c>
      <c r="I126" s="98">
        <f t="shared" si="14"/>
        <v>50</v>
      </c>
      <c r="J126" s="98">
        <f t="shared" si="14"/>
        <v>5</v>
      </c>
      <c r="K126" s="109">
        <f t="shared" si="15"/>
        <v>1011</v>
      </c>
    </row>
    <row r="127" spans="1:11" ht="15">
      <c r="A127" s="120" t="s">
        <v>99</v>
      </c>
      <c r="B127" s="269" t="s">
        <v>100</v>
      </c>
      <c r="C127" s="98">
        <f t="shared" si="16"/>
        <v>0</v>
      </c>
      <c r="D127" s="98">
        <f t="shared" si="14"/>
        <v>0</v>
      </c>
      <c r="E127" s="98">
        <f t="shared" si="14"/>
        <v>0</v>
      </c>
      <c r="F127" s="98">
        <f t="shared" si="14"/>
        <v>0</v>
      </c>
      <c r="G127" s="98">
        <f t="shared" si="14"/>
        <v>0</v>
      </c>
      <c r="H127" s="98">
        <f t="shared" si="14"/>
        <v>0</v>
      </c>
      <c r="I127" s="98">
        <f t="shared" si="14"/>
        <v>0</v>
      </c>
      <c r="J127" s="98">
        <f t="shared" si="14"/>
        <v>0</v>
      </c>
      <c r="K127" s="113">
        <f t="shared" si="15"/>
        <v>0</v>
      </c>
    </row>
    <row r="128" spans="1:11" ht="16" thickBot="1">
      <c r="A128" s="120" t="s">
        <v>101</v>
      </c>
      <c r="B128" s="269" t="s">
        <v>102</v>
      </c>
      <c r="C128" s="98">
        <f t="shared" si="16"/>
        <v>13</v>
      </c>
      <c r="D128" s="98">
        <f t="shared" si="14"/>
        <v>2</v>
      </c>
      <c r="E128" s="98">
        <f t="shared" si="14"/>
        <v>0</v>
      </c>
      <c r="F128" s="98">
        <f t="shared" si="14"/>
        <v>0</v>
      </c>
      <c r="G128" s="98">
        <f t="shared" si="14"/>
        <v>14</v>
      </c>
      <c r="H128" s="98">
        <f t="shared" si="14"/>
        <v>3</v>
      </c>
      <c r="I128" s="98">
        <f t="shared" si="14"/>
        <v>0</v>
      </c>
      <c r="J128" s="98">
        <f t="shared" si="14"/>
        <v>0</v>
      </c>
      <c r="K128" s="109">
        <f t="shared" si="15"/>
        <v>32</v>
      </c>
    </row>
    <row r="129" spans="1:11" ht="16" thickBot="1">
      <c r="A129" s="171" t="s">
        <v>118</v>
      </c>
      <c r="B129" s="172" t="s">
        <v>104</v>
      </c>
      <c r="C129" s="173">
        <f t="shared" si="16"/>
        <v>1849</v>
      </c>
      <c r="D129" s="173">
        <f t="shared" si="14"/>
        <v>405</v>
      </c>
      <c r="E129" s="173">
        <f t="shared" si="14"/>
        <v>0</v>
      </c>
      <c r="F129" s="173">
        <f t="shared" si="14"/>
        <v>0</v>
      </c>
      <c r="G129" s="173">
        <f t="shared" si="14"/>
        <v>1334</v>
      </c>
      <c r="H129" s="173">
        <f t="shared" si="14"/>
        <v>573</v>
      </c>
      <c r="I129" s="173">
        <f t="shared" si="14"/>
        <v>99</v>
      </c>
      <c r="J129" s="173">
        <f t="shared" si="14"/>
        <v>12</v>
      </c>
      <c r="K129" s="174">
        <f>SUM(K118:K128)</f>
        <v>4272</v>
      </c>
    </row>
    <row r="130" spans="1:11" ht="15">
      <c r="A130" s="58" t="s">
        <v>263</v>
      </c>
      <c r="B130" s="357" t="s">
        <v>104</v>
      </c>
      <c r="C130" s="358">
        <f t="shared" si="16"/>
        <v>1023</v>
      </c>
      <c r="D130" s="358">
        <f t="shared" si="14"/>
        <v>246</v>
      </c>
      <c r="E130" s="358">
        <f t="shared" si="14"/>
        <v>0</v>
      </c>
      <c r="F130" s="358">
        <f t="shared" si="14"/>
        <v>0</v>
      </c>
      <c r="G130" s="358">
        <f t="shared" si="14"/>
        <v>791</v>
      </c>
      <c r="H130" s="358">
        <f t="shared" si="14"/>
        <v>358</v>
      </c>
      <c r="I130" s="358">
        <f t="shared" si="14"/>
        <v>59</v>
      </c>
      <c r="J130" s="358">
        <f t="shared" si="14"/>
        <v>2</v>
      </c>
      <c r="K130" s="359">
        <f>SUM(C130:J130)</f>
        <v>2479</v>
      </c>
    </row>
    <row r="131" spans="1:11" ht="16" thickBot="1">
      <c r="A131" s="41" t="s">
        <v>264</v>
      </c>
      <c r="B131" s="114" t="s">
        <v>104</v>
      </c>
      <c r="C131" s="74">
        <f t="shared" si="16"/>
        <v>668</v>
      </c>
      <c r="D131" s="74">
        <f t="shared" si="14"/>
        <v>7</v>
      </c>
      <c r="E131" s="74">
        <f t="shared" si="14"/>
        <v>0</v>
      </c>
      <c r="F131" s="74">
        <f t="shared" si="14"/>
        <v>0</v>
      </c>
      <c r="G131" s="74">
        <f t="shared" si="14"/>
        <v>473</v>
      </c>
      <c r="H131" s="74">
        <f t="shared" si="14"/>
        <v>16</v>
      </c>
      <c r="I131" s="74">
        <f t="shared" si="14"/>
        <v>51</v>
      </c>
      <c r="J131" s="74">
        <f t="shared" si="14"/>
        <v>3</v>
      </c>
      <c r="K131" s="18">
        <f>SUM(C131:J131)</f>
        <v>1218</v>
      </c>
    </row>
    <row r="133" spans="1:11" ht="15" customHeight="1">
      <c r="A133" s="481" t="s">
        <v>294</v>
      </c>
      <c r="B133" s="481"/>
      <c r="C133" s="481"/>
      <c r="D133" s="481"/>
      <c r="E133" s="481"/>
      <c r="F133" s="481"/>
      <c r="G133" s="481"/>
      <c r="H133" s="481"/>
      <c r="I133" s="481"/>
      <c r="J133" s="481"/>
      <c r="K133" s="481"/>
    </row>
    <row r="134" spans="1:11" ht="15" customHeight="1">
      <c r="A134" s="481" t="s">
        <v>295</v>
      </c>
      <c r="B134" s="481"/>
      <c r="C134" s="481"/>
      <c r="D134" s="481"/>
      <c r="E134" s="481"/>
      <c r="F134" s="481"/>
      <c r="G134" s="481"/>
      <c r="H134" s="481"/>
      <c r="I134" s="481"/>
      <c r="J134" s="481"/>
      <c r="K134" s="481"/>
    </row>
  </sheetData>
  <mergeCells count="23">
    <mergeCell ref="C101:K101"/>
    <mergeCell ref="C116:K116"/>
    <mergeCell ref="C117:K117"/>
    <mergeCell ref="A133:K133"/>
    <mergeCell ref="A134:K134"/>
    <mergeCell ref="C68:K68"/>
    <mergeCell ref="C69:K69"/>
    <mergeCell ref="C84:K84"/>
    <mergeCell ref="C85:K85"/>
    <mergeCell ref="C100:K100"/>
    <mergeCell ref="C52:K52"/>
    <mergeCell ref="C53:K53"/>
    <mergeCell ref="I2:J2"/>
    <mergeCell ref="A1:K1"/>
    <mergeCell ref="C2:D2"/>
    <mergeCell ref="E2:F2"/>
    <mergeCell ref="G2:H2"/>
    <mergeCell ref="C5:K5"/>
    <mergeCell ref="C4:K4"/>
    <mergeCell ref="C20:K20"/>
    <mergeCell ref="C36:K36"/>
    <mergeCell ref="C37:K37"/>
    <mergeCell ref="C21:K21"/>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00B050"/>
    <pageSetUpPr fitToPage="1"/>
  </sheetPr>
  <dimension ref="A1:W119"/>
  <sheetViews>
    <sheetView topLeftCell="A31" zoomScaleNormal="100" workbookViewId="0">
      <selection activeCell="A117" sqref="A117:C119"/>
    </sheetView>
  </sheetViews>
  <sheetFormatPr baseColWidth="10" defaultColWidth="9.1640625" defaultRowHeight="14"/>
  <cols>
    <col min="1" max="1" width="47.83203125" style="2" customWidth="1"/>
    <col min="2" max="2" width="6.6640625" style="3" customWidth="1"/>
    <col min="3" max="3" width="10.5" style="3" customWidth="1"/>
    <col min="4" max="4" width="8.33203125" style="1" customWidth="1"/>
    <col min="5" max="5" width="7.5" style="1" customWidth="1"/>
    <col min="6" max="7" width="9.1640625" style="1" customWidth="1"/>
    <col min="8" max="8" width="8.5" style="1" customWidth="1"/>
    <col min="9" max="9" width="7.5" style="1" customWidth="1"/>
    <col min="10" max="12" width="8.6640625" style="1" customWidth="1"/>
    <col min="13" max="13" width="8.1640625" style="1" customWidth="1"/>
    <col min="14" max="15" width="8.5" style="1" customWidth="1"/>
    <col min="16" max="16" width="8.1640625" style="1" customWidth="1"/>
    <col min="17" max="16384" width="9.1640625" style="1"/>
  </cols>
  <sheetData>
    <row r="1" spans="1:23" ht="42.75" customHeight="1">
      <c r="A1" s="433" t="s">
        <v>296</v>
      </c>
      <c r="B1" s="434"/>
      <c r="C1" s="434"/>
      <c r="D1" s="434"/>
      <c r="E1" s="434"/>
      <c r="F1" s="434"/>
      <c r="G1" s="434"/>
      <c r="H1" s="434"/>
      <c r="I1" s="434"/>
      <c r="J1" s="434"/>
      <c r="K1" s="434"/>
      <c r="L1" s="434"/>
      <c r="M1" s="434"/>
      <c r="N1" s="434"/>
      <c r="O1" s="434"/>
      <c r="P1" s="434"/>
      <c r="Q1" s="434"/>
      <c r="R1" s="436"/>
      <c r="T1" s="66"/>
      <c r="U1" s="65"/>
      <c r="V1" s="65"/>
      <c r="W1" s="65"/>
    </row>
    <row r="2" spans="1:23" s="4" customFormat="1" ht="38.25" customHeight="1">
      <c r="A2" s="490" t="s">
        <v>787</v>
      </c>
      <c r="B2" s="491"/>
      <c r="C2" s="486" t="s">
        <v>70</v>
      </c>
      <c r="D2" s="487"/>
      <c r="E2" s="487"/>
      <c r="F2" s="488"/>
      <c r="G2" s="486" t="s">
        <v>71</v>
      </c>
      <c r="H2" s="487"/>
      <c r="I2" s="487"/>
      <c r="J2" s="488"/>
      <c r="K2" s="486" t="s">
        <v>72</v>
      </c>
      <c r="L2" s="487"/>
      <c r="M2" s="487"/>
      <c r="N2" s="488"/>
      <c r="O2" s="486" t="s">
        <v>73</v>
      </c>
      <c r="P2" s="487"/>
      <c r="Q2" s="487"/>
      <c r="R2" s="489"/>
    </row>
    <row r="3" spans="1:23" s="4" customFormat="1" ht="51.75" customHeight="1" thickBot="1">
      <c r="A3" s="492"/>
      <c r="B3" s="493"/>
      <c r="C3" s="119" t="s">
        <v>297</v>
      </c>
      <c r="D3" s="119" t="s">
        <v>298</v>
      </c>
      <c r="E3" s="119" t="s">
        <v>299</v>
      </c>
      <c r="F3" s="119" t="s">
        <v>300</v>
      </c>
      <c r="G3" s="119" t="s">
        <v>297</v>
      </c>
      <c r="H3" s="119" t="s">
        <v>298</v>
      </c>
      <c r="I3" s="119" t="s">
        <v>299</v>
      </c>
      <c r="J3" s="119" t="s">
        <v>300</v>
      </c>
      <c r="K3" s="119" t="s">
        <v>297</v>
      </c>
      <c r="L3" s="119" t="s">
        <v>298</v>
      </c>
      <c r="M3" s="119" t="s">
        <v>299</v>
      </c>
      <c r="N3" s="119" t="s">
        <v>300</v>
      </c>
      <c r="O3" s="119" t="s">
        <v>297</v>
      </c>
      <c r="P3" s="119" t="s">
        <v>298</v>
      </c>
      <c r="Q3" s="119" t="s">
        <v>299</v>
      </c>
      <c r="R3" s="119" t="s">
        <v>300</v>
      </c>
    </row>
    <row r="4" spans="1:23" s="5" customFormat="1" ht="15">
      <c r="A4" s="81" t="s">
        <v>77</v>
      </c>
      <c r="B4" s="42"/>
      <c r="C4" s="430" t="s">
        <v>78</v>
      </c>
      <c r="D4" s="431"/>
      <c r="E4" s="431"/>
      <c r="F4" s="431"/>
      <c r="G4" s="431"/>
      <c r="H4" s="431"/>
      <c r="I4" s="431"/>
      <c r="J4" s="431"/>
      <c r="K4" s="431"/>
      <c r="L4" s="431"/>
      <c r="M4" s="431"/>
      <c r="N4" s="431"/>
      <c r="O4" s="431"/>
      <c r="P4" s="431"/>
      <c r="Q4" s="431"/>
      <c r="R4" s="432"/>
    </row>
    <row r="5" spans="1:23" s="2" customFormat="1" ht="15">
      <c r="A5" s="267" t="s">
        <v>79</v>
      </c>
      <c r="B5" s="268" t="s">
        <v>80</v>
      </c>
      <c r="C5" s="277"/>
      <c r="D5" s="278"/>
      <c r="E5" s="278"/>
      <c r="F5" s="278"/>
      <c r="G5" s="278"/>
      <c r="H5" s="278"/>
      <c r="I5" s="278"/>
      <c r="J5" s="278"/>
      <c r="K5" s="278"/>
      <c r="L5" s="278"/>
      <c r="M5" s="278"/>
      <c r="N5" s="278"/>
      <c r="O5" s="278"/>
      <c r="P5" s="278"/>
      <c r="Q5" s="278"/>
      <c r="R5" s="279"/>
    </row>
    <row r="6" spans="1:23" ht="15">
      <c r="A6" s="120" t="s">
        <v>81</v>
      </c>
      <c r="B6" s="269" t="s">
        <v>82</v>
      </c>
      <c r="C6" s="176"/>
      <c r="D6" s="177"/>
      <c r="E6" s="177"/>
      <c r="F6" s="177"/>
      <c r="G6" s="177"/>
      <c r="H6" s="177"/>
      <c r="I6" s="177"/>
      <c r="J6" s="177"/>
      <c r="K6" s="177"/>
      <c r="L6" s="177"/>
      <c r="M6" s="177"/>
      <c r="N6" s="177"/>
      <c r="O6" s="177"/>
      <c r="P6" s="177"/>
      <c r="Q6" s="177"/>
      <c r="R6" s="178"/>
    </row>
    <row r="7" spans="1:23" ht="15">
      <c r="A7" s="120" t="s">
        <v>83</v>
      </c>
      <c r="B7" s="269" t="s">
        <v>84</v>
      </c>
      <c r="C7" s="176"/>
      <c r="D7" s="177"/>
      <c r="E7" s="177"/>
      <c r="F7" s="177"/>
      <c r="G7" s="177"/>
      <c r="H7" s="177"/>
      <c r="I7" s="177"/>
      <c r="J7" s="177"/>
      <c r="K7" s="177"/>
      <c r="L7" s="177"/>
      <c r="M7" s="177"/>
      <c r="N7" s="177"/>
      <c r="O7" s="177"/>
      <c r="P7" s="177"/>
      <c r="Q7" s="177"/>
      <c r="R7" s="178"/>
    </row>
    <row r="8" spans="1:23" ht="15">
      <c r="A8" s="120" t="s">
        <v>85</v>
      </c>
      <c r="B8" s="269" t="s">
        <v>86</v>
      </c>
      <c r="C8" s="176"/>
      <c r="D8" s="177"/>
      <c r="E8" s="177"/>
      <c r="F8" s="177"/>
      <c r="G8" s="177"/>
      <c r="H8" s="177"/>
      <c r="I8" s="177"/>
      <c r="J8" s="177"/>
      <c r="K8" s="177"/>
      <c r="L8" s="177"/>
      <c r="M8" s="177"/>
      <c r="N8" s="177"/>
      <c r="O8" s="177"/>
      <c r="P8" s="177"/>
      <c r="Q8" s="177"/>
      <c r="R8" s="178"/>
    </row>
    <row r="9" spans="1:23" ht="15">
      <c r="A9" s="120" t="s">
        <v>87</v>
      </c>
      <c r="B9" s="269" t="s">
        <v>88</v>
      </c>
      <c r="C9" s="176">
        <v>584</v>
      </c>
      <c r="D9" s="177">
        <v>614</v>
      </c>
      <c r="E9" s="177">
        <v>464</v>
      </c>
      <c r="F9" s="177">
        <v>300</v>
      </c>
      <c r="G9" s="177"/>
      <c r="H9" s="177"/>
      <c r="I9" s="177"/>
      <c r="J9" s="177"/>
      <c r="K9" s="177">
        <v>521</v>
      </c>
      <c r="L9" s="177">
        <v>528</v>
      </c>
      <c r="M9" s="177">
        <v>500</v>
      </c>
      <c r="N9" s="177">
        <v>358</v>
      </c>
      <c r="O9" s="177">
        <v>21</v>
      </c>
      <c r="P9" s="177">
        <v>22</v>
      </c>
      <c r="Q9" s="177">
        <v>14</v>
      </c>
      <c r="R9" s="178">
        <v>10</v>
      </c>
    </row>
    <row r="10" spans="1:23" ht="15">
      <c r="A10" s="120" t="s">
        <v>89</v>
      </c>
      <c r="B10" s="269" t="s">
        <v>90</v>
      </c>
      <c r="C10" s="176">
        <v>4215</v>
      </c>
      <c r="D10" s="177">
        <v>5029</v>
      </c>
      <c r="E10" s="177">
        <v>3350</v>
      </c>
      <c r="F10" s="177">
        <v>1696</v>
      </c>
      <c r="G10" s="177"/>
      <c r="H10" s="177"/>
      <c r="I10" s="177"/>
      <c r="J10" s="177"/>
      <c r="K10" s="177">
        <v>1706</v>
      </c>
      <c r="L10" s="177">
        <v>1913</v>
      </c>
      <c r="M10" s="177">
        <v>1780</v>
      </c>
      <c r="N10" s="177">
        <v>952</v>
      </c>
      <c r="O10" s="177">
        <v>16</v>
      </c>
      <c r="P10" s="177">
        <v>16</v>
      </c>
      <c r="Q10" s="177">
        <v>7</v>
      </c>
      <c r="R10" s="178">
        <v>6</v>
      </c>
    </row>
    <row r="11" spans="1:23" ht="15">
      <c r="A11" s="120" t="s">
        <v>91</v>
      </c>
      <c r="B11" s="269" t="s">
        <v>92</v>
      </c>
      <c r="C11" s="176"/>
      <c r="D11" s="177"/>
      <c r="E11" s="177"/>
      <c r="F11" s="177"/>
      <c r="G11" s="177"/>
      <c r="H11" s="177"/>
      <c r="I11" s="177"/>
      <c r="J11" s="177"/>
      <c r="K11" s="177"/>
      <c r="L11" s="177"/>
      <c r="M11" s="177"/>
      <c r="N11" s="177"/>
      <c r="O11" s="177"/>
      <c r="P11" s="177"/>
      <c r="Q11" s="177"/>
      <c r="R11" s="178"/>
    </row>
    <row r="12" spans="1:23" ht="15">
      <c r="A12" s="120" t="s">
        <v>93</v>
      </c>
      <c r="B12" s="269" t="s">
        <v>94</v>
      </c>
      <c r="C12" s="176">
        <v>1653</v>
      </c>
      <c r="D12" s="177">
        <v>1780</v>
      </c>
      <c r="E12" s="177">
        <v>1089</v>
      </c>
      <c r="F12" s="177">
        <v>670</v>
      </c>
      <c r="G12" s="177"/>
      <c r="H12" s="177"/>
      <c r="I12" s="177"/>
      <c r="J12" s="177"/>
      <c r="K12" s="177">
        <v>533</v>
      </c>
      <c r="L12" s="177">
        <v>554</v>
      </c>
      <c r="M12" s="177">
        <v>543</v>
      </c>
      <c r="N12" s="177">
        <v>271</v>
      </c>
      <c r="O12" s="177">
        <v>15</v>
      </c>
      <c r="P12" s="177">
        <v>15</v>
      </c>
      <c r="Q12" s="177">
        <v>9</v>
      </c>
      <c r="R12" s="178">
        <v>9</v>
      </c>
    </row>
    <row r="13" spans="1:23" ht="15">
      <c r="A13" s="120" t="s">
        <v>95</v>
      </c>
      <c r="B13" s="269" t="s">
        <v>96</v>
      </c>
      <c r="C13" s="176"/>
      <c r="D13" s="177"/>
      <c r="E13" s="177"/>
      <c r="F13" s="177"/>
      <c r="G13" s="177"/>
      <c r="H13" s="177"/>
      <c r="I13" s="177"/>
      <c r="J13" s="177"/>
      <c r="K13" s="177"/>
      <c r="L13" s="177"/>
      <c r="M13" s="177"/>
      <c r="N13" s="177"/>
      <c r="O13" s="177"/>
      <c r="P13" s="177"/>
      <c r="Q13" s="177"/>
      <c r="R13" s="178"/>
    </row>
    <row r="14" spans="1:23" ht="15">
      <c r="A14" s="120" t="s">
        <v>97</v>
      </c>
      <c r="B14" s="269" t="s">
        <v>98</v>
      </c>
      <c r="C14" s="176"/>
      <c r="D14" s="177"/>
      <c r="E14" s="177"/>
      <c r="F14" s="177"/>
      <c r="G14" s="177"/>
      <c r="H14" s="177"/>
      <c r="I14" s="177"/>
      <c r="J14" s="177"/>
      <c r="K14" s="177"/>
      <c r="L14" s="177"/>
      <c r="M14" s="177"/>
      <c r="N14" s="177"/>
      <c r="O14" s="177"/>
      <c r="P14" s="177"/>
      <c r="Q14" s="177"/>
      <c r="R14" s="178"/>
    </row>
    <row r="15" spans="1:23" ht="15">
      <c r="A15" s="120" t="s">
        <v>99</v>
      </c>
      <c r="B15" s="269" t="s">
        <v>100</v>
      </c>
      <c r="C15" s="176"/>
      <c r="D15" s="177"/>
      <c r="E15" s="177"/>
      <c r="F15" s="177"/>
      <c r="G15" s="177"/>
      <c r="H15" s="177"/>
      <c r="I15" s="177"/>
      <c r="J15" s="177"/>
      <c r="K15" s="177"/>
      <c r="L15" s="177"/>
      <c r="M15" s="177"/>
      <c r="N15" s="177"/>
      <c r="O15" s="177"/>
      <c r="P15" s="177"/>
      <c r="Q15" s="177"/>
      <c r="R15" s="178"/>
    </row>
    <row r="16" spans="1:23" ht="15">
      <c r="A16" s="120" t="s">
        <v>101</v>
      </c>
      <c r="B16" s="269" t="s">
        <v>102</v>
      </c>
      <c r="C16" s="176"/>
      <c r="D16" s="177"/>
      <c r="E16" s="177"/>
      <c r="F16" s="177"/>
      <c r="G16" s="177"/>
      <c r="H16" s="177"/>
      <c r="I16" s="177"/>
      <c r="J16" s="177"/>
      <c r="K16" s="177"/>
      <c r="L16" s="177"/>
      <c r="M16" s="177"/>
      <c r="N16" s="177"/>
      <c r="O16" s="177"/>
      <c r="P16" s="177"/>
      <c r="Q16" s="177"/>
      <c r="R16" s="178"/>
    </row>
    <row r="17" spans="1:18" ht="15">
      <c r="A17" s="270" t="s">
        <v>103</v>
      </c>
      <c r="B17" s="271" t="s">
        <v>104</v>
      </c>
      <c r="C17" s="280">
        <v>6005</v>
      </c>
      <c r="D17" s="281">
        <f>SUM(D6:D16)</f>
        <v>7423</v>
      </c>
      <c r="E17" s="281">
        <f>SUM(E6:E16)</f>
        <v>4903</v>
      </c>
      <c r="F17" s="281">
        <f>SUM(F6:F16)</f>
        <v>2666</v>
      </c>
      <c r="G17" s="281"/>
      <c r="H17" s="281">
        <f>SUM(H6:H16)</f>
        <v>0</v>
      </c>
      <c r="I17" s="281">
        <f>SUM(I6:I16)</f>
        <v>0</v>
      </c>
      <c r="J17" s="281">
        <f>SUM(J6:J16)</f>
        <v>0</v>
      </c>
      <c r="K17" s="281">
        <v>2617</v>
      </c>
      <c r="L17" s="281">
        <f>SUM(L6:L16)</f>
        <v>2995</v>
      </c>
      <c r="M17" s="281">
        <f>SUM(M6:M16)</f>
        <v>2823</v>
      </c>
      <c r="N17" s="281">
        <f>SUM(N6:N16)</f>
        <v>1581</v>
      </c>
      <c r="O17" s="281">
        <v>51</v>
      </c>
      <c r="P17" s="281">
        <f>SUM(P6:P16)</f>
        <v>53</v>
      </c>
      <c r="Q17" s="281">
        <f>SUM(Q6:Q16)</f>
        <v>30</v>
      </c>
      <c r="R17" s="282">
        <f>SUM(R6:R16)</f>
        <v>25</v>
      </c>
    </row>
    <row r="18" spans="1:18" s="5" customFormat="1" ht="30">
      <c r="A18" s="201" t="s">
        <v>105</v>
      </c>
      <c r="B18" s="272"/>
      <c r="C18" s="483" t="s">
        <v>214</v>
      </c>
      <c r="D18" s="484"/>
      <c r="E18" s="484"/>
      <c r="F18" s="484"/>
      <c r="G18" s="484"/>
      <c r="H18" s="484"/>
      <c r="I18" s="484"/>
      <c r="J18" s="484"/>
      <c r="K18" s="484"/>
      <c r="L18" s="484"/>
      <c r="M18" s="484"/>
      <c r="N18" s="484"/>
      <c r="O18" s="484"/>
      <c r="P18" s="484"/>
      <c r="Q18" s="484"/>
      <c r="R18" s="485"/>
    </row>
    <row r="19" spans="1:18" s="2" customFormat="1" ht="15">
      <c r="A19" s="267" t="s">
        <v>79</v>
      </c>
      <c r="B19" s="268" t="s">
        <v>80</v>
      </c>
      <c r="C19" s="277"/>
      <c r="D19" s="278"/>
      <c r="E19" s="278"/>
      <c r="F19" s="278"/>
      <c r="G19" s="278"/>
      <c r="H19" s="278"/>
      <c r="I19" s="278"/>
      <c r="J19" s="278"/>
      <c r="K19" s="278"/>
      <c r="L19" s="278"/>
      <c r="M19" s="278"/>
      <c r="N19" s="278"/>
      <c r="O19" s="278"/>
      <c r="P19" s="278"/>
      <c r="Q19" s="278"/>
      <c r="R19" s="279"/>
    </row>
    <row r="20" spans="1:18" ht="15">
      <c r="A20" s="120" t="s">
        <v>81</v>
      </c>
      <c r="B20" s="269" t="s">
        <v>82</v>
      </c>
      <c r="C20" s="176"/>
      <c r="D20" s="177"/>
      <c r="E20" s="177"/>
      <c r="F20" s="177"/>
      <c r="G20" s="177"/>
      <c r="H20" s="177"/>
      <c r="I20" s="177"/>
      <c r="J20" s="177"/>
      <c r="K20" s="177"/>
      <c r="L20" s="177"/>
      <c r="M20" s="177"/>
      <c r="N20" s="177"/>
      <c r="O20" s="177"/>
      <c r="P20" s="177"/>
      <c r="Q20" s="177"/>
      <c r="R20" s="178"/>
    </row>
    <row r="21" spans="1:18" ht="15">
      <c r="A21" s="120" t="s">
        <v>83</v>
      </c>
      <c r="B21" s="269" t="s">
        <v>84</v>
      </c>
      <c r="C21" s="176"/>
      <c r="D21" s="177"/>
      <c r="E21" s="177"/>
      <c r="F21" s="177"/>
      <c r="G21" s="177"/>
      <c r="H21" s="177"/>
      <c r="I21" s="177"/>
      <c r="J21" s="177"/>
      <c r="K21" s="177"/>
      <c r="L21" s="177"/>
      <c r="M21" s="177"/>
      <c r="N21" s="177"/>
      <c r="O21" s="177"/>
      <c r="P21" s="177"/>
      <c r="Q21" s="177"/>
      <c r="R21" s="178"/>
    </row>
    <row r="22" spans="1:18" ht="15">
      <c r="A22" s="120" t="s">
        <v>85</v>
      </c>
      <c r="B22" s="269" t="s">
        <v>86</v>
      </c>
      <c r="C22" s="176"/>
      <c r="D22" s="177"/>
      <c r="E22" s="177"/>
      <c r="F22" s="177"/>
      <c r="G22" s="177"/>
      <c r="H22" s="177"/>
      <c r="I22" s="177"/>
      <c r="J22" s="177"/>
      <c r="K22" s="177"/>
      <c r="L22" s="177"/>
      <c r="M22" s="177"/>
      <c r="N22" s="177"/>
      <c r="O22" s="177"/>
      <c r="P22" s="177"/>
      <c r="Q22" s="177"/>
      <c r="R22" s="178"/>
    </row>
    <row r="23" spans="1:18" ht="15">
      <c r="A23" s="120" t="s">
        <v>87</v>
      </c>
      <c r="B23" s="269" t="s">
        <v>88</v>
      </c>
      <c r="C23" s="176"/>
      <c r="D23" s="177"/>
      <c r="E23" s="177"/>
      <c r="F23" s="177"/>
      <c r="G23" s="177"/>
      <c r="H23" s="177"/>
      <c r="I23" s="177"/>
      <c r="J23" s="177"/>
      <c r="K23" s="177"/>
      <c r="L23" s="177"/>
      <c r="M23" s="177"/>
      <c r="N23" s="177"/>
      <c r="O23" s="177"/>
      <c r="P23" s="177"/>
      <c r="Q23" s="177"/>
      <c r="R23" s="178"/>
    </row>
    <row r="24" spans="1:18" ht="15">
      <c r="A24" s="120" t="s">
        <v>89</v>
      </c>
      <c r="B24" s="269" t="s">
        <v>90</v>
      </c>
      <c r="C24" s="176"/>
      <c r="D24" s="177"/>
      <c r="E24" s="177"/>
      <c r="F24" s="177"/>
      <c r="G24" s="177"/>
      <c r="H24" s="177"/>
      <c r="I24" s="177"/>
      <c r="J24" s="177"/>
      <c r="K24" s="177"/>
      <c r="L24" s="177"/>
      <c r="M24" s="177"/>
      <c r="N24" s="177"/>
      <c r="O24" s="177"/>
      <c r="P24" s="177"/>
      <c r="Q24" s="177"/>
      <c r="R24" s="178"/>
    </row>
    <row r="25" spans="1:18" ht="15">
      <c r="A25" s="120" t="s">
        <v>91</v>
      </c>
      <c r="B25" s="269" t="s">
        <v>92</v>
      </c>
      <c r="C25" s="176">
        <v>216</v>
      </c>
      <c r="D25" s="177">
        <v>216</v>
      </c>
      <c r="E25" s="177">
        <v>84</v>
      </c>
      <c r="F25" s="177">
        <v>49</v>
      </c>
      <c r="G25" s="177"/>
      <c r="H25" s="177"/>
      <c r="I25" s="177"/>
      <c r="J25" s="177"/>
      <c r="K25" s="177">
        <v>125</v>
      </c>
      <c r="L25" s="177">
        <v>125</v>
      </c>
      <c r="M25" s="177">
        <v>80</v>
      </c>
      <c r="N25" s="177">
        <v>62</v>
      </c>
      <c r="O25" s="177">
        <v>5</v>
      </c>
      <c r="P25" s="177">
        <v>5</v>
      </c>
      <c r="Q25" s="177">
        <v>4</v>
      </c>
      <c r="R25" s="178">
        <v>3</v>
      </c>
    </row>
    <row r="26" spans="1:18" ht="15">
      <c r="A26" s="120" t="s">
        <v>93</v>
      </c>
      <c r="B26" s="269" t="s">
        <v>94</v>
      </c>
      <c r="C26" s="176"/>
      <c r="D26" s="177"/>
      <c r="E26" s="177"/>
      <c r="F26" s="177"/>
      <c r="G26" s="177"/>
      <c r="H26" s="177"/>
      <c r="I26" s="177"/>
      <c r="J26" s="177"/>
      <c r="K26" s="177"/>
      <c r="L26" s="177"/>
      <c r="M26" s="177"/>
      <c r="N26" s="177"/>
      <c r="O26" s="177"/>
      <c r="P26" s="177"/>
      <c r="Q26" s="177"/>
      <c r="R26" s="178"/>
    </row>
    <row r="27" spans="1:18" ht="15">
      <c r="A27" s="120" t="s">
        <v>95</v>
      </c>
      <c r="B27" s="269" t="s">
        <v>96</v>
      </c>
      <c r="C27" s="176">
        <v>897</v>
      </c>
      <c r="D27" s="177">
        <v>933</v>
      </c>
      <c r="E27" s="177">
        <v>553</v>
      </c>
      <c r="F27" s="177">
        <v>251</v>
      </c>
      <c r="G27" s="177"/>
      <c r="H27" s="177"/>
      <c r="I27" s="177"/>
      <c r="J27" s="177"/>
      <c r="K27" s="177">
        <v>282</v>
      </c>
      <c r="L27" s="177">
        <v>291</v>
      </c>
      <c r="M27" s="177">
        <v>237</v>
      </c>
      <c r="N27" s="177">
        <v>130</v>
      </c>
      <c r="O27" s="177">
        <v>27</v>
      </c>
      <c r="P27" s="177">
        <v>27</v>
      </c>
      <c r="Q27" s="177">
        <v>13</v>
      </c>
      <c r="R27" s="178">
        <v>10</v>
      </c>
    </row>
    <row r="28" spans="1:18" ht="15">
      <c r="A28" s="120" t="s">
        <v>97</v>
      </c>
      <c r="B28" s="269" t="s">
        <v>98</v>
      </c>
      <c r="C28" s="176">
        <v>3111</v>
      </c>
      <c r="D28" s="177">
        <v>3830</v>
      </c>
      <c r="E28" s="177">
        <v>2445</v>
      </c>
      <c r="F28" s="177">
        <v>1329</v>
      </c>
      <c r="G28" s="177"/>
      <c r="H28" s="177"/>
      <c r="I28" s="177"/>
      <c r="J28" s="177"/>
      <c r="K28" s="177">
        <v>778</v>
      </c>
      <c r="L28" s="177">
        <v>889</v>
      </c>
      <c r="M28" s="177">
        <v>788</v>
      </c>
      <c r="N28" s="177">
        <v>455</v>
      </c>
      <c r="O28" s="177">
        <v>49</v>
      </c>
      <c r="P28" s="177">
        <v>50</v>
      </c>
      <c r="Q28" s="177">
        <v>41</v>
      </c>
      <c r="R28" s="178">
        <v>30</v>
      </c>
    </row>
    <row r="29" spans="1:18" ht="15">
      <c r="A29" s="120" t="s">
        <v>99</v>
      </c>
      <c r="B29" s="269" t="s">
        <v>100</v>
      </c>
      <c r="C29" s="179"/>
      <c r="D29" s="180"/>
      <c r="E29" s="180"/>
      <c r="F29" s="180"/>
      <c r="G29" s="180"/>
      <c r="H29" s="180"/>
      <c r="I29" s="180"/>
      <c r="J29" s="180"/>
      <c r="K29" s="180"/>
      <c r="L29" s="180"/>
      <c r="M29" s="180"/>
      <c r="N29" s="180"/>
      <c r="O29" s="180"/>
      <c r="P29" s="180"/>
      <c r="Q29" s="180"/>
      <c r="R29" s="181"/>
    </row>
    <row r="30" spans="1:18" ht="15">
      <c r="A30" s="120" t="s">
        <v>101</v>
      </c>
      <c r="B30" s="269" t="s">
        <v>102</v>
      </c>
      <c r="C30" s="179"/>
      <c r="D30" s="180"/>
      <c r="E30" s="180"/>
      <c r="F30" s="180"/>
      <c r="G30" s="180"/>
      <c r="H30" s="180"/>
      <c r="I30" s="180"/>
      <c r="J30" s="180"/>
      <c r="K30" s="180"/>
      <c r="L30" s="180"/>
      <c r="M30" s="180"/>
      <c r="N30" s="180"/>
      <c r="O30" s="180"/>
      <c r="P30" s="180"/>
      <c r="Q30" s="180"/>
      <c r="R30" s="181"/>
    </row>
    <row r="31" spans="1:18" ht="15">
      <c r="A31" s="270" t="s">
        <v>103</v>
      </c>
      <c r="B31" s="271" t="s">
        <v>104</v>
      </c>
      <c r="C31" s="280">
        <v>3943</v>
      </c>
      <c r="D31" s="281">
        <f>SUM(D20:D30)</f>
        <v>4979</v>
      </c>
      <c r="E31" s="281">
        <f>SUM(E20:E30)</f>
        <v>3082</v>
      </c>
      <c r="F31" s="281">
        <f>SUM(F20:F30)</f>
        <v>1629</v>
      </c>
      <c r="G31" s="281"/>
      <c r="H31" s="281">
        <f>SUM(H20:H30)</f>
        <v>0</v>
      </c>
      <c r="I31" s="281">
        <f>SUM(I20:I30)</f>
        <v>0</v>
      </c>
      <c r="J31" s="281">
        <f>SUM(J20:J30)</f>
        <v>0</v>
      </c>
      <c r="K31" s="281">
        <v>1099</v>
      </c>
      <c r="L31" s="281">
        <f>SUM(L20:L30)</f>
        <v>1305</v>
      </c>
      <c r="M31" s="281">
        <f>SUM(M20:M30)</f>
        <v>1105</v>
      </c>
      <c r="N31" s="281">
        <f>SUM(N20:N30)</f>
        <v>647</v>
      </c>
      <c r="O31" s="281">
        <v>79</v>
      </c>
      <c r="P31" s="281">
        <f>SUM(P20:P30)</f>
        <v>82</v>
      </c>
      <c r="Q31" s="281">
        <f>SUM(Q20:Q30)</f>
        <v>58</v>
      </c>
      <c r="R31" s="282">
        <f>SUM(R20:R30)</f>
        <v>43</v>
      </c>
    </row>
    <row r="32" spans="1:18" s="5" customFormat="1" ht="15">
      <c r="A32" s="201" t="s">
        <v>250</v>
      </c>
      <c r="B32" s="272"/>
      <c r="C32" s="483" t="s">
        <v>114</v>
      </c>
      <c r="D32" s="484"/>
      <c r="E32" s="484"/>
      <c r="F32" s="484"/>
      <c r="G32" s="484"/>
      <c r="H32" s="484"/>
      <c r="I32" s="484"/>
      <c r="J32" s="484"/>
      <c r="K32" s="484"/>
      <c r="L32" s="484"/>
      <c r="M32" s="484"/>
      <c r="N32" s="484"/>
      <c r="O32" s="484"/>
      <c r="P32" s="484"/>
      <c r="Q32" s="484"/>
      <c r="R32" s="485"/>
    </row>
    <row r="33" spans="1:18" s="2" customFormat="1" ht="15">
      <c r="A33" s="267" t="s">
        <v>79</v>
      </c>
      <c r="B33" s="268" t="s">
        <v>80</v>
      </c>
      <c r="C33" s="277"/>
      <c r="D33" s="278"/>
      <c r="E33" s="278"/>
      <c r="F33" s="278"/>
      <c r="G33" s="278"/>
      <c r="H33" s="278"/>
      <c r="I33" s="278"/>
      <c r="J33" s="278"/>
      <c r="K33" s="278"/>
      <c r="L33" s="278"/>
      <c r="M33" s="278"/>
      <c r="N33" s="278"/>
      <c r="O33" s="278"/>
      <c r="P33" s="278"/>
      <c r="Q33" s="278"/>
      <c r="R33" s="279"/>
    </row>
    <row r="34" spans="1:18" ht="15">
      <c r="A34" s="120" t="s">
        <v>81</v>
      </c>
      <c r="B34" s="269" t="s">
        <v>82</v>
      </c>
      <c r="C34" s="176"/>
      <c r="D34" s="177"/>
      <c r="E34" s="177"/>
      <c r="F34" s="177"/>
      <c r="G34" s="177"/>
      <c r="H34" s="177"/>
      <c r="I34" s="177"/>
      <c r="J34" s="177"/>
      <c r="K34" s="177"/>
      <c r="L34" s="177"/>
      <c r="M34" s="177"/>
      <c r="N34" s="177"/>
      <c r="O34" s="177"/>
      <c r="P34" s="177"/>
      <c r="Q34" s="177"/>
      <c r="R34" s="178"/>
    </row>
    <row r="35" spans="1:18" ht="15">
      <c r="A35" s="120" t="s">
        <v>83</v>
      </c>
      <c r="B35" s="269" t="s">
        <v>84</v>
      </c>
      <c r="C35" s="176"/>
      <c r="D35" s="177"/>
      <c r="E35" s="177"/>
      <c r="F35" s="177"/>
      <c r="G35" s="177"/>
      <c r="H35" s="177"/>
      <c r="I35" s="177"/>
      <c r="J35" s="177"/>
      <c r="K35" s="177"/>
      <c r="L35" s="177"/>
      <c r="M35" s="177"/>
      <c r="N35" s="177"/>
      <c r="O35" s="177"/>
      <c r="P35" s="177"/>
      <c r="Q35" s="177"/>
      <c r="R35" s="178"/>
    </row>
    <row r="36" spans="1:18" ht="15">
      <c r="A36" s="120" t="s">
        <v>85</v>
      </c>
      <c r="B36" s="269" t="s">
        <v>86</v>
      </c>
      <c r="C36" s="176"/>
      <c r="D36" s="177"/>
      <c r="E36" s="177"/>
      <c r="F36" s="177"/>
      <c r="G36" s="177"/>
      <c r="H36" s="177"/>
      <c r="I36" s="177"/>
      <c r="J36" s="177"/>
      <c r="K36" s="177"/>
      <c r="L36" s="177"/>
      <c r="M36" s="177"/>
      <c r="N36" s="177"/>
      <c r="O36" s="177"/>
      <c r="P36" s="177"/>
      <c r="Q36" s="177"/>
      <c r="R36" s="178"/>
    </row>
    <row r="37" spans="1:18" ht="15">
      <c r="A37" s="120" t="s">
        <v>87</v>
      </c>
      <c r="B37" s="269" t="s">
        <v>88</v>
      </c>
      <c r="C37" s="176"/>
      <c r="D37" s="177"/>
      <c r="E37" s="177"/>
      <c r="F37" s="177"/>
      <c r="G37" s="177"/>
      <c r="H37" s="177"/>
      <c r="I37" s="177"/>
      <c r="J37" s="177"/>
      <c r="K37" s="177"/>
      <c r="L37" s="177"/>
      <c r="M37" s="177"/>
      <c r="N37" s="177"/>
      <c r="O37" s="177"/>
      <c r="P37" s="177"/>
      <c r="Q37" s="177"/>
      <c r="R37" s="178"/>
    </row>
    <row r="38" spans="1:18" ht="15">
      <c r="A38" s="120" t="s">
        <v>89</v>
      </c>
      <c r="B38" s="269" t="s">
        <v>90</v>
      </c>
      <c r="C38" s="176">
        <v>468</v>
      </c>
      <c r="D38" s="177">
        <v>494</v>
      </c>
      <c r="E38" s="177">
        <v>218</v>
      </c>
      <c r="F38" s="177">
        <v>187</v>
      </c>
      <c r="G38" s="177"/>
      <c r="H38" s="177"/>
      <c r="I38" s="177"/>
      <c r="J38" s="177"/>
      <c r="K38" s="177">
        <v>76</v>
      </c>
      <c r="L38" s="177">
        <v>80</v>
      </c>
      <c r="M38" s="177">
        <v>47</v>
      </c>
      <c r="N38" s="177">
        <v>42</v>
      </c>
      <c r="O38" s="177"/>
      <c r="P38" s="177"/>
      <c r="Q38" s="177"/>
      <c r="R38" s="178"/>
    </row>
    <row r="39" spans="1:18" ht="15">
      <c r="A39" s="120" t="s">
        <v>91</v>
      </c>
      <c r="B39" s="269" t="s">
        <v>92</v>
      </c>
      <c r="C39" s="176"/>
      <c r="D39" s="177"/>
      <c r="E39" s="177"/>
      <c r="F39" s="177"/>
      <c r="G39" s="177"/>
      <c r="H39" s="177"/>
      <c r="I39" s="177"/>
      <c r="J39" s="177"/>
      <c r="K39" s="177"/>
      <c r="L39" s="177"/>
      <c r="M39" s="177"/>
      <c r="N39" s="177"/>
      <c r="O39" s="177"/>
      <c r="P39" s="177"/>
      <c r="Q39" s="177"/>
      <c r="R39" s="178"/>
    </row>
    <row r="40" spans="1:18" ht="15">
      <c r="A40" s="120" t="s">
        <v>93</v>
      </c>
      <c r="B40" s="269" t="s">
        <v>94</v>
      </c>
      <c r="C40" s="176"/>
      <c r="D40" s="177"/>
      <c r="E40" s="177"/>
      <c r="F40" s="177"/>
      <c r="G40" s="177"/>
      <c r="H40" s="177"/>
      <c r="I40" s="177"/>
      <c r="J40" s="177"/>
      <c r="K40" s="177"/>
      <c r="L40" s="177"/>
      <c r="M40" s="177"/>
      <c r="N40" s="177"/>
      <c r="O40" s="177"/>
      <c r="P40" s="177"/>
      <c r="Q40" s="177"/>
      <c r="R40" s="178"/>
    </row>
    <row r="41" spans="1:18" ht="15">
      <c r="A41" s="120" t="s">
        <v>95</v>
      </c>
      <c r="B41" s="269" t="s">
        <v>96</v>
      </c>
      <c r="C41" s="176">
        <v>592</v>
      </c>
      <c r="D41" s="177">
        <v>643</v>
      </c>
      <c r="E41" s="177">
        <v>359</v>
      </c>
      <c r="F41" s="177">
        <v>298</v>
      </c>
      <c r="G41" s="177"/>
      <c r="H41" s="177"/>
      <c r="I41" s="177"/>
      <c r="J41" s="177"/>
      <c r="K41" s="177">
        <v>111</v>
      </c>
      <c r="L41" s="177">
        <v>112</v>
      </c>
      <c r="M41" s="177">
        <v>76</v>
      </c>
      <c r="N41" s="177">
        <v>50</v>
      </c>
      <c r="O41" s="177">
        <v>7</v>
      </c>
      <c r="P41" s="177">
        <v>7</v>
      </c>
      <c r="Q41" s="177">
        <v>7</v>
      </c>
      <c r="R41" s="178">
        <v>7</v>
      </c>
    </row>
    <row r="42" spans="1:18" ht="15">
      <c r="A42" s="120" t="s">
        <v>97</v>
      </c>
      <c r="B42" s="269" t="s">
        <v>98</v>
      </c>
      <c r="C42" s="176">
        <v>127</v>
      </c>
      <c r="D42" s="177">
        <v>130</v>
      </c>
      <c r="E42" s="177">
        <v>68</v>
      </c>
      <c r="F42" s="177">
        <v>50</v>
      </c>
      <c r="G42" s="177"/>
      <c r="H42" s="177"/>
      <c r="I42" s="177"/>
      <c r="J42" s="177"/>
      <c r="K42" s="177">
        <v>27</v>
      </c>
      <c r="L42" s="177">
        <v>28</v>
      </c>
      <c r="M42" s="177">
        <v>20</v>
      </c>
      <c r="N42" s="177">
        <v>18</v>
      </c>
      <c r="O42" s="177">
        <v>5</v>
      </c>
      <c r="P42" s="177">
        <v>5</v>
      </c>
      <c r="Q42" s="177">
        <v>3</v>
      </c>
      <c r="R42" s="178">
        <v>3</v>
      </c>
    </row>
    <row r="43" spans="1:18" ht="15">
      <c r="A43" s="120" t="s">
        <v>99</v>
      </c>
      <c r="B43" s="269" t="s">
        <v>100</v>
      </c>
      <c r="C43" s="179"/>
      <c r="D43" s="180"/>
      <c r="E43" s="180"/>
      <c r="F43" s="180"/>
      <c r="G43" s="180"/>
      <c r="H43" s="180"/>
      <c r="I43" s="180"/>
      <c r="J43" s="180"/>
      <c r="K43" s="180"/>
      <c r="L43" s="180"/>
      <c r="M43" s="180"/>
      <c r="N43" s="180"/>
      <c r="O43" s="180"/>
      <c r="P43" s="180"/>
      <c r="Q43" s="180"/>
      <c r="R43" s="181"/>
    </row>
    <row r="44" spans="1:18" ht="15">
      <c r="A44" s="120" t="s">
        <v>101</v>
      </c>
      <c r="B44" s="269" t="s">
        <v>102</v>
      </c>
      <c r="C44" s="176">
        <v>305</v>
      </c>
      <c r="D44" s="177">
        <v>313</v>
      </c>
      <c r="E44" s="177">
        <v>190</v>
      </c>
      <c r="F44" s="177">
        <v>148</v>
      </c>
      <c r="G44" s="177"/>
      <c r="H44" s="177"/>
      <c r="I44" s="177"/>
      <c r="J44" s="177"/>
      <c r="K44" s="177">
        <v>38</v>
      </c>
      <c r="L44" s="177">
        <v>38</v>
      </c>
      <c r="M44" s="177">
        <v>32</v>
      </c>
      <c r="N44" s="177">
        <v>31</v>
      </c>
      <c r="O44" s="177"/>
      <c r="P44" s="177"/>
      <c r="Q44" s="177"/>
      <c r="R44" s="178"/>
    </row>
    <row r="45" spans="1:18" ht="15">
      <c r="A45" s="270" t="s">
        <v>103</v>
      </c>
      <c r="B45" s="271" t="s">
        <v>104</v>
      </c>
      <c r="C45" s="280">
        <v>1404</v>
      </c>
      <c r="D45" s="281">
        <f>SUM(D34:D44)</f>
        <v>1580</v>
      </c>
      <c r="E45" s="281">
        <f>SUM(E34:E44)</f>
        <v>835</v>
      </c>
      <c r="F45" s="281">
        <f>SUM(F34:F44)</f>
        <v>683</v>
      </c>
      <c r="G45" s="281"/>
      <c r="H45" s="281">
        <f>SUM(H34:H44)</f>
        <v>0</v>
      </c>
      <c r="I45" s="281">
        <f>SUM(I34:I44)</f>
        <v>0</v>
      </c>
      <c r="J45" s="281">
        <f>SUM(J34:J44)</f>
        <v>0</v>
      </c>
      <c r="K45" s="281">
        <v>236</v>
      </c>
      <c r="L45" s="281">
        <f>SUM(L34:L44)</f>
        <v>258</v>
      </c>
      <c r="M45" s="281">
        <f>SUM(M34:M44)</f>
        <v>175</v>
      </c>
      <c r="N45" s="281">
        <f>SUM(N34:N44)</f>
        <v>141</v>
      </c>
      <c r="O45" s="281">
        <v>12</v>
      </c>
      <c r="P45" s="281">
        <f>SUM(P34:P44)</f>
        <v>12</v>
      </c>
      <c r="Q45" s="281">
        <f>SUM(Q34:Q44)</f>
        <v>10</v>
      </c>
      <c r="R45" s="282">
        <f>SUM(R34:R44)</f>
        <v>10</v>
      </c>
    </row>
    <row r="46" spans="1:18" s="5" customFormat="1" ht="15">
      <c r="A46" s="201" t="s">
        <v>109</v>
      </c>
      <c r="B46" s="272"/>
      <c r="C46" s="483" t="s">
        <v>110</v>
      </c>
      <c r="D46" s="484"/>
      <c r="E46" s="484"/>
      <c r="F46" s="484"/>
      <c r="G46" s="484"/>
      <c r="H46" s="484"/>
      <c r="I46" s="484"/>
      <c r="J46" s="484"/>
      <c r="K46" s="484"/>
      <c r="L46" s="484"/>
      <c r="M46" s="484"/>
      <c r="N46" s="484"/>
      <c r="O46" s="484"/>
      <c r="P46" s="484"/>
      <c r="Q46" s="484"/>
      <c r="R46" s="485"/>
    </row>
    <row r="47" spans="1:18" s="2" customFormat="1" ht="15">
      <c r="A47" s="267" t="s">
        <v>79</v>
      </c>
      <c r="B47" s="268" t="s">
        <v>80</v>
      </c>
      <c r="C47" s="277"/>
      <c r="D47" s="278"/>
      <c r="E47" s="278"/>
      <c r="F47" s="278"/>
      <c r="G47" s="278"/>
      <c r="H47" s="278"/>
      <c r="I47" s="278"/>
      <c r="J47" s="278"/>
      <c r="K47" s="278"/>
      <c r="L47" s="278"/>
      <c r="M47" s="278"/>
      <c r="N47" s="278"/>
      <c r="O47" s="278"/>
      <c r="P47" s="278"/>
      <c r="Q47" s="278"/>
      <c r="R47" s="279"/>
    </row>
    <row r="48" spans="1:18" ht="15">
      <c r="A48" s="120" t="s">
        <v>81</v>
      </c>
      <c r="B48" s="269" t="s">
        <v>82</v>
      </c>
      <c r="C48" s="176"/>
      <c r="D48" s="177"/>
      <c r="E48" s="177"/>
      <c r="F48" s="177"/>
      <c r="G48" s="177"/>
      <c r="H48" s="177"/>
      <c r="I48" s="177"/>
      <c r="J48" s="177"/>
      <c r="K48" s="177"/>
      <c r="L48" s="177"/>
      <c r="M48" s="177"/>
      <c r="N48" s="177"/>
      <c r="O48" s="177"/>
      <c r="P48" s="177"/>
      <c r="Q48" s="177"/>
      <c r="R48" s="178"/>
    </row>
    <row r="49" spans="1:18" ht="15">
      <c r="A49" s="120" t="s">
        <v>83</v>
      </c>
      <c r="B49" s="269" t="s">
        <v>84</v>
      </c>
      <c r="C49" s="176"/>
      <c r="D49" s="177"/>
      <c r="E49" s="177"/>
      <c r="F49" s="177"/>
      <c r="G49" s="177"/>
      <c r="H49" s="177"/>
      <c r="I49" s="177"/>
      <c r="J49" s="177"/>
      <c r="K49" s="177"/>
      <c r="L49" s="177"/>
      <c r="M49" s="177"/>
      <c r="N49" s="177"/>
      <c r="O49" s="177"/>
      <c r="P49" s="177"/>
      <c r="Q49" s="177"/>
      <c r="R49" s="178"/>
    </row>
    <row r="50" spans="1:18" ht="15">
      <c r="A50" s="120" t="s">
        <v>85</v>
      </c>
      <c r="B50" s="269" t="s">
        <v>86</v>
      </c>
      <c r="C50" s="176"/>
      <c r="D50" s="177"/>
      <c r="E50" s="177"/>
      <c r="F50" s="177"/>
      <c r="G50" s="177"/>
      <c r="H50" s="177"/>
      <c r="I50" s="177"/>
      <c r="J50" s="177"/>
      <c r="K50" s="177"/>
      <c r="L50" s="177"/>
      <c r="M50" s="177"/>
      <c r="N50" s="177"/>
      <c r="O50" s="177"/>
      <c r="P50" s="177"/>
      <c r="Q50" s="177"/>
      <c r="R50" s="178"/>
    </row>
    <row r="51" spans="1:18" ht="15">
      <c r="A51" s="120" t="s">
        <v>87</v>
      </c>
      <c r="B51" s="269" t="s">
        <v>88</v>
      </c>
      <c r="C51" s="176"/>
      <c r="D51" s="177"/>
      <c r="E51" s="177"/>
      <c r="F51" s="177"/>
      <c r="G51" s="177"/>
      <c r="H51" s="177"/>
      <c r="I51" s="177"/>
      <c r="J51" s="177"/>
      <c r="K51" s="177"/>
      <c r="L51" s="177"/>
      <c r="M51" s="177"/>
      <c r="N51" s="177"/>
      <c r="O51" s="177"/>
      <c r="P51" s="177"/>
      <c r="Q51" s="177"/>
      <c r="R51" s="178"/>
    </row>
    <row r="52" spans="1:18" ht="15">
      <c r="A52" s="120" t="s">
        <v>89</v>
      </c>
      <c r="B52" s="269" t="s">
        <v>90</v>
      </c>
      <c r="C52" s="176"/>
      <c r="D52" s="177"/>
      <c r="E52" s="177"/>
      <c r="F52" s="177"/>
      <c r="G52" s="177"/>
      <c r="H52" s="177"/>
      <c r="I52" s="177"/>
      <c r="J52" s="177"/>
      <c r="K52" s="177"/>
      <c r="L52" s="177"/>
      <c r="M52" s="177"/>
      <c r="N52" s="177"/>
      <c r="O52" s="177"/>
      <c r="P52" s="177"/>
      <c r="Q52" s="177"/>
      <c r="R52" s="178"/>
    </row>
    <row r="53" spans="1:18" ht="15">
      <c r="A53" s="120" t="s">
        <v>91</v>
      </c>
      <c r="B53" s="269" t="s">
        <v>92</v>
      </c>
      <c r="C53" s="176"/>
      <c r="D53" s="177"/>
      <c r="E53" s="177"/>
      <c r="F53" s="177"/>
      <c r="G53" s="177"/>
      <c r="H53" s="177"/>
      <c r="I53" s="177"/>
      <c r="J53" s="177"/>
      <c r="K53" s="177"/>
      <c r="L53" s="177"/>
      <c r="M53" s="177"/>
      <c r="N53" s="177"/>
      <c r="O53" s="177"/>
      <c r="P53" s="177"/>
      <c r="Q53" s="177"/>
      <c r="R53" s="178"/>
    </row>
    <row r="54" spans="1:18" ht="15">
      <c r="A54" s="120" t="s">
        <v>93</v>
      </c>
      <c r="B54" s="269" t="s">
        <v>94</v>
      </c>
      <c r="C54" s="176"/>
      <c r="D54" s="177"/>
      <c r="E54" s="177"/>
      <c r="F54" s="177"/>
      <c r="G54" s="177"/>
      <c r="H54" s="177"/>
      <c r="I54" s="177"/>
      <c r="J54" s="177"/>
      <c r="K54" s="177"/>
      <c r="L54" s="177"/>
      <c r="M54" s="177"/>
      <c r="N54" s="177"/>
      <c r="O54" s="177"/>
      <c r="P54" s="177"/>
      <c r="Q54" s="177"/>
      <c r="R54" s="178"/>
    </row>
    <row r="55" spans="1:18" ht="15">
      <c r="A55" s="120" t="s">
        <v>95</v>
      </c>
      <c r="B55" s="269" t="s">
        <v>96</v>
      </c>
      <c r="C55" s="176">
        <v>229</v>
      </c>
      <c r="D55" s="177">
        <v>247</v>
      </c>
      <c r="E55" s="177">
        <v>125</v>
      </c>
      <c r="F55" s="177">
        <v>89</v>
      </c>
      <c r="G55" s="177"/>
      <c r="H55" s="177"/>
      <c r="I55" s="177"/>
      <c r="J55" s="177"/>
      <c r="K55" s="177">
        <v>74</v>
      </c>
      <c r="L55" s="177">
        <v>76</v>
      </c>
      <c r="M55" s="177">
        <v>70</v>
      </c>
      <c r="N55" s="177">
        <v>52</v>
      </c>
      <c r="O55" s="177"/>
      <c r="P55" s="177"/>
      <c r="Q55" s="177"/>
      <c r="R55" s="178"/>
    </row>
    <row r="56" spans="1:18" ht="15">
      <c r="A56" s="120" t="s">
        <v>97</v>
      </c>
      <c r="B56" s="269" t="s">
        <v>98</v>
      </c>
      <c r="C56" s="176">
        <v>1921</v>
      </c>
      <c r="D56" s="177">
        <v>2074</v>
      </c>
      <c r="E56" s="177">
        <v>1239</v>
      </c>
      <c r="F56" s="177">
        <v>649</v>
      </c>
      <c r="G56" s="177"/>
      <c r="H56" s="177"/>
      <c r="I56" s="177"/>
      <c r="J56" s="177"/>
      <c r="K56" s="177">
        <v>160</v>
      </c>
      <c r="L56" s="177">
        <v>163</v>
      </c>
      <c r="M56" s="177">
        <v>111</v>
      </c>
      <c r="N56" s="177">
        <v>90</v>
      </c>
      <c r="O56" s="177">
        <v>38</v>
      </c>
      <c r="P56" s="177">
        <v>43</v>
      </c>
      <c r="Q56" s="177">
        <v>28</v>
      </c>
      <c r="R56" s="178">
        <v>20</v>
      </c>
    </row>
    <row r="57" spans="1:18" ht="15">
      <c r="A57" s="120" t="s">
        <v>99</v>
      </c>
      <c r="B57" s="269" t="s">
        <v>100</v>
      </c>
      <c r="C57" s="179"/>
      <c r="D57" s="180"/>
      <c r="E57" s="180"/>
      <c r="F57" s="180"/>
      <c r="G57" s="180"/>
      <c r="H57" s="180"/>
      <c r="I57" s="180"/>
      <c r="J57" s="180"/>
      <c r="K57" s="180"/>
      <c r="L57" s="180"/>
      <c r="M57" s="180"/>
      <c r="N57" s="180"/>
      <c r="O57" s="180"/>
      <c r="P57" s="180"/>
      <c r="Q57" s="180"/>
      <c r="R57" s="181"/>
    </row>
    <row r="58" spans="1:18" ht="15">
      <c r="A58" s="120" t="s">
        <v>101</v>
      </c>
      <c r="B58" s="269" t="s">
        <v>102</v>
      </c>
      <c r="C58" s="179"/>
      <c r="D58" s="180"/>
      <c r="E58" s="180"/>
      <c r="F58" s="180"/>
      <c r="G58" s="180"/>
      <c r="H58" s="180"/>
      <c r="I58" s="180"/>
      <c r="J58" s="180"/>
      <c r="K58" s="180"/>
      <c r="L58" s="180"/>
      <c r="M58" s="180"/>
      <c r="N58" s="180"/>
      <c r="O58" s="180"/>
      <c r="P58" s="180"/>
      <c r="Q58" s="180"/>
      <c r="R58" s="181"/>
    </row>
    <row r="59" spans="1:18" ht="15">
      <c r="A59" s="270" t="s">
        <v>103</v>
      </c>
      <c r="B59" s="271" t="s">
        <v>104</v>
      </c>
      <c r="C59" s="280">
        <v>2106</v>
      </c>
      <c r="D59" s="281">
        <f>SUM(D48:D58)</f>
        <v>2321</v>
      </c>
      <c r="E59" s="281">
        <f>SUM(E48:E58)</f>
        <v>1364</v>
      </c>
      <c r="F59" s="281">
        <f>SUM(F48:F58)</f>
        <v>738</v>
      </c>
      <c r="G59" s="281"/>
      <c r="H59" s="281">
        <f>SUM(H48:H58)</f>
        <v>0</v>
      </c>
      <c r="I59" s="281">
        <f>SUM(I48:I58)</f>
        <v>0</v>
      </c>
      <c r="J59" s="281">
        <f>SUM(J48:J58)</f>
        <v>0</v>
      </c>
      <c r="K59" s="281">
        <v>234</v>
      </c>
      <c r="L59" s="281">
        <f>SUM(L48:L58)</f>
        <v>239</v>
      </c>
      <c r="M59" s="281">
        <f>SUM(M48:M58)</f>
        <v>181</v>
      </c>
      <c r="N59" s="281">
        <f>SUM(N48:N58)</f>
        <v>142</v>
      </c>
      <c r="O59" s="281">
        <v>38</v>
      </c>
      <c r="P59" s="281">
        <f>SUM(P48:P58)</f>
        <v>43</v>
      </c>
      <c r="Q59" s="281">
        <f>SUM(Q48:Q58)</f>
        <v>28</v>
      </c>
      <c r="R59" s="282">
        <f>SUM(R48:R58)</f>
        <v>20</v>
      </c>
    </row>
    <row r="60" spans="1:18" s="5" customFormat="1" ht="15">
      <c r="A60" s="201" t="s">
        <v>255</v>
      </c>
      <c r="B60" s="272"/>
      <c r="C60" s="483" t="s">
        <v>108</v>
      </c>
      <c r="D60" s="484"/>
      <c r="E60" s="484"/>
      <c r="F60" s="484"/>
      <c r="G60" s="484"/>
      <c r="H60" s="484"/>
      <c r="I60" s="484"/>
      <c r="J60" s="484"/>
      <c r="K60" s="484"/>
      <c r="L60" s="484"/>
      <c r="M60" s="484"/>
      <c r="N60" s="484"/>
      <c r="O60" s="484"/>
      <c r="P60" s="484"/>
      <c r="Q60" s="484"/>
      <c r="R60" s="485"/>
    </row>
    <row r="61" spans="1:18" s="2" customFormat="1" ht="15">
      <c r="A61" s="267" t="s">
        <v>79</v>
      </c>
      <c r="B61" s="268" t="s">
        <v>80</v>
      </c>
      <c r="C61" s="277"/>
      <c r="D61" s="278"/>
      <c r="E61" s="278"/>
      <c r="F61" s="278"/>
      <c r="G61" s="278"/>
      <c r="H61" s="278"/>
      <c r="I61" s="278"/>
      <c r="J61" s="278"/>
      <c r="K61" s="278"/>
      <c r="L61" s="278"/>
      <c r="M61" s="278"/>
      <c r="N61" s="278"/>
      <c r="O61" s="278"/>
      <c r="P61" s="278"/>
      <c r="Q61" s="278"/>
      <c r="R61" s="279"/>
    </row>
    <row r="62" spans="1:18" ht="15">
      <c r="A62" s="120" t="s">
        <v>81</v>
      </c>
      <c r="B62" s="269" t="s">
        <v>82</v>
      </c>
      <c r="C62" s="176"/>
      <c r="D62" s="177"/>
      <c r="E62" s="177"/>
      <c r="F62" s="177"/>
      <c r="G62" s="177"/>
      <c r="H62" s="177"/>
      <c r="I62" s="177"/>
      <c r="J62" s="177"/>
      <c r="K62" s="177"/>
      <c r="L62" s="177"/>
      <c r="M62" s="177"/>
      <c r="N62" s="177"/>
      <c r="O62" s="177"/>
      <c r="P62" s="177"/>
      <c r="Q62" s="177"/>
      <c r="R62" s="178"/>
    </row>
    <row r="63" spans="1:18" ht="15">
      <c r="A63" s="120" t="s">
        <v>83</v>
      </c>
      <c r="B63" s="269" t="s">
        <v>84</v>
      </c>
      <c r="C63" s="176"/>
      <c r="D63" s="177"/>
      <c r="E63" s="177"/>
      <c r="F63" s="177"/>
      <c r="G63" s="177"/>
      <c r="H63" s="177"/>
      <c r="I63" s="177"/>
      <c r="J63" s="177"/>
      <c r="K63" s="177"/>
      <c r="L63" s="177"/>
      <c r="M63" s="177"/>
      <c r="N63" s="177"/>
      <c r="O63" s="177"/>
      <c r="P63" s="177"/>
      <c r="Q63" s="177"/>
      <c r="R63" s="178"/>
    </row>
    <row r="64" spans="1:18" ht="15">
      <c r="A64" s="120" t="s">
        <v>85</v>
      </c>
      <c r="B64" s="269" t="s">
        <v>86</v>
      </c>
      <c r="C64" s="176"/>
      <c r="D64" s="177"/>
      <c r="E64" s="177"/>
      <c r="F64" s="177"/>
      <c r="G64" s="177"/>
      <c r="H64" s="177"/>
      <c r="I64" s="177"/>
      <c r="J64" s="177"/>
      <c r="K64" s="177"/>
      <c r="L64" s="177"/>
      <c r="M64" s="177"/>
      <c r="N64" s="177"/>
      <c r="O64" s="177"/>
      <c r="P64" s="177"/>
      <c r="Q64" s="177"/>
      <c r="R64" s="178"/>
    </row>
    <row r="65" spans="1:18" ht="15">
      <c r="A65" s="120" t="s">
        <v>87</v>
      </c>
      <c r="B65" s="269" t="s">
        <v>88</v>
      </c>
      <c r="C65" s="176"/>
      <c r="D65" s="177"/>
      <c r="E65" s="177"/>
      <c r="F65" s="177"/>
      <c r="G65" s="177"/>
      <c r="H65" s="177"/>
      <c r="I65" s="177"/>
      <c r="J65" s="177"/>
      <c r="K65" s="177"/>
      <c r="L65" s="177"/>
      <c r="M65" s="177"/>
      <c r="N65" s="177"/>
      <c r="O65" s="177"/>
      <c r="P65" s="177"/>
      <c r="Q65" s="177"/>
      <c r="R65" s="178"/>
    </row>
    <row r="66" spans="1:18" ht="15">
      <c r="A66" s="120" t="s">
        <v>89</v>
      </c>
      <c r="B66" s="269" t="s">
        <v>90</v>
      </c>
      <c r="C66" s="176"/>
      <c r="D66" s="177"/>
      <c r="E66" s="177"/>
      <c r="F66" s="177"/>
      <c r="G66" s="177"/>
      <c r="H66" s="177"/>
      <c r="I66" s="177"/>
      <c r="J66" s="177"/>
      <c r="K66" s="177"/>
      <c r="L66" s="177"/>
      <c r="M66" s="177"/>
      <c r="N66" s="177"/>
      <c r="O66" s="177"/>
      <c r="P66" s="177"/>
      <c r="Q66" s="177"/>
      <c r="R66" s="178"/>
    </row>
    <row r="67" spans="1:18" ht="15">
      <c r="A67" s="120" t="s">
        <v>91</v>
      </c>
      <c r="B67" s="269" t="s">
        <v>92</v>
      </c>
      <c r="C67" s="176">
        <v>1663</v>
      </c>
      <c r="D67" s="177">
        <v>1822</v>
      </c>
      <c r="E67" s="177">
        <v>746</v>
      </c>
      <c r="F67" s="177">
        <v>704</v>
      </c>
      <c r="G67" s="177"/>
      <c r="H67" s="177"/>
      <c r="I67" s="177"/>
      <c r="J67" s="177"/>
      <c r="K67" s="177">
        <v>468</v>
      </c>
      <c r="L67" s="177">
        <v>551</v>
      </c>
      <c r="M67" s="177">
        <v>265</v>
      </c>
      <c r="N67" s="177">
        <v>233</v>
      </c>
      <c r="O67" s="177">
        <v>58</v>
      </c>
      <c r="P67" s="177">
        <v>60</v>
      </c>
      <c r="Q67" s="177">
        <v>41</v>
      </c>
      <c r="R67" s="178">
        <v>38</v>
      </c>
    </row>
    <row r="68" spans="1:18" ht="15">
      <c r="A68" s="120" t="s">
        <v>93</v>
      </c>
      <c r="B68" s="269" t="s">
        <v>94</v>
      </c>
      <c r="C68" s="176"/>
      <c r="D68" s="177"/>
      <c r="E68" s="177"/>
      <c r="F68" s="177"/>
      <c r="G68" s="177"/>
      <c r="H68" s="177"/>
      <c r="I68" s="177"/>
      <c r="J68" s="177"/>
      <c r="K68" s="177"/>
      <c r="L68" s="177"/>
      <c r="M68" s="177"/>
      <c r="N68" s="177"/>
      <c r="O68" s="177"/>
      <c r="P68" s="177"/>
      <c r="Q68" s="177"/>
      <c r="R68" s="178"/>
    </row>
    <row r="69" spans="1:18" ht="15">
      <c r="A69" s="120" t="s">
        <v>95</v>
      </c>
      <c r="B69" s="269" t="s">
        <v>96</v>
      </c>
      <c r="C69" s="176">
        <v>98</v>
      </c>
      <c r="D69" s="177">
        <v>98</v>
      </c>
      <c r="E69" s="177">
        <v>54</v>
      </c>
      <c r="F69" s="177">
        <v>54</v>
      </c>
      <c r="G69" s="177"/>
      <c r="H69" s="177"/>
      <c r="I69" s="177"/>
      <c r="J69" s="177"/>
      <c r="K69" s="177">
        <v>92</v>
      </c>
      <c r="L69" s="177">
        <v>99</v>
      </c>
      <c r="M69" s="177">
        <v>32</v>
      </c>
      <c r="N69" s="177">
        <v>17</v>
      </c>
      <c r="O69" s="177"/>
      <c r="P69" s="177"/>
      <c r="Q69" s="177"/>
      <c r="R69" s="178"/>
    </row>
    <row r="70" spans="1:18" ht="15">
      <c r="A70" s="120" t="s">
        <v>97</v>
      </c>
      <c r="B70" s="269" t="s">
        <v>98</v>
      </c>
      <c r="C70" s="176">
        <v>351</v>
      </c>
      <c r="D70" s="177">
        <v>358</v>
      </c>
      <c r="E70" s="177">
        <v>135</v>
      </c>
      <c r="F70" s="177">
        <v>135</v>
      </c>
      <c r="G70" s="177"/>
      <c r="H70" s="177"/>
      <c r="I70" s="177"/>
      <c r="J70" s="177"/>
      <c r="K70" s="177">
        <v>70</v>
      </c>
      <c r="L70" s="177">
        <v>80</v>
      </c>
      <c r="M70" s="177">
        <v>41</v>
      </c>
      <c r="N70" s="177">
        <v>41</v>
      </c>
      <c r="O70" s="177"/>
      <c r="P70" s="177"/>
      <c r="Q70" s="177"/>
      <c r="R70" s="178"/>
    </row>
    <row r="71" spans="1:18" ht="15">
      <c r="A71" s="120" t="s">
        <v>99</v>
      </c>
      <c r="B71" s="269" t="s">
        <v>100</v>
      </c>
      <c r="C71" s="179"/>
      <c r="D71" s="180"/>
      <c r="E71" s="180"/>
      <c r="F71" s="180"/>
      <c r="G71" s="180"/>
      <c r="H71" s="180"/>
      <c r="I71" s="180"/>
      <c r="J71" s="180"/>
      <c r="K71" s="180"/>
      <c r="L71" s="180"/>
      <c r="M71" s="180"/>
      <c r="N71" s="180"/>
      <c r="O71" s="180"/>
      <c r="P71" s="180"/>
      <c r="Q71" s="180"/>
      <c r="R71" s="181"/>
    </row>
    <row r="72" spans="1:18" ht="15">
      <c r="A72" s="120" t="s">
        <v>101</v>
      </c>
      <c r="B72" s="269" t="s">
        <v>102</v>
      </c>
      <c r="C72" s="179"/>
      <c r="D72" s="180"/>
      <c r="E72" s="180"/>
      <c r="F72" s="180"/>
      <c r="G72" s="180"/>
      <c r="H72" s="180"/>
      <c r="I72" s="180"/>
      <c r="J72" s="180"/>
      <c r="K72" s="180"/>
      <c r="L72" s="180"/>
      <c r="M72" s="180"/>
      <c r="N72" s="180"/>
      <c r="O72" s="180"/>
      <c r="P72" s="180"/>
      <c r="Q72" s="180"/>
      <c r="R72" s="181"/>
    </row>
    <row r="73" spans="1:18" ht="15">
      <c r="A73" s="270" t="s">
        <v>103</v>
      </c>
      <c r="B73" s="271" t="s">
        <v>104</v>
      </c>
      <c r="C73" s="280">
        <v>2017</v>
      </c>
      <c r="D73" s="281">
        <f>SUM(D62:D72)</f>
        <v>2278</v>
      </c>
      <c r="E73" s="281">
        <f>SUM(E62:E72)</f>
        <v>935</v>
      </c>
      <c r="F73" s="281">
        <f>SUM(F62:F72)</f>
        <v>893</v>
      </c>
      <c r="G73" s="281"/>
      <c r="H73" s="281">
        <f>SUM(H62:H72)</f>
        <v>0</v>
      </c>
      <c r="I73" s="281">
        <f>SUM(I62:I72)</f>
        <v>0</v>
      </c>
      <c r="J73" s="281">
        <f>SUM(J62:J72)</f>
        <v>0</v>
      </c>
      <c r="K73" s="281">
        <v>609</v>
      </c>
      <c r="L73" s="281">
        <f>SUM(L62:L72)</f>
        <v>730</v>
      </c>
      <c r="M73" s="281">
        <f>SUM(M62:M72)</f>
        <v>338</v>
      </c>
      <c r="N73" s="281">
        <f>SUM(N62:N72)</f>
        <v>291</v>
      </c>
      <c r="O73" s="281">
        <v>58</v>
      </c>
      <c r="P73" s="281">
        <f>SUM(P62:P72)</f>
        <v>60</v>
      </c>
      <c r="Q73" s="281">
        <f>SUM(Q62:Q72)</f>
        <v>41</v>
      </c>
      <c r="R73" s="282">
        <f>SUM(R62:R72)</f>
        <v>38</v>
      </c>
    </row>
    <row r="74" spans="1:18" s="5" customFormat="1" ht="15">
      <c r="A74" s="201" t="s">
        <v>258</v>
      </c>
      <c r="B74" s="272"/>
      <c r="C74" s="483" t="s">
        <v>112</v>
      </c>
      <c r="D74" s="484"/>
      <c r="E74" s="484"/>
      <c r="F74" s="484"/>
      <c r="G74" s="484"/>
      <c r="H74" s="484"/>
      <c r="I74" s="484"/>
      <c r="J74" s="484"/>
      <c r="K74" s="484"/>
      <c r="L74" s="484"/>
      <c r="M74" s="484"/>
      <c r="N74" s="484"/>
      <c r="O74" s="484"/>
      <c r="P74" s="484"/>
      <c r="Q74" s="484"/>
      <c r="R74" s="485"/>
    </row>
    <row r="75" spans="1:18" s="2" customFormat="1" ht="15">
      <c r="A75" s="267" t="s">
        <v>79</v>
      </c>
      <c r="B75" s="268" t="s">
        <v>80</v>
      </c>
      <c r="C75" s="277"/>
      <c r="D75" s="278"/>
      <c r="E75" s="278"/>
      <c r="F75" s="278"/>
      <c r="G75" s="278"/>
      <c r="H75" s="278"/>
      <c r="I75" s="278"/>
      <c r="J75" s="278"/>
      <c r="K75" s="278"/>
      <c r="L75" s="278"/>
      <c r="M75" s="278"/>
      <c r="N75" s="278"/>
      <c r="O75" s="278"/>
      <c r="P75" s="278"/>
      <c r="Q75" s="278"/>
      <c r="R75" s="279"/>
    </row>
    <row r="76" spans="1:18" ht="15">
      <c r="A76" s="120" t="s">
        <v>81</v>
      </c>
      <c r="B76" s="269" t="s">
        <v>82</v>
      </c>
      <c r="C76" s="176"/>
      <c r="D76" s="177"/>
      <c r="E76" s="177"/>
      <c r="F76" s="177"/>
      <c r="G76" s="177"/>
      <c r="H76" s="177"/>
      <c r="I76" s="177"/>
      <c r="J76" s="177"/>
      <c r="K76" s="177"/>
      <c r="L76" s="177"/>
      <c r="M76" s="177"/>
      <c r="N76" s="177"/>
      <c r="O76" s="177"/>
      <c r="P76" s="177"/>
      <c r="Q76" s="177"/>
      <c r="R76" s="178"/>
    </row>
    <row r="77" spans="1:18" ht="15">
      <c r="A77" s="120" t="s">
        <v>83</v>
      </c>
      <c r="B77" s="269" t="s">
        <v>84</v>
      </c>
      <c r="C77" s="176"/>
      <c r="D77" s="177"/>
      <c r="E77" s="177"/>
      <c r="F77" s="177"/>
      <c r="G77" s="177"/>
      <c r="H77" s="177"/>
      <c r="I77" s="177"/>
      <c r="J77" s="177"/>
      <c r="K77" s="177"/>
      <c r="L77" s="177"/>
      <c r="M77" s="177"/>
      <c r="N77" s="177"/>
      <c r="O77" s="177"/>
      <c r="P77" s="177"/>
      <c r="Q77" s="177"/>
      <c r="R77" s="178"/>
    </row>
    <row r="78" spans="1:18" ht="15">
      <c r="A78" s="120" t="s">
        <v>85</v>
      </c>
      <c r="B78" s="269" t="s">
        <v>86</v>
      </c>
      <c r="C78" s="176"/>
      <c r="D78" s="177"/>
      <c r="E78" s="177"/>
      <c r="F78" s="177"/>
      <c r="G78" s="177"/>
      <c r="H78" s="177"/>
      <c r="I78" s="177"/>
      <c r="J78" s="177"/>
      <c r="K78" s="177"/>
      <c r="L78" s="177"/>
      <c r="M78" s="177"/>
      <c r="N78" s="177"/>
      <c r="O78" s="177"/>
      <c r="P78" s="177"/>
      <c r="Q78" s="177"/>
      <c r="R78" s="178"/>
    </row>
    <row r="79" spans="1:18" ht="15">
      <c r="A79" s="120" t="s">
        <v>87</v>
      </c>
      <c r="B79" s="269" t="s">
        <v>88</v>
      </c>
      <c r="C79" s="176"/>
      <c r="D79" s="177"/>
      <c r="E79" s="177"/>
      <c r="F79" s="177"/>
      <c r="G79" s="177"/>
      <c r="H79" s="177"/>
      <c r="I79" s="177"/>
      <c r="J79" s="177"/>
      <c r="K79" s="177"/>
      <c r="L79" s="177"/>
      <c r="M79" s="177"/>
      <c r="N79" s="177"/>
      <c r="O79" s="177"/>
      <c r="P79" s="177"/>
      <c r="Q79" s="177"/>
      <c r="R79" s="178"/>
    </row>
    <row r="80" spans="1:18" ht="15">
      <c r="A80" s="120" t="s">
        <v>89</v>
      </c>
      <c r="B80" s="269" t="s">
        <v>90</v>
      </c>
      <c r="C80" s="176">
        <v>234</v>
      </c>
      <c r="D80" s="177">
        <v>245</v>
      </c>
      <c r="E80" s="177">
        <v>67</v>
      </c>
      <c r="F80" s="177">
        <v>28</v>
      </c>
      <c r="G80" s="177"/>
      <c r="H80" s="177"/>
      <c r="I80" s="177"/>
      <c r="J80" s="177"/>
      <c r="K80" s="177"/>
      <c r="L80" s="177"/>
      <c r="M80" s="177"/>
      <c r="N80" s="177"/>
      <c r="O80" s="177"/>
      <c r="P80" s="177"/>
      <c r="Q80" s="177"/>
      <c r="R80" s="178"/>
    </row>
    <row r="81" spans="1:18" ht="15">
      <c r="A81" s="120" t="s">
        <v>91</v>
      </c>
      <c r="B81" s="269" t="s">
        <v>92</v>
      </c>
      <c r="C81" s="176"/>
      <c r="D81" s="177"/>
      <c r="E81" s="177"/>
      <c r="F81" s="177"/>
      <c r="G81" s="177"/>
      <c r="H81" s="177"/>
      <c r="I81" s="177"/>
      <c r="J81" s="177"/>
      <c r="K81" s="177"/>
      <c r="L81" s="177"/>
      <c r="M81" s="177"/>
      <c r="N81" s="177"/>
      <c r="O81" s="177"/>
      <c r="P81" s="177"/>
      <c r="Q81" s="177"/>
      <c r="R81" s="178"/>
    </row>
    <row r="82" spans="1:18" ht="15">
      <c r="A82" s="120" t="s">
        <v>93</v>
      </c>
      <c r="B82" s="269" t="s">
        <v>94</v>
      </c>
      <c r="C82" s="176"/>
      <c r="D82" s="177"/>
      <c r="E82" s="177"/>
      <c r="F82" s="177"/>
      <c r="G82" s="177"/>
      <c r="H82" s="177"/>
      <c r="I82" s="177"/>
      <c r="J82" s="177"/>
      <c r="K82" s="177"/>
      <c r="L82" s="177"/>
      <c r="M82" s="177"/>
      <c r="N82" s="177"/>
      <c r="O82" s="177"/>
      <c r="P82" s="177"/>
      <c r="Q82" s="177"/>
      <c r="R82" s="178"/>
    </row>
    <row r="83" spans="1:18" ht="15">
      <c r="A83" s="120" t="s">
        <v>95</v>
      </c>
      <c r="B83" s="269" t="s">
        <v>96</v>
      </c>
      <c r="C83" s="176"/>
      <c r="D83" s="177"/>
      <c r="E83" s="177"/>
      <c r="F83" s="177"/>
      <c r="G83" s="177"/>
      <c r="H83" s="177"/>
      <c r="I83" s="177"/>
      <c r="J83" s="177"/>
      <c r="K83" s="177"/>
      <c r="L83" s="177"/>
      <c r="M83" s="177"/>
      <c r="N83" s="177"/>
      <c r="O83" s="177"/>
      <c r="P83" s="177"/>
      <c r="Q83" s="177"/>
      <c r="R83" s="178"/>
    </row>
    <row r="84" spans="1:18" ht="15">
      <c r="A84" s="120" t="s">
        <v>97</v>
      </c>
      <c r="B84" s="269" t="s">
        <v>98</v>
      </c>
      <c r="C84" s="176">
        <v>263</v>
      </c>
      <c r="D84" s="177">
        <v>268</v>
      </c>
      <c r="E84" s="177">
        <v>112</v>
      </c>
      <c r="F84" s="177">
        <v>77</v>
      </c>
      <c r="G84" s="177"/>
      <c r="H84" s="177"/>
      <c r="I84" s="177"/>
      <c r="J84" s="177"/>
      <c r="K84" s="177">
        <v>453</v>
      </c>
      <c r="L84" s="177">
        <v>512</v>
      </c>
      <c r="M84" s="177">
        <v>178</v>
      </c>
      <c r="N84" s="177">
        <v>93</v>
      </c>
      <c r="O84" s="177">
        <v>47</v>
      </c>
      <c r="P84" s="177">
        <v>47</v>
      </c>
      <c r="Q84" s="177">
        <v>31</v>
      </c>
      <c r="R84" s="178">
        <v>25</v>
      </c>
    </row>
    <row r="85" spans="1:18" ht="15">
      <c r="A85" s="120" t="s">
        <v>99</v>
      </c>
      <c r="B85" s="269" t="s">
        <v>100</v>
      </c>
      <c r="C85" s="179"/>
      <c r="D85" s="180"/>
      <c r="E85" s="180"/>
      <c r="F85" s="180"/>
      <c r="G85" s="180"/>
      <c r="H85" s="180"/>
      <c r="I85" s="180"/>
      <c r="J85" s="180"/>
      <c r="K85" s="180"/>
      <c r="L85" s="180"/>
      <c r="M85" s="180"/>
      <c r="N85" s="180"/>
      <c r="O85" s="180"/>
      <c r="P85" s="180"/>
      <c r="Q85" s="180"/>
      <c r="R85" s="181"/>
    </row>
    <row r="86" spans="1:18" ht="15">
      <c r="A86" s="120" t="s">
        <v>101</v>
      </c>
      <c r="B86" s="269" t="s">
        <v>102</v>
      </c>
      <c r="C86" s="179"/>
      <c r="D86" s="180"/>
      <c r="E86" s="180"/>
      <c r="F86" s="180"/>
      <c r="G86" s="180"/>
      <c r="H86" s="180"/>
      <c r="I86" s="180"/>
      <c r="J86" s="180"/>
      <c r="K86" s="180"/>
      <c r="L86" s="180"/>
      <c r="M86" s="180"/>
      <c r="N86" s="180"/>
      <c r="O86" s="180"/>
      <c r="P86" s="180"/>
      <c r="Q86" s="180"/>
      <c r="R86" s="181"/>
    </row>
    <row r="87" spans="1:18" ht="15">
      <c r="A87" s="270" t="s">
        <v>103</v>
      </c>
      <c r="B87" s="271" t="s">
        <v>104</v>
      </c>
      <c r="C87" s="280">
        <v>493</v>
      </c>
      <c r="D87" s="281">
        <f>SUM(D76:D86)</f>
        <v>513</v>
      </c>
      <c r="E87" s="281">
        <f>SUM(E76:E86)</f>
        <v>179</v>
      </c>
      <c r="F87" s="281">
        <f>SUM(F76:F86)</f>
        <v>105</v>
      </c>
      <c r="G87" s="281"/>
      <c r="H87" s="281">
        <f>SUM(H76:H86)</f>
        <v>0</v>
      </c>
      <c r="I87" s="281">
        <f>SUM(I76:I86)</f>
        <v>0</v>
      </c>
      <c r="J87" s="281">
        <f>SUM(J76:J86)</f>
        <v>0</v>
      </c>
      <c r="K87" s="281">
        <v>453</v>
      </c>
      <c r="L87" s="281">
        <f>SUM(L76:L86)</f>
        <v>512</v>
      </c>
      <c r="M87" s="281">
        <f>SUM(M76:M86)</f>
        <v>178</v>
      </c>
      <c r="N87" s="281">
        <f>SUM(N76:N86)</f>
        <v>93</v>
      </c>
      <c r="O87" s="281">
        <v>47</v>
      </c>
      <c r="P87" s="281">
        <f>SUM(P76:P86)</f>
        <v>47</v>
      </c>
      <c r="Q87" s="281">
        <f>SUM(Q76:Q86)</f>
        <v>31</v>
      </c>
      <c r="R87" s="282">
        <f>SUM(R76:R86)</f>
        <v>25</v>
      </c>
    </row>
    <row r="88" spans="1:18" s="5" customFormat="1" ht="15">
      <c r="A88" s="201" t="s">
        <v>115</v>
      </c>
      <c r="B88" s="272"/>
      <c r="C88" s="483" t="s">
        <v>116</v>
      </c>
      <c r="D88" s="484"/>
      <c r="E88" s="484"/>
      <c r="F88" s="484"/>
      <c r="G88" s="484"/>
      <c r="H88" s="484"/>
      <c r="I88" s="484"/>
      <c r="J88" s="484"/>
      <c r="K88" s="484"/>
      <c r="L88" s="484"/>
      <c r="M88" s="484"/>
      <c r="N88" s="484"/>
      <c r="O88" s="484"/>
      <c r="P88" s="484"/>
      <c r="Q88" s="484"/>
      <c r="R88" s="485"/>
    </row>
    <row r="89" spans="1:18" s="2" customFormat="1" ht="15">
      <c r="A89" s="267" t="s">
        <v>79</v>
      </c>
      <c r="B89" s="268" t="s">
        <v>80</v>
      </c>
      <c r="C89" s="277"/>
      <c r="D89" s="278"/>
      <c r="E89" s="278"/>
      <c r="F89" s="278"/>
      <c r="G89" s="278"/>
      <c r="H89" s="278"/>
      <c r="I89" s="278"/>
      <c r="J89" s="278"/>
      <c r="K89" s="278"/>
      <c r="L89" s="278"/>
      <c r="M89" s="278"/>
      <c r="N89" s="278"/>
      <c r="O89" s="278"/>
      <c r="P89" s="278"/>
      <c r="Q89" s="278"/>
      <c r="R89" s="279"/>
    </row>
    <row r="90" spans="1:18" ht="15">
      <c r="A90" s="120" t="s">
        <v>81</v>
      </c>
      <c r="B90" s="269" t="s">
        <v>82</v>
      </c>
      <c r="C90" s="176"/>
      <c r="D90" s="177"/>
      <c r="E90" s="177"/>
      <c r="F90" s="177"/>
      <c r="G90" s="177"/>
      <c r="H90" s="177"/>
      <c r="I90" s="177"/>
      <c r="J90" s="177"/>
      <c r="K90" s="177"/>
      <c r="L90" s="177"/>
      <c r="M90" s="177"/>
      <c r="N90" s="177"/>
      <c r="O90" s="177"/>
      <c r="P90" s="177"/>
      <c r="Q90" s="177"/>
      <c r="R90" s="178"/>
    </row>
    <row r="91" spans="1:18" ht="15">
      <c r="A91" s="120" t="s">
        <v>83</v>
      </c>
      <c r="B91" s="269" t="s">
        <v>84</v>
      </c>
      <c r="C91" s="176">
        <v>477</v>
      </c>
      <c r="D91" s="177">
        <v>491</v>
      </c>
      <c r="E91" s="177">
        <v>153</v>
      </c>
      <c r="F91" s="177">
        <v>130</v>
      </c>
      <c r="G91" s="177"/>
      <c r="H91" s="177"/>
      <c r="I91" s="177"/>
      <c r="J91" s="177"/>
      <c r="K91" s="177"/>
      <c r="L91" s="177"/>
      <c r="M91" s="177"/>
      <c r="N91" s="177"/>
      <c r="O91" s="177"/>
      <c r="P91" s="177"/>
      <c r="Q91" s="177"/>
      <c r="R91" s="178"/>
    </row>
    <row r="92" spans="1:18" ht="15">
      <c r="A92" s="120" t="s">
        <v>85</v>
      </c>
      <c r="B92" s="269" t="s">
        <v>86</v>
      </c>
      <c r="C92" s="176"/>
      <c r="D92" s="177"/>
      <c r="E92" s="177"/>
      <c r="F92" s="177"/>
      <c r="G92" s="177"/>
      <c r="H92" s="177"/>
      <c r="I92" s="177"/>
      <c r="J92" s="177"/>
      <c r="K92" s="177"/>
      <c r="L92" s="177"/>
      <c r="M92" s="177"/>
      <c r="N92" s="177"/>
      <c r="O92" s="177"/>
      <c r="P92" s="177"/>
      <c r="Q92" s="177"/>
      <c r="R92" s="178"/>
    </row>
    <row r="93" spans="1:18" ht="15">
      <c r="A93" s="120" t="s">
        <v>87</v>
      </c>
      <c r="B93" s="269" t="s">
        <v>88</v>
      </c>
      <c r="C93" s="176"/>
      <c r="D93" s="177"/>
      <c r="E93" s="177"/>
      <c r="F93" s="177"/>
      <c r="G93" s="177"/>
      <c r="H93" s="177"/>
      <c r="I93" s="177"/>
      <c r="J93" s="177"/>
      <c r="K93" s="177"/>
      <c r="L93" s="177"/>
      <c r="M93" s="177"/>
      <c r="N93" s="177"/>
      <c r="O93" s="177"/>
      <c r="P93" s="177"/>
      <c r="Q93" s="177"/>
      <c r="R93" s="178"/>
    </row>
    <row r="94" spans="1:18" ht="15">
      <c r="A94" s="120" t="s">
        <v>89</v>
      </c>
      <c r="B94" s="269" t="s">
        <v>90</v>
      </c>
      <c r="C94" s="176"/>
      <c r="D94" s="177"/>
      <c r="E94" s="177"/>
      <c r="F94" s="177"/>
      <c r="G94" s="177"/>
      <c r="H94" s="177"/>
      <c r="I94" s="177"/>
      <c r="J94" s="177"/>
      <c r="K94" s="177"/>
      <c r="L94" s="177"/>
      <c r="M94" s="177"/>
      <c r="N94" s="177"/>
      <c r="O94" s="177"/>
      <c r="P94" s="177"/>
      <c r="Q94" s="177"/>
      <c r="R94" s="178"/>
    </row>
    <row r="95" spans="1:18" ht="15">
      <c r="A95" s="120" t="s">
        <v>91</v>
      </c>
      <c r="B95" s="269" t="s">
        <v>92</v>
      </c>
      <c r="C95" s="176"/>
      <c r="D95" s="177"/>
      <c r="E95" s="177"/>
      <c r="F95" s="177"/>
      <c r="G95" s="177"/>
      <c r="H95" s="177"/>
      <c r="I95" s="177"/>
      <c r="J95" s="177"/>
      <c r="K95" s="177"/>
      <c r="L95" s="177"/>
      <c r="M95" s="177"/>
      <c r="N95" s="177"/>
      <c r="O95" s="177"/>
      <c r="P95" s="177"/>
      <c r="Q95" s="177"/>
      <c r="R95" s="178"/>
    </row>
    <row r="96" spans="1:18" ht="15">
      <c r="A96" s="120" t="s">
        <v>93</v>
      </c>
      <c r="B96" s="269" t="s">
        <v>94</v>
      </c>
      <c r="C96" s="176"/>
      <c r="D96" s="177"/>
      <c r="E96" s="177"/>
      <c r="F96" s="177"/>
      <c r="G96" s="177"/>
      <c r="H96" s="177"/>
      <c r="I96" s="177"/>
      <c r="J96" s="177"/>
      <c r="K96" s="177"/>
      <c r="L96" s="177"/>
      <c r="M96" s="177"/>
      <c r="N96" s="177"/>
      <c r="O96" s="177"/>
      <c r="P96" s="177"/>
      <c r="Q96" s="177"/>
      <c r="R96" s="178"/>
    </row>
    <row r="97" spans="1:18" ht="15">
      <c r="A97" s="120" t="s">
        <v>95</v>
      </c>
      <c r="B97" s="269" t="s">
        <v>96</v>
      </c>
      <c r="C97" s="176"/>
      <c r="D97" s="177"/>
      <c r="E97" s="177"/>
      <c r="F97" s="177"/>
      <c r="G97" s="177"/>
      <c r="H97" s="177"/>
      <c r="I97" s="177"/>
      <c r="J97" s="177"/>
      <c r="K97" s="177"/>
      <c r="L97" s="177"/>
      <c r="M97" s="177"/>
      <c r="N97" s="177"/>
      <c r="O97" s="177"/>
      <c r="P97" s="177"/>
      <c r="Q97" s="177"/>
      <c r="R97" s="178"/>
    </row>
    <row r="98" spans="1:18" ht="15">
      <c r="A98" s="120" t="s">
        <v>97</v>
      </c>
      <c r="B98" s="269" t="s">
        <v>98</v>
      </c>
      <c r="C98" s="176"/>
      <c r="D98" s="177"/>
      <c r="E98" s="177"/>
      <c r="F98" s="177"/>
      <c r="G98" s="177"/>
      <c r="H98" s="177"/>
      <c r="I98" s="177"/>
      <c r="J98" s="177"/>
      <c r="K98" s="177"/>
      <c r="L98" s="177"/>
      <c r="M98" s="177"/>
      <c r="N98" s="177"/>
      <c r="O98" s="177"/>
      <c r="P98" s="177"/>
      <c r="Q98" s="177"/>
      <c r="R98" s="178"/>
    </row>
    <row r="99" spans="1:18" ht="15">
      <c r="A99" s="120" t="s">
        <v>99</v>
      </c>
      <c r="B99" s="269" t="s">
        <v>100</v>
      </c>
      <c r="C99" s="179"/>
      <c r="D99" s="180"/>
      <c r="E99" s="180"/>
      <c r="F99" s="180"/>
      <c r="G99" s="180"/>
      <c r="H99" s="180"/>
      <c r="I99" s="180"/>
      <c r="J99" s="180"/>
      <c r="K99" s="180"/>
      <c r="L99" s="180"/>
      <c r="M99" s="180"/>
      <c r="N99" s="180"/>
      <c r="O99" s="180"/>
      <c r="P99" s="180"/>
      <c r="Q99" s="180"/>
      <c r="R99" s="181"/>
    </row>
    <row r="100" spans="1:18" ht="15">
      <c r="A100" s="120" t="s">
        <v>101</v>
      </c>
      <c r="B100" s="269" t="s">
        <v>102</v>
      </c>
      <c r="C100" s="179"/>
      <c r="D100" s="180"/>
      <c r="E100" s="180"/>
      <c r="F100" s="180"/>
      <c r="G100" s="180"/>
      <c r="H100" s="180"/>
      <c r="I100" s="180"/>
      <c r="J100" s="180"/>
      <c r="K100" s="180"/>
      <c r="L100" s="180"/>
      <c r="M100" s="180"/>
      <c r="N100" s="180"/>
      <c r="O100" s="180"/>
      <c r="P100" s="180"/>
      <c r="Q100" s="180"/>
      <c r="R100" s="181"/>
    </row>
    <row r="101" spans="1:18" ht="15">
      <c r="A101" s="270" t="s">
        <v>103</v>
      </c>
      <c r="B101" s="271" t="s">
        <v>104</v>
      </c>
      <c r="C101" s="280">
        <v>477</v>
      </c>
      <c r="D101" s="281">
        <f>SUM(D90:D100)</f>
        <v>491</v>
      </c>
      <c r="E101" s="281">
        <f>SUM(E90:E100)</f>
        <v>153</v>
      </c>
      <c r="F101" s="281">
        <f>SUM(F90:F100)</f>
        <v>130</v>
      </c>
      <c r="G101" s="281"/>
      <c r="H101" s="281">
        <f>SUM(H90:H100)</f>
        <v>0</v>
      </c>
      <c r="I101" s="281">
        <f>SUM(I90:I100)</f>
        <v>0</v>
      </c>
      <c r="J101" s="281">
        <f>SUM(J90:J100)</f>
        <v>0</v>
      </c>
      <c r="K101" s="281"/>
      <c r="L101" s="281">
        <f>SUM(L90:L100)</f>
        <v>0</v>
      </c>
      <c r="M101" s="281">
        <f>SUM(M90:M100)</f>
        <v>0</v>
      </c>
      <c r="N101" s="281">
        <f>SUM(N90:N100)</f>
        <v>0</v>
      </c>
      <c r="O101" s="281"/>
      <c r="P101" s="281">
        <f>SUM(P90:P100)</f>
        <v>0</v>
      </c>
      <c r="Q101" s="281">
        <f>SUM(Q90:Q100)</f>
        <v>0</v>
      </c>
      <c r="R101" s="282">
        <f>SUM(R90:R100)</f>
        <v>0</v>
      </c>
    </row>
    <row r="102" spans="1:18" ht="15">
      <c r="A102" s="123" t="s">
        <v>301</v>
      </c>
      <c r="B102" s="494" t="s">
        <v>302</v>
      </c>
      <c r="C102" s="495"/>
      <c r="D102" s="495"/>
      <c r="E102" s="495"/>
      <c r="F102" s="495"/>
      <c r="G102" s="495"/>
      <c r="H102" s="495"/>
      <c r="I102" s="495"/>
      <c r="J102" s="495"/>
      <c r="K102" s="495"/>
      <c r="L102" s="495"/>
      <c r="M102" s="495"/>
      <c r="N102" s="495"/>
      <c r="O102" s="495"/>
      <c r="P102" s="495"/>
      <c r="Q102" s="495"/>
      <c r="R102" s="496"/>
    </row>
    <row r="103" spans="1:18" ht="15">
      <c r="A103" s="267" t="s">
        <v>79</v>
      </c>
      <c r="B103" s="268" t="s">
        <v>80</v>
      </c>
      <c r="C103" s="277"/>
      <c r="D103" s="278"/>
      <c r="E103" s="278"/>
      <c r="F103" s="278"/>
      <c r="G103" s="278"/>
      <c r="H103" s="278"/>
      <c r="I103" s="278"/>
      <c r="J103" s="278"/>
      <c r="K103" s="278"/>
      <c r="L103" s="278"/>
      <c r="M103" s="278"/>
      <c r="N103" s="278"/>
      <c r="O103" s="278"/>
      <c r="P103" s="278"/>
      <c r="Q103" s="278"/>
      <c r="R103" s="279"/>
    </row>
    <row r="104" spans="1:18" ht="15">
      <c r="A104" s="120" t="s">
        <v>81</v>
      </c>
      <c r="B104" s="269" t="s">
        <v>82</v>
      </c>
      <c r="C104" s="176"/>
      <c r="D104" s="177"/>
      <c r="E104" s="177"/>
      <c r="F104" s="177"/>
      <c r="G104" s="177"/>
      <c r="H104" s="177"/>
      <c r="I104" s="177"/>
      <c r="J104" s="177"/>
      <c r="K104" s="177"/>
      <c r="L104" s="177"/>
      <c r="M104" s="177"/>
      <c r="N104" s="177"/>
      <c r="O104" s="177"/>
      <c r="P104" s="177"/>
      <c r="Q104" s="177"/>
      <c r="R104" s="178"/>
    </row>
    <row r="105" spans="1:18" ht="15">
      <c r="A105" s="120" t="s">
        <v>83</v>
      </c>
      <c r="B105" s="269" t="s">
        <v>84</v>
      </c>
      <c r="C105" s="176">
        <v>477</v>
      </c>
      <c r="D105" s="177">
        <v>491</v>
      </c>
      <c r="E105" s="177">
        <v>153</v>
      </c>
      <c r="F105" s="177">
        <v>130</v>
      </c>
      <c r="G105" s="177"/>
      <c r="H105" s="177"/>
      <c r="I105" s="177"/>
      <c r="J105" s="177"/>
      <c r="K105" s="177"/>
      <c r="L105" s="177"/>
      <c r="M105" s="177"/>
      <c r="N105" s="177"/>
      <c r="O105" s="177"/>
      <c r="P105" s="177"/>
      <c r="Q105" s="177"/>
      <c r="R105" s="178"/>
    </row>
    <row r="106" spans="1:18" ht="15">
      <c r="A106" s="120" t="s">
        <v>85</v>
      </c>
      <c r="B106" s="269" t="s">
        <v>86</v>
      </c>
      <c r="C106" s="176"/>
      <c r="D106" s="177"/>
      <c r="E106" s="177"/>
      <c r="F106" s="177"/>
      <c r="G106" s="177"/>
      <c r="H106" s="177"/>
      <c r="I106" s="177"/>
      <c r="J106" s="177"/>
      <c r="K106" s="177"/>
      <c r="L106" s="177"/>
      <c r="M106" s="177"/>
      <c r="N106" s="177"/>
      <c r="O106" s="177"/>
      <c r="P106" s="177"/>
      <c r="Q106" s="177"/>
      <c r="R106" s="178"/>
    </row>
    <row r="107" spans="1:18" ht="15">
      <c r="A107" s="120" t="s">
        <v>87</v>
      </c>
      <c r="B107" s="269" t="s">
        <v>88</v>
      </c>
      <c r="C107" s="176">
        <v>584</v>
      </c>
      <c r="D107" s="177">
        <v>614</v>
      </c>
      <c r="E107" s="177">
        <v>464</v>
      </c>
      <c r="F107" s="177">
        <v>300</v>
      </c>
      <c r="G107" s="177"/>
      <c r="H107" s="177"/>
      <c r="I107" s="177"/>
      <c r="J107" s="177"/>
      <c r="K107" s="177">
        <v>521</v>
      </c>
      <c r="L107" s="177">
        <v>528</v>
      </c>
      <c r="M107" s="177">
        <v>500</v>
      </c>
      <c r="N107" s="177">
        <v>358</v>
      </c>
      <c r="O107" s="177">
        <v>21</v>
      </c>
      <c r="P107" s="177">
        <v>22</v>
      </c>
      <c r="Q107" s="177">
        <v>14</v>
      </c>
      <c r="R107" s="178">
        <v>10</v>
      </c>
    </row>
    <row r="108" spans="1:18" ht="15">
      <c r="A108" s="120" t="s">
        <v>89</v>
      </c>
      <c r="B108" s="269" t="s">
        <v>90</v>
      </c>
      <c r="C108" s="176">
        <v>4786</v>
      </c>
      <c r="D108" s="177">
        <v>5768</v>
      </c>
      <c r="E108" s="177">
        <v>3635</v>
      </c>
      <c r="F108" s="177">
        <v>1911</v>
      </c>
      <c r="G108" s="177"/>
      <c r="H108" s="177"/>
      <c r="I108" s="177"/>
      <c r="J108" s="177"/>
      <c r="K108" s="177">
        <v>1776</v>
      </c>
      <c r="L108" s="177">
        <v>1993</v>
      </c>
      <c r="M108" s="177">
        <v>1827</v>
      </c>
      <c r="N108" s="177">
        <v>994</v>
      </c>
      <c r="O108" s="177">
        <v>16</v>
      </c>
      <c r="P108" s="177">
        <v>16</v>
      </c>
      <c r="Q108" s="177">
        <v>7</v>
      </c>
      <c r="R108" s="178">
        <v>6</v>
      </c>
    </row>
    <row r="109" spans="1:18" ht="15">
      <c r="A109" s="120" t="s">
        <v>91</v>
      </c>
      <c r="B109" s="269" t="s">
        <v>92</v>
      </c>
      <c r="C109" s="176">
        <v>1865</v>
      </c>
      <c r="D109" s="177">
        <v>2038</v>
      </c>
      <c r="E109" s="177">
        <v>830</v>
      </c>
      <c r="F109" s="177">
        <v>753</v>
      </c>
      <c r="G109" s="177"/>
      <c r="H109" s="177"/>
      <c r="I109" s="177"/>
      <c r="J109" s="177"/>
      <c r="K109" s="177">
        <v>611</v>
      </c>
      <c r="L109" s="177">
        <v>676</v>
      </c>
      <c r="M109" s="177">
        <v>345</v>
      </c>
      <c r="N109" s="177">
        <v>295</v>
      </c>
      <c r="O109" s="177">
        <v>63</v>
      </c>
      <c r="P109" s="177">
        <v>65</v>
      </c>
      <c r="Q109" s="177">
        <v>45</v>
      </c>
      <c r="R109" s="178">
        <v>41</v>
      </c>
    </row>
    <row r="110" spans="1:18" ht="15">
      <c r="A110" s="120" t="s">
        <v>93</v>
      </c>
      <c r="B110" s="269" t="s">
        <v>94</v>
      </c>
      <c r="C110" s="176">
        <v>1653</v>
      </c>
      <c r="D110" s="177">
        <v>1780</v>
      </c>
      <c r="E110" s="177">
        <v>1089</v>
      </c>
      <c r="F110" s="177">
        <v>670</v>
      </c>
      <c r="G110" s="177"/>
      <c r="H110" s="177"/>
      <c r="I110" s="177"/>
      <c r="J110" s="177"/>
      <c r="K110" s="177">
        <v>533</v>
      </c>
      <c r="L110" s="177">
        <v>554</v>
      </c>
      <c r="M110" s="177">
        <v>543</v>
      </c>
      <c r="N110" s="177">
        <v>271</v>
      </c>
      <c r="O110" s="177">
        <v>15</v>
      </c>
      <c r="P110" s="177">
        <v>15</v>
      </c>
      <c r="Q110" s="177">
        <v>9</v>
      </c>
      <c r="R110" s="178">
        <v>9</v>
      </c>
    </row>
    <row r="111" spans="1:18" ht="15">
      <c r="A111" s="120" t="s">
        <v>95</v>
      </c>
      <c r="B111" s="269" t="s">
        <v>96</v>
      </c>
      <c r="C111" s="176">
        <v>1783</v>
      </c>
      <c r="D111" s="177">
        <v>1921</v>
      </c>
      <c r="E111" s="177">
        <v>1091</v>
      </c>
      <c r="F111" s="177">
        <v>692</v>
      </c>
      <c r="G111" s="177"/>
      <c r="H111" s="177"/>
      <c r="I111" s="177"/>
      <c r="J111" s="177"/>
      <c r="K111" s="177">
        <v>553</v>
      </c>
      <c r="L111" s="177">
        <v>578</v>
      </c>
      <c r="M111" s="177">
        <v>415</v>
      </c>
      <c r="N111" s="177">
        <v>249</v>
      </c>
      <c r="O111" s="177">
        <v>34</v>
      </c>
      <c r="P111" s="177">
        <v>34</v>
      </c>
      <c r="Q111" s="177">
        <v>20</v>
      </c>
      <c r="R111" s="178">
        <v>17</v>
      </c>
    </row>
    <row r="112" spans="1:18" ht="15">
      <c r="A112" s="120" t="s">
        <v>97</v>
      </c>
      <c r="B112" s="269" t="s">
        <v>98</v>
      </c>
      <c r="C112" s="176">
        <v>5436</v>
      </c>
      <c r="D112" s="177">
        <v>6660</v>
      </c>
      <c r="E112" s="177">
        <v>3999</v>
      </c>
      <c r="F112" s="177">
        <v>2240</v>
      </c>
      <c r="G112" s="177"/>
      <c r="H112" s="177"/>
      <c r="I112" s="177"/>
      <c r="J112" s="177"/>
      <c r="K112" s="177">
        <v>1442</v>
      </c>
      <c r="L112" s="177">
        <v>1672</v>
      </c>
      <c r="M112" s="177">
        <v>1138</v>
      </c>
      <c r="N112" s="177">
        <v>697</v>
      </c>
      <c r="O112" s="177">
        <v>136</v>
      </c>
      <c r="P112" s="177">
        <v>145</v>
      </c>
      <c r="Q112" s="177">
        <v>103</v>
      </c>
      <c r="R112" s="178">
        <v>78</v>
      </c>
    </row>
    <row r="113" spans="1:18" ht="15">
      <c r="A113" s="120" t="s">
        <v>99</v>
      </c>
      <c r="B113" s="269" t="s">
        <v>100</v>
      </c>
      <c r="C113" s="179"/>
      <c r="D113" s="180"/>
      <c r="E113" s="180"/>
      <c r="F113" s="180"/>
      <c r="G113" s="180"/>
      <c r="H113" s="180"/>
      <c r="I113" s="180"/>
      <c r="J113" s="180"/>
      <c r="K113" s="180"/>
      <c r="L113" s="180"/>
      <c r="M113" s="180"/>
      <c r="N113" s="180"/>
      <c r="O113" s="180"/>
      <c r="P113" s="180"/>
      <c r="Q113" s="180"/>
      <c r="R113" s="181"/>
    </row>
    <row r="114" spans="1:18" ht="15">
      <c r="A114" s="120" t="s">
        <v>101</v>
      </c>
      <c r="B114" s="269" t="s">
        <v>102</v>
      </c>
      <c r="C114" s="176">
        <v>305</v>
      </c>
      <c r="D114" s="177">
        <v>313</v>
      </c>
      <c r="E114" s="177">
        <v>190</v>
      </c>
      <c r="F114" s="177">
        <v>148</v>
      </c>
      <c r="G114" s="177"/>
      <c r="H114" s="177"/>
      <c r="I114" s="177"/>
      <c r="J114" s="177"/>
      <c r="K114" s="177">
        <v>38</v>
      </c>
      <c r="L114" s="177">
        <v>38</v>
      </c>
      <c r="M114" s="177">
        <v>32</v>
      </c>
      <c r="N114" s="177">
        <v>31</v>
      </c>
      <c r="O114" s="177"/>
      <c r="P114" s="177"/>
      <c r="Q114" s="177"/>
      <c r="R114" s="178"/>
    </row>
    <row r="115" spans="1:18" ht="16" thickBot="1">
      <c r="A115" s="122" t="s">
        <v>303</v>
      </c>
      <c r="B115" s="124" t="s">
        <v>104</v>
      </c>
      <c r="C115" s="186">
        <v>14060</v>
      </c>
      <c r="D115" s="281">
        <f>SUM(D104:D114)</f>
        <v>19585</v>
      </c>
      <c r="E115" s="281">
        <f>SUM(E104:E114)</f>
        <v>11451</v>
      </c>
      <c r="F115" s="281">
        <f>SUM(F104:F114)</f>
        <v>6844</v>
      </c>
      <c r="G115" s="281"/>
      <c r="H115" s="281">
        <f>SUM(H104:H114)</f>
        <v>0</v>
      </c>
      <c r="I115" s="281">
        <f>SUM(I104:I114)</f>
        <v>0</v>
      </c>
      <c r="J115" s="281">
        <f>SUM(J104:J114)</f>
        <v>0</v>
      </c>
      <c r="K115" s="281">
        <v>4988</v>
      </c>
      <c r="L115" s="281">
        <f>SUM(L104:L114)</f>
        <v>6039</v>
      </c>
      <c r="M115" s="281">
        <f>SUM(M104:M114)</f>
        <v>4800</v>
      </c>
      <c r="N115" s="281">
        <f>SUM(N104:N114)</f>
        <v>2895</v>
      </c>
      <c r="O115" s="281">
        <v>279</v>
      </c>
      <c r="P115" s="281">
        <f>SUM(P104:P114)</f>
        <v>297</v>
      </c>
      <c r="Q115" s="281">
        <f>SUM(Q104:Q114)</f>
        <v>198</v>
      </c>
      <c r="R115" s="282">
        <f>SUM(R104:R114)</f>
        <v>161</v>
      </c>
    </row>
    <row r="117" spans="1:18">
      <c r="A117" s="1" t="s">
        <v>119</v>
      </c>
    </row>
    <row r="118" spans="1:18" ht="15">
      <c r="A118" s="2" t="s">
        <v>120</v>
      </c>
      <c r="C118" s="1"/>
      <c r="N118" s="360"/>
    </row>
    <row r="119" spans="1:18">
      <c r="A119" s="1" t="s">
        <v>121</v>
      </c>
    </row>
  </sheetData>
  <mergeCells count="14">
    <mergeCell ref="C46:R46"/>
    <mergeCell ref="C60:R60"/>
    <mergeCell ref="C74:R74"/>
    <mergeCell ref="C88:R88"/>
    <mergeCell ref="B102:R102"/>
    <mergeCell ref="C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X33"/>
  <sheetViews>
    <sheetView workbookViewId="0">
      <selection activeCell="B4" sqref="B4:N25"/>
    </sheetView>
  </sheetViews>
  <sheetFormatPr baseColWidth="10" defaultColWidth="9.1640625" defaultRowHeight="15"/>
  <cols>
    <col min="1" max="1" width="28.1640625" style="2" customWidth="1"/>
    <col min="2" max="2" width="12.6640625" style="3" customWidth="1"/>
    <col min="3" max="3" width="9.33203125" style="1" customWidth="1"/>
    <col min="4" max="4" width="8.5" style="1" customWidth="1"/>
    <col min="5" max="5" width="9" style="1" customWidth="1"/>
    <col min="6" max="6" width="9.1640625" style="1" customWidth="1"/>
    <col min="7" max="7" width="9" style="1" customWidth="1"/>
    <col min="8" max="8" width="17.5" style="1" customWidth="1"/>
    <col min="9" max="9" width="10.5" style="1" customWidth="1"/>
    <col min="10" max="10" width="13.33203125" style="1" customWidth="1"/>
    <col min="11" max="11" width="15.33203125" style="1" customWidth="1"/>
    <col min="12" max="12" width="13.33203125" style="1" customWidth="1"/>
    <col min="13" max="13" width="14.83203125" style="1" customWidth="1"/>
    <col min="14" max="14" width="11.83203125" style="1" customWidth="1"/>
    <col min="19" max="16384" width="9.1640625" style="1"/>
  </cols>
  <sheetData>
    <row r="1" spans="1:20" ht="42.75" customHeight="1" thickBot="1">
      <c r="A1" s="500" t="s">
        <v>304</v>
      </c>
      <c r="B1" s="501"/>
      <c r="C1" s="501"/>
      <c r="D1" s="501"/>
      <c r="E1" s="501"/>
      <c r="F1" s="501"/>
      <c r="G1" s="501"/>
      <c r="H1" s="501"/>
      <c r="I1" s="501"/>
      <c r="J1" s="501"/>
      <c r="K1" s="501"/>
      <c r="L1" s="501"/>
      <c r="M1" s="501"/>
      <c r="N1" s="502"/>
    </row>
    <row r="2" spans="1:20" s="4" customFormat="1" ht="16.5" customHeight="1">
      <c r="A2" s="506" t="s">
        <v>69</v>
      </c>
      <c r="B2" s="508" t="s">
        <v>305</v>
      </c>
      <c r="C2" s="509"/>
      <c r="D2" s="509"/>
      <c r="E2" s="509"/>
      <c r="F2" s="509"/>
      <c r="G2" s="509"/>
      <c r="H2" s="509"/>
      <c r="I2" s="510"/>
      <c r="J2" s="508" t="s">
        <v>306</v>
      </c>
      <c r="K2" s="509"/>
      <c r="L2" s="510"/>
      <c r="M2" s="503" t="s">
        <v>307</v>
      </c>
      <c r="N2" s="474" t="s">
        <v>308</v>
      </c>
      <c r="Q2" s="1"/>
      <c r="R2" s="1"/>
      <c r="S2" s="1"/>
      <c r="T2" s="1"/>
    </row>
    <row r="3" spans="1:20" s="4" customFormat="1" ht="52.5" customHeight="1" thickBot="1">
      <c r="A3" s="507"/>
      <c r="B3" s="369" t="s">
        <v>309</v>
      </c>
      <c r="C3" s="369" t="s">
        <v>310</v>
      </c>
      <c r="D3" s="369" t="s">
        <v>311</v>
      </c>
      <c r="E3" s="369" t="s">
        <v>312</v>
      </c>
      <c r="F3" s="369" t="s">
        <v>313</v>
      </c>
      <c r="G3" s="369" t="s">
        <v>314</v>
      </c>
      <c r="H3" s="369" t="s">
        <v>315</v>
      </c>
      <c r="I3" s="369" t="s">
        <v>316</v>
      </c>
      <c r="J3" s="119" t="s">
        <v>317</v>
      </c>
      <c r="K3" s="119" t="s">
        <v>318</v>
      </c>
      <c r="L3" s="119" t="s">
        <v>319</v>
      </c>
      <c r="M3" s="504"/>
      <c r="N3" s="505"/>
      <c r="Q3" s="1"/>
      <c r="R3" s="1"/>
      <c r="S3" s="1"/>
      <c r="T3" s="1"/>
    </row>
    <row r="4" spans="1:20" ht="15" customHeight="1">
      <c r="A4" s="81" t="s">
        <v>78</v>
      </c>
      <c r="B4" s="237">
        <f>SUM(C4:I4)</f>
        <v>198.27800000000002</v>
      </c>
      <c r="C4" s="238">
        <v>11.247999999999999</v>
      </c>
      <c r="D4" s="238">
        <v>32.281999999999996</v>
      </c>
      <c r="E4" s="238">
        <v>141.31399999999999</v>
      </c>
      <c r="F4" s="238">
        <v>0.35799999999999998</v>
      </c>
      <c r="G4" s="238">
        <v>9.2940000000000005</v>
      </c>
      <c r="H4" s="238">
        <v>3.782</v>
      </c>
      <c r="I4" s="238"/>
      <c r="J4" s="238"/>
      <c r="K4" s="238"/>
      <c r="L4" s="238">
        <v>14.785</v>
      </c>
      <c r="M4" s="239">
        <v>77.141000000000005</v>
      </c>
      <c r="N4" s="240">
        <f t="shared" ref="N4:N25" si="0">SUM(B4,J4:M4)</f>
        <v>290.20400000000001</v>
      </c>
      <c r="O4" s="1"/>
      <c r="P4" s="1"/>
      <c r="Q4" s="1"/>
      <c r="R4" s="1"/>
    </row>
    <row r="5" spans="1:20" ht="15" customHeight="1" thickBot="1">
      <c r="A5" s="125" t="s">
        <v>320</v>
      </c>
      <c r="B5" s="241">
        <f>SUM(C5:I5)</f>
        <v>85.512</v>
      </c>
      <c r="C5" s="242">
        <v>4</v>
      </c>
      <c r="D5" s="242">
        <v>9.3070000000000004</v>
      </c>
      <c r="E5" s="242">
        <v>65.338999999999999</v>
      </c>
      <c r="F5" s="242">
        <v>5.8000000000000003E-2</v>
      </c>
      <c r="G5" s="242">
        <v>4.9219999999999997</v>
      </c>
      <c r="H5" s="242">
        <v>1.8859999999999999</v>
      </c>
      <c r="I5" s="242"/>
      <c r="J5" s="242"/>
      <c r="K5" s="242"/>
      <c r="L5" s="242">
        <v>8.3610000000000007</v>
      </c>
      <c r="M5" s="243">
        <v>47.463999999999999</v>
      </c>
      <c r="N5" s="244">
        <f t="shared" si="0"/>
        <v>141.33699999999999</v>
      </c>
      <c r="O5" s="1"/>
      <c r="P5" s="1"/>
      <c r="Q5" s="1"/>
      <c r="R5" s="1"/>
    </row>
    <row r="6" spans="1:20" ht="28.5" customHeight="1">
      <c r="A6" s="183" t="s">
        <v>214</v>
      </c>
      <c r="B6" s="245">
        <f>SUM(C6:I6)</f>
        <v>221.47400000000002</v>
      </c>
      <c r="C6" s="246">
        <v>26.943000000000001</v>
      </c>
      <c r="D6" s="246">
        <v>38.021999999999998</v>
      </c>
      <c r="E6" s="246">
        <v>70.27</v>
      </c>
      <c r="F6" s="246">
        <v>14.875999999999999</v>
      </c>
      <c r="G6" s="246">
        <v>0.505</v>
      </c>
      <c r="H6" s="246">
        <v>70.858000000000004</v>
      </c>
      <c r="I6" s="246"/>
      <c r="J6" s="246"/>
      <c r="K6" s="246"/>
      <c r="L6" s="246">
        <v>44.978000000000002</v>
      </c>
      <c r="M6" s="247">
        <v>90.234999999999999</v>
      </c>
      <c r="N6" s="248">
        <f t="shared" si="0"/>
        <v>356.68700000000001</v>
      </c>
      <c r="Q6" s="1"/>
      <c r="R6" s="1"/>
    </row>
    <row r="7" spans="1:20" ht="15" customHeight="1" thickBot="1">
      <c r="A7" s="130" t="s">
        <v>320</v>
      </c>
      <c r="B7" s="249">
        <f>SUM(C7:I7)</f>
        <v>91.82</v>
      </c>
      <c r="C7" s="250">
        <v>9.0760000000000005</v>
      </c>
      <c r="D7" s="250">
        <v>7.5780000000000003</v>
      </c>
      <c r="E7" s="250">
        <v>34.878</v>
      </c>
      <c r="F7" s="250">
        <v>9.3670000000000009</v>
      </c>
      <c r="G7" s="250">
        <v>7.0999999999999994E-2</v>
      </c>
      <c r="H7" s="250">
        <v>30.85</v>
      </c>
      <c r="I7" s="250"/>
      <c r="J7" s="250"/>
      <c r="K7" s="250"/>
      <c r="L7" s="250">
        <v>21.635999999999999</v>
      </c>
      <c r="M7" s="251">
        <v>54.969000000000001</v>
      </c>
      <c r="N7" s="252">
        <f t="shared" si="0"/>
        <v>168.42499999999998</v>
      </c>
    </row>
    <row r="8" spans="1:20" ht="15" customHeight="1">
      <c r="A8" s="183" t="s">
        <v>114</v>
      </c>
      <c r="B8" s="245">
        <f>SUM(C8:I8)</f>
        <v>87.853000000000009</v>
      </c>
      <c r="C8" s="246">
        <v>12.349</v>
      </c>
      <c r="D8" s="246">
        <v>27.751000000000001</v>
      </c>
      <c r="E8" s="246">
        <v>43.109000000000002</v>
      </c>
      <c r="F8" s="246"/>
      <c r="G8" s="246">
        <v>1.357</v>
      </c>
      <c r="H8" s="246">
        <v>3.2869999999999999</v>
      </c>
      <c r="I8" s="246"/>
      <c r="J8" s="246"/>
      <c r="K8" s="246"/>
      <c r="L8" s="246">
        <v>11.348000000000001</v>
      </c>
      <c r="M8" s="247">
        <v>34.921999999999997</v>
      </c>
      <c r="N8" s="248">
        <f t="shared" si="0"/>
        <v>134.12299999999999</v>
      </c>
      <c r="Q8" s="1"/>
      <c r="R8" s="1"/>
    </row>
    <row r="9" spans="1:20" ht="15" customHeight="1" thickBot="1">
      <c r="A9" s="130" t="s">
        <v>320</v>
      </c>
      <c r="B9" s="249">
        <f t="shared" ref="B9:B23" si="1">SUM(C9:I9)</f>
        <v>12.914</v>
      </c>
      <c r="C9" s="250"/>
      <c r="D9" s="250">
        <v>1.8</v>
      </c>
      <c r="E9" s="250">
        <v>10.196999999999999</v>
      </c>
      <c r="F9" s="250"/>
      <c r="G9" s="250"/>
      <c r="H9" s="250">
        <v>0.91700000000000004</v>
      </c>
      <c r="I9" s="250"/>
      <c r="J9" s="250"/>
      <c r="K9" s="250"/>
      <c r="L9" s="250">
        <v>3.6789999999999998</v>
      </c>
      <c r="M9" s="251">
        <v>18.896999999999998</v>
      </c>
      <c r="N9" s="252">
        <f t="shared" si="0"/>
        <v>35.489999999999995</v>
      </c>
    </row>
    <row r="10" spans="1:20" ht="15" customHeight="1">
      <c r="A10" s="183" t="s">
        <v>108</v>
      </c>
      <c r="B10" s="245">
        <f t="shared" si="1"/>
        <v>115.93299999999999</v>
      </c>
      <c r="C10" s="246">
        <v>14.222</v>
      </c>
      <c r="D10" s="246">
        <v>16.021000000000001</v>
      </c>
      <c r="E10" s="246">
        <v>39.393999999999998</v>
      </c>
      <c r="F10" s="246">
        <v>0.49199999999999999</v>
      </c>
      <c r="G10" s="246">
        <v>12.359</v>
      </c>
      <c r="H10" s="246">
        <v>33.445</v>
      </c>
      <c r="I10" s="246"/>
      <c r="J10" s="246"/>
      <c r="K10" s="246"/>
      <c r="L10" s="246">
        <v>76.965000000000003</v>
      </c>
      <c r="M10" s="247">
        <v>34.127000000000002</v>
      </c>
      <c r="N10" s="248">
        <f t="shared" si="0"/>
        <v>227.02500000000001</v>
      </c>
      <c r="Q10" s="1"/>
      <c r="R10" s="1"/>
    </row>
    <row r="11" spans="1:20" ht="15" customHeight="1" thickBot="1">
      <c r="A11" s="130" t="s">
        <v>320</v>
      </c>
      <c r="B11" s="249">
        <f t="shared" si="1"/>
        <v>37.106000000000002</v>
      </c>
      <c r="C11" s="250">
        <v>2</v>
      </c>
      <c r="D11" s="250">
        <v>4.1500000000000004</v>
      </c>
      <c r="E11" s="250">
        <v>9.4090000000000007</v>
      </c>
      <c r="F11" s="250"/>
      <c r="G11" s="250">
        <v>5.5970000000000004</v>
      </c>
      <c r="H11" s="250">
        <v>15.95</v>
      </c>
      <c r="I11" s="250"/>
      <c r="J11" s="250"/>
      <c r="K11" s="250"/>
      <c r="L11" s="250">
        <v>39.194000000000003</v>
      </c>
      <c r="M11" s="251">
        <v>22.02</v>
      </c>
      <c r="N11" s="252">
        <f t="shared" si="0"/>
        <v>98.320000000000007</v>
      </c>
    </row>
    <row r="12" spans="1:20" ht="12.75" customHeight="1">
      <c r="A12" s="183" t="s">
        <v>110</v>
      </c>
      <c r="B12" s="245">
        <f t="shared" si="1"/>
        <v>127.34300000000002</v>
      </c>
      <c r="C12" s="246">
        <v>10.3</v>
      </c>
      <c r="D12" s="246">
        <v>20.135999999999999</v>
      </c>
      <c r="E12" s="246">
        <v>42.215000000000003</v>
      </c>
      <c r="F12" s="246">
        <v>4.548</v>
      </c>
      <c r="G12" s="246">
        <v>1.831</v>
      </c>
      <c r="H12" s="246">
        <v>48.313000000000002</v>
      </c>
      <c r="I12" s="246"/>
      <c r="J12" s="246"/>
      <c r="K12" s="246"/>
      <c r="L12" s="246">
        <v>66.762</v>
      </c>
      <c r="M12" s="247">
        <v>35.387</v>
      </c>
      <c r="N12" s="248">
        <f t="shared" si="0"/>
        <v>229.49200000000002</v>
      </c>
      <c r="Q12" s="1"/>
      <c r="R12" s="1"/>
    </row>
    <row r="13" spans="1:20" ht="17.25" customHeight="1" thickBot="1">
      <c r="A13" s="130" t="s">
        <v>320</v>
      </c>
      <c r="B13" s="249">
        <f t="shared" si="1"/>
        <v>30.254999999999999</v>
      </c>
      <c r="C13" s="250"/>
      <c r="D13" s="250">
        <v>2</v>
      </c>
      <c r="E13" s="250">
        <v>9.6639999999999997</v>
      </c>
      <c r="F13" s="250">
        <v>1.048</v>
      </c>
      <c r="G13" s="250">
        <v>0.68300000000000005</v>
      </c>
      <c r="H13" s="250">
        <v>16.86</v>
      </c>
      <c r="I13" s="250"/>
      <c r="J13" s="250"/>
      <c r="K13" s="250"/>
      <c r="L13" s="250">
        <v>26.731000000000002</v>
      </c>
      <c r="M13" s="251">
        <v>17.827000000000002</v>
      </c>
      <c r="N13" s="252">
        <f t="shared" si="0"/>
        <v>74.813000000000002</v>
      </c>
    </row>
    <row r="14" spans="1:20" ht="15" customHeight="1">
      <c r="A14" s="183" t="s">
        <v>112</v>
      </c>
      <c r="B14" s="245">
        <f t="shared" si="1"/>
        <v>29.153000000000002</v>
      </c>
      <c r="C14" s="246">
        <v>5.4740000000000002</v>
      </c>
      <c r="D14" s="246">
        <v>8.7170000000000005</v>
      </c>
      <c r="E14" s="246">
        <v>11.778</v>
      </c>
      <c r="F14" s="246"/>
      <c r="G14" s="246"/>
      <c r="H14" s="246">
        <v>2.1840000000000002</v>
      </c>
      <c r="I14" s="246">
        <v>1</v>
      </c>
      <c r="J14" s="246"/>
      <c r="K14" s="246"/>
      <c r="L14" s="246">
        <v>10.897</v>
      </c>
      <c r="M14" s="247">
        <v>22.222000000000001</v>
      </c>
      <c r="N14" s="248">
        <f>SUM(B14,(J14:M14))</f>
        <v>62.272000000000006</v>
      </c>
      <c r="Q14" s="1"/>
      <c r="R14" s="1"/>
    </row>
    <row r="15" spans="1:20" ht="17.25" customHeight="1" thickBot="1">
      <c r="A15" s="130" t="s">
        <v>320</v>
      </c>
      <c r="B15" s="249">
        <f t="shared" si="1"/>
        <v>15.191000000000001</v>
      </c>
      <c r="C15" s="250">
        <v>1.474</v>
      </c>
      <c r="D15" s="250">
        <v>4</v>
      </c>
      <c r="E15" s="250">
        <v>7.7160000000000002</v>
      </c>
      <c r="F15" s="250"/>
      <c r="G15" s="250"/>
      <c r="H15" s="250">
        <v>2.0009999999999999</v>
      </c>
      <c r="I15" s="250"/>
      <c r="J15" s="250"/>
      <c r="K15" s="250"/>
      <c r="L15" s="250">
        <v>7.9939999999999998</v>
      </c>
      <c r="M15" s="251">
        <v>17.896999999999998</v>
      </c>
      <c r="N15" s="252">
        <f t="shared" ref="N15:N21" si="2">SUM(B15,J15:M15)</f>
        <v>41.082000000000001</v>
      </c>
    </row>
    <row r="16" spans="1:20" ht="15" customHeight="1">
      <c r="A16" s="183" t="s">
        <v>116</v>
      </c>
      <c r="B16" s="245">
        <f t="shared" si="1"/>
        <v>9.7009999999999987</v>
      </c>
      <c r="C16" s="246">
        <v>0.5</v>
      </c>
      <c r="D16" s="246">
        <v>1</v>
      </c>
      <c r="E16" s="246">
        <v>7.4669999999999996</v>
      </c>
      <c r="F16" s="246">
        <v>0.73399999999999999</v>
      </c>
      <c r="G16" s="246"/>
      <c r="H16" s="246"/>
      <c r="I16" s="246"/>
      <c r="J16" s="246"/>
      <c r="K16" s="246"/>
      <c r="L16" s="246">
        <v>1.127</v>
      </c>
      <c r="M16" s="247">
        <v>10.553000000000001</v>
      </c>
      <c r="N16" s="248">
        <f t="shared" si="2"/>
        <v>21.381</v>
      </c>
      <c r="Q16" s="1"/>
      <c r="R16" s="1"/>
    </row>
    <row r="17" spans="1:24" ht="16.5" customHeight="1" thickBot="1">
      <c r="A17" s="130" t="s">
        <v>320</v>
      </c>
      <c r="B17" s="249">
        <f t="shared" si="1"/>
        <v>6.9669999999999996</v>
      </c>
      <c r="C17" s="250">
        <v>0.5</v>
      </c>
      <c r="D17" s="250">
        <v>1</v>
      </c>
      <c r="E17" s="250">
        <v>5.4669999999999996</v>
      </c>
      <c r="F17" s="250"/>
      <c r="G17" s="250"/>
      <c r="H17" s="250"/>
      <c r="I17" s="250"/>
      <c r="J17" s="250"/>
      <c r="K17" s="250"/>
      <c r="L17" s="250">
        <v>0.97899999999999998</v>
      </c>
      <c r="M17" s="251">
        <v>8.6289999999999996</v>
      </c>
      <c r="N17" s="252">
        <f t="shared" si="2"/>
        <v>16.574999999999999</v>
      </c>
    </row>
    <row r="18" spans="1:24">
      <c r="A18" s="183" t="s">
        <v>321</v>
      </c>
      <c r="B18" s="245">
        <f t="shared" si="1"/>
        <v>10.336</v>
      </c>
      <c r="C18" s="246"/>
      <c r="D18" s="246"/>
      <c r="E18" s="246">
        <v>10.336</v>
      </c>
      <c r="F18" s="246"/>
      <c r="G18" s="246"/>
      <c r="H18" s="246"/>
      <c r="I18" s="246"/>
      <c r="J18" s="246"/>
      <c r="K18" s="246"/>
      <c r="L18" s="246"/>
      <c r="M18" s="247">
        <v>11.846</v>
      </c>
      <c r="N18" s="248">
        <f t="shared" si="2"/>
        <v>22.182000000000002</v>
      </c>
      <c r="Q18" s="1"/>
      <c r="R18" s="1"/>
    </row>
    <row r="19" spans="1:24" ht="16" thickBot="1">
      <c r="A19" s="130" t="s">
        <v>320</v>
      </c>
      <c r="B19" s="249">
        <f t="shared" si="1"/>
        <v>2.3359999999999999</v>
      </c>
      <c r="C19" s="250"/>
      <c r="D19" s="250"/>
      <c r="E19" s="250">
        <v>2.3359999999999999</v>
      </c>
      <c r="F19" s="250"/>
      <c r="G19" s="250"/>
      <c r="H19" s="250"/>
      <c r="I19" s="250"/>
      <c r="J19" s="250"/>
      <c r="K19" s="250"/>
      <c r="L19" s="250"/>
      <c r="M19" s="251">
        <v>6.75</v>
      </c>
      <c r="N19" s="252">
        <f t="shared" si="2"/>
        <v>9.0860000000000003</v>
      </c>
    </row>
    <row r="20" spans="1:24">
      <c r="A20" s="183" t="s">
        <v>322</v>
      </c>
      <c r="B20" s="245">
        <f t="shared" si="1"/>
        <v>0</v>
      </c>
      <c r="C20" s="246"/>
      <c r="D20" s="246"/>
      <c r="E20" s="246"/>
      <c r="F20" s="246"/>
      <c r="G20" s="246"/>
      <c r="H20" s="246"/>
      <c r="I20" s="246"/>
      <c r="J20" s="246"/>
      <c r="K20" s="246"/>
      <c r="L20" s="246">
        <v>0.05</v>
      </c>
      <c r="M20" s="247">
        <v>24.635999999999999</v>
      </c>
      <c r="N20" s="248">
        <f t="shared" si="2"/>
        <v>24.686</v>
      </c>
      <c r="Q20" s="1"/>
      <c r="R20" s="1"/>
    </row>
    <row r="21" spans="1:24" ht="16" thickBot="1">
      <c r="A21" s="130" t="s">
        <v>320</v>
      </c>
      <c r="B21" s="249">
        <f t="shared" si="1"/>
        <v>0</v>
      </c>
      <c r="C21" s="250"/>
      <c r="D21" s="250"/>
      <c r="E21" s="250"/>
      <c r="F21" s="250"/>
      <c r="G21" s="250"/>
      <c r="H21" s="250"/>
      <c r="I21" s="250"/>
      <c r="J21" s="250"/>
      <c r="K21" s="250"/>
      <c r="L21" s="250"/>
      <c r="M21" s="251">
        <v>19.635999999999999</v>
      </c>
      <c r="N21" s="252">
        <f t="shared" si="2"/>
        <v>19.635999999999999</v>
      </c>
    </row>
    <row r="22" spans="1:24">
      <c r="A22" s="183" t="s">
        <v>323</v>
      </c>
      <c r="B22" s="245">
        <f t="shared" si="1"/>
        <v>0</v>
      </c>
      <c r="C22" s="245"/>
      <c r="D22" s="245"/>
      <c r="E22" s="245"/>
      <c r="F22" s="245"/>
      <c r="G22" s="245"/>
      <c r="H22" s="245"/>
      <c r="I22" s="245"/>
      <c r="J22" s="245"/>
      <c r="K22" s="245"/>
      <c r="L22" s="245">
        <v>16.445</v>
      </c>
      <c r="M22" s="245">
        <v>251.614</v>
      </c>
      <c r="N22" s="248">
        <f t="shared" si="0"/>
        <v>268.05900000000003</v>
      </c>
    </row>
    <row r="23" spans="1:24" ht="16" thickBot="1">
      <c r="A23" s="133" t="s">
        <v>324</v>
      </c>
      <c r="B23" s="253">
        <f t="shared" si="1"/>
        <v>0</v>
      </c>
      <c r="C23" s="254"/>
      <c r="D23" s="254"/>
      <c r="E23" s="254"/>
      <c r="F23" s="254"/>
      <c r="G23" s="254"/>
      <c r="H23" s="254"/>
      <c r="I23" s="254"/>
      <c r="J23" s="254"/>
      <c r="K23" s="254"/>
      <c r="L23" s="254">
        <v>13.260999999999999</v>
      </c>
      <c r="M23" s="254">
        <v>132.31200000000001</v>
      </c>
      <c r="N23" s="255">
        <f t="shared" si="0"/>
        <v>145.57300000000001</v>
      </c>
    </row>
    <row r="24" spans="1:24">
      <c r="A24" s="187" t="s">
        <v>74</v>
      </c>
      <c r="B24" s="256">
        <f>SUM(C24:I24)</f>
        <v>800.07100000000014</v>
      </c>
      <c r="C24" s="257">
        <f>SUM(C4,C6,C8,C10,C12,C14,C16,C18,C20,C22)</f>
        <v>81.036000000000001</v>
      </c>
      <c r="D24" s="257">
        <f t="shared" ref="D24:M25" si="3">SUM(D4,D6,D8,D10,D12,D14,D16,D18,D20,D22)</f>
        <v>143.92900000000003</v>
      </c>
      <c r="E24" s="257">
        <f t="shared" si="3"/>
        <v>365.88300000000004</v>
      </c>
      <c r="F24" s="257">
        <f t="shared" si="3"/>
        <v>21.008000000000003</v>
      </c>
      <c r="G24" s="257">
        <f t="shared" si="3"/>
        <v>25.346</v>
      </c>
      <c r="H24" s="257">
        <f t="shared" si="3"/>
        <v>161.869</v>
      </c>
      <c r="I24" s="257">
        <f t="shared" si="3"/>
        <v>1</v>
      </c>
      <c r="J24" s="257">
        <f t="shared" si="3"/>
        <v>0</v>
      </c>
      <c r="K24" s="257">
        <f t="shared" si="3"/>
        <v>0</v>
      </c>
      <c r="L24" s="257">
        <f t="shared" si="3"/>
        <v>243.35700000000003</v>
      </c>
      <c r="M24" s="257">
        <f t="shared" si="3"/>
        <v>592.68299999999999</v>
      </c>
      <c r="N24" s="258">
        <f t="shared" si="0"/>
        <v>1636.1110000000001</v>
      </c>
    </row>
    <row r="25" spans="1:24" ht="16" thickBot="1">
      <c r="A25" s="188" t="s">
        <v>325</v>
      </c>
      <c r="B25" s="259">
        <f t="shared" ref="B25" si="4">SUM(C25:I25)</f>
        <v>282.10100000000006</v>
      </c>
      <c r="C25" s="260">
        <f>SUM(C5,C7,C9,C11,C13,C15,C17,C19,C21,C23)</f>
        <v>17.05</v>
      </c>
      <c r="D25" s="260">
        <f t="shared" si="3"/>
        <v>29.835000000000001</v>
      </c>
      <c r="E25" s="260">
        <f t="shared" si="3"/>
        <v>145.00600000000003</v>
      </c>
      <c r="F25" s="260">
        <f t="shared" si="3"/>
        <v>10.473000000000001</v>
      </c>
      <c r="G25" s="260">
        <f t="shared" si="3"/>
        <v>11.273</v>
      </c>
      <c r="H25" s="260">
        <f t="shared" si="3"/>
        <v>68.464000000000013</v>
      </c>
      <c r="I25" s="260">
        <f t="shared" si="3"/>
        <v>0</v>
      </c>
      <c r="J25" s="260">
        <f t="shared" si="3"/>
        <v>0</v>
      </c>
      <c r="K25" s="260">
        <f t="shared" si="3"/>
        <v>0</v>
      </c>
      <c r="L25" s="260">
        <f t="shared" si="3"/>
        <v>121.83499999999999</v>
      </c>
      <c r="M25" s="260">
        <f t="shared" si="3"/>
        <v>346.40099999999995</v>
      </c>
      <c r="N25" s="261">
        <f t="shared" si="0"/>
        <v>750.33699999999999</v>
      </c>
    </row>
    <row r="26" spans="1:24">
      <c r="A26" s="91"/>
      <c r="B26" s="92"/>
      <c r="C26" s="93"/>
      <c r="D26" s="93"/>
      <c r="E26" s="93"/>
      <c r="F26" s="93"/>
      <c r="G26" s="93"/>
      <c r="H26" s="93"/>
      <c r="I26" s="93"/>
      <c r="J26" s="93"/>
      <c r="K26" s="93"/>
      <c r="L26" s="93"/>
      <c r="M26" s="93"/>
      <c r="N26" s="93"/>
      <c r="O26" s="51"/>
      <c r="P26" s="51"/>
      <c r="Q26" s="51"/>
      <c r="R26" s="51"/>
    </row>
    <row r="27" spans="1:24">
      <c r="A27" s="497" t="s">
        <v>326</v>
      </c>
      <c r="B27" s="497"/>
      <c r="C27" s="497"/>
      <c r="D27" s="497"/>
      <c r="E27" s="497"/>
      <c r="F27" s="497"/>
      <c r="G27" s="497"/>
      <c r="H27" s="497"/>
      <c r="I27" s="497"/>
      <c r="J27" s="497"/>
      <c r="K27" s="497"/>
      <c r="L27" s="497"/>
      <c r="M27" s="497"/>
      <c r="N27" s="497"/>
      <c r="O27" s="51"/>
      <c r="P27" s="51"/>
      <c r="Q27" s="51"/>
      <c r="R27" s="51"/>
    </row>
    <row r="28" spans="1:24" ht="16">
      <c r="A28" s="499" t="s">
        <v>327</v>
      </c>
      <c r="B28" s="499"/>
      <c r="C28" s="499"/>
      <c r="D28" s="499"/>
      <c r="E28" s="499"/>
      <c r="F28" s="499"/>
      <c r="G28" s="499"/>
      <c r="H28" s="499"/>
      <c r="I28" s="499"/>
      <c r="J28" s="499"/>
      <c r="K28" s="499"/>
      <c r="L28" s="499"/>
      <c r="M28" s="499"/>
      <c r="N28" s="499"/>
      <c r="O28" s="63"/>
      <c r="P28" s="63"/>
      <c r="Q28" s="63"/>
      <c r="R28" s="63"/>
    </row>
    <row r="29" spans="1:24" ht="16">
      <c r="A29" s="497" t="s">
        <v>328</v>
      </c>
      <c r="B29" s="497"/>
      <c r="C29" s="497"/>
      <c r="D29" s="497"/>
      <c r="E29" s="497"/>
      <c r="F29" s="497"/>
      <c r="G29" s="497"/>
      <c r="H29" s="497"/>
      <c r="I29" s="497"/>
      <c r="J29" s="497"/>
      <c r="K29" s="497"/>
      <c r="L29" s="497"/>
      <c r="M29" s="497"/>
      <c r="N29" s="497"/>
      <c r="O29" s="63"/>
      <c r="P29" s="63"/>
      <c r="Q29" s="63"/>
      <c r="R29" s="63"/>
    </row>
    <row r="30" spans="1:24" ht="14">
      <c r="A30" s="497" t="s">
        <v>329</v>
      </c>
      <c r="B30" s="497"/>
      <c r="C30" s="497"/>
      <c r="D30" s="497"/>
      <c r="E30" s="497"/>
      <c r="F30" s="497"/>
      <c r="G30" s="497"/>
      <c r="H30" s="497"/>
      <c r="I30" s="497"/>
      <c r="J30" s="497"/>
      <c r="K30" s="497"/>
      <c r="L30" s="497"/>
      <c r="M30" s="497"/>
      <c r="N30" s="497"/>
      <c r="O30" s="83"/>
      <c r="P30" s="83"/>
      <c r="Q30" s="83"/>
      <c r="R30" s="83"/>
      <c r="S30" s="83"/>
      <c r="T30" s="83"/>
      <c r="U30" s="83"/>
      <c r="V30" s="83"/>
      <c r="W30" s="83"/>
      <c r="X30" s="83"/>
    </row>
    <row r="31" spans="1:24">
      <c r="A31" s="497" t="s">
        <v>330</v>
      </c>
      <c r="B31" s="497"/>
      <c r="C31" s="497"/>
      <c r="D31" s="497"/>
      <c r="E31" s="497"/>
      <c r="F31" s="497"/>
      <c r="G31" s="497"/>
      <c r="H31" s="497"/>
      <c r="I31" s="497"/>
      <c r="J31" s="497"/>
      <c r="K31" s="497"/>
      <c r="L31" s="497"/>
      <c r="M31" s="497"/>
      <c r="N31" s="497"/>
    </row>
    <row r="32" spans="1:24">
      <c r="A32" s="497" t="s">
        <v>331</v>
      </c>
      <c r="B32" s="497"/>
      <c r="C32" s="497"/>
      <c r="D32" s="497"/>
      <c r="E32" s="497"/>
      <c r="F32" s="497"/>
      <c r="G32" s="497"/>
      <c r="H32" s="497"/>
      <c r="I32" s="497"/>
      <c r="J32" s="497"/>
      <c r="K32" s="497"/>
      <c r="L32" s="497"/>
      <c r="M32" s="497"/>
      <c r="N32" s="497"/>
    </row>
    <row r="33" spans="1:19" customFormat="1">
      <c r="A33" s="498"/>
      <c r="B33" s="498"/>
      <c r="C33" s="498"/>
      <c r="D33" s="498"/>
      <c r="E33" s="498"/>
      <c r="F33" s="498"/>
      <c r="G33" s="498"/>
      <c r="H33" s="498"/>
      <c r="I33" s="498"/>
      <c r="J33" s="498"/>
      <c r="K33" s="498"/>
      <c r="L33" s="498"/>
      <c r="M33" s="498"/>
      <c r="N33" s="498"/>
      <c r="S33" s="1"/>
    </row>
  </sheetData>
  <mergeCells count="13">
    <mergeCell ref="A1:N1"/>
    <mergeCell ref="M2:M3"/>
    <mergeCell ref="N2:N3"/>
    <mergeCell ref="A2:A3"/>
    <mergeCell ref="J2:L2"/>
    <mergeCell ref="B2:I2"/>
    <mergeCell ref="A32:N32"/>
    <mergeCell ref="A33:N33"/>
    <mergeCell ref="A27:N27"/>
    <mergeCell ref="A28:N28"/>
    <mergeCell ref="A29:N29"/>
    <mergeCell ref="A30:N30"/>
    <mergeCell ref="A31:N31"/>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pageSetUpPr fitToPage="1"/>
  </sheetPr>
  <dimension ref="A1:Y23"/>
  <sheetViews>
    <sheetView topLeftCell="L1" zoomScale="150" zoomScaleNormal="150" workbookViewId="0">
      <selection activeCell="Y11" sqref="Y11"/>
    </sheetView>
  </sheetViews>
  <sheetFormatPr baseColWidth="10" defaultColWidth="9.1640625" defaultRowHeight="14"/>
  <cols>
    <col min="1" max="1" width="21.33203125" style="2" customWidth="1"/>
    <col min="2" max="25" width="8.83203125" style="1" customWidth="1"/>
    <col min="26" max="16384" width="9.1640625" style="1"/>
  </cols>
  <sheetData>
    <row r="1" spans="1:25" ht="42.75" customHeight="1" thickBot="1">
      <c r="A1" s="511" t="s">
        <v>332</v>
      </c>
      <c r="B1" s="512"/>
      <c r="C1" s="512"/>
      <c r="D1" s="512"/>
      <c r="E1" s="512"/>
      <c r="F1" s="512"/>
      <c r="G1" s="512"/>
      <c r="H1" s="512"/>
      <c r="I1" s="512"/>
      <c r="J1" s="512"/>
      <c r="K1" s="512"/>
      <c r="L1" s="512"/>
      <c r="M1" s="512"/>
      <c r="N1" s="512"/>
      <c r="O1" s="512"/>
      <c r="P1" s="512"/>
      <c r="Q1" s="512"/>
      <c r="R1" s="512"/>
      <c r="S1" s="512"/>
      <c r="T1" s="512"/>
      <c r="U1" s="512"/>
      <c r="V1" s="512"/>
      <c r="W1" s="512"/>
      <c r="X1" s="512"/>
      <c r="Y1" s="513"/>
    </row>
    <row r="2" spans="1:25" s="4" customFormat="1" ht="17.25" customHeight="1">
      <c r="A2" s="527" t="s">
        <v>69</v>
      </c>
      <c r="B2" s="508" t="s">
        <v>305</v>
      </c>
      <c r="C2" s="509"/>
      <c r="D2" s="509"/>
      <c r="E2" s="509"/>
      <c r="F2" s="509"/>
      <c r="G2" s="509"/>
      <c r="H2" s="509"/>
      <c r="I2" s="509"/>
      <c r="J2" s="509"/>
      <c r="K2" s="509"/>
      <c r="L2" s="509"/>
      <c r="M2" s="509"/>
      <c r="N2" s="509"/>
      <c r="O2" s="510"/>
      <c r="P2" s="508" t="s">
        <v>306</v>
      </c>
      <c r="Q2" s="509"/>
      <c r="R2" s="509"/>
      <c r="S2" s="509"/>
      <c r="T2" s="509"/>
      <c r="U2" s="509"/>
      <c r="V2" s="514" t="s">
        <v>307</v>
      </c>
      <c r="W2" s="515"/>
      <c r="X2" s="518" t="s">
        <v>74</v>
      </c>
      <c r="Y2" s="521" t="s">
        <v>333</v>
      </c>
    </row>
    <row r="3" spans="1:25" s="4" customFormat="1" ht="52.5" customHeight="1">
      <c r="A3" s="506"/>
      <c r="B3" s="524" t="s">
        <v>310</v>
      </c>
      <c r="C3" s="524"/>
      <c r="D3" s="524" t="s">
        <v>311</v>
      </c>
      <c r="E3" s="524"/>
      <c r="F3" s="524" t="s">
        <v>312</v>
      </c>
      <c r="G3" s="524"/>
      <c r="H3" s="524" t="s">
        <v>313</v>
      </c>
      <c r="I3" s="524"/>
      <c r="J3" s="524" t="s">
        <v>314</v>
      </c>
      <c r="K3" s="524"/>
      <c r="L3" s="524" t="s">
        <v>334</v>
      </c>
      <c r="M3" s="524"/>
      <c r="N3" s="525" t="s">
        <v>316</v>
      </c>
      <c r="O3" s="526"/>
      <c r="P3" s="525" t="s">
        <v>317</v>
      </c>
      <c r="Q3" s="526"/>
      <c r="R3" s="525" t="s">
        <v>318</v>
      </c>
      <c r="S3" s="526"/>
      <c r="T3" s="525" t="s">
        <v>319</v>
      </c>
      <c r="U3" s="526"/>
      <c r="V3" s="516"/>
      <c r="W3" s="517"/>
      <c r="X3" s="519"/>
      <c r="Y3" s="522"/>
    </row>
    <row r="4" spans="1:25" s="4" customFormat="1" ht="13.5" customHeight="1" thickBot="1">
      <c r="A4" s="507"/>
      <c r="B4" s="45" t="s">
        <v>74</v>
      </c>
      <c r="C4" s="45" t="s">
        <v>335</v>
      </c>
      <c r="D4" s="45" t="s">
        <v>74</v>
      </c>
      <c r="E4" s="45" t="s">
        <v>335</v>
      </c>
      <c r="F4" s="45" t="s">
        <v>74</v>
      </c>
      <c r="G4" s="45" t="s">
        <v>335</v>
      </c>
      <c r="H4" s="45" t="s">
        <v>74</v>
      </c>
      <c r="I4" s="45" t="s">
        <v>335</v>
      </c>
      <c r="J4" s="45" t="s">
        <v>74</v>
      </c>
      <c r="K4" s="45" t="s">
        <v>335</v>
      </c>
      <c r="L4" s="45" t="s">
        <v>74</v>
      </c>
      <c r="M4" s="45" t="s">
        <v>335</v>
      </c>
      <c r="N4" s="45" t="s">
        <v>74</v>
      </c>
      <c r="O4" s="45" t="s">
        <v>335</v>
      </c>
      <c r="P4" s="45" t="s">
        <v>74</v>
      </c>
      <c r="Q4" s="45" t="s">
        <v>335</v>
      </c>
      <c r="R4" s="45" t="s">
        <v>74</v>
      </c>
      <c r="S4" s="45" t="s">
        <v>335</v>
      </c>
      <c r="T4" s="45" t="s">
        <v>74</v>
      </c>
      <c r="U4" s="45" t="s">
        <v>335</v>
      </c>
      <c r="V4" s="45" t="s">
        <v>74</v>
      </c>
      <c r="W4" s="45" t="s">
        <v>335</v>
      </c>
      <c r="X4" s="520"/>
      <c r="Y4" s="523"/>
    </row>
    <row r="5" spans="1:25" s="5" customFormat="1" ht="12.75" customHeight="1">
      <c r="A5" s="139" t="s">
        <v>336</v>
      </c>
      <c r="B5" s="140"/>
      <c r="C5" s="140"/>
      <c r="D5" s="140"/>
      <c r="E5" s="140"/>
      <c r="F5" s="140">
        <v>11</v>
      </c>
      <c r="G5" s="140">
        <v>4</v>
      </c>
      <c r="H5" s="140">
        <v>2</v>
      </c>
      <c r="I5" s="140">
        <v>2</v>
      </c>
      <c r="J5" s="140"/>
      <c r="K5" s="140"/>
      <c r="L5" s="140">
        <v>13</v>
      </c>
      <c r="M5" s="140">
        <v>10</v>
      </c>
      <c r="N5" s="140"/>
      <c r="O5" s="140"/>
      <c r="P5" s="140"/>
      <c r="Q5" s="140"/>
      <c r="R5" s="140"/>
      <c r="S5" s="140"/>
      <c r="T5" s="140">
        <v>55</v>
      </c>
      <c r="U5" s="140">
        <v>32</v>
      </c>
      <c r="V5" s="140">
        <v>107</v>
      </c>
      <c r="W5" s="140">
        <v>43</v>
      </c>
      <c r="X5" s="182">
        <f>SUM(B5,D5,F5,H5,J5,L5,N5,P5,R5,T5,V5)</f>
        <v>188</v>
      </c>
      <c r="Y5" s="137">
        <f>SUM(C5,E5,G5,I5,K5,M5,O5,Q5,S5,U5,W5)</f>
        <v>91</v>
      </c>
    </row>
    <row r="6" spans="1:25" s="5" customFormat="1" ht="12.75" customHeight="1">
      <c r="A6" s="29" t="s">
        <v>337</v>
      </c>
      <c r="B6" s="141">
        <v>1</v>
      </c>
      <c r="C6" s="141"/>
      <c r="D6" s="141">
        <v>17</v>
      </c>
      <c r="E6" s="141">
        <v>7</v>
      </c>
      <c r="F6" s="141">
        <v>119</v>
      </c>
      <c r="G6" s="141">
        <v>45</v>
      </c>
      <c r="H6" s="141">
        <v>13</v>
      </c>
      <c r="I6" s="141">
        <v>6</v>
      </c>
      <c r="J6" s="141">
        <v>8</v>
      </c>
      <c r="K6" s="141">
        <v>1</v>
      </c>
      <c r="L6" s="141">
        <v>89</v>
      </c>
      <c r="M6" s="141">
        <v>32</v>
      </c>
      <c r="N6" s="141"/>
      <c r="O6" s="141"/>
      <c r="P6" s="141"/>
      <c r="Q6" s="141"/>
      <c r="R6" s="141"/>
      <c r="S6" s="141"/>
      <c r="T6" s="141">
        <v>83</v>
      </c>
      <c r="U6" s="141">
        <v>40</v>
      </c>
      <c r="V6" s="141">
        <v>147</v>
      </c>
      <c r="W6" s="141">
        <v>75</v>
      </c>
      <c r="X6" s="145">
        <f t="shared" ref="X6:Y11" si="0">SUM(B6,D6,F6,H6,J6,L6,N6,P6,R6,T6,V6)</f>
        <v>477</v>
      </c>
      <c r="Y6" s="138">
        <f t="shared" si="0"/>
        <v>206</v>
      </c>
    </row>
    <row r="7" spans="1:25" s="5" customFormat="1" ht="12.75" customHeight="1">
      <c r="A7" s="29" t="s">
        <v>338</v>
      </c>
      <c r="B7" s="141">
        <v>20</v>
      </c>
      <c r="C7" s="141">
        <v>3</v>
      </c>
      <c r="D7" s="141">
        <v>83</v>
      </c>
      <c r="E7" s="141">
        <v>17</v>
      </c>
      <c r="F7" s="141">
        <v>190</v>
      </c>
      <c r="G7" s="141">
        <v>76</v>
      </c>
      <c r="H7" s="141">
        <v>13</v>
      </c>
      <c r="I7" s="141">
        <v>5</v>
      </c>
      <c r="J7" s="141">
        <v>9</v>
      </c>
      <c r="K7" s="141">
        <v>5</v>
      </c>
      <c r="L7" s="141">
        <v>55</v>
      </c>
      <c r="M7" s="141">
        <v>27</v>
      </c>
      <c r="N7" s="141"/>
      <c r="O7" s="141"/>
      <c r="P7" s="141"/>
      <c r="Q7" s="141"/>
      <c r="R7" s="141"/>
      <c r="S7" s="141"/>
      <c r="T7" s="141">
        <v>49</v>
      </c>
      <c r="U7" s="141">
        <v>24</v>
      </c>
      <c r="V7" s="141">
        <v>168</v>
      </c>
      <c r="W7" s="141">
        <v>111</v>
      </c>
      <c r="X7" s="145">
        <f t="shared" si="0"/>
        <v>587</v>
      </c>
      <c r="Y7" s="138">
        <f t="shared" si="0"/>
        <v>268</v>
      </c>
    </row>
    <row r="8" spans="1:25" s="5" customFormat="1" ht="12.75" customHeight="1">
      <c r="A8" s="29" t="s">
        <v>339</v>
      </c>
      <c r="B8" s="141">
        <v>25</v>
      </c>
      <c r="C8" s="141">
        <v>7</v>
      </c>
      <c r="D8" s="141">
        <v>25</v>
      </c>
      <c r="E8" s="141">
        <v>3</v>
      </c>
      <c r="F8" s="141">
        <v>55</v>
      </c>
      <c r="G8" s="141">
        <v>29</v>
      </c>
      <c r="H8" s="141">
        <v>6</v>
      </c>
      <c r="I8" s="141">
        <v>3</v>
      </c>
      <c r="J8" s="141">
        <v>6</v>
      </c>
      <c r="K8" s="141">
        <v>4</v>
      </c>
      <c r="L8" s="141">
        <v>14</v>
      </c>
      <c r="M8" s="141">
        <v>4</v>
      </c>
      <c r="N8" s="141"/>
      <c r="O8" s="141"/>
      <c r="P8" s="141"/>
      <c r="Q8" s="141"/>
      <c r="R8" s="141"/>
      <c r="S8" s="141"/>
      <c r="T8" s="141">
        <v>18</v>
      </c>
      <c r="U8" s="141">
        <v>11</v>
      </c>
      <c r="V8" s="141">
        <v>125</v>
      </c>
      <c r="W8" s="141">
        <v>87</v>
      </c>
      <c r="X8" s="145">
        <f t="shared" si="0"/>
        <v>274</v>
      </c>
      <c r="Y8" s="138">
        <f t="shared" si="0"/>
        <v>148</v>
      </c>
    </row>
    <row r="9" spans="1:25" s="5" customFormat="1" ht="15">
      <c r="A9" s="29" t="s">
        <v>340</v>
      </c>
      <c r="B9" s="141">
        <v>25</v>
      </c>
      <c r="C9" s="141">
        <v>4</v>
      </c>
      <c r="D9" s="141">
        <v>21</v>
      </c>
      <c r="E9" s="141">
        <v>6</v>
      </c>
      <c r="F9" s="141">
        <v>33</v>
      </c>
      <c r="G9" s="141">
        <v>8</v>
      </c>
      <c r="H9" s="141">
        <v>3</v>
      </c>
      <c r="I9" s="141">
        <v>1</v>
      </c>
      <c r="J9" s="141">
        <v>6</v>
      </c>
      <c r="K9" s="141">
        <v>3</v>
      </c>
      <c r="L9" s="141">
        <v>9</v>
      </c>
      <c r="M9" s="141">
        <v>4</v>
      </c>
      <c r="N9" s="141">
        <v>1</v>
      </c>
      <c r="O9" s="141"/>
      <c r="P9" s="141"/>
      <c r="Q9" s="141"/>
      <c r="R9" s="141"/>
      <c r="S9" s="141"/>
      <c r="T9" s="141">
        <v>7</v>
      </c>
      <c r="U9" s="141">
        <v>4</v>
      </c>
      <c r="V9" s="141">
        <v>89</v>
      </c>
      <c r="W9" s="141">
        <v>58</v>
      </c>
      <c r="X9" s="145">
        <f t="shared" si="0"/>
        <v>194</v>
      </c>
      <c r="Y9" s="138">
        <f t="shared" si="0"/>
        <v>88</v>
      </c>
    </row>
    <row r="10" spans="1:25" s="5" customFormat="1" ht="15">
      <c r="A10" s="29" t="s">
        <v>341</v>
      </c>
      <c r="B10" s="141">
        <v>27</v>
      </c>
      <c r="C10" s="141">
        <v>4</v>
      </c>
      <c r="D10" s="141">
        <v>15</v>
      </c>
      <c r="E10" s="141">
        <v>1</v>
      </c>
      <c r="F10" s="141">
        <v>15</v>
      </c>
      <c r="G10" s="141">
        <v>5</v>
      </c>
      <c r="H10" s="141"/>
      <c r="I10" s="141"/>
      <c r="J10" s="141">
        <v>1</v>
      </c>
      <c r="K10" s="141">
        <v>1</v>
      </c>
      <c r="L10" s="141">
        <v>3</v>
      </c>
      <c r="M10" s="141">
        <v>1</v>
      </c>
      <c r="N10" s="141"/>
      <c r="O10" s="141"/>
      <c r="P10" s="141"/>
      <c r="Q10" s="141"/>
      <c r="R10" s="141"/>
      <c r="S10" s="141"/>
      <c r="T10" s="141">
        <v>7</v>
      </c>
      <c r="U10" s="141">
        <v>2</v>
      </c>
      <c r="V10" s="141">
        <v>11</v>
      </c>
      <c r="W10" s="141">
        <v>10</v>
      </c>
      <c r="X10" s="145">
        <f t="shared" si="0"/>
        <v>79</v>
      </c>
      <c r="Y10" s="138">
        <f t="shared" si="0"/>
        <v>24</v>
      </c>
    </row>
    <row r="11" spans="1:25" ht="16" thickBot="1">
      <c r="A11" s="23" t="s">
        <v>74</v>
      </c>
      <c r="B11" s="136">
        <f>SUM(B5:B10)</f>
        <v>98</v>
      </c>
      <c r="C11" s="136">
        <f t="shared" ref="C11:W11" si="1">SUM(C5:C10)</f>
        <v>18</v>
      </c>
      <c r="D11" s="136">
        <f t="shared" si="1"/>
        <v>161</v>
      </c>
      <c r="E11" s="136">
        <f t="shared" si="1"/>
        <v>34</v>
      </c>
      <c r="F11" s="136">
        <f t="shared" si="1"/>
        <v>423</v>
      </c>
      <c r="G11" s="136">
        <f t="shared" si="1"/>
        <v>167</v>
      </c>
      <c r="H11" s="136">
        <f t="shared" si="1"/>
        <v>37</v>
      </c>
      <c r="I11" s="136">
        <f t="shared" si="1"/>
        <v>17</v>
      </c>
      <c r="J11" s="136">
        <f t="shared" si="1"/>
        <v>30</v>
      </c>
      <c r="K11" s="136">
        <f t="shared" si="1"/>
        <v>14</v>
      </c>
      <c r="L11" s="136">
        <f t="shared" si="1"/>
        <v>183</v>
      </c>
      <c r="M11" s="136">
        <f t="shared" si="1"/>
        <v>78</v>
      </c>
      <c r="N11" s="136">
        <f t="shared" si="1"/>
        <v>1</v>
      </c>
      <c r="O11" s="136">
        <f t="shared" si="1"/>
        <v>0</v>
      </c>
      <c r="P11" s="136">
        <f t="shared" si="1"/>
        <v>0</v>
      </c>
      <c r="Q11" s="136">
        <f t="shared" si="1"/>
        <v>0</v>
      </c>
      <c r="R11" s="136">
        <f t="shared" si="1"/>
        <v>0</v>
      </c>
      <c r="S11" s="136">
        <f t="shared" si="1"/>
        <v>0</v>
      </c>
      <c r="T11" s="136">
        <f t="shared" si="1"/>
        <v>219</v>
      </c>
      <c r="U11" s="136">
        <f t="shared" si="1"/>
        <v>113</v>
      </c>
      <c r="V11" s="136">
        <f t="shared" si="1"/>
        <v>647</v>
      </c>
      <c r="W11" s="136">
        <f t="shared" si="1"/>
        <v>384</v>
      </c>
      <c r="X11" s="136">
        <f t="shared" si="0"/>
        <v>1799</v>
      </c>
      <c r="Y11" s="215">
        <f t="shared" si="0"/>
        <v>825</v>
      </c>
    </row>
    <row r="12" spans="1:25" ht="15" customHeight="1"/>
    <row r="13" spans="1:25" ht="15" customHeight="1"/>
    <row r="14" spans="1:25" ht="15" customHeight="1">
      <c r="A14" s="468" t="s">
        <v>342</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row>
    <row r="15" spans="1:25" ht="15" customHeight="1">
      <c r="A15" s="528" t="s">
        <v>327</v>
      </c>
      <c r="B15" s="528"/>
      <c r="C15" s="528"/>
      <c r="D15" s="528"/>
      <c r="E15" s="528"/>
      <c r="F15" s="528"/>
      <c r="G15" s="528"/>
      <c r="H15" s="528"/>
      <c r="I15" s="528"/>
      <c r="J15" s="528"/>
      <c r="K15" s="528"/>
      <c r="L15" s="528"/>
      <c r="M15" s="528"/>
      <c r="N15" s="528"/>
      <c r="O15" s="528"/>
      <c r="P15" s="528"/>
      <c r="Q15" s="528"/>
      <c r="R15" s="528"/>
      <c r="S15" s="528"/>
      <c r="T15" s="528"/>
      <c r="U15" s="528"/>
      <c r="V15" s="528"/>
      <c r="W15" s="528"/>
      <c r="X15" s="528"/>
      <c r="Y15" s="528"/>
    </row>
    <row r="16" spans="1:25" ht="45" customHeight="1">
      <c r="A16" s="497" t="s">
        <v>343</v>
      </c>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row>
    <row r="17" spans="1:25" ht="15" customHeight="1">
      <c r="A17" s="497" t="s">
        <v>329</v>
      </c>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row>
    <row r="18" spans="1:25" ht="15" customHeight="1">
      <c r="A18" s="497" t="s">
        <v>330</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row>
    <row r="19" spans="1:25">
      <c r="A19" s="498"/>
      <c r="B19" s="498"/>
      <c r="C19" s="498"/>
      <c r="D19" s="498"/>
      <c r="E19" s="498"/>
      <c r="F19" s="498"/>
      <c r="G19" s="498"/>
      <c r="H19" s="498"/>
      <c r="I19" s="498"/>
      <c r="J19" s="498"/>
      <c r="K19" s="498"/>
      <c r="L19" s="498"/>
      <c r="M19" s="498"/>
      <c r="N19" s="365"/>
      <c r="O19" s="365"/>
    </row>
    <row r="21" spans="1:25" ht="15">
      <c r="A21" s="216"/>
    </row>
    <row r="22" spans="1:25" ht="15">
      <c r="A22" s="216"/>
    </row>
    <row r="23" spans="1:25" ht="15">
      <c r="A23" s="216"/>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00B050"/>
    <pageSetUpPr fitToPage="1"/>
  </sheetPr>
  <dimension ref="A1:R88"/>
  <sheetViews>
    <sheetView topLeftCell="A2" zoomScaleNormal="100" workbookViewId="0">
      <selection activeCell="B78" sqref="B78:M83"/>
    </sheetView>
  </sheetViews>
  <sheetFormatPr baseColWidth="10" defaultColWidth="9.1640625" defaultRowHeight="14"/>
  <cols>
    <col min="1" max="1" width="24.1640625" style="2" customWidth="1"/>
    <col min="2" max="3" width="8.33203125" style="1" customWidth="1"/>
    <col min="4" max="5" width="6.83203125" style="1" customWidth="1"/>
    <col min="6" max="7" width="14.83203125" style="1" customWidth="1"/>
    <col min="8" max="11" width="9.83203125" style="1" customWidth="1"/>
    <col min="12" max="13" width="11.83203125" style="1" customWidth="1"/>
    <col min="14" max="16384" width="9.1640625" style="1"/>
  </cols>
  <sheetData>
    <row r="1" spans="1:18" ht="42.75" customHeight="1">
      <c r="A1" s="465" t="s">
        <v>344</v>
      </c>
      <c r="B1" s="535"/>
      <c r="C1" s="535"/>
      <c r="D1" s="535"/>
      <c r="E1" s="535"/>
      <c r="F1" s="535"/>
      <c r="G1" s="535"/>
      <c r="H1" s="535"/>
      <c r="I1" s="535"/>
      <c r="J1" s="535"/>
      <c r="K1" s="535"/>
      <c r="L1" s="535"/>
      <c r="M1" s="536"/>
      <c r="O1" s="66"/>
    </row>
    <row r="2" spans="1:18" s="4" customFormat="1" ht="30" customHeight="1">
      <c r="A2" s="13" t="s">
        <v>69</v>
      </c>
      <c r="B2" s="438" t="s">
        <v>305</v>
      </c>
      <c r="C2" s="537"/>
      <c r="D2" s="537"/>
      <c r="E2" s="537"/>
      <c r="F2" s="537"/>
      <c r="G2" s="537"/>
      <c r="H2" s="537"/>
      <c r="I2" s="439"/>
      <c r="J2" s="437" t="s">
        <v>345</v>
      </c>
      <c r="K2" s="437"/>
      <c r="L2" s="366" t="s">
        <v>74</v>
      </c>
      <c r="M2" s="371" t="s">
        <v>333</v>
      </c>
      <c r="N2" s="49"/>
      <c r="O2" s="49"/>
      <c r="Q2" s="49"/>
      <c r="R2" s="49"/>
    </row>
    <row r="3" spans="1:18" s="4" customFormat="1" ht="18" customHeight="1">
      <c r="A3" s="374" t="s">
        <v>78</v>
      </c>
      <c r="B3" s="534"/>
      <c r="C3" s="534"/>
      <c r="D3" s="534"/>
      <c r="E3" s="534"/>
      <c r="F3" s="534"/>
      <c r="G3" s="534"/>
      <c r="H3" s="534"/>
      <c r="I3" s="534"/>
      <c r="J3" s="534"/>
      <c r="K3" s="534"/>
      <c r="L3" s="534"/>
      <c r="M3" s="144"/>
    </row>
    <row r="4" spans="1:18" s="4" customFormat="1" ht="18" customHeight="1">
      <c r="A4" s="143"/>
      <c r="B4" s="538" t="s">
        <v>346</v>
      </c>
      <c r="C4" s="538"/>
      <c r="D4" s="538" t="s">
        <v>347</v>
      </c>
      <c r="E4" s="538"/>
      <c r="F4" s="538" t="s">
        <v>348</v>
      </c>
      <c r="G4" s="538"/>
      <c r="H4" s="538" t="s">
        <v>349</v>
      </c>
      <c r="I4" s="538"/>
      <c r="J4" s="437" t="s">
        <v>74</v>
      </c>
      <c r="K4" s="437" t="s">
        <v>335</v>
      </c>
      <c r="L4" s="437"/>
      <c r="M4" s="529"/>
    </row>
    <row r="5" spans="1:18" s="4" customFormat="1" ht="15" customHeight="1">
      <c r="A5" s="13" t="s">
        <v>350</v>
      </c>
      <c r="B5" s="71" t="s">
        <v>74</v>
      </c>
      <c r="C5" s="71" t="s">
        <v>335</v>
      </c>
      <c r="D5" s="71" t="s">
        <v>74</v>
      </c>
      <c r="E5" s="71" t="s">
        <v>335</v>
      </c>
      <c r="F5" s="71" t="s">
        <v>74</v>
      </c>
      <c r="G5" s="71" t="s">
        <v>335</v>
      </c>
      <c r="H5" s="71" t="s">
        <v>74</v>
      </c>
      <c r="I5" s="71" t="s">
        <v>335</v>
      </c>
      <c r="J5" s="437"/>
      <c r="K5" s="437"/>
      <c r="L5" s="437"/>
      <c r="M5" s="530"/>
    </row>
    <row r="6" spans="1:18" s="5" customFormat="1" ht="12.75" customHeight="1">
      <c r="A6" s="13" t="s">
        <v>351</v>
      </c>
      <c r="B6" s="141">
        <v>2</v>
      </c>
      <c r="C6" s="141"/>
      <c r="D6" s="141">
        <v>3</v>
      </c>
      <c r="E6" s="141">
        <v>1</v>
      </c>
      <c r="F6" s="141">
        <v>14</v>
      </c>
      <c r="G6" s="141">
        <v>4</v>
      </c>
      <c r="H6" s="141">
        <v>4</v>
      </c>
      <c r="I6" s="141">
        <v>2</v>
      </c>
      <c r="J6" s="141">
        <v>6</v>
      </c>
      <c r="K6" s="141">
        <v>5</v>
      </c>
      <c r="L6" s="145">
        <f t="shared" ref="L6:M10" si="0">SUM(B6,D6,F6,H6,J6)</f>
        <v>29</v>
      </c>
      <c r="M6" s="138">
        <f t="shared" si="0"/>
        <v>12</v>
      </c>
    </row>
    <row r="7" spans="1:18" s="5" customFormat="1" ht="12.75" customHeight="1">
      <c r="A7" s="13" t="s">
        <v>352</v>
      </c>
      <c r="B7" s="141">
        <v>1</v>
      </c>
      <c r="C7" s="141"/>
      <c r="D7" s="141">
        <v>1</v>
      </c>
      <c r="E7" s="141"/>
      <c r="F7" s="141">
        <v>20</v>
      </c>
      <c r="G7" s="141">
        <v>9</v>
      </c>
      <c r="H7" s="141">
        <v>10</v>
      </c>
      <c r="I7" s="141">
        <v>4</v>
      </c>
      <c r="J7" s="141">
        <v>4</v>
      </c>
      <c r="K7" s="141">
        <v>2</v>
      </c>
      <c r="L7" s="145">
        <f t="shared" si="0"/>
        <v>36</v>
      </c>
      <c r="M7" s="138">
        <f t="shared" si="0"/>
        <v>15</v>
      </c>
    </row>
    <row r="8" spans="1:18" s="5" customFormat="1" ht="12.75" customHeight="1">
      <c r="A8" s="13" t="s">
        <v>353</v>
      </c>
      <c r="B8" s="141"/>
      <c r="C8" s="141"/>
      <c r="D8" s="141">
        <v>1</v>
      </c>
      <c r="E8" s="141">
        <v>1</v>
      </c>
      <c r="F8" s="141">
        <v>8</v>
      </c>
      <c r="G8" s="141">
        <v>3</v>
      </c>
      <c r="H8" s="141">
        <v>1</v>
      </c>
      <c r="I8" s="141"/>
      <c r="J8" s="141">
        <v>1</v>
      </c>
      <c r="K8" s="141">
        <v>1</v>
      </c>
      <c r="L8" s="145">
        <f t="shared" si="0"/>
        <v>11</v>
      </c>
      <c r="M8" s="138">
        <f t="shared" si="0"/>
        <v>5</v>
      </c>
    </row>
    <row r="9" spans="1:18" s="5" customFormat="1" ht="12.75" customHeight="1">
      <c r="A9" s="13" t="s">
        <v>354</v>
      </c>
      <c r="B9" s="141">
        <v>10</v>
      </c>
      <c r="C9" s="141">
        <v>4</v>
      </c>
      <c r="D9" s="141">
        <v>30</v>
      </c>
      <c r="E9" s="141">
        <v>8</v>
      </c>
      <c r="F9" s="141">
        <v>104</v>
      </c>
      <c r="G9" s="141">
        <v>48</v>
      </c>
      <c r="H9" s="141">
        <v>25</v>
      </c>
      <c r="I9" s="141">
        <v>15</v>
      </c>
      <c r="J9" s="141">
        <v>4</v>
      </c>
      <c r="K9" s="141">
        <v>1</v>
      </c>
      <c r="L9" s="145">
        <f t="shared" si="0"/>
        <v>173</v>
      </c>
      <c r="M9" s="138">
        <f t="shared" si="0"/>
        <v>76</v>
      </c>
    </row>
    <row r="10" spans="1:18" s="5" customFormat="1" ht="15">
      <c r="A10" s="26" t="s">
        <v>74</v>
      </c>
      <c r="B10" s="145">
        <f t="shared" ref="B10:K10" si="1">SUM(B6:B9)</f>
        <v>13</v>
      </c>
      <c r="C10" s="145">
        <f t="shared" si="1"/>
        <v>4</v>
      </c>
      <c r="D10" s="145">
        <f t="shared" si="1"/>
        <v>35</v>
      </c>
      <c r="E10" s="145">
        <f t="shared" si="1"/>
        <v>10</v>
      </c>
      <c r="F10" s="145">
        <f t="shared" si="1"/>
        <v>146</v>
      </c>
      <c r="G10" s="145">
        <f t="shared" si="1"/>
        <v>64</v>
      </c>
      <c r="H10" s="145">
        <f t="shared" si="1"/>
        <v>40</v>
      </c>
      <c r="I10" s="145">
        <f t="shared" si="1"/>
        <v>21</v>
      </c>
      <c r="J10" s="145">
        <f t="shared" si="1"/>
        <v>15</v>
      </c>
      <c r="K10" s="145">
        <f t="shared" si="1"/>
        <v>9</v>
      </c>
      <c r="L10" s="145">
        <f t="shared" si="0"/>
        <v>249</v>
      </c>
      <c r="M10" s="138">
        <f t="shared" si="0"/>
        <v>108</v>
      </c>
    </row>
    <row r="11" spans="1:18" s="5" customFormat="1" ht="45">
      <c r="A11" s="73" t="s">
        <v>214</v>
      </c>
      <c r="B11" s="534"/>
      <c r="C11" s="534"/>
      <c r="D11" s="534"/>
      <c r="E11" s="534"/>
      <c r="F11" s="534"/>
      <c r="G11" s="534"/>
      <c r="H11" s="534"/>
      <c r="I11" s="534"/>
      <c r="J11" s="534"/>
      <c r="K11" s="534"/>
      <c r="L11" s="534"/>
      <c r="M11" s="144"/>
    </row>
    <row r="12" spans="1:18" s="5" customFormat="1">
      <c r="A12" s="142"/>
      <c r="B12" s="437" t="s">
        <v>346</v>
      </c>
      <c r="C12" s="437"/>
      <c r="D12" s="437" t="s">
        <v>347</v>
      </c>
      <c r="E12" s="437"/>
      <c r="F12" s="437" t="s">
        <v>348</v>
      </c>
      <c r="G12" s="437"/>
      <c r="H12" s="437" t="s">
        <v>349</v>
      </c>
      <c r="I12" s="437"/>
      <c r="J12" s="437" t="s">
        <v>74</v>
      </c>
      <c r="K12" s="437" t="s">
        <v>335</v>
      </c>
      <c r="L12" s="437"/>
      <c r="M12" s="529"/>
    </row>
    <row r="13" spans="1:18" s="5" customFormat="1" ht="15" customHeight="1">
      <c r="A13" s="13" t="s">
        <v>350</v>
      </c>
      <c r="B13" s="71" t="s">
        <v>74</v>
      </c>
      <c r="C13" s="71" t="s">
        <v>335</v>
      </c>
      <c r="D13" s="375" t="s">
        <v>74</v>
      </c>
      <c r="E13" s="71" t="s">
        <v>335</v>
      </c>
      <c r="F13" s="71" t="s">
        <v>74</v>
      </c>
      <c r="G13" s="71" t="s">
        <v>335</v>
      </c>
      <c r="H13" s="71" t="s">
        <v>74</v>
      </c>
      <c r="I13" s="71" t="s">
        <v>335</v>
      </c>
      <c r="J13" s="437"/>
      <c r="K13" s="437"/>
      <c r="L13" s="437"/>
      <c r="M13" s="530"/>
    </row>
    <row r="14" spans="1:18" s="5" customFormat="1" ht="15">
      <c r="A14" s="13" t="s">
        <v>351</v>
      </c>
      <c r="B14" s="9"/>
      <c r="C14" s="9"/>
      <c r="D14" s="9">
        <v>6</v>
      </c>
      <c r="E14" s="9">
        <v>1</v>
      </c>
      <c r="F14" s="9">
        <v>20</v>
      </c>
      <c r="G14" s="9">
        <v>6</v>
      </c>
      <c r="H14" s="9">
        <v>10</v>
      </c>
      <c r="I14" s="9">
        <v>5</v>
      </c>
      <c r="J14" s="9">
        <v>16</v>
      </c>
      <c r="K14" s="9">
        <v>6</v>
      </c>
      <c r="L14" s="145">
        <f t="shared" ref="L14:M18" si="2">SUM(B14,D14,F14,H14,J14)</f>
        <v>52</v>
      </c>
      <c r="M14" s="138">
        <f t="shared" si="2"/>
        <v>18</v>
      </c>
    </row>
    <row r="15" spans="1:18" s="5" customFormat="1" ht="15">
      <c r="A15" s="13" t="s">
        <v>352</v>
      </c>
      <c r="B15" s="9">
        <v>5</v>
      </c>
      <c r="C15" s="9"/>
      <c r="D15" s="9">
        <v>6</v>
      </c>
      <c r="E15" s="9"/>
      <c r="F15" s="9">
        <v>13</v>
      </c>
      <c r="G15" s="9">
        <v>7</v>
      </c>
      <c r="H15" s="9">
        <v>11</v>
      </c>
      <c r="I15" s="9">
        <v>6</v>
      </c>
      <c r="J15" s="9">
        <v>14</v>
      </c>
      <c r="K15" s="9">
        <v>8</v>
      </c>
      <c r="L15" s="145">
        <f t="shared" si="2"/>
        <v>49</v>
      </c>
      <c r="M15" s="138">
        <f t="shared" si="2"/>
        <v>21</v>
      </c>
    </row>
    <row r="16" spans="1:18" s="5" customFormat="1" ht="15">
      <c r="A16" s="13" t="s">
        <v>353</v>
      </c>
      <c r="B16" s="9">
        <v>5</v>
      </c>
      <c r="C16" s="9">
        <v>2</v>
      </c>
      <c r="D16" s="9">
        <v>2</v>
      </c>
      <c r="E16" s="9"/>
      <c r="F16" s="9">
        <v>10</v>
      </c>
      <c r="G16" s="9">
        <v>4</v>
      </c>
      <c r="H16" s="9">
        <v>1</v>
      </c>
      <c r="I16" s="9">
        <v>1</v>
      </c>
      <c r="J16" s="9">
        <v>3</v>
      </c>
      <c r="K16" s="9">
        <v>2</v>
      </c>
      <c r="L16" s="145">
        <f t="shared" si="2"/>
        <v>21</v>
      </c>
      <c r="M16" s="138">
        <f t="shared" si="2"/>
        <v>9</v>
      </c>
    </row>
    <row r="17" spans="1:13" s="5" customFormat="1" ht="15">
      <c r="A17" s="13" t="s">
        <v>354</v>
      </c>
      <c r="B17" s="9">
        <v>22</v>
      </c>
      <c r="C17" s="9">
        <v>8</v>
      </c>
      <c r="D17" s="9">
        <v>36</v>
      </c>
      <c r="E17" s="9">
        <v>9</v>
      </c>
      <c r="F17" s="9">
        <v>103</v>
      </c>
      <c r="G17" s="9">
        <v>51</v>
      </c>
      <c r="H17" s="9">
        <v>15</v>
      </c>
      <c r="I17" s="9">
        <v>8</v>
      </c>
      <c r="J17" s="9">
        <v>9</v>
      </c>
      <c r="K17" s="9">
        <v>5</v>
      </c>
      <c r="L17" s="145">
        <f t="shared" si="2"/>
        <v>185</v>
      </c>
      <c r="M17" s="138">
        <f t="shared" si="2"/>
        <v>81</v>
      </c>
    </row>
    <row r="18" spans="1:13" ht="15">
      <c r="A18" s="26" t="s">
        <v>74</v>
      </c>
      <c r="B18" s="145">
        <f t="shared" ref="B18:K18" si="3">SUM(B14:B17)</f>
        <v>32</v>
      </c>
      <c r="C18" s="145">
        <f t="shared" si="3"/>
        <v>10</v>
      </c>
      <c r="D18" s="145">
        <f t="shared" si="3"/>
        <v>50</v>
      </c>
      <c r="E18" s="145">
        <f t="shared" si="3"/>
        <v>10</v>
      </c>
      <c r="F18" s="145">
        <f t="shared" si="3"/>
        <v>146</v>
      </c>
      <c r="G18" s="145">
        <f t="shared" si="3"/>
        <v>68</v>
      </c>
      <c r="H18" s="145">
        <f t="shared" si="3"/>
        <v>37</v>
      </c>
      <c r="I18" s="145">
        <f t="shared" si="3"/>
        <v>20</v>
      </c>
      <c r="J18" s="145">
        <f t="shared" si="3"/>
        <v>42</v>
      </c>
      <c r="K18" s="145">
        <f t="shared" si="3"/>
        <v>21</v>
      </c>
      <c r="L18" s="145">
        <f t="shared" si="2"/>
        <v>307</v>
      </c>
      <c r="M18" s="138">
        <f t="shared" si="2"/>
        <v>129</v>
      </c>
    </row>
    <row r="19" spans="1:13" s="5" customFormat="1" ht="15">
      <c r="A19" s="73" t="s">
        <v>114</v>
      </c>
      <c r="B19" s="534"/>
      <c r="C19" s="534"/>
      <c r="D19" s="534"/>
      <c r="E19" s="534"/>
      <c r="F19" s="534"/>
      <c r="G19" s="534"/>
      <c r="H19" s="534"/>
      <c r="I19" s="534"/>
      <c r="J19" s="534"/>
      <c r="K19" s="534"/>
      <c r="L19" s="534"/>
      <c r="M19" s="144"/>
    </row>
    <row r="20" spans="1:13" s="5" customFormat="1">
      <c r="A20" s="142"/>
      <c r="B20" s="437" t="s">
        <v>346</v>
      </c>
      <c r="C20" s="437"/>
      <c r="D20" s="437" t="s">
        <v>347</v>
      </c>
      <c r="E20" s="437"/>
      <c r="F20" s="437" t="s">
        <v>348</v>
      </c>
      <c r="G20" s="437"/>
      <c r="H20" s="437" t="s">
        <v>349</v>
      </c>
      <c r="I20" s="437"/>
      <c r="J20" s="437" t="s">
        <v>74</v>
      </c>
      <c r="K20" s="437" t="s">
        <v>335</v>
      </c>
      <c r="L20" s="437"/>
      <c r="M20" s="529"/>
    </row>
    <row r="21" spans="1:13" s="5" customFormat="1" ht="15" customHeight="1">
      <c r="A21" s="13" t="s">
        <v>350</v>
      </c>
      <c r="B21" s="71" t="s">
        <v>74</v>
      </c>
      <c r="C21" s="71" t="s">
        <v>335</v>
      </c>
      <c r="D21" s="375" t="s">
        <v>74</v>
      </c>
      <c r="E21" s="71" t="s">
        <v>335</v>
      </c>
      <c r="F21" s="71" t="s">
        <v>74</v>
      </c>
      <c r="G21" s="71" t="s">
        <v>335</v>
      </c>
      <c r="H21" s="71" t="s">
        <v>74</v>
      </c>
      <c r="I21" s="71" t="s">
        <v>335</v>
      </c>
      <c r="J21" s="437"/>
      <c r="K21" s="437"/>
      <c r="L21" s="437"/>
      <c r="M21" s="530"/>
    </row>
    <row r="22" spans="1:13" s="5" customFormat="1" ht="15">
      <c r="A22" s="13" t="s">
        <v>351</v>
      </c>
      <c r="B22" s="9">
        <v>1</v>
      </c>
      <c r="C22" s="9"/>
      <c r="D22" s="9"/>
      <c r="E22" s="9"/>
      <c r="F22" s="9">
        <v>3</v>
      </c>
      <c r="G22" s="9"/>
      <c r="H22" s="9">
        <v>2</v>
      </c>
      <c r="I22" s="9"/>
      <c r="J22" s="9">
        <v>2</v>
      </c>
      <c r="K22" s="9"/>
      <c r="L22" s="145">
        <f t="shared" ref="L22:M26" si="4">SUM(B22,D22,F22,H22,J22)</f>
        <v>8</v>
      </c>
      <c r="M22" s="138">
        <f t="shared" si="4"/>
        <v>0</v>
      </c>
    </row>
    <row r="23" spans="1:13" s="5" customFormat="1" ht="15">
      <c r="A23" s="13" t="s">
        <v>352</v>
      </c>
      <c r="B23" s="9">
        <v>2</v>
      </c>
      <c r="C23" s="9"/>
      <c r="D23" s="9">
        <v>2</v>
      </c>
      <c r="E23" s="9"/>
      <c r="F23" s="9">
        <v>7</v>
      </c>
      <c r="G23" s="9">
        <v>2</v>
      </c>
      <c r="H23" s="9">
        <v>6</v>
      </c>
      <c r="I23" s="9">
        <v>1</v>
      </c>
      <c r="J23" s="9"/>
      <c r="K23" s="9"/>
      <c r="L23" s="145">
        <f t="shared" si="4"/>
        <v>17</v>
      </c>
      <c r="M23" s="138">
        <f t="shared" si="4"/>
        <v>3</v>
      </c>
    </row>
    <row r="24" spans="1:13" s="5" customFormat="1" ht="15">
      <c r="A24" s="13" t="s">
        <v>353</v>
      </c>
      <c r="B24" s="9">
        <v>1</v>
      </c>
      <c r="C24" s="9"/>
      <c r="D24" s="9">
        <v>2</v>
      </c>
      <c r="E24" s="9"/>
      <c r="F24" s="9">
        <v>1</v>
      </c>
      <c r="G24" s="9"/>
      <c r="H24" s="9"/>
      <c r="I24" s="9"/>
      <c r="J24" s="9"/>
      <c r="K24" s="9"/>
      <c r="L24" s="145">
        <f t="shared" si="4"/>
        <v>4</v>
      </c>
      <c r="M24" s="138">
        <f t="shared" si="4"/>
        <v>0</v>
      </c>
    </row>
    <row r="25" spans="1:13" s="5" customFormat="1" ht="15">
      <c r="A25" s="13" t="s">
        <v>354</v>
      </c>
      <c r="B25" s="9">
        <v>13</v>
      </c>
      <c r="C25" s="9"/>
      <c r="D25" s="9">
        <v>24</v>
      </c>
      <c r="E25" s="9">
        <v>2</v>
      </c>
      <c r="F25" s="9">
        <v>29</v>
      </c>
      <c r="G25" s="9">
        <v>7</v>
      </c>
      <c r="H25" s="9">
        <v>7</v>
      </c>
      <c r="I25" s="9">
        <v>2</v>
      </c>
      <c r="J25" s="9">
        <v>1</v>
      </c>
      <c r="K25" s="9">
        <v>1</v>
      </c>
      <c r="L25" s="145">
        <f t="shared" si="4"/>
        <v>74</v>
      </c>
      <c r="M25" s="138">
        <f t="shared" si="4"/>
        <v>12</v>
      </c>
    </row>
    <row r="26" spans="1:13" ht="15">
      <c r="A26" s="26" t="s">
        <v>74</v>
      </c>
      <c r="B26" s="145">
        <f t="shared" ref="B26:K26" si="5">SUM(B22:B25)</f>
        <v>17</v>
      </c>
      <c r="C26" s="145">
        <f t="shared" si="5"/>
        <v>0</v>
      </c>
      <c r="D26" s="145">
        <f t="shared" si="5"/>
        <v>28</v>
      </c>
      <c r="E26" s="145">
        <f t="shared" si="5"/>
        <v>2</v>
      </c>
      <c r="F26" s="145">
        <f t="shared" si="5"/>
        <v>40</v>
      </c>
      <c r="G26" s="145">
        <f t="shared" si="5"/>
        <v>9</v>
      </c>
      <c r="H26" s="145">
        <f t="shared" si="5"/>
        <v>15</v>
      </c>
      <c r="I26" s="145">
        <f t="shared" si="5"/>
        <v>3</v>
      </c>
      <c r="J26" s="145">
        <f t="shared" si="5"/>
        <v>3</v>
      </c>
      <c r="K26" s="145">
        <f t="shared" si="5"/>
        <v>1</v>
      </c>
      <c r="L26" s="145">
        <f t="shared" si="4"/>
        <v>103</v>
      </c>
      <c r="M26" s="138">
        <f t="shared" si="4"/>
        <v>15</v>
      </c>
    </row>
    <row r="27" spans="1:13" s="5" customFormat="1" ht="15">
      <c r="A27" s="73" t="s">
        <v>108</v>
      </c>
      <c r="B27" s="534"/>
      <c r="C27" s="534"/>
      <c r="D27" s="534"/>
      <c r="E27" s="534"/>
      <c r="F27" s="534"/>
      <c r="G27" s="534"/>
      <c r="H27" s="534"/>
      <c r="I27" s="534"/>
      <c r="J27" s="534"/>
      <c r="K27" s="534"/>
      <c r="L27" s="534"/>
      <c r="M27" s="144"/>
    </row>
    <row r="28" spans="1:13" s="5" customFormat="1">
      <c r="A28" s="142"/>
      <c r="B28" s="437" t="s">
        <v>346</v>
      </c>
      <c r="C28" s="437"/>
      <c r="D28" s="437" t="s">
        <v>347</v>
      </c>
      <c r="E28" s="437"/>
      <c r="F28" s="437" t="s">
        <v>348</v>
      </c>
      <c r="G28" s="437"/>
      <c r="H28" s="437" t="s">
        <v>349</v>
      </c>
      <c r="I28" s="437"/>
      <c r="J28" s="437" t="s">
        <v>74</v>
      </c>
      <c r="K28" s="437" t="s">
        <v>335</v>
      </c>
      <c r="L28" s="437"/>
      <c r="M28" s="529"/>
    </row>
    <row r="29" spans="1:13" s="5" customFormat="1" ht="15" customHeight="1">
      <c r="A29" s="13" t="s">
        <v>350</v>
      </c>
      <c r="B29" s="71" t="s">
        <v>74</v>
      </c>
      <c r="C29" s="71" t="s">
        <v>335</v>
      </c>
      <c r="D29" s="375" t="s">
        <v>74</v>
      </c>
      <c r="E29" s="71" t="s">
        <v>335</v>
      </c>
      <c r="F29" s="71" t="s">
        <v>74</v>
      </c>
      <c r="G29" s="71" t="s">
        <v>335</v>
      </c>
      <c r="H29" s="71" t="s">
        <v>74</v>
      </c>
      <c r="I29" s="71" t="s">
        <v>335</v>
      </c>
      <c r="J29" s="437"/>
      <c r="K29" s="437"/>
      <c r="L29" s="437"/>
      <c r="M29" s="530"/>
    </row>
    <row r="30" spans="1:13" s="5" customFormat="1" ht="15">
      <c r="A30" s="13" t="s">
        <v>351</v>
      </c>
      <c r="B30" s="9"/>
      <c r="C30" s="9"/>
      <c r="D30" s="9">
        <v>1</v>
      </c>
      <c r="E30" s="9"/>
      <c r="F30" s="9">
        <v>5</v>
      </c>
      <c r="G30" s="9">
        <v>2</v>
      </c>
      <c r="H30" s="9"/>
      <c r="I30" s="9"/>
      <c r="J30" s="9">
        <v>9</v>
      </c>
      <c r="K30" s="9">
        <v>5</v>
      </c>
      <c r="L30" s="145">
        <f t="shared" ref="L30:M34" si="6">SUM(B30,D30,F30,H30,J30)</f>
        <v>15</v>
      </c>
      <c r="M30" s="138">
        <f t="shared" si="6"/>
        <v>7</v>
      </c>
    </row>
    <row r="31" spans="1:13" s="5" customFormat="1" ht="15">
      <c r="A31" s="13" t="s">
        <v>352</v>
      </c>
      <c r="B31" s="9">
        <v>3</v>
      </c>
      <c r="C31" s="9"/>
      <c r="D31" s="9">
        <v>1</v>
      </c>
      <c r="E31" s="9"/>
      <c r="F31" s="9">
        <v>8</v>
      </c>
      <c r="G31" s="9">
        <v>4</v>
      </c>
      <c r="H31" s="9">
        <v>5</v>
      </c>
      <c r="I31" s="9">
        <v>1</v>
      </c>
      <c r="J31" s="9">
        <v>15</v>
      </c>
      <c r="K31" s="9">
        <v>10</v>
      </c>
      <c r="L31" s="145">
        <f t="shared" si="6"/>
        <v>32</v>
      </c>
      <c r="M31" s="138">
        <f t="shared" si="6"/>
        <v>15</v>
      </c>
    </row>
    <row r="32" spans="1:13" s="5" customFormat="1" ht="15">
      <c r="A32" s="13" t="s">
        <v>353</v>
      </c>
      <c r="B32" s="9">
        <v>3</v>
      </c>
      <c r="C32" s="9"/>
      <c r="D32" s="9">
        <v>4</v>
      </c>
      <c r="E32" s="9">
        <v>2</v>
      </c>
      <c r="F32" s="9">
        <v>10</v>
      </c>
      <c r="G32" s="9">
        <v>3</v>
      </c>
      <c r="H32" s="9">
        <v>4</v>
      </c>
      <c r="I32" s="9">
        <v>2</v>
      </c>
      <c r="J32" s="9">
        <v>11</v>
      </c>
      <c r="K32" s="9">
        <v>7</v>
      </c>
      <c r="L32" s="145">
        <f t="shared" si="6"/>
        <v>32</v>
      </c>
      <c r="M32" s="138">
        <f t="shared" si="6"/>
        <v>14</v>
      </c>
    </row>
    <row r="33" spans="1:13" s="5" customFormat="1" ht="15">
      <c r="A33" s="13" t="s">
        <v>354</v>
      </c>
      <c r="B33" s="9">
        <v>11</v>
      </c>
      <c r="C33" s="9">
        <v>2</v>
      </c>
      <c r="D33" s="9">
        <v>12</v>
      </c>
      <c r="E33" s="9">
        <v>3</v>
      </c>
      <c r="F33" s="9">
        <v>49</v>
      </c>
      <c r="G33" s="9">
        <v>17</v>
      </c>
      <c r="H33" s="9">
        <v>19</v>
      </c>
      <c r="I33" s="9">
        <v>9</v>
      </c>
      <c r="J33" s="9">
        <v>28</v>
      </c>
      <c r="K33" s="9">
        <v>14</v>
      </c>
      <c r="L33" s="145">
        <f t="shared" si="6"/>
        <v>119</v>
      </c>
      <c r="M33" s="138">
        <f t="shared" si="6"/>
        <v>45</v>
      </c>
    </row>
    <row r="34" spans="1:13" ht="15">
      <c r="A34" s="26" t="s">
        <v>74</v>
      </c>
      <c r="B34" s="145">
        <f t="shared" ref="B34:K34" si="7">SUM(B30:B33)</f>
        <v>17</v>
      </c>
      <c r="C34" s="145">
        <f t="shared" si="7"/>
        <v>2</v>
      </c>
      <c r="D34" s="145">
        <f t="shared" si="7"/>
        <v>18</v>
      </c>
      <c r="E34" s="145">
        <f t="shared" si="7"/>
        <v>5</v>
      </c>
      <c r="F34" s="145">
        <f t="shared" si="7"/>
        <v>72</v>
      </c>
      <c r="G34" s="145">
        <f t="shared" si="7"/>
        <v>26</v>
      </c>
      <c r="H34" s="145">
        <f t="shared" si="7"/>
        <v>28</v>
      </c>
      <c r="I34" s="145">
        <f t="shared" si="7"/>
        <v>12</v>
      </c>
      <c r="J34" s="145">
        <f t="shared" si="7"/>
        <v>63</v>
      </c>
      <c r="K34" s="145">
        <f t="shared" si="7"/>
        <v>36</v>
      </c>
      <c r="L34" s="145">
        <f t="shared" si="6"/>
        <v>198</v>
      </c>
      <c r="M34" s="138">
        <f t="shared" si="6"/>
        <v>81</v>
      </c>
    </row>
    <row r="35" spans="1:13" s="5" customFormat="1" ht="15">
      <c r="A35" s="73" t="s">
        <v>110</v>
      </c>
      <c r="B35" s="534"/>
      <c r="C35" s="534"/>
      <c r="D35" s="534"/>
      <c r="E35" s="534"/>
      <c r="F35" s="534"/>
      <c r="G35" s="534"/>
      <c r="H35" s="534"/>
      <c r="I35" s="534"/>
      <c r="J35" s="534"/>
      <c r="K35" s="534"/>
      <c r="L35" s="534"/>
      <c r="M35" s="144"/>
    </row>
    <row r="36" spans="1:13" s="5" customFormat="1">
      <c r="A36" s="142"/>
      <c r="B36" s="437" t="s">
        <v>346</v>
      </c>
      <c r="C36" s="437"/>
      <c r="D36" s="437" t="s">
        <v>347</v>
      </c>
      <c r="E36" s="437"/>
      <c r="F36" s="437" t="s">
        <v>348</v>
      </c>
      <c r="G36" s="437"/>
      <c r="H36" s="437" t="s">
        <v>349</v>
      </c>
      <c r="I36" s="437"/>
      <c r="J36" s="437" t="s">
        <v>74</v>
      </c>
      <c r="K36" s="437" t="s">
        <v>335</v>
      </c>
      <c r="L36" s="437"/>
      <c r="M36" s="529"/>
    </row>
    <row r="37" spans="1:13" s="5" customFormat="1" ht="15" customHeight="1">
      <c r="A37" s="13" t="s">
        <v>350</v>
      </c>
      <c r="B37" s="71" t="s">
        <v>74</v>
      </c>
      <c r="C37" s="71" t="s">
        <v>335</v>
      </c>
      <c r="D37" s="375" t="s">
        <v>74</v>
      </c>
      <c r="E37" s="71" t="s">
        <v>335</v>
      </c>
      <c r="F37" s="71" t="s">
        <v>74</v>
      </c>
      <c r="G37" s="71" t="s">
        <v>335</v>
      </c>
      <c r="H37" s="71" t="s">
        <v>74</v>
      </c>
      <c r="I37" s="71" t="s">
        <v>335</v>
      </c>
      <c r="J37" s="437"/>
      <c r="K37" s="437"/>
      <c r="L37" s="437"/>
      <c r="M37" s="530"/>
    </row>
    <row r="38" spans="1:13" s="5" customFormat="1" ht="15">
      <c r="A38" s="13" t="s">
        <v>351</v>
      </c>
      <c r="B38" s="9"/>
      <c r="C38" s="9"/>
      <c r="D38" s="9"/>
      <c r="E38" s="9"/>
      <c r="F38" s="9">
        <v>10</v>
      </c>
      <c r="G38" s="9">
        <v>1</v>
      </c>
      <c r="H38" s="9">
        <v>9</v>
      </c>
      <c r="I38" s="9">
        <v>2</v>
      </c>
      <c r="J38" s="9">
        <v>26</v>
      </c>
      <c r="K38" s="9">
        <v>8</v>
      </c>
      <c r="L38" s="145">
        <f t="shared" ref="L38:M42" si="8">SUM(B38,D38,F38,H38,J38)</f>
        <v>45</v>
      </c>
      <c r="M38" s="138">
        <f t="shared" si="8"/>
        <v>11</v>
      </c>
    </row>
    <row r="39" spans="1:13" s="5" customFormat="1" ht="15">
      <c r="A39" s="13" t="s">
        <v>352</v>
      </c>
      <c r="B39" s="9">
        <v>1</v>
      </c>
      <c r="C39" s="9"/>
      <c r="D39" s="9">
        <v>2</v>
      </c>
      <c r="E39" s="9"/>
      <c r="F39" s="9">
        <v>5</v>
      </c>
      <c r="G39" s="9">
        <v>1</v>
      </c>
      <c r="H39" s="9">
        <v>7</v>
      </c>
      <c r="I39" s="9">
        <v>4</v>
      </c>
      <c r="J39" s="9">
        <v>12</v>
      </c>
      <c r="K39" s="9">
        <v>2</v>
      </c>
      <c r="L39" s="145">
        <f t="shared" si="8"/>
        <v>27</v>
      </c>
      <c r="M39" s="138">
        <f t="shared" si="8"/>
        <v>7</v>
      </c>
    </row>
    <row r="40" spans="1:13" s="5" customFormat="1" ht="15">
      <c r="A40" s="13" t="s">
        <v>353</v>
      </c>
      <c r="B40" s="9">
        <v>3</v>
      </c>
      <c r="C40" s="9"/>
      <c r="D40" s="9">
        <v>1</v>
      </c>
      <c r="E40" s="9"/>
      <c r="F40" s="9">
        <v>8</v>
      </c>
      <c r="G40" s="9">
        <v>4</v>
      </c>
      <c r="H40" s="9"/>
      <c r="I40" s="9"/>
      <c r="J40" s="9">
        <v>4</v>
      </c>
      <c r="K40" s="9"/>
      <c r="L40" s="145">
        <f t="shared" si="8"/>
        <v>16</v>
      </c>
      <c r="M40" s="138">
        <f t="shared" si="8"/>
        <v>4</v>
      </c>
    </row>
    <row r="41" spans="1:13" s="5" customFormat="1" ht="15">
      <c r="A41" s="13" t="s">
        <v>354</v>
      </c>
      <c r="B41" s="9">
        <v>9</v>
      </c>
      <c r="C41" s="9"/>
      <c r="D41" s="9">
        <v>17</v>
      </c>
      <c r="E41" s="9">
        <v>2</v>
      </c>
      <c r="F41" s="9">
        <v>57</v>
      </c>
      <c r="G41" s="9">
        <v>18</v>
      </c>
      <c r="H41" s="9">
        <v>17</v>
      </c>
      <c r="I41" s="9">
        <v>3</v>
      </c>
      <c r="J41" s="9">
        <v>27</v>
      </c>
      <c r="K41" s="9">
        <v>15</v>
      </c>
      <c r="L41" s="145">
        <f t="shared" si="8"/>
        <v>127</v>
      </c>
      <c r="M41" s="138">
        <f t="shared" si="8"/>
        <v>38</v>
      </c>
    </row>
    <row r="42" spans="1:13" ht="15">
      <c r="A42" s="26" t="s">
        <v>74</v>
      </c>
      <c r="B42" s="145">
        <f t="shared" ref="B42:K42" si="9">SUM(B38:B41)</f>
        <v>13</v>
      </c>
      <c r="C42" s="145">
        <f t="shared" si="9"/>
        <v>0</v>
      </c>
      <c r="D42" s="145">
        <f t="shared" si="9"/>
        <v>20</v>
      </c>
      <c r="E42" s="145">
        <f t="shared" si="9"/>
        <v>2</v>
      </c>
      <c r="F42" s="145">
        <f t="shared" si="9"/>
        <v>80</v>
      </c>
      <c r="G42" s="145">
        <f t="shared" si="9"/>
        <v>24</v>
      </c>
      <c r="H42" s="145">
        <f t="shared" si="9"/>
        <v>33</v>
      </c>
      <c r="I42" s="145">
        <f t="shared" si="9"/>
        <v>9</v>
      </c>
      <c r="J42" s="145">
        <f t="shared" si="9"/>
        <v>69</v>
      </c>
      <c r="K42" s="145">
        <f t="shared" si="9"/>
        <v>25</v>
      </c>
      <c r="L42" s="145">
        <f t="shared" si="8"/>
        <v>215</v>
      </c>
      <c r="M42" s="138">
        <f t="shared" si="8"/>
        <v>60</v>
      </c>
    </row>
    <row r="43" spans="1:13" s="5" customFormat="1" ht="15">
      <c r="A43" s="73" t="s">
        <v>112</v>
      </c>
      <c r="B43" s="534"/>
      <c r="C43" s="534"/>
      <c r="D43" s="534"/>
      <c r="E43" s="534"/>
      <c r="F43" s="534"/>
      <c r="G43" s="534"/>
      <c r="H43" s="534"/>
      <c r="I43" s="534"/>
      <c r="J43" s="534"/>
      <c r="K43" s="534"/>
      <c r="L43" s="534"/>
      <c r="M43" s="144"/>
    </row>
    <row r="44" spans="1:13" s="5" customFormat="1">
      <c r="A44" s="142"/>
      <c r="B44" s="437" t="s">
        <v>346</v>
      </c>
      <c r="C44" s="437"/>
      <c r="D44" s="437" t="s">
        <v>347</v>
      </c>
      <c r="E44" s="437"/>
      <c r="F44" s="437" t="s">
        <v>348</v>
      </c>
      <c r="G44" s="437"/>
      <c r="H44" s="437" t="s">
        <v>349</v>
      </c>
      <c r="I44" s="437"/>
      <c r="J44" s="437" t="s">
        <v>74</v>
      </c>
      <c r="K44" s="437" t="s">
        <v>335</v>
      </c>
      <c r="L44" s="437"/>
      <c r="M44" s="529"/>
    </row>
    <row r="45" spans="1:13" s="5" customFormat="1" ht="15" customHeight="1">
      <c r="A45" s="13" t="s">
        <v>350</v>
      </c>
      <c r="B45" s="71" t="s">
        <v>74</v>
      </c>
      <c r="C45" s="71" t="s">
        <v>335</v>
      </c>
      <c r="D45" s="375" t="s">
        <v>74</v>
      </c>
      <c r="E45" s="71" t="s">
        <v>335</v>
      </c>
      <c r="F45" s="71" t="s">
        <v>74</v>
      </c>
      <c r="G45" s="71" t="s">
        <v>335</v>
      </c>
      <c r="H45" s="71" t="s">
        <v>74</v>
      </c>
      <c r="I45" s="71" t="s">
        <v>335</v>
      </c>
      <c r="J45" s="437"/>
      <c r="K45" s="437"/>
      <c r="L45" s="437"/>
      <c r="M45" s="530"/>
    </row>
    <row r="46" spans="1:13" s="5" customFormat="1" ht="15">
      <c r="A46" s="13" t="s">
        <v>351</v>
      </c>
      <c r="B46" s="9"/>
      <c r="C46" s="9"/>
      <c r="D46" s="9"/>
      <c r="E46" s="9"/>
      <c r="F46" s="9">
        <v>1</v>
      </c>
      <c r="G46" s="9">
        <v>1</v>
      </c>
      <c r="H46" s="9"/>
      <c r="I46" s="9"/>
      <c r="J46" s="9">
        <v>2</v>
      </c>
      <c r="K46" s="9">
        <v>1</v>
      </c>
      <c r="L46" s="145">
        <f t="shared" ref="L46:M50" si="10">SUM(B46,D46,F46,H46,J46)</f>
        <v>3</v>
      </c>
      <c r="M46" s="138">
        <f t="shared" si="10"/>
        <v>2</v>
      </c>
    </row>
    <row r="47" spans="1:13" s="5" customFormat="1" ht="15">
      <c r="A47" s="13" t="s">
        <v>352</v>
      </c>
      <c r="B47" s="9"/>
      <c r="C47" s="9"/>
      <c r="D47" s="9"/>
      <c r="E47" s="9"/>
      <c r="F47" s="9">
        <v>4</v>
      </c>
      <c r="G47" s="9">
        <v>3</v>
      </c>
      <c r="H47" s="9"/>
      <c r="I47" s="9"/>
      <c r="J47" s="9">
        <v>2</v>
      </c>
      <c r="K47" s="9">
        <v>1</v>
      </c>
      <c r="L47" s="145">
        <f t="shared" si="10"/>
        <v>6</v>
      </c>
      <c r="M47" s="138">
        <f t="shared" si="10"/>
        <v>4</v>
      </c>
    </row>
    <row r="48" spans="1:13" s="5" customFormat="1" ht="15">
      <c r="A48" s="13" t="s">
        <v>353</v>
      </c>
      <c r="B48" s="9"/>
      <c r="C48" s="9"/>
      <c r="D48" s="9"/>
      <c r="E48" s="9"/>
      <c r="F48" s="9"/>
      <c r="G48" s="9"/>
      <c r="H48" s="9"/>
      <c r="I48" s="9"/>
      <c r="J48" s="9"/>
      <c r="K48" s="9"/>
      <c r="L48" s="145">
        <f t="shared" si="10"/>
        <v>0</v>
      </c>
      <c r="M48" s="138">
        <f t="shared" si="10"/>
        <v>0</v>
      </c>
    </row>
    <row r="49" spans="1:13" s="5" customFormat="1" ht="15">
      <c r="A49" s="13" t="s">
        <v>354</v>
      </c>
      <c r="B49" s="9">
        <v>5</v>
      </c>
      <c r="C49" s="9">
        <v>1</v>
      </c>
      <c r="D49" s="9">
        <v>9</v>
      </c>
      <c r="E49" s="9">
        <v>4</v>
      </c>
      <c r="F49" s="9">
        <v>11</v>
      </c>
      <c r="G49" s="9">
        <v>7</v>
      </c>
      <c r="H49" s="9">
        <v>1</v>
      </c>
      <c r="I49" s="9"/>
      <c r="J49" s="9">
        <v>8</v>
      </c>
      <c r="K49" s="9">
        <v>7</v>
      </c>
      <c r="L49" s="145">
        <f t="shared" si="10"/>
        <v>34</v>
      </c>
      <c r="M49" s="138">
        <f t="shared" si="10"/>
        <v>19</v>
      </c>
    </row>
    <row r="50" spans="1:13" ht="15">
      <c r="A50" s="26" t="s">
        <v>74</v>
      </c>
      <c r="B50" s="145">
        <f t="shared" ref="B50:K50" si="11">SUM(B46:B49)</f>
        <v>5</v>
      </c>
      <c r="C50" s="145">
        <f t="shared" si="11"/>
        <v>1</v>
      </c>
      <c r="D50" s="145">
        <f t="shared" si="11"/>
        <v>9</v>
      </c>
      <c r="E50" s="145">
        <f t="shared" si="11"/>
        <v>4</v>
      </c>
      <c r="F50" s="145">
        <f t="shared" si="11"/>
        <v>16</v>
      </c>
      <c r="G50" s="145">
        <f t="shared" si="11"/>
        <v>11</v>
      </c>
      <c r="H50" s="145">
        <f t="shared" si="11"/>
        <v>1</v>
      </c>
      <c r="I50" s="145">
        <f t="shared" si="11"/>
        <v>0</v>
      </c>
      <c r="J50" s="145">
        <f t="shared" si="11"/>
        <v>12</v>
      </c>
      <c r="K50" s="145">
        <f t="shared" si="11"/>
        <v>9</v>
      </c>
      <c r="L50" s="145">
        <f t="shared" si="10"/>
        <v>43</v>
      </c>
      <c r="M50" s="138">
        <f t="shared" si="10"/>
        <v>25</v>
      </c>
    </row>
    <row r="51" spans="1:13" s="5" customFormat="1" ht="15">
      <c r="A51" s="73" t="s">
        <v>116</v>
      </c>
      <c r="B51" s="534"/>
      <c r="C51" s="534"/>
      <c r="D51" s="534"/>
      <c r="E51" s="534"/>
      <c r="F51" s="534"/>
      <c r="G51" s="534"/>
      <c r="H51" s="534"/>
      <c r="I51" s="534"/>
      <c r="J51" s="534"/>
      <c r="K51" s="534"/>
      <c r="L51" s="534"/>
      <c r="M51" s="144"/>
    </row>
    <row r="52" spans="1:13" s="5" customFormat="1">
      <c r="A52" s="142"/>
      <c r="B52" s="437" t="s">
        <v>346</v>
      </c>
      <c r="C52" s="437"/>
      <c r="D52" s="437" t="s">
        <v>347</v>
      </c>
      <c r="E52" s="437"/>
      <c r="F52" s="437" t="s">
        <v>348</v>
      </c>
      <c r="G52" s="437"/>
      <c r="H52" s="437" t="s">
        <v>349</v>
      </c>
      <c r="I52" s="437"/>
      <c r="J52" s="437" t="s">
        <v>74</v>
      </c>
      <c r="K52" s="437" t="s">
        <v>335</v>
      </c>
      <c r="L52" s="437"/>
      <c r="M52" s="529"/>
    </row>
    <row r="53" spans="1:13" s="5" customFormat="1" ht="15" customHeight="1">
      <c r="A53" s="13" t="s">
        <v>350</v>
      </c>
      <c r="B53" s="71" t="s">
        <v>74</v>
      </c>
      <c r="C53" s="71" t="s">
        <v>335</v>
      </c>
      <c r="D53" s="375" t="s">
        <v>74</v>
      </c>
      <c r="E53" s="71" t="s">
        <v>335</v>
      </c>
      <c r="F53" s="71" t="s">
        <v>74</v>
      </c>
      <c r="G53" s="71" t="s">
        <v>335</v>
      </c>
      <c r="H53" s="71" t="s">
        <v>74</v>
      </c>
      <c r="I53" s="71" t="s">
        <v>335</v>
      </c>
      <c r="J53" s="437"/>
      <c r="K53" s="437"/>
      <c r="L53" s="437"/>
      <c r="M53" s="530"/>
    </row>
    <row r="54" spans="1:13" s="5" customFormat="1" ht="15">
      <c r="A54" s="13" t="s">
        <v>351</v>
      </c>
      <c r="B54" s="9"/>
      <c r="C54" s="9"/>
      <c r="D54" s="9"/>
      <c r="E54" s="9"/>
      <c r="F54" s="9"/>
      <c r="G54" s="9"/>
      <c r="H54" s="9"/>
      <c r="I54" s="9"/>
      <c r="J54" s="9"/>
      <c r="K54" s="9"/>
      <c r="L54" s="145">
        <f t="shared" ref="L54:M58" si="12">SUM(B54,D54,F54,H54,J54)</f>
        <v>0</v>
      </c>
      <c r="M54" s="138">
        <f t="shared" si="12"/>
        <v>0</v>
      </c>
    </row>
    <row r="55" spans="1:13" s="5" customFormat="1" ht="15">
      <c r="A55" s="13" t="s">
        <v>352</v>
      </c>
      <c r="B55" s="9">
        <v>1</v>
      </c>
      <c r="C55" s="9">
        <v>1</v>
      </c>
      <c r="D55" s="9"/>
      <c r="E55" s="9"/>
      <c r="F55" s="9"/>
      <c r="G55" s="9"/>
      <c r="H55" s="9"/>
      <c r="I55" s="9"/>
      <c r="J55" s="9"/>
      <c r="K55" s="9"/>
      <c r="L55" s="145">
        <f t="shared" si="12"/>
        <v>1</v>
      </c>
      <c r="M55" s="138">
        <f t="shared" si="12"/>
        <v>1</v>
      </c>
    </row>
    <row r="56" spans="1:13" s="5" customFormat="1" ht="15">
      <c r="A56" s="13" t="s">
        <v>353</v>
      </c>
      <c r="B56" s="9"/>
      <c r="C56" s="9"/>
      <c r="D56" s="9"/>
      <c r="E56" s="9"/>
      <c r="F56" s="9"/>
      <c r="G56" s="9"/>
      <c r="H56" s="9"/>
      <c r="I56" s="9"/>
      <c r="J56" s="9"/>
      <c r="K56" s="9"/>
      <c r="L56" s="145">
        <f t="shared" si="12"/>
        <v>0</v>
      </c>
      <c r="M56" s="138">
        <f t="shared" si="12"/>
        <v>0</v>
      </c>
    </row>
    <row r="57" spans="1:13" s="5" customFormat="1" ht="15">
      <c r="A57" s="13" t="s">
        <v>354</v>
      </c>
      <c r="B57" s="9"/>
      <c r="C57" s="9"/>
      <c r="D57" s="9">
        <v>1</v>
      </c>
      <c r="E57" s="9">
        <v>1</v>
      </c>
      <c r="F57" s="9">
        <v>7</v>
      </c>
      <c r="G57" s="9">
        <v>5</v>
      </c>
      <c r="H57" s="9">
        <v>2</v>
      </c>
      <c r="I57" s="9">
        <v>1</v>
      </c>
      <c r="J57" s="9"/>
      <c r="K57" s="9"/>
      <c r="L57" s="145">
        <f t="shared" si="12"/>
        <v>10</v>
      </c>
      <c r="M57" s="138">
        <f t="shared" si="12"/>
        <v>7</v>
      </c>
    </row>
    <row r="58" spans="1:13" ht="15">
      <c r="A58" s="26" t="s">
        <v>74</v>
      </c>
      <c r="B58" s="145">
        <f t="shared" ref="B58:K58" si="13">SUM(B54:B57)</f>
        <v>1</v>
      </c>
      <c r="C58" s="145">
        <f t="shared" si="13"/>
        <v>1</v>
      </c>
      <c r="D58" s="145">
        <f t="shared" si="13"/>
        <v>1</v>
      </c>
      <c r="E58" s="145">
        <f t="shared" si="13"/>
        <v>1</v>
      </c>
      <c r="F58" s="145">
        <f t="shared" si="13"/>
        <v>7</v>
      </c>
      <c r="G58" s="145">
        <f t="shared" si="13"/>
        <v>5</v>
      </c>
      <c r="H58" s="145">
        <f t="shared" si="13"/>
        <v>2</v>
      </c>
      <c r="I58" s="145">
        <f t="shared" si="13"/>
        <v>1</v>
      </c>
      <c r="J58" s="145">
        <f t="shared" si="13"/>
        <v>0</v>
      </c>
      <c r="K58" s="145">
        <f t="shared" si="13"/>
        <v>0</v>
      </c>
      <c r="L58" s="145">
        <f t="shared" si="12"/>
        <v>11</v>
      </c>
      <c r="M58" s="138">
        <f t="shared" si="12"/>
        <v>8</v>
      </c>
    </row>
    <row r="59" spans="1:13" s="5" customFormat="1" ht="15">
      <c r="A59" s="73" t="s">
        <v>321</v>
      </c>
      <c r="B59" s="534"/>
      <c r="C59" s="534"/>
      <c r="D59" s="534"/>
      <c r="E59" s="534"/>
      <c r="F59" s="534"/>
      <c r="G59" s="534"/>
      <c r="H59" s="534"/>
      <c r="I59" s="534"/>
      <c r="J59" s="534"/>
      <c r="K59" s="534"/>
      <c r="L59" s="534"/>
      <c r="M59" s="144"/>
    </row>
    <row r="60" spans="1:13" s="5" customFormat="1">
      <c r="A60" s="142"/>
      <c r="B60" s="437" t="s">
        <v>346</v>
      </c>
      <c r="C60" s="437"/>
      <c r="D60" s="437" t="s">
        <v>347</v>
      </c>
      <c r="E60" s="437"/>
      <c r="F60" s="437" t="s">
        <v>348</v>
      </c>
      <c r="G60" s="437"/>
      <c r="H60" s="437" t="s">
        <v>349</v>
      </c>
      <c r="I60" s="437"/>
      <c r="J60" s="437" t="s">
        <v>74</v>
      </c>
      <c r="K60" s="437" t="s">
        <v>335</v>
      </c>
      <c r="L60" s="437"/>
      <c r="M60" s="529"/>
    </row>
    <row r="61" spans="1:13" s="5" customFormat="1" ht="15" customHeight="1">
      <c r="A61" s="13" t="s">
        <v>350</v>
      </c>
      <c r="B61" s="71" t="s">
        <v>74</v>
      </c>
      <c r="C61" s="71" t="s">
        <v>335</v>
      </c>
      <c r="D61" s="375" t="s">
        <v>74</v>
      </c>
      <c r="E61" s="71" t="s">
        <v>335</v>
      </c>
      <c r="F61" s="71" t="s">
        <v>74</v>
      </c>
      <c r="G61" s="71" t="s">
        <v>335</v>
      </c>
      <c r="H61" s="71" t="s">
        <v>74</v>
      </c>
      <c r="I61" s="71" t="s">
        <v>335</v>
      </c>
      <c r="J61" s="437"/>
      <c r="K61" s="437"/>
      <c r="L61" s="437"/>
      <c r="M61" s="530"/>
    </row>
    <row r="62" spans="1:13" s="5" customFormat="1" ht="15">
      <c r="A62" s="13" t="s">
        <v>351</v>
      </c>
      <c r="B62" s="9"/>
      <c r="C62" s="9"/>
      <c r="D62" s="9"/>
      <c r="E62" s="9"/>
      <c r="F62" s="9"/>
      <c r="G62" s="9"/>
      <c r="H62" s="9"/>
      <c r="I62" s="9"/>
      <c r="J62" s="9"/>
      <c r="K62" s="9"/>
      <c r="L62" s="145">
        <f t="shared" ref="L62:M66" si="14">SUM(B62,D62,F62,H62,J62)</f>
        <v>0</v>
      </c>
      <c r="M62" s="138">
        <f t="shared" si="14"/>
        <v>0</v>
      </c>
    </row>
    <row r="63" spans="1:13" s="5" customFormat="1" ht="15">
      <c r="A63" s="13" t="s">
        <v>352</v>
      </c>
      <c r="B63" s="9"/>
      <c r="C63" s="9"/>
      <c r="D63" s="9"/>
      <c r="E63" s="9"/>
      <c r="F63" s="9"/>
      <c r="G63" s="9"/>
      <c r="H63" s="9"/>
      <c r="I63" s="9"/>
      <c r="J63" s="9"/>
      <c r="K63" s="9"/>
      <c r="L63" s="145">
        <f t="shared" si="14"/>
        <v>0</v>
      </c>
      <c r="M63" s="138">
        <f t="shared" si="14"/>
        <v>0</v>
      </c>
    </row>
    <row r="64" spans="1:13" s="5" customFormat="1" ht="15">
      <c r="A64" s="13" t="s">
        <v>353</v>
      </c>
      <c r="B64" s="9"/>
      <c r="C64" s="9"/>
      <c r="D64" s="9"/>
      <c r="E64" s="9"/>
      <c r="F64" s="9"/>
      <c r="G64" s="9"/>
      <c r="H64" s="9"/>
      <c r="I64" s="9"/>
      <c r="J64" s="9"/>
      <c r="K64" s="9"/>
      <c r="L64" s="145">
        <f t="shared" si="14"/>
        <v>0</v>
      </c>
      <c r="M64" s="138">
        <f t="shared" si="14"/>
        <v>0</v>
      </c>
    </row>
    <row r="65" spans="1:13" s="5" customFormat="1" ht="15">
      <c r="A65" s="13" t="s">
        <v>354</v>
      </c>
      <c r="B65" s="9"/>
      <c r="C65" s="9"/>
      <c r="D65" s="9"/>
      <c r="E65" s="9"/>
      <c r="F65" s="9">
        <v>1</v>
      </c>
      <c r="G65" s="9"/>
      <c r="H65" s="9">
        <v>10</v>
      </c>
      <c r="I65" s="9">
        <v>3</v>
      </c>
      <c r="J65" s="9"/>
      <c r="K65" s="9"/>
      <c r="L65" s="145">
        <f t="shared" si="14"/>
        <v>11</v>
      </c>
      <c r="M65" s="138">
        <f t="shared" si="14"/>
        <v>3</v>
      </c>
    </row>
    <row r="66" spans="1:13" ht="15">
      <c r="A66" s="26" t="s">
        <v>74</v>
      </c>
      <c r="B66" s="145">
        <f t="shared" ref="B66:K66" si="15">SUM(B62:B65)</f>
        <v>0</v>
      </c>
      <c r="C66" s="145">
        <f t="shared" si="15"/>
        <v>0</v>
      </c>
      <c r="D66" s="145">
        <f t="shared" si="15"/>
        <v>0</v>
      </c>
      <c r="E66" s="145">
        <f t="shared" si="15"/>
        <v>0</v>
      </c>
      <c r="F66" s="145">
        <f t="shared" si="15"/>
        <v>1</v>
      </c>
      <c r="G66" s="145">
        <f t="shared" si="15"/>
        <v>0</v>
      </c>
      <c r="H66" s="145">
        <f t="shared" si="15"/>
        <v>10</v>
      </c>
      <c r="I66" s="145">
        <f t="shared" si="15"/>
        <v>3</v>
      </c>
      <c r="J66" s="145">
        <f t="shared" si="15"/>
        <v>0</v>
      </c>
      <c r="K66" s="145">
        <f t="shared" si="15"/>
        <v>0</v>
      </c>
      <c r="L66" s="145">
        <f t="shared" si="14"/>
        <v>11</v>
      </c>
      <c r="M66" s="138">
        <f t="shared" si="14"/>
        <v>3</v>
      </c>
    </row>
    <row r="67" spans="1:13" s="5" customFormat="1" ht="15">
      <c r="A67" s="73" t="s">
        <v>355</v>
      </c>
      <c r="B67" s="534"/>
      <c r="C67" s="534"/>
      <c r="D67" s="534"/>
      <c r="E67" s="534"/>
      <c r="F67" s="534"/>
      <c r="G67" s="534"/>
      <c r="H67" s="534"/>
      <c r="I67" s="534"/>
      <c r="J67" s="534"/>
      <c r="K67" s="534"/>
      <c r="L67" s="534"/>
      <c r="M67" s="144"/>
    </row>
    <row r="68" spans="1:13" s="5" customFormat="1">
      <c r="A68" s="142"/>
      <c r="B68" s="437" t="s">
        <v>346</v>
      </c>
      <c r="C68" s="437"/>
      <c r="D68" s="437" t="s">
        <v>347</v>
      </c>
      <c r="E68" s="437"/>
      <c r="F68" s="437" t="s">
        <v>348</v>
      </c>
      <c r="G68" s="437"/>
      <c r="H68" s="437" t="s">
        <v>349</v>
      </c>
      <c r="I68" s="437"/>
      <c r="J68" s="437" t="s">
        <v>74</v>
      </c>
      <c r="K68" s="437" t="s">
        <v>335</v>
      </c>
      <c r="L68" s="437"/>
      <c r="M68" s="529"/>
    </row>
    <row r="69" spans="1:13" s="5" customFormat="1" ht="15" customHeight="1">
      <c r="A69" s="13" t="s">
        <v>350</v>
      </c>
      <c r="B69" s="71" t="s">
        <v>74</v>
      </c>
      <c r="C69" s="71" t="s">
        <v>335</v>
      </c>
      <c r="D69" s="375" t="s">
        <v>74</v>
      </c>
      <c r="E69" s="71" t="s">
        <v>335</v>
      </c>
      <c r="F69" s="71" t="s">
        <v>74</v>
      </c>
      <c r="G69" s="71" t="s">
        <v>335</v>
      </c>
      <c r="H69" s="71" t="s">
        <v>74</v>
      </c>
      <c r="I69" s="71" t="s">
        <v>335</v>
      </c>
      <c r="J69" s="437"/>
      <c r="K69" s="437"/>
      <c r="L69" s="437"/>
      <c r="M69" s="530"/>
    </row>
    <row r="70" spans="1:13" s="5" customFormat="1" ht="15">
      <c r="A70" s="13" t="s">
        <v>351</v>
      </c>
      <c r="B70" s="9"/>
      <c r="C70" s="9"/>
      <c r="D70" s="9"/>
      <c r="E70" s="9"/>
      <c r="F70" s="9"/>
      <c r="G70" s="9"/>
      <c r="H70" s="9"/>
      <c r="I70" s="9"/>
      <c r="J70" s="9"/>
      <c r="K70" s="9"/>
      <c r="L70" s="145">
        <f t="shared" ref="L70:M74" si="16">SUM(B70,D70,F70,H70,J70)</f>
        <v>0</v>
      </c>
      <c r="M70" s="138">
        <f t="shared" si="16"/>
        <v>0</v>
      </c>
    </row>
    <row r="71" spans="1:13" s="5" customFormat="1" ht="15">
      <c r="A71" s="13" t="s">
        <v>352</v>
      </c>
      <c r="B71" s="9"/>
      <c r="C71" s="9"/>
      <c r="D71" s="9"/>
      <c r="E71" s="9"/>
      <c r="F71" s="9"/>
      <c r="G71" s="9"/>
      <c r="H71" s="9"/>
      <c r="I71" s="9"/>
      <c r="J71" s="9">
        <v>3</v>
      </c>
      <c r="K71" s="9">
        <v>2</v>
      </c>
      <c r="L71" s="145">
        <f t="shared" si="16"/>
        <v>3</v>
      </c>
      <c r="M71" s="138">
        <f t="shared" si="16"/>
        <v>2</v>
      </c>
    </row>
    <row r="72" spans="1:13" s="5" customFormat="1" ht="15">
      <c r="A72" s="13" t="s">
        <v>353</v>
      </c>
      <c r="B72" s="9"/>
      <c r="C72" s="9"/>
      <c r="D72" s="9"/>
      <c r="E72" s="9"/>
      <c r="F72" s="9"/>
      <c r="G72" s="9"/>
      <c r="H72" s="9"/>
      <c r="I72" s="9"/>
      <c r="J72" s="9"/>
      <c r="K72" s="9"/>
      <c r="L72" s="145">
        <f t="shared" si="16"/>
        <v>0</v>
      </c>
      <c r="M72" s="138">
        <f t="shared" si="16"/>
        <v>0</v>
      </c>
    </row>
    <row r="73" spans="1:13" s="5" customFormat="1" ht="15">
      <c r="A73" s="13" t="s">
        <v>354</v>
      </c>
      <c r="B73" s="9"/>
      <c r="C73" s="9"/>
      <c r="D73" s="9"/>
      <c r="E73" s="9"/>
      <c r="F73" s="9"/>
      <c r="G73" s="9"/>
      <c r="H73" s="9"/>
      <c r="I73" s="9"/>
      <c r="J73" s="9">
        <v>12</v>
      </c>
      <c r="K73" s="9">
        <v>10</v>
      </c>
      <c r="L73" s="145">
        <f t="shared" si="16"/>
        <v>12</v>
      </c>
      <c r="M73" s="138">
        <f t="shared" si="16"/>
        <v>10</v>
      </c>
    </row>
    <row r="74" spans="1:13" ht="15">
      <c r="A74" s="26" t="s">
        <v>74</v>
      </c>
      <c r="B74" s="145">
        <f t="shared" ref="B74:K74" si="17">SUM(B70:B73)</f>
        <v>0</v>
      </c>
      <c r="C74" s="145">
        <f t="shared" si="17"/>
        <v>0</v>
      </c>
      <c r="D74" s="145">
        <f t="shared" si="17"/>
        <v>0</v>
      </c>
      <c r="E74" s="145">
        <f t="shared" si="17"/>
        <v>0</v>
      </c>
      <c r="F74" s="145">
        <f t="shared" si="17"/>
        <v>0</v>
      </c>
      <c r="G74" s="145">
        <f t="shared" si="17"/>
        <v>0</v>
      </c>
      <c r="H74" s="145">
        <f t="shared" si="17"/>
        <v>0</v>
      </c>
      <c r="I74" s="145">
        <f t="shared" si="17"/>
        <v>0</v>
      </c>
      <c r="J74" s="145">
        <f t="shared" si="17"/>
        <v>15</v>
      </c>
      <c r="K74" s="145">
        <f t="shared" si="17"/>
        <v>12</v>
      </c>
      <c r="L74" s="145">
        <f t="shared" si="16"/>
        <v>15</v>
      </c>
      <c r="M74" s="138">
        <f t="shared" si="16"/>
        <v>12</v>
      </c>
    </row>
    <row r="75" spans="1:13" ht="30">
      <c r="A75" s="123" t="s">
        <v>69</v>
      </c>
      <c r="B75" s="531"/>
      <c r="C75" s="532"/>
      <c r="D75" s="532"/>
      <c r="E75" s="532"/>
      <c r="F75" s="532"/>
      <c r="G75" s="532"/>
      <c r="H75" s="532"/>
      <c r="I75" s="532"/>
      <c r="J75" s="532"/>
      <c r="K75" s="532"/>
      <c r="L75" s="532"/>
      <c r="M75" s="533"/>
    </row>
    <row r="76" spans="1:13">
      <c r="A76" s="142"/>
      <c r="B76" s="437" t="s">
        <v>346</v>
      </c>
      <c r="C76" s="437"/>
      <c r="D76" s="437" t="s">
        <v>347</v>
      </c>
      <c r="E76" s="437"/>
      <c r="F76" s="437" t="s">
        <v>348</v>
      </c>
      <c r="G76" s="437"/>
      <c r="H76" s="437" t="s">
        <v>349</v>
      </c>
      <c r="I76" s="437"/>
      <c r="J76" s="437" t="s">
        <v>74</v>
      </c>
      <c r="K76" s="437" t="s">
        <v>335</v>
      </c>
      <c r="L76" s="437"/>
      <c r="M76" s="529"/>
    </row>
    <row r="77" spans="1:13" ht="12.75" customHeight="1">
      <c r="A77" s="13" t="s">
        <v>350</v>
      </c>
      <c r="B77" s="71" t="s">
        <v>74</v>
      </c>
      <c r="C77" s="71" t="s">
        <v>335</v>
      </c>
      <c r="D77" s="375" t="s">
        <v>74</v>
      </c>
      <c r="E77" s="71" t="s">
        <v>335</v>
      </c>
      <c r="F77" s="71" t="s">
        <v>74</v>
      </c>
      <c r="G77" s="71" t="s">
        <v>335</v>
      </c>
      <c r="H77" s="71" t="s">
        <v>74</v>
      </c>
      <c r="I77" s="71" t="s">
        <v>335</v>
      </c>
      <c r="J77" s="437"/>
      <c r="K77" s="437"/>
      <c r="L77" s="437"/>
      <c r="M77" s="530"/>
    </row>
    <row r="78" spans="1:13" ht="15">
      <c r="A78" s="13" t="s">
        <v>351</v>
      </c>
      <c r="B78" s="9">
        <v>3</v>
      </c>
      <c r="C78" s="9"/>
      <c r="D78" s="9">
        <v>10</v>
      </c>
      <c r="E78" s="9">
        <v>2</v>
      </c>
      <c r="F78" s="9">
        <v>53</v>
      </c>
      <c r="G78" s="9">
        <v>14</v>
      </c>
      <c r="H78" s="9">
        <v>25</v>
      </c>
      <c r="I78" s="9">
        <v>9</v>
      </c>
      <c r="J78" s="9">
        <v>61</v>
      </c>
      <c r="K78" s="9">
        <v>25</v>
      </c>
      <c r="L78" s="145">
        <f t="shared" ref="L78:M82" si="18">SUM(B78,D78,F78,H78,J78)</f>
        <v>152</v>
      </c>
      <c r="M78" s="138">
        <f t="shared" si="18"/>
        <v>50</v>
      </c>
    </row>
    <row r="79" spans="1:13" ht="15">
      <c r="A79" s="13" t="s">
        <v>352</v>
      </c>
      <c r="B79" s="9">
        <v>13</v>
      </c>
      <c r="C79" s="9">
        <v>1</v>
      </c>
      <c r="D79" s="9">
        <v>12</v>
      </c>
      <c r="E79" s="9"/>
      <c r="F79" s="9">
        <v>57</v>
      </c>
      <c r="G79" s="9">
        <v>26</v>
      </c>
      <c r="H79" s="9">
        <v>39</v>
      </c>
      <c r="I79" s="9">
        <v>16</v>
      </c>
      <c r="J79" s="9">
        <v>50</v>
      </c>
      <c r="K79" s="9">
        <v>25</v>
      </c>
      <c r="L79" s="145">
        <f t="shared" si="18"/>
        <v>171</v>
      </c>
      <c r="M79" s="138">
        <f t="shared" si="18"/>
        <v>68</v>
      </c>
    </row>
    <row r="80" spans="1:13" ht="15">
      <c r="A80" s="13" t="s">
        <v>353</v>
      </c>
      <c r="B80" s="9">
        <v>12</v>
      </c>
      <c r="C80" s="9">
        <v>2</v>
      </c>
      <c r="D80" s="9">
        <v>10</v>
      </c>
      <c r="E80" s="9">
        <v>3</v>
      </c>
      <c r="F80" s="9">
        <v>37</v>
      </c>
      <c r="G80" s="9">
        <v>14</v>
      </c>
      <c r="H80" s="9">
        <v>6</v>
      </c>
      <c r="I80" s="9">
        <v>3</v>
      </c>
      <c r="J80" s="9">
        <v>19</v>
      </c>
      <c r="K80" s="9">
        <v>10</v>
      </c>
      <c r="L80" s="145">
        <f t="shared" si="18"/>
        <v>84</v>
      </c>
      <c r="M80" s="138">
        <f t="shared" si="18"/>
        <v>32</v>
      </c>
    </row>
    <row r="81" spans="1:13" ht="15">
      <c r="A81" s="13" t="s">
        <v>354</v>
      </c>
      <c r="B81" s="9">
        <v>70</v>
      </c>
      <c r="C81" s="9">
        <v>15</v>
      </c>
      <c r="D81" s="9">
        <v>129</v>
      </c>
      <c r="E81" s="9">
        <v>29</v>
      </c>
      <c r="F81" s="9">
        <v>361</v>
      </c>
      <c r="G81" s="9">
        <v>153</v>
      </c>
      <c r="H81" s="9">
        <v>96</v>
      </c>
      <c r="I81" s="9">
        <v>41</v>
      </c>
      <c r="J81" s="9">
        <v>89</v>
      </c>
      <c r="K81" s="9">
        <v>53</v>
      </c>
      <c r="L81" s="145">
        <f t="shared" si="18"/>
        <v>745</v>
      </c>
      <c r="M81" s="138">
        <f t="shared" si="18"/>
        <v>291</v>
      </c>
    </row>
    <row r="82" spans="1:13" ht="16" thickBot="1">
      <c r="A82" s="47" t="s">
        <v>74</v>
      </c>
      <c r="B82" s="145">
        <f t="shared" ref="B82:K82" si="19">SUM(B78:B81)</f>
        <v>98</v>
      </c>
      <c r="C82" s="145">
        <f t="shared" si="19"/>
        <v>18</v>
      </c>
      <c r="D82" s="145">
        <f t="shared" si="19"/>
        <v>161</v>
      </c>
      <c r="E82" s="145">
        <f t="shared" si="19"/>
        <v>34</v>
      </c>
      <c r="F82" s="145">
        <f t="shared" si="19"/>
        <v>508</v>
      </c>
      <c r="G82" s="145">
        <f t="shared" si="19"/>
        <v>207</v>
      </c>
      <c r="H82" s="145">
        <f t="shared" si="19"/>
        <v>166</v>
      </c>
      <c r="I82" s="145">
        <f t="shared" si="19"/>
        <v>69</v>
      </c>
      <c r="J82" s="145">
        <f t="shared" si="19"/>
        <v>219</v>
      </c>
      <c r="K82" s="145">
        <f t="shared" si="19"/>
        <v>113</v>
      </c>
      <c r="L82" s="145">
        <f t="shared" si="18"/>
        <v>1152</v>
      </c>
      <c r="M82" s="138">
        <f t="shared" si="18"/>
        <v>441</v>
      </c>
    </row>
    <row r="83" spans="1:13" ht="16" thickBot="1">
      <c r="A83" s="77" t="s">
        <v>118</v>
      </c>
      <c r="B83" s="146">
        <f>SUM(B10,B18,B26,B34,B42,B50,B58,B66,B74)</f>
        <v>98</v>
      </c>
      <c r="C83" s="146">
        <f t="shared" ref="C83:M83" si="20">SUM(C10,C18,C26,C34,C42,C50,C58,C66,C74)</f>
        <v>18</v>
      </c>
      <c r="D83" s="146">
        <f t="shared" si="20"/>
        <v>161</v>
      </c>
      <c r="E83" s="146">
        <f t="shared" si="20"/>
        <v>34</v>
      </c>
      <c r="F83" s="146">
        <f t="shared" si="20"/>
        <v>508</v>
      </c>
      <c r="G83" s="146">
        <f t="shared" si="20"/>
        <v>207</v>
      </c>
      <c r="H83" s="146">
        <f t="shared" si="20"/>
        <v>166</v>
      </c>
      <c r="I83" s="146">
        <f t="shared" si="20"/>
        <v>69</v>
      </c>
      <c r="J83" s="146">
        <f t="shared" si="20"/>
        <v>219</v>
      </c>
      <c r="K83" s="146">
        <f t="shared" si="20"/>
        <v>113</v>
      </c>
      <c r="L83" s="146">
        <f t="shared" si="20"/>
        <v>1152</v>
      </c>
      <c r="M83" s="146">
        <f t="shared" si="20"/>
        <v>441</v>
      </c>
    </row>
    <row r="86" spans="1:13">
      <c r="A86" s="1" t="s">
        <v>356</v>
      </c>
    </row>
    <row r="87" spans="1:13" ht="15" customHeight="1">
      <c r="A87" s="497" t="s">
        <v>357</v>
      </c>
      <c r="B87" s="497"/>
      <c r="C87" s="497"/>
      <c r="D87" s="497"/>
      <c r="E87" s="497"/>
      <c r="F87" s="497"/>
      <c r="G87" s="497"/>
      <c r="H87" s="497"/>
      <c r="I87" s="497"/>
      <c r="J87" s="497"/>
      <c r="K87" s="497"/>
      <c r="L87" s="497"/>
      <c r="M87" s="497"/>
    </row>
    <row r="88" spans="1:13" ht="15" customHeight="1">
      <c r="A88" s="467" t="s">
        <v>358</v>
      </c>
      <c r="B88" s="467"/>
      <c r="C88" s="467"/>
      <c r="D88" s="467"/>
      <c r="E88" s="467"/>
      <c r="F88" s="467"/>
      <c r="G88" s="467"/>
      <c r="H88" s="467"/>
      <c r="I88" s="467"/>
      <c r="J88" s="467"/>
      <c r="K88" s="467"/>
      <c r="L88" s="467"/>
      <c r="M88" s="467"/>
    </row>
  </sheetData>
  <mergeCells count="95">
    <mergeCell ref="M36:M37"/>
    <mergeCell ref="M28:M29"/>
    <mergeCell ref="B27:L27"/>
    <mergeCell ref="B35:L35"/>
    <mergeCell ref="B28:C28"/>
    <mergeCell ref="D28:E28"/>
    <mergeCell ref="F28:G28"/>
    <mergeCell ref="H28:I28"/>
    <mergeCell ref="J28:J29"/>
    <mergeCell ref="K28:K29"/>
    <mergeCell ref="L28:L29"/>
    <mergeCell ref="B4:C4"/>
    <mergeCell ref="D4:E4"/>
    <mergeCell ref="F4:G4"/>
    <mergeCell ref="H4:I4"/>
    <mergeCell ref="J4:J5"/>
    <mergeCell ref="D12:E12"/>
    <mergeCell ref="L20:L21"/>
    <mergeCell ref="B20:C20"/>
    <mergeCell ref="D20:E20"/>
    <mergeCell ref="F20:G20"/>
    <mergeCell ref="H20:I20"/>
    <mergeCell ref="J20:J21"/>
    <mergeCell ref="K20:K21"/>
    <mergeCell ref="B19:L19"/>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M44:M45"/>
    <mergeCell ref="B36:C36"/>
    <mergeCell ref="D36:E36"/>
    <mergeCell ref="F36:G36"/>
    <mergeCell ref="H36:I36"/>
    <mergeCell ref="J36:J37"/>
    <mergeCell ref="K36:K37"/>
    <mergeCell ref="B43:L43"/>
    <mergeCell ref="B44:C44"/>
    <mergeCell ref="D44:E44"/>
    <mergeCell ref="F44:G44"/>
    <mergeCell ref="H44:I44"/>
    <mergeCell ref="J44:J45"/>
    <mergeCell ref="K44:K45"/>
    <mergeCell ref="L44:L45"/>
    <mergeCell ref="L36:L37"/>
    <mergeCell ref="B51:L51"/>
    <mergeCell ref="B52:C52"/>
    <mergeCell ref="D52:E52"/>
    <mergeCell ref="F52:G52"/>
    <mergeCell ref="H52:I52"/>
    <mergeCell ref="J52:J53"/>
    <mergeCell ref="K52:K53"/>
    <mergeCell ref="L52:L53"/>
    <mergeCell ref="M52:M53"/>
    <mergeCell ref="B59:L59"/>
    <mergeCell ref="B60:C60"/>
    <mergeCell ref="D60:E60"/>
    <mergeCell ref="F60:G60"/>
    <mergeCell ref="H60:I60"/>
    <mergeCell ref="J60:J61"/>
    <mergeCell ref="K60:K61"/>
    <mergeCell ref="L60:L61"/>
    <mergeCell ref="M60:M61"/>
    <mergeCell ref="B67:L67"/>
    <mergeCell ref="B68:C68"/>
    <mergeCell ref="D68:E68"/>
    <mergeCell ref="F68:G68"/>
    <mergeCell ref="H68:I68"/>
    <mergeCell ref="J68:J69"/>
    <mergeCell ref="K68:K69"/>
    <mergeCell ref="L68:L69"/>
    <mergeCell ref="M68:M69"/>
    <mergeCell ref="A87:M87"/>
    <mergeCell ref="A88:M88"/>
    <mergeCell ref="B75:M75"/>
    <mergeCell ref="B76:C76"/>
    <mergeCell ref="D76:E76"/>
    <mergeCell ref="F76:G76"/>
    <mergeCell ref="H76:I76"/>
    <mergeCell ref="J76:J77"/>
    <mergeCell ref="K76:K77"/>
    <mergeCell ref="L76:L77"/>
    <mergeCell ref="M76:M77"/>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pageSetUpPr fitToPage="1"/>
  </sheetPr>
  <dimension ref="A1:N45"/>
  <sheetViews>
    <sheetView tabSelected="1" zoomScale="110" zoomScaleNormal="110" workbookViewId="0">
      <selection activeCell="A4" sqref="A4"/>
    </sheetView>
  </sheetViews>
  <sheetFormatPr baseColWidth="10" defaultColWidth="9.1640625" defaultRowHeight="15"/>
  <cols>
    <col min="1" max="1" width="35.5" style="2" customWidth="1"/>
    <col min="2" max="2" width="7.5" style="1" customWidth="1"/>
    <col min="3" max="3" width="10" style="1" customWidth="1"/>
    <col min="4" max="4" width="10.5" style="1" customWidth="1"/>
    <col min="5" max="5" width="16.5" style="1" customWidth="1"/>
    <col min="6" max="6" width="9.6640625" style="1" customWidth="1"/>
    <col min="7" max="7" width="13.33203125" style="1" customWidth="1"/>
    <col min="8" max="8" width="25.83203125" style="1" customWidth="1"/>
    <col min="9" max="9" width="21.5" style="1" customWidth="1"/>
    <col min="10" max="10" width="11.83203125" style="1" customWidth="1"/>
    <col min="15" max="16384" width="9.1640625" style="1"/>
  </cols>
  <sheetData>
    <row r="1" spans="1:14" ht="20" thickBot="1">
      <c r="A1" s="540" t="s">
        <v>359</v>
      </c>
      <c r="B1" s="541"/>
      <c r="C1" s="541"/>
      <c r="D1" s="541"/>
      <c r="E1" s="541"/>
      <c r="F1" s="541"/>
      <c r="G1" s="541"/>
      <c r="H1" s="541"/>
      <c r="I1" s="542"/>
      <c r="J1" s="543"/>
    </row>
    <row r="2" spans="1:14" s="4" customFormat="1" ht="14">
      <c r="A2" s="544" t="s">
        <v>69</v>
      </c>
      <c r="B2" s="546" t="s">
        <v>360</v>
      </c>
      <c r="C2" s="546" t="s">
        <v>361</v>
      </c>
      <c r="D2" s="546" t="s">
        <v>362</v>
      </c>
      <c r="E2" s="546" t="s">
        <v>363</v>
      </c>
      <c r="F2" s="546" t="s">
        <v>364</v>
      </c>
      <c r="G2" s="546" t="s">
        <v>365</v>
      </c>
      <c r="H2" s="546" t="s">
        <v>366</v>
      </c>
      <c r="I2" s="546" t="s">
        <v>367</v>
      </c>
      <c r="J2" s="548" t="s">
        <v>368</v>
      </c>
    </row>
    <row r="3" spans="1:14" s="4" customFormat="1" thickBot="1">
      <c r="A3" s="545"/>
      <c r="B3" s="547"/>
      <c r="C3" s="547"/>
      <c r="D3" s="547"/>
      <c r="E3" s="547"/>
      <c r="F3" s="547"/>
      <c r="G3" s="547"/>
      <c r="H3" s="547"/>
      <c r="I3" s="547"/>
      <c r="J3" s="549"/>
    </row>
    <row r="4" spans="1:14" ht="30">
      <c r="A4" s="183" t="s">
        <v>369</v>
      </c>
      <c r="B4" s="283">
        <v>1</v>
      </c>
      <c r="C4" s="283">
        <v>6</v>
      </c>
      <c r="D4" s="283">
        <v>32</v>
      </c>
      <c r="E4" s="283">
        <v>43</v>
      </c>
      <c r="F4" s="283">
        <v>1</v>
      </c>
      <c r="G4" s="283">
        <v>9</v>
      </c>
      <c r="H4" s="284"/>
      <c r="I4" s="292"/>
      <c r="J4" s="184">
        <f t="shared" ref="J4:J23" si="0">SUM(B4:I4)</f>
        <v>92</v>
      </c>
      <c r="K4" s="1"/>
      <c r="L4" s="1"/>
      <c r="M4" s="1"/>
      <c r="N4" s="1"/>
    </row>
    <row r="5" spans="1:14" ht="16" thickBot="1">
      <c r="A5" s="188" t="s">
        <v>370</v>
      </c>
      <c r="B5" s="131">
        <v>0</v>
      </c>
      <c r="C5" s="131">
        <v>1</v>
      </c>
      <c r="D5" s="131">
        <v>5</v>
      </c>
      <c r="E5" s="131">
        <v>4</v>
      </c>
      <c r="F5" s="131">
        <v>0</v>
      </c>
      <c r="G5" s="131">
        <v>0</v>
      </c>
      <c r="H5" s="285"/>
      <c r="I5" s="293"/>
      <c r="J5" s="132">
        <f t="shared" si="0"/>
        <v>10</v>
      </c>
      <c r="K5" s="1"/>
      <c r="L5" s="1"/>
      <c r="M5" s="1"/>
      <c r="N5" s="1"/>
    </row>
    <row r="6" spans="1:14" ht="30">
      <c r="A6" s="201" t="s">
        <v>214</v>
      </c>
      <c r="B6" s="202">
        <v>1</v>
      </c>
      <c r="C6" s="202">
        <v>5</v>
      </c>
      <c r="D6" s="202">
        <v>21</v>
      </c>
      <c r="E6" s="202">
        <v>37</v>
      </c>
      <c r="F6" s="202">
        <v>1</v>
      </c>
      <c r="G6" s="286"/>
      <c r="H6" s="292"/>
      <c r="I6" s="202">
        <v>25</v>
      </c>
      <c r="J6" s="203">
        <f t="shared" si="0"/>
        <v>90</v>
      </c>
    </row>
    <row r="7" spans="1:14" ht="16" thickBot="1">
      <c r="A7" s="188" t="s">
        <v>370</v>
      </c>
      <c r="B7" s="126">
        <v>0</v>
      </c>
      <c r="C7" s="126">
        <v>1</v>
      </c>
      <c r="D7" s="126">
        <v>1</v>
      </c>
      <c r="E7" s="126">
        <v>9</v>
      </c>
      <c r="F7" s="134">
        <v>0</v>
      </c>
      <c r="G7" s="288"/>
      <c r="H7" s="293"/>
      <c r="I7" s="376">
        <v>5</v>
      </c>
      <c r="J7" s="127">
        <f t="shared" si="0"/>
        <v>16</v>
      </c>
    </row>
    <row r="8" spans="1:14">
      <c r="A8" s="201" t="s">
        <v>110</v>
      </c>
      <c r="B8" s="283">
        <v>1</v>
      </c>
      <c r="C8" s="128">
        <v>4</v>
      </c>
      <c r="D8" s="128">
        <v>12</v>
      </c>
      <c r="E8" s="128">
        <v>33</v>
      </c>
      <c r="F8" s="202">
        <v>1</v>
      </c>
      <c r="G8" s="284"/>
      <c r="H8" s="292"/>
      <c r="I8" s="128">
        <v>10</v>
      </c>
      <c r="J8" s="184">
        <f t="shared" si="0"/>
        <v>61</v>
      </c>
    </row>
    <row r="9" spans="1:14" ht="16" thickBot="1">
      <c r="A9" s="287" t="s">
        <v>370</v>
      </c>
      <c r="B9" s="131">
        <v>0</v>
      </c>
      <c r="C9" s="134">
        <v>1</v>
      </c>
      <c r="D9" s="134">
        <v>3</v>
      </c>
      <c r="E9" s="134">
        <v>3</v>
      </c>
      <c r="F9" s="134">
        <v>0</v>
      </c>
      <c r="G9" s="285"/>
      <c r="H9" s="293"/>
      <c r="I9" s="135">
        <v>0</v>
      </c>
      <c r="J9" s="94">
        <f t="shared" si="0"/>
        <v>7</v>
      </c>
    </row>
    <row r="10" spans="1:14">
      <c r="A10" s="183" t="s">
        <v>112</v>
      </c>
      <c r="B10" s="283">
        <v>1</v>
      </c>
      <c r="C10" s="202">
        <v>4</v>
      </c>
      <c r="D10" s="202">
        <v>8</v>
      </c>
      <c r="E10" s="202">
        <v>21</v>
      </c>
      <c r="F10" s="202">
        <v>1</v>
      </c>
      <c r="G10" s="284"/>
      <c r="H10" s="292"/>
      <c r="I10" s="128">
        <v>4</v>
      </c>
      <c r="J10" s="184">
        <f t="shared" ref="J10:J21" si="1">SUM(B10:I10)</f>
        <v>39</v>
      </c>
    </row>
    <row r="11" spans="1:14" ht="16" thickBot="1">
      <c r="A11" s="188" t="s">
        <v>370</v>
      </c>
      <c r="B11" s="131">
        <v>0</v>
      </c>
      <c r="C11" s="126">
        <v>2</v>
      </c>
      <c r="D11" s="126">
        <v>4</v>
      </c>
      <c r="E11" s="126">
        <v>6</v>
      </c>
      <c r="F11" s="134">
        <v>1</v>
      </c>
      <c r="G11" s="285"/>
      <c r="H11" s="293"/>
      <c r="I11" s="135">
        <v>2</v>
      </c>
      <c r="J11" s="94">
        <f t="shared" si="1"/>
        <v>15</v>
      </c>
    </row>
    <row r="12" spans="1:14">
      <c r="A12" s="201" t="s">
        <v>108</v>
      </c>
      <c r="B12" s="283">
        <v>1</v>
      </c>
      <c r="C12" s="128">
        <v>4</v>
      </c>
      <c r="D12" s="128">
        <v>12</v>
      </c>
      <c r="E12" s="128">
        <v>35</v>
      </c>
      <c r="F12" s="202">
        <v>1</v>
      </c>
      <c r="G12" s="286"/>
      <c r="H12" s="292"/>
      <c r="I12" s="202">
        <v>6</v>
      </c>
      <c r="J12" s="203">
        <f t="shared" si="1"/>
        <v>59</v>
      </c>
    </row>
    <row r="13" spans="1:14" ht="16" thickBot="1">
      <c r="A13" s="188" t="s">
        <v>370</v>
      </c>
      <c r="B13" s="131">
        <v>0</v>
      </c>
      <c r="C13" s="134">
        <v>1</v>
      </c>
      <c r="D13" s="134">
        <v>3</v>
      </c>
      <c r="E13" s="134">
        <v>3</v>
      </c>
      <c r="F13" s="134">
        <v>0</v>
      </c>
      <c r="G13" s="288"/>
      <c r="H13" s="293"/>
      <c r="I13" s="376">
        <v>1</v>
      </c>
      <c r="J13" s="127">
        <f t="shared" si="1"/>
        <v>8</v>
      </c>
    </row>
    <row r="14" spans="1:14">
      <c r="A14" s="201" t="s">
        <v>78</v>
      </c>
      <c r="B14" s="283">
        <v>1</v>
      </c>
      <c r="C14" s="202">
        <v>6</v>
      </c>
      <c r="D14" s="202">
        <v>15</v>
      </c>
      <c r="E14" s="202">
        <v>41</v>
      </c>
      <c r="F14" s="202">
        <v>1</v>
      </c>
      <c r="G14" s="284"/>
      <c r="H14" s="292"/>
      <c r="I14" s="128">
        <v>12</v>
      </c>
      <c r="J14" s="184">
        <f t="shared" si="1"/>
        <v>76</v>
      </c>
    </row>
    <row r="15" spans="1:14" ht="16" thickBot="1">
      <c r="A15" s="287" t="s">
        <v>370</v>
      </c>
      <c r="B15" s="131">
        <v>0</v>
      </c>
      <c r="C15" s="126">
        <v>2</v>
      </c>
      <c r="D15" s="126">
        <v>3</v>
      </c>
      <c r="E15" s="126">
        <v>7</v>
      </c>
      <c r="F15" s="134">
        <v>0</v>
      </c>
      <c r="G15" s="285"/>
      <c r="H15" s="293"/>
      <c r="I15" s="135">
        <v>4</v>
      </c>
      <c r="J15" s="94">
        <f t="shared" si="1"/>
        <v>16</v>
      </c>
    </row>
    <row r="16" spans="1:14">
      <c r="A16" s="183" t="s">
        <v>114</v>
      </c>
      <c r="B16" s="283">
        <v>1</v>
      </c>
      <c r="C16" s="128">
        <v>4</v>
      </c>
      <c r="D16" s="128">
        <v>16</v>
      </c>
      <c r="E16" s="128">
        <v>34</v>
      </c>
      <c r="F16" s="202">
        <v>1</v>
      </c>
      <c r="G16" s="284"/>
      <c r="H16" s="292"/>
      <c r="I16" s="128">
        <v>11</v>
      </c>
      <c r="J16" s="184">
        <f t="shared" si="1"/>
        <v>67</v>
      </c>
    </row>
    <row r="17" spans="1:14" ht="16" thickBot="1">
      <c r="A17" s="188" t="s">
        <v>370</v>
      </c>
      <c r="B17" s="131">
        <v>0</v>
      </c>
      <c r="C17" s="134">
        <v>1</v>
      </c>
      <c r="D17" s="134">
        <v>3</v>
      </c>
      <c r="E17" s="134">
        <v>2</v>
      </c>
      <c r="F17" s="134">
        <v>1</v>
      </c>
      <c r="G17" s="285"/>
      <c r="H17" s="293"/>
      <c r="I17" s="135">
        <v>1</v>
      </c>
      <c r="J17" s="94">
        <f t="shared" si="1"/>
        <v>8</v>
      </c>
    </row>
    <row r="18" spans="1:14" ht="16" thickBot="1">
      <c r="A18" s="183" t="s">
        <v>116</v>
      </c>
      <c r="B18" s="292"/>
      <c r="C18" s="292"/>
      <c r="D18" s="292"/>
      <c r="E18" s="128">
        <v>14</v>
      </c>
      <c r="F18" s="202">
        <v>1</v>
      </c>
      <c r="G18" s="284"/>
      <c r="H18" s="292"/>
      <c r="I18" s="128">
        <v>3</v>
      </c>
      <c r="J18" s="184">
        <f t="shared" si="1"/>
        <v>18</v>
      </c>
    </row>
    <row r="19" spans="1:14" ht="16" thickBot="1">
      <c r="A19" s="188" t="s">
        <v>370</v>
      </c>
      <c r="B19" s="377"/>
      <c r="C19" s="377"/>
      <c r="D19" s="377"/>
      <c r="E19" s="134">
        <v>5</v>
      </c>
      <c r="F19" s="134">
        <v>1</v>
      </c>
      <c r="G19" s="285"/>
      <c r="H19" s="293"/>
      <c r="I19" s="135">
        <v>1</v>
      </c>
      <c r="J19" s="94">
        <f t="shared" si="1"/>
        <v>7</v>
      </c>
    </row>
    <row r="20" spans="1:14" ht="16" thickBot="1">
      <c r="A20" s="183" t="s">
        <v>321</v>
      </c>
      <c r="B20" s="292"/>
      <c r="C20" s="292"/>
      <c r="D20" s="292"/>
      <c r="E20" s="202"/>
      <c r="F20" s="202">
        <v>1</v>
      </c>
      <c r="G20" s="286"/>
      <c r="H20" s="292"/>
      <c r="I20" s="202">
        <v>1</v>
      </c>
      <c r="J20" s="203">
        <f t="shared" si="1"/>
        <v>2</v>
      </c>
    </row>
    <row r="21" spans="1:14" ht="16" thickBot="1">
      <c r="A21" s="188" t="s">
        <v>370</v>
      </c>
      <c r="B21" s="377"/>
      <c r="C21" s="377"/>
      <c r="D21" s="377"/>
      <c r="E21" s="126"/>
      <c r="F21" s="126">
        <v>0</v>
      </c>
      <c r="G21" s="288"/>
      <c r="H21" s="293"/>
      <c r="I21" s="376">
        <v>0</v>
      </c>
      <c r="J21" s="127">
        <f t="shared" si="1"/>
        <v>0</v>
      </c>
    </row>
    <row r="22" spans="1:14">
      <c r="A22" s="183" t="s">
        <v>371</v>
      </c>
      <c r="B22" s="292"/>
      <c r="C22" s="292"/>
      <c r="D22" s="292"/>
      <c r="E22" s="128"/>
      <c r="F22" s="128"/>
      <c r="G22" s="284"/>
      <c r="H22" s="128">
        <v>1</v>
      </c>
      <c r="I22" s="128">
        <v>0</v>
      </c>
      <c r="J22" s="184">
        <f t="shared" si="0"/>
        <v>1</v>
      </c>
    </row>
    <row r="23" spans="1:14" ht="16" thickBot="1">
      <c r="A23" s="188" t="s">
        <v>370</v>
      </c>
      <c r="B23" s="293"/>
      <c r="C23" s="293"/>
      <c r="D23" s="293"/>
      <c r="E23" s="134"/>
      <c r="F23" s="134"/>
      <c r="G23" s="289"/>
      <c r="H23" s="134">
        <v>0</v>
      </c>
      <c r="I23" s="134">
        <v>0</v>
      </c>
      <c r="J23" s="94">
        <f t="shared" si="0"/>
        <v>0</v>
      </c>
    </row>
    <row r="24" spans="1:14">
      <c r="A24" s="183" t="s">
        <v>372</v>
      </c>
      <c r="B24" s="292"/>
      <c r="C24" s="292"/>
      <c r="D24" s="292"/>
      <c r="E24" s="128"/>
      <c r="F24" s="128"/>
      <c r="G24" s="284"/>
      <c r="H24" s="378">
        <v>1</v>
      </c>
      <c r="I24" s="128">
        <v>0</v>
      </c>
      <c r="J24" s="184">
        <f t="shared" ref="J24:J25" si="2">SUM(B24:I24)</f>
        <v>1</v>
      </c>
    </row>
    <row r="25" spans="1:14" ht="16" thickBot="1">
      <c r="A25" s="188" t="s">
        <v>370</v>
      </c>
      <c r="B25" s="293"/>
      <c r="C25" s="293"/>
      <c r="D25" s="293"/>
      <c r="E25" s="134"/>
      <c r="F25" s="134"/>
      <c r="G25" s="289"/>
      <c r="H25" s="134">
        <v>0</v>
      </c>
      <c r="I25" s="134">
        <v>0</v>
      </c>
      <c r="J25" s="94">
        <f t="shared" si="2"/>
        <v>0</v>
      </c>
    </row>
    <row r="26" spans="1:14" ht="30">
      <c r="A26" s="264" t="s">
        <v>373</v>
      </c>
      <c r="B26" s="204">
        <f t="shared" ref="B26:D27" si="3">SUM(B6,B8,B10,B12,B14,B16,B18)</f>
        <v>6</v>
      </c>
      <c r="C26" s="204">
        <f t="shared" si="3"/>
        <v>27</v>
      </c>
      <c r="D26" s="204">
        <f t="shared" si="3"/>
        <v>84</v>
      </c>
      <c r="E26" s="204">
        <f>SUM(E6,E8,E10,E12,E14,E16,E18)</f>
        <v>215</v>
      </c>
      <c r="F26" s="204">
        <f>SUM(F6,F8,F10,F12,F14,F16,F18)</f>
        <v>7</v>
      </c>
      <c r="G26" s="290"/>
      <c r="H26" s="379">
        <v>2</v>
      </c>
      <c r="I26" s="204">
        <f>SUM(I6,I8,I10,I12,I14,I16,I18,I20,I22,I24)</f>
        <v>72</v>
      </c>
      <c r="J26" s="205">
        <f>J6+J8+J10+J12+J14+J16+J18+J20+J22+J24</f>
        <v>414</v>
      </c>
      <c r="K26" s="65"/>
    </row>
    <row r="27" spans="1:14" ht="16" thickBot="1">
      <c r="A27" s="188" t="s">
        <v>370</v>
      </c>
      <c r="B27" s="134">
        <f t="shared" si="3"/>
        <v>0</v>
      </c>
      <c r="C27" s="134">
        <f t="shared" si="3"/>
        <v>8</v>
      </c>
      <c r="D27" s="134">
        <f t="shared" si="3"/>
        <v>17</v>
      </c>
      <c r="E27" s="134">
        <f>SUM(E7,E9,E11,E13,E15,E17,E19)</f>
        <v>35</v>
      </c>
      <c r="F27" s="134">
        <f>SUM(F7,F9,F11,F13,F15,F17,F19)</f>
        <v>3</v>
      </c>
      <c r="G27" s="293"/>
      <c r="H27" s="134">
        <v>0</v>
      </c>
      <c r="I27" s="135">
        <f>SUM(I7,I9,I11,I13,I15,I17,I19,I21,I23,I25)</f>
        <v>14</v>
      </c>
      <c r="J27" s="94">
        <f>J7+J9+J11+J13+J15+J17+J19+J21+J23+J25</f>
        <v>77</v>
      </c>
    </row>
    <row r="28" spans="1:14">
      <c r="A28" s="291" t="s">
        <v>374</v>
      </c>
      <c r="B28" s="185">
        <f t="shared" ref="B28:D29" si="4">B26+B4</f>
        <v>7</v>
      </c>
      <c r="C28" s="185">
        <f t="shared" si="4"/>
        <v>33</v>
      </c>
      <c r="D28" s="185">
        <f t="shared" si="4"/>
        <v>116</v>
      </c>
      <c r="E28" s="185">
        <f>E26+E4</f>
        <v>258</v>
      </c>
      <c r="F28" s="185">
        <f>F26+F4</f>
        <v>8</v>
      </c>
      <c r="G28" s="185">
        <f t="shared" ref="G28:G29" si="5">G26+G4</f>
        <v>9</v>
      </c>
      <c r="H28" s="204">
        <f>H22+H24</f>
        <v>2</v>
      </c>
      <c r="I28" s="185">
        <f>I26+I4</f>
        <v>72</v>
      </c>
      <c r="J28" s="129">
        <f>J4+J6+J8+J10+J12+J14+J16+J18+J20+J22+J24</f>
        <v>506</v>
      </c>
    </row>
    <row r="29" spans="1:14" ht="16" thickBot="1">
      <c r="A29" s="188" t="s">
        <v>370</v>
      </c>
      <c r="B29" s="134">
        <f t="shared" si="4"/>
        <v>0</v>
      </c>
      <c r="C29" s="134">
        <f t="shared" si="4"/>
        <v>9</v>
      </c>
      <c r="D29" s="134">
        <f t="shared" si="4"/>
        <v>22</v>
      </c>
      <c r="E29" s="134">
        <f>E27+E5</f>
        <v>39</v>
      </c>
      <c r="F29" s="134">
        <f>F27+F5</f>
        <v>3</v>
      </c>
      <c r="G29" s="135">
        <f t="shared" si="5"/>
        <v>0</v>
      </c>
      <c r="H29" s="135">
        <f>SUM(H23+H25+H27)</f>
        <v>0</v>
      </c>
      <c r="I29" s="135">
        <f>I27+I5</f>
        <v>14</v>
      </c>
      <c r="J29" s="94">
        <f>J27+J5</f>
        <v>87</v>
      </c>
    </row>
    <row r="30" spans="1:14" ht="15" customHeight="1">
      <c r="A30" s="91"/>
      <c r="B30" s="93"/>
      <c r="C30" s="93"/>
      <c r="D30" s="93"/>
      <c r="E30" s="93"/>
      <c r="F30" s="93"/>
      <c r="G30" s="93"/>
      <c r="H30" s="93"/>
      <c r="I30" s="93"/>
      <c r="J30" s="93"/>
      <c r="K30" s="51"/>
      <c r="L30" s="51"/>
      <c r="M30" s="51"/>
      <c r="N30" s="51"/>
    </row>
    <row r="31" spans="1:14">
      <c r="A31" s="539" t="s">
        <v>375</v>
      </c>
      <c r="B31" s="539"/>
      <c r="C31" s="539"/>
      <c r="D31" s="539"/>
      <c r="E31" s="539"/>
      <c r="F31" s="539"/>
      <c r="G31" s="539"/>
      <c r="H31" s="539"/>
      <c r="I31" s="539"/>
      <c r="J31" s="539"/>
      <c r="K31" s="51"/>
      <c r="L31" s="51"/>
      <c r="M31" s="51"/>
      <c r="N31" s="51"/>
    </row>
    <row r="32" spans="1:14" ht="15" customHeight="1">
      <c r="A32" s="472" t="s">
        <v>376</v>
      </c>
      <c r="B32" s="472"/>
      <c r="C32" s="472"/>
      <c r="D32" s="472"/>
      <c r="E32" s="472"/>
      <c r="F32" s="472"/>
      <c r="G32" s="472"/>
      <c r="H32" s="472"/>
      <c r="I32" s="472"/>
      <c r="J32" s="472"/>
      <c r="K32" s="51"/>
      <c r="L32" s="51"/>
      <c r="M32" s="51"/>
      <c r="N32" s="51"/>
    </row>
    <row r="33" spans="1:14" ht="15" customHeight="1">
      <c r="A33" s="458" t="s">
        <v>377</v>
      </c>
      <c r="B33" s="458"/>
      <c r="C33" s="458"/>
      <c r="D33" s="458"/>
      <c r="E33" s="458"/>
      <c r="F33" s="458"/>
      <c r="G33" s="458"/>
      <c r="H33" s="458"/>
      <c r="I33" s="458"/>
      <c r="J33" s="458"/>
      <c r="K33" s="51"/>
      <c r="L33" s="51"/>
      <c r="M33" s="51"/>
      <c r="N33" s="51"/>
    </row>
    <row r="34" spans="1:14" s="93" customFormat="1">
      <c r="A34" s="458" t="s">
        <v>378</v>
      </c>
      <c r="B34" s="458"/>
      <c r="C34" s="458"/>
      <c r="D34" s="458"/>
      <c r="E34" s="458"/>
      <c r="F34" s="458"/>
      <c r="G34" s="458"/>
      <c r="H34" s="458"/>
      <c r="I34" s="458"/>
      <c r="J34" s="458"/>
      <c r="K34" s="296"/>
      <c r="L34" s="296"/>
      <c r="M34" s="296"/>
      <c r="N34" s="296"/>
    </row>
    <row r="35" spans="1:14" s="93" customFormat="1">
      <c r="A35" s="458" t="s">
        <v>379</v>
      </c>
      <c r="B35" s="458"/>
      <c r="C35" s="458"/>
      <c r="D35" s="458"/>
      <c r="E35" s="458"/>
      <c r="F35" s="458"/>
      <c r="G35" s="458"/>
      <c r="H35" s="458"/>
      <c r="I35" s="458"/>
      <c r="J35" s="458"/>
      <c r="K35" s="296"/>
      <c r="L35" s="296"/>
      <c r="M35" s="296"/>
      <c r="N35" s="296"/>
    </row>
    <row r="36" spans="1:14" ht="14">
      <c r="A36" s="472" t="s">
        <v>380</v>
      </c>
      <c r="B36" s="472"/>
      <c r="C36" s="472"/>
      <c r="D36" s="472"/>
      <c r="E36" s="472"/>
      <c r="F36" s="472"/>
      <c r="G36" s="472"/>
      <c r="H36" s="472"/>
      <c r="I36" s="472"/>
      <c r="J36" s="472"/>
      <c r="K36" s="1"/>
      <c r="L36" s="1"/>
      <c r="M36" s="1"/>
      <c r="N36" s="1"/>
    </row>
    <row r="37" spans="1:14" ht="14">
      <c r="A37" s="1"/>
      <c r="K37" s="1"/>
      <c r="L37" s="1"/>
      <c r="M37" s="1"/>
      <c r="N37" s="1"/>
    </row>
    <row r="38" spans="1:14" ht="14">
      <c r="A38" s="265"/>
      <c r="B38" s="265"/>
      <c r="C38" s="265"/>
      <c r="D38" s="265"/>
      <c r="E38" s="265"/>
      <c r="F38" s="265"/>
      <c r="G38" s="265"/>
      <c r="H38" s="265"/>
      <c r="I38" s="265"/>
      <c r="J38" s="265"/>
      <c r="K38" s="1"/>
      <c r="L38" s="1"/>
      <c r="M38" s="1"/>
      <c r="N38" s="1"/>
    </row>
    <row r="39" spans="1:14" ht="14">
      <c r="A39" s="1"/>
      <c r="K39" s="1"/>
      <c r="L39" s="1"/>
      <c r="M39" s="1"/>
      <c r="N39" s="1"/>
    </row>
    <row r="40" spans="1:14" ht="14">
      <c r="A40" s="1"/>
      <c r="K40" s="1"/>
      <c r="L40" s="1"/>
      <c r="M40" s="1"/>
      <c r="N40" s="1"/>
    </row>
    <row r="41" spans="1:14" ht="14">
      <c r="A41" s="1"/>
      <c r="K41" s="1"/>
      <c r="L41" s="1"/>
      <c r="M41" s="1"/>
      <c r="N41" s="1"/>
    </row>
    <row r="42" spans="1:14" ht="14">
      <c r="A42" s="1"/>
      <c r="K42" s="1"/>
      <c r="L42" s="1"/>
      <c r="M42" s="1"/>
      <c r="N42" s="1"/>
    </row>
    <row r="43" spans="1:14" ht="14">
      <c r="A43" s="1"/>
      <c r="K43" s="1"/>
      <c r="L43" s="1"/>
      <c r="M43" s="1"/>
      <c r="N43" s="1"/>
    </row>
    <row r="44" spans="1:14" ht="14">
      <c r="A44" s="1"/>
      <c r="K44" s="1"/>
      <c r="L44" s="1"/>
      <c r="M44" s="1"/>
      <c r="N44" s="1"/>
    </row>
    <row r="45" spans="1:14" ht="14">
      <c r="A45" s="1"/>
      <c r="K45" s="1"/>
      <c r="L45" s="1"/>
      <c r="M45" s="1"/>
      <c r="N45" s="1"/>
    </row>
  </sheetData>
  <mergeCells count="17">
    <mergeCell ref="A1:J1"/>
    <mergeCell ref="A2:A3"/>
    <mergeCell ref="B2:B3"/>
    <mergeCell ref="C2:C3"/>
    <mergeCell ref="D2:D3"/>
    <mergeCell ref="E2:E3"/>
    <mergeCell ref="F2:F3"/>
    <mergeCell ref="G2:G3"/>
    <mergeCell ref="H2:H3"/>
    <mergeCell ref="I2:I3"/>
    <mergeCell ref="J2:J3"/>
    <mergeCell ref="A36:J36"/>
    <mergeCell ref="A31:J31"/>
    <mergeCell ref="A32:J32"/>
    <mergeCell ref="A33:J33"/>
    <mergeCell ref="A34:J34"/>
    <mergeCell ref="A35:J35"/>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W108"/>
  <sheetViews>
    <sheetView topLeftCell="A22" zoomScaleNormal="100" workbookViewId="0">
      <selection activeCell="A76" sqref="A76:K83"/>
    </sheetView>
  </sheetViews>
  <sheetFormatPr baseColWidth="10" defaultColWidth="9.1640625" defaultRowHeight="14"/>
  <cols>
    <col min="1" max="1" width="45" style="2" customWidth="1"/>
    <col min="2" max="6" width="10.1640625" style="1" customWidth="1"/>
    <col min="7" max="7" width="18" style="1" customWidth="1"/>
    <col min="8" max="8" width="14.33203125" style="1" customWidth="1"/>
    <col min="9" max="9" width="15.33203125" style="1" customWidth="1"/>
    <col min="10" max="10" width="14.33203125" style="1" customWidth="1"/>
    <col min="11" max="11" width="15.1640625" style="1" customWidth="1"/>
    <col min="12" max="16384" width="9.1640625" style="1"/>
  </cols>
  <sheetData>
    <row r="1" spans="1:11" ht="42.75" customHeight="1">
      <c r="A1" s="465" t="s">
        <v>381</v>
      </c>
      <c r="B1" s="535"/>
      <c r="C1" s="535"/>
      <c r="D1" s="535"/>
      <c r="E1" s="535"/>
      <c r="F1" s="535"/>
      <c r="G1" s="535"/>
      <c r="H1" s="535"/>
      <c r="I1" s="535"/>
      <c r="J1" s="535"/>
      <c r="K1" s="536"/>
    </row>
    <row r="2" spans="1:11" s="4" customFormat="1" ht="18.75" customHeight="1">
      <c r="A2" s="550" t="s">
        <v>69</v>
      </c>
      <c r="B2" s="437" t="s">
        <v>305</v>
      </c>
      <c r="C2" s="437"/>
      <c r="D2" s="437"/>
      <c r="E2" s="437"/>
      <c r="F2" s="437"/>
      <c r="G2" s="437"/>
      <c r="H2" s="525" t="s">
        <v>306</v>
      </c>
      <c r="I2" s="552"/>
      <c r="J2" s="552"/>
      <c r="K2" s="551" t="s">
        <v>307</v>
      </c>
    </row>
    <row r="3" spans="1:11" s="4" customFormat="1" ht="52.5" customHeight="1" thickBot="1">
      <c r="A3" s="507"/>
      <c r="B3" s="71" t="s">
        <v>310</v>
      </c>
      <c r="C3" s="71" t="s">
        <v>311</v>
      </c>
      <c r="D3" s="71" t="s">
        <v>312</v>
      </c>
      <c r="E3" s="364" t="s">
        <v>313</v>
      </c>
      <c r="F3" s="71" t="s">
        <v>314</v>
      </c>
      <c r="G3" s="71" t="s">
        <v>334</v>
      </c>
      <c r="H3" s="71" t="s">
        <v>317</v>
      </c>
      <c r="I3" s="364" t="s">
        <v>382</v>
      </c>
      <c r="J3" s="71" t="s">
        <v>319</v>
      </c>
      <c r="K3" s="551"/>
    </row>
    <row r="4" spans="1:11" s="5" customFormat="1" ht="15">
      <c r="A4" s="118" t="s">
        <v>78</v>
      </c>
      <c r="B4" s="380">
        <v>0.5</v>
      </c>
      <c r="C4" s="217"/>
      <c r="D4" s="217">
        <v>6.9290000000000003</v>
      </c>
      <c r="E4" s="217"/>
      <c r="F4" s="217">
        <v>2.875</v>
      </c>
      <c r="G4" s="217">
        <v>1.077</v>
      </c>
      <c r="H4" s="217"/>
      <c r="I4" s="217"/>
      <c r="J4" s="217">
        <v>2.7589999999999999</v>
      </c>
      <c r="K4" s="218">
        <v>1.448</v>
      </c>
    </row>
    <row r="5" spans="1:11" s="5" customFormat="1" ht="15">
      <c r="A5" s="143" t="s">
        <v>383</v>
      </c>
      <c r="B5" s="31"/>
      <c r="C5" s="90"/>
      <c r="D5" s="90"/>
      <c r="E5" s="90"/>
      <c r="F5" s="90"/>
      <c r="G5" s="90"/>
      <c r="H5" s="90"/>
      <c r="I5" s="90"/>
      <c r="J5" s="90"/>
      <c r="K5" s="219"/>
    </row>
    <row r="6" spans="1:11" s="5" customFormat="1" ht="15">
      <c r="A6" s="143" t="s">
        <v>384</v>
      </c>
      <c r="B6" s="31"/>
      <c r="C6" s="90"/>
      <c r="D6" s="90"/>
      <c r="E6" s="90"/>
      <c r="F6" s="90"/>
      <c r="G6" s="90">
        <v>8.3000000000000004E-2</v>
      </c>
      <c r="H6" s="90"/>
      <c r="I6" s="90"/>
      <c r="J6" s="90">
        <v>1.25</v>
      </c>
      <c r="K6" s="219"/>
    </row>
    <row r="7" spans="1:11" s="5" customFormat="1" ht="15">
      <c r="A7" s="143" t="s">
        <v>385</v>
      </c>
      <c r="B7" s="31"/>
      <c r="C7" s="90"/>
      <c r="D7" s="90"/>
      <c r="E7" s="90"/>
      <c r="F7" s="90"/>
      <c r="G7" s="90"/>
      <c r="H7" s="90"/>
      <c r="I7" s="90"/>
      <c r="J7" s="90"/>
      <c r="K7" s="219"/>
    </row>
    <row r="8" spans="1:11" s="5" customFormat="1" ht="15">
      <c r="A8" s="143" t="s">
        <v>386</v>
      </c>
      <c r="B8" s="381"/>
      <c r="C8" s="90"/>
      <c r="D8" s="382">
        <v>2.2000000000000002</v>
      </c>
      <c r="E8" s="90"/>
      <c r="F8" s="90"/>
      <c r="G8" s="382">
        <v>0.97199999999999998</v>
      </c>
      <c r="H8" s="90"/>
      <c r="I8" s="90"/>
      <c r="J8" s="90"/>
      <c r="K8" s="383">
        <v>1.0269999999999999</v>
      </c>
    </row>
    <row r="9" spans="1:11" s="5" customFormat="1" ht="15">
      <c r="A9" s="143" t="s">
        <v>387</v>
      </c>
      <c r="B9" s="381">
        <v>0.5</v>
      </c>
      <c r="C9" s="90"/>
      <c r="D9" s="382">
        <v>1</v>
      </c>
      <c r="E9" s="90"/>
      <c r="F9" s="90">
        <v>1.069</v>
      </c>
      <c r="G9" s="90"/>
      <c r="H9" s="90"/>
      <c r="I9" s="90"/>
      <c r="J9" s="382">
        <v>0.57999999999999996</v>
      </c>
      <c r="K9" s="219"/>
    </row>
    <row r="10" spans="1:11" s="5" customFormat="1" ht="15">
      <c r="A10" s="143" t="s">
        <v>388</v>
      </c>
      <c r="B10" s="211"/>
      <c r="C10" s="90"/>
      <c r="D10" s="382">
        <v>3.7290000000000001</v>
      </c>
      <c r="E10" s="90"/>
      <c r="F10" s="90">
        <v>1.806</v>
      </c>
      <c r="G10" s="90">
        <v>2.1999999999999999E-2</v>
      </c>
      <c r="H10" s="90"/>
      <c r="I10" s="90"/>
      <c r="J10" s="90">
        <v>0.92900000000000005</v>
      </c>
      <c r="K10" s="383">
        <v>0.42099999999999999</v>
      </c>
    </row>
    <row r="11" spans="1:11" s="5" customFormat="1" ht="13.5" customHeight="1" thickBot="1">
      <c r="A11" s="143" t="s">
        <v>389</v>
      </c>
      <c r="B11" s="31"/>
      <c r="C11" s="90"/>
      <c r="D11" s="382">
        <v>2.8740000000000001</v>
      </c>
      <c r="E11" s="90"/>
      <c r="F11" s="90">
        <v>0.245</v>
      </c>
      <c r="G11" s="90">
        <v>0.97199999999999998</v>
      </c>
      <c r="H11" s="90"/>
      <c r="I11" s="90"/>
      <c r="J11" s="382">
        <v>0.59599999999999997</v>
      </c>
      <c r="K11" s="383">
        <v>1</v>
      </c>
    </row>
    <row r="12" spans="1:11" s="5" customFormat="1" ht="16.25" customHeight="1">
      <c r="A12" s="384" t="s">
        <v>214</v>
      </c>
      <c r="B12" s="380">
        <v>0.5</v>
      </c>
      <c r="C12" s="217">
        <v>1.667</v>
      </c>
      <c r="D12" s="217">
        <v>2.1859999999999999</v>
      </c>
      <c r="E12" s="217">
        <v>0.13400000000000001</v>
      </c>
      <c r="F12" s="217"/>
      <c r="G12" s="217">
        <v>13.744</v>
      </c>
      <c r="H12" s="217"/>
      <c r="I12" s="217"/>
      <c r="J12" s="217">
        <v>8.2750000000000004</v>
      </c>
      <c r="K12" s="218">
        <v>1.7849999999999999</v>
      </c>
    </row>
    <row r="13" spans="1:11" s="5" customFormat="1" ht="15">
      <c r="A13" s="143" t="s">
        <v>383</v>
      </c>
      <c r="B13" s="31"/>
      <c r="C13" s="90"/>
      <c r="D13" s="382">
        <v>0.7</v>
      </c>
      <c r="E13" s="90">
        <v>0.13400000000000001</v>
      </c>
      <c r="F13" s="90"/>
      <c r="G13" s="90"/>
      <c r="H13" s="90"/>
      <c r="I13" s="90"/>
      <c r="J13" s="90"/>
      <c r="K13" s="219"/>
    </row>
    <row r="14" spans="1:11" s="5" customFormat="1" ht="15">
      <c r="A14" s="143" t="s">
        <v>384</v>
      </c>
      <c r="B14" s="31"/>
      <c r="C14" s="90"/>
      <c r="D14" s="90"/>
      <c r="E14" s="90"/>
      <c r="F14" s="90"/>
      <c r="G14" s="382">
        <v>0.5</v>
      </c>
      <c r="H14" s="90"/>
      <c r="I14" s="90"/>
      <c r="J14" s="90"/>
      <c r="K14" s="219"/>
    </row>
    <row r="15" spans="1:11" s="5" customFormat="1" ht="15">
      <c r="A15" s="143" t="s">
        <v>385</v>
      </c>
      <c r="B15" s="31"/>
      <c r="C15" s="90"/>
      <c r="D15" s="90"/>
      <c r="E15" s="90"/>
      <c r="F15" s="90"/>
      <c r="G15" s="90"/>
      <c r="H15" s="90"/>
      <c r="I15" s="90"/>
      <c r="J15" s="90"/>
      <c r="K15" s="219"/>
    </row>
    <row r="16" spans="1:11" s="5" customFormat="1" ht="15">
      <c r="A16" s="143" t="s">
        <v>386</v>
      </c>
      <c r="B16" s="381">
        <v>0.5</v>
      </c>
      <c r="C16" s="382">
        <v>1</v>
      </c>
      <c r="D16" s="90">
        <v>0.153</v>
      </c>
      <c r="E16" s="90"/>
      <c r="F16" s="90"/>
      <c r="G16" s="382">
        <v>3.2509999999999999</v>
      </c>
      <c r="H16" s="90"/>
      <c r="I16" s="90"/>
      <c r="J16" s="90">
        <v>1.653</v>
      </c>
      <c r="K16" s="383">
        <v>6.9000000000000006E-2</v>
      </c>
    </row>
    <row r="17" spans="1:11" s="5" customFormat="1" ht="15">
      <c r="A17" s="143" t="s">
        <v>387</v>
      </c>
      <c r="B17" s="31"/>
      <c r="C17" s="90">
        <v>0.66700000000000004</v>
      </c>
      <c r="D17" s="382">
        <v>1.333</v>
      </c>
      <c r="E17" s="90"/>
      <c r="F17" s="90"/>
      <c r="G17" s="90">
        <v>1.492</v>
      </c>
      <c r="H17" s="90"/>
      <c r="I17" s="90"/>
      <c r="J17" s="90">
        <v>1.014</v>
      </c>
      <c r="K17" s="219"/>
    </row>
    <row r="18" spans="1:11" s="5" customFormat="1" ht="15">
      <c r="A18" s="143" t="s">
        <v>388</v>
      </c>
      <c r="B18" s="211"/>
      <c r="C18" s="90"/>
      <c r="D18" s="90"/>
      <c r="E18" s="90"/>
      <c r="F18" s="90"/>
      <c r="G18" s="90">
        <v>8.5009999999999994</v>
      </c>
      <c r="H18" s="90"/>
      <c r="I18" s="90"/>
      <c r="J18" s="90">
        <v>5.6079999999999997</v>
      </c>
      <c r="K18" s="219">
        <v>1.716</v>
      </c>
    </row>
    <row r="19" spans="1:11" s="5" customFormat="1" ht="15" customHeight="1" thickBot="1">
      <c r="A19" s="385" t="s">
        <v>389</v>
      </c>
      <c r="B19" s="31"/>
      <c r="C19" s="382">
        <v>0.5</v>
      </c>
      <c r="D19" s="90">
        <v>1.353</v>
      </c>
      <c r="E19" s="90"/>
      <c r="F19" s="90"/>
      <c r="G19" s="90">
        <v>8.3610000000000007</v>
      </c>
      <c r="H19" s="90"/>
      <c r="I19" s="90"/>
      <c r="J19" s="382">
        <v>4.2969999999999997</v>
      </c>
      <c r="K19" s="219">
        <v>1.694</v>
      </c>
    </row>
    <row r="20" spans="1:11" s="5" customFormat="1" ht="15">
      <c r="A20" s="118" t="s">
        <v>114</v>
      </c>
      <c r="B20" s="210"/>
      <c r="C20" s="386">
        <v>2</v>
      </c>
      <c r="D20" s="386">
        <v>2.5</v>
      </c>
      <c r="E20" s="217"/>
      <c r="F20" s="217"/>
      <c r="G20" s="217"/>
      <c r="H20" s="217"/>
      <c r="I20" s="217"/>
      <c r="J20" s="217"/>
      <c r="K20" s="218"/>
    </row>
    <row r="21" spans="1:11" s="5" customFormat="1" ht="15">
      <c r="A21" s="143" t="s">
        <v>383</v>
      </c>
      <c r="B21" s="31"/>
      <c r="C21" s="90"/>
      <c r="D21" s="90"/>
      <c r="E21" s="90"/>
      <c r="F21" s="90"/>
      <c r="G21" s="90"/>
      <c r="H21" s="90"/>
      <c r="I21" s="90"/>
      <c r="J21" s="90"/>
      <c r="K21" s="219"/>
    </row>
    <row r="22" spans="1:11" s="5" customFormat="1" ht="15">
      <c r="A22" s="143" t="s">
        <v>384</v>
      </c>
      <c r="B22" s="31"/>
      <c r="C22" s="90"/>
      <c r="D22" s="90"/>
      <c r="E22" s="90"/>
      <c r="F22" s="90"/>
      <c r="G22" s="90"/>
      <c r="H22" s="90"/>
      <c r="I22" s="90"/>
      <c r="J22" s="90"/>
      <c r="K22" s="219"/>
    </row>
    <row r="23" spans="1:11" s="5" customFormat="1" ht="15">
      <c r="A23" s="143" t="s">
        <v>385</v>
      </c>
      <c r="B23" s="31"/>
      <c r="C23" s="90"/>
      <c r="D23" s="90"/>
      <c r="E23" s="90"/>
      <c r="F23" s="90"/>
      <c r="G23" s="90"/>
      <c r="H23" s="90"/>
      <c r="I23" s="90"/>
      <c r="J23" s="90"/>
      <c r="K23" s="219"/>
    </row>
    <row r="24" spans="1:11" s="5" customFormat="1" ht="15">
      <c r="A24" s="143" t="s">
        <v>386</v>
      </c>
      <c r="B24" s="31"/>
      <c r="C24" s="90"/>
      <c r="D24" s="382">
        <v>1</v>
      </c>
      <c r="E24" s="90"/>
      <c r="F24" s="90"/>
      <c r="G24" s="90"/>
      <c r="H24" s="90"/>
      <c r="I24" s="90"/>
      <c r="J24" s="90"/>
      <c r="K24" s="219"/>
    </row>
    <row r="25" spans="1:11" s="5" customFormat="1" ht="15">
      <c r="A25" s="143" t="s">
        <v>387</v>
      </c>
      <c r="B25" s="31"/>
      <c r="C25" s="90"/>
      <c r="D25" s="382">
        <v>1.5</v>
      </c>
      <c r="E25" s="90"/>
      <c r="F25" s="90"/>
      <c r="G25" s="382">
        <v>0.4</v>
      </c>
      <c r="H25" s="90"/>
      <c r="I25" s="90"/>
      <c r="J25" s="90"/>
      <c r="K25" s="219"/>
    </row>
    <row r="26" spans="1:11" s="5" customFormat="1" ht="15">
      <c r="A26" s="143" t="s">
        <v>388</v>
      </c>
      <c r="B26" s="211"/>
      <c r="C26" s="382">
        <v>2</v>
      </c>
      <c r="D26" s="90"/>
      <c r="E26" s="90"/>
      <c r="F26" s="90"/>
      <c r="G26" s="382">
        <v>0.184</v>
      </c>
      <c r="H26" s="90"/>
      <c r="I26" s="90"/>
      <c r="J26" s="382">
        <v>0.83399999999999996</v>
      </c>
      <c r="K26" s="219">
        <v>0.24299999999999999</v>
      </c>
    </row>
    <row r="27" spans="1:11" s="5" customFormat="1" ht="15" customHeight="1" thickBot="1">
      <c r="A27" s="385" t="s">
        <v>389</v>
      </c>
      <c r="B27" s="31"/>
      <c r="C27" s="90"/>
      <c r="D27" s="382">
        <v>1</v>
      </c>
      <c r="E27" s="90"/>
      <c r="F27" s="90"/>
      <c r="G27" s="382">
        <v>0.184</v>
      </c>
      <c r="H27" s="90"/>
      <c r="I27" s="90"/>
      <c r="J27" s="90">
        <v>0.41699999999999998</v>
      </c>
      <c r="K27" s="219">
        <v>0.16700000000000001</v>
      </c>
    </row>
    <row r="28" spans="1:11" s="5" customFormat="1" ht="15">
      <c r="A28" s="118" t="s">
        <v>108</v>
      </c>
      <c r="B28" s="210"/>
      <c r="C28" s="386">
        <v>3</v>
      </c>
      <c r="D28" s="217">
        <v>2.335</v>
      </c>
      <c r="E28" s="217">
        <v>0.49199999999999999</v>
      </c>
      <c r="F28" s="217"/>
      <c r="G28" s="217">
        <v>11.596</v>
      </c>
      <c r="H28" s="217"/>
      <c r="I28" s="217"/>
      <c r="J28" s="217">
        <v>12.891</v>
      </c>
      <c r="K28" s="218">
        <v>1.4850000000000001</v>
      </c>
    </row>
    <row r="29" spans="1:11" s="5" customFormat="1" ht="15">
      <c r="A29" s="143" t="s">
        <v>383</v>
      </c>
      <c r="B29" s="31"/>
      <c r="C29" s="90"/>
      <c r="D29" s="90"/>
      <c r="E29" s="90"/>
      <c r="F29" s="90"/>
      <c r="G29" s="382">
        <v>2.0499999999999998</v>
      </c>
      <c r="H29" s="90"/>
      <c r="I29" s="90"/>
      <c r="J29" s="90">
        <v>0.26300000000000001</v>
      </c>
      <c r="K29" s="219"/>
    </row>
    <row r="30" spans="1:11" s="5" customFormat="1" ht="15">
      <c r="A30" s="143" t="s">
        <v>384</v>
      </c>
      <c r="B30" s="31"/>
      <c r="C30" s="90"/>
      <c r="D30" s="90"/>
      <c r="E30" s="90"/>
      <c r="F30" s="90"/>
      <c r="G30" s="382">
        <v>1</v>
      </c>
      <c r="H30" s="90"/>
      <c r="I30" s="90"/>
      <c r="J30" s="382">
        <v>0.25</v>
      </c>
      <c r="K30" s="383"/>
    </row>
    <row r="31" spans="1:11" s="5" customFormat="1" ht="15">
      <c r="A31" s="143" t="s">
        <v>385</v>
      </c>
      <c r="B31" s="31"/>
      <c r="C31" s="90"/>
      <c r="D31" s="90"/>
      <c r="E31" s="90"/>
      <c r="F31" s="90"/>
      <c r="G31" s="90"/>
      <c r="H31" s="90"/>
      <c r="I31" s="90"/>
      <c r="J31" s="90"/>
      <c r="K31" s="219"/>
    </row>
    <row r="32" spans="1:11" s="5" customFormat="1" ht="15">
      <c r="A32" s="143" t="s">
        <v>386</v>
      </c>
      <c r="B32" s="31"/>
      <c r="C32" s="90"/>
      <c r="D32" s="382">
        <v>1.7</v>
      </c>
      <c r="E32" s="90"/>
      <c r="F32" s="90"/>
      <c r="G32" s="90"/>
      <c r="H32" s="90"/>
      <c r="I32" s="90"/>
      <c r="J32" s="382">
        <v>1</v>
      </c>
      <c r="K32" s="383">
        <v>0.40400000000000003</v>
      </c>
    </row>
    <row r="33" spans="1:11" s="5" customFormat="1" ht="15">
      <c r="A33" s="143" t="s">
        <v>387</v>
      </c>
      <c r="B33" s="31"/>
      <c r="C33" s="382">
        <v>1</v>
      </c>
      <c r="D33" s="382">
        <v>0.58399999999999996</v>
      </c>
      <c r="E33" s="382">
        <v>0.49199999999999999</v>
      </c>
      <c r="F33" s="90"/>
      <c r="G33" s="90">
        <v>5.7750000000000004</v>
      </c>
      <c r="H33" s="90"/>
      <c r="I33" s="90"/>
      <c r="J33" s="90">
        <v>4.8250000000000002</v>
      </c>
      <c r="K33" s="219">
        <v>0.47799999999999998</v>
      </c>
    </row>
    <row r="34" spans="1:11" s="5" customFormat="1" ht="15">
      <c r="A34" s="143" t="s">
        <v>388</v>
      </c>
      <c r="B34" s="211"/>
      <c r="C34" s="382">
        <v>2</v>
      </c>
      <c r="D34" s="90">
        <v>5.0999999999999997E-2</v>
      </c>
      <c r="E34" s="90"/>
      <c r="F34" s="90"/>
      <c r="G34" s="90">
        <v>2.7709999999999999</v>
      </c>
      <c r="H34" s="90"/>
      <c r="I34" s="90"/>
      <c r="J34" s="90">
        <v>6.5529999999999999</v>
      </c>
      <c r="K34" s="383">
        <v>0.60299999999999998</v>
      </c>
    </row>
    <row r="35" spans="1:11" s="5" customFormat="1" ht="15" customHeight="1" thickBot="1">
      <c r="A35" s="385" t="s">
        <v>389</v>
      </c>
      <c r="B35" s="31"/>
      <c r="C35" s="90"/>
      <c r="D35" s="90"/>
      <c r="E35" s="90"/>
      <c r="F35" s="90"/>
      <c r="G35" s="382">
        <v>6.2370000000000001</v>
      </c>
      <c r="H35" s="90"/>
      <c r="I35" s="90"/>
      <c r="J35" s="90">
        <v>6.1790000000000003</v>
      </c>
      <c r="K35" s="219">
        <v>0.56100000000000005</v>
      </c>
    </row>
    <row r="36" spans="1:11" s="5" customFormat="1" ht="15">
      <c r="A36" s="118" t="s">
        <v>110</v>
      </c>
      <c r="B36" s="380">
        <v>1.6</v>
      </c>
      <c r="C36" s="386">
        <v>2.85</v>
      </c>
      <c r="D36" s="217">
        <v>4.9770000000000003</v>
      </c>
      <c r="E36" s="217"/>
      <c r="F36" s="217">
        <v>2.4E-2</v>
      </c>
      <c r="G36" s="217">
        <v>31.896000000000001</v>
      </c>
      <c r="H36" s="217"/>
      <c r="I36" s="217"/>
      <c r="J36" s="217">
        <v>24.888000000000002</v>
      </c>
      <c r="K36" s="218">
        <v>0.60799999999999998</v>
      </c>
    </row>
    <row r="37" spans="1:11" s="5" customFormat="1" ht="15">
      <c r="A37" s="143" t="s">
        <v>383</v>
      </c>
      <c r="B37" s="31"/>
      <c r="C37" s="90"/>
      <c r="D37" s="90"/>
      <c r="E37" s="90"/>
      <c r="F37" s="90"/>
      <c r="G37" s="382">
        <v>3.3</v>
      </c>
      <c r="H37" s="90"/>
      <c r="I37" s="90"/>
      <c r="J37" s="382">
        <v>0.94</v>
      </c>
      <c r="K37" s="219"/>
    </row>
    <row r="38" spans="1:11" s="5" customFormat="1" ht="15">
      <c r="A38" s="143" t="s">
        <v>384</v>
      </c>
      <c r="B38" s="31"/>
      <c r="C38" s="90"/>
      <c r="D38" s="90"/>
      <c r="E38" s="90"/>
      <c r="F38" s="90"/>
      <c r="G38" s="90"/>
      <c r="H38" s="90"/>
      <c r="I38" s="90"/>
      <c r="J38" s="382">
        <v>1.2589999999999999</v>
      </c>
      <c r="K38" s="219"/>
    </row>
    <row r="39" spans="1:11" s="5" customFormat="1" ht="15">
      <c r="A39" s="143" t="s">
        <v>385</v>
      </c>
      <c r="B39" s="31"/>
      <c r="C39" s="90"/>
      <c r="D39" s="90"/>
      <c r="E39" s="90"/>
      <c r="F39" s="90"/>
      <c r="G39" s="90"/>
      <c r="H39" s="90"/>
      <c r="I39" s="90"/>
      <c r="J39" s="382">
        <v>0.25</v>
      </c>
      <c r="K39" s="219"/>
    </row>
    <row r="40" spans="1:11" s="5" customFormat="1" ht="15">
      <c r="A40" s="143" t="s">
        <v>386</v>
      </c>
      <c r="B40" s="381">
        <v>1.6</v>
      </c>
      <c r="C40" s="382">
        <v>2.85</v>
      </c>
      <c r="D40" s="90">
        <v>4.9770000000000003</v>
      </c>
      <c r="E40" s="90"/>
      <c r="F40" s="90">
        <v>2.4E-2</v>
      </c>
      <c r="G40" s="382">
        <v>7.62</v>
      </c>
      <c r="H40" s="90"/>
      <c r="I40" s="90"/>
      <c r="J40" s="90">
        <v>6.8029999999999999</v>
      </c>
      <c r="K40" s="219"/>
    </row>
    <row r="41" spans="1:11" s="5" customFormat="1" ht="15">
      <c r="A41" s="143" t="s">
        <v>387</v>
      </c>
      <c r="B41" s="31"/>
      <c r="C41" s="90"/>
      <c r="D41" s="90"/>
      <c r="E41" s="90"/>
      <c r="F41" s="90"/>
      <c r="G41" s="90">
        <v>5.2889999999999997</v>
      </c>
      <c r="H41" s="90"/>
      <c r="I41" s="90"/>
      <c r="J41" s="382">
        <v>6.7809999999999997</v>
      </c>
      <c r="K41" s="219"/>
    </row>
    <row r="42" spans="1:11" s="5" customFormat="1" ht="15">
      <c r="A42" s="143" t="s">
        <v>388</v>
      </c>
      <c r="B42" s="211"/>
      <c r="C42" s="90"/>
      <c r="D42" s="90"/>
      <c r="E42" s="90"/>
      <c r="F42" s="90"/>
      <c r="G42" s="90">
        <v>15.686999999999999</v>
      </c>
      <c r="H42" s="90"/>
      <c r="I42" s="90"/>
      <c r="J42" s="90">
        <v>8.8550000000000004</v>
      </c>
      <c r="K42" s="219">
        <v>0.60799999999999998</v>
      </c>
    </row>
    <row r="43" spans="1:11" s="5" customFormat="1" ht="15" customHeight="1" thickBot="1">
      <c r="A43" s="385" t="s">
        <v>389</v>
      </c>
      <c r="B43" s="31"/>
      <c r="C43" s="382">
        <v>1</v>
      </c>
      <c r="D43" s="382">
        <v>1.2</v>
      </c>
      <c r="E43" s="90"/>
      <c r="F43" s="90"/>
      <c r="G43" s="90">
        <v>10.914999999999999</v>
      </c>
      <c r="H43" s="90"/>
      <c r="I43" s="90"/>
      <c r="J43" s="90">
        <v>11.026999999999999</v>
      </c>
      <c r="K43" s="219">
        <v>0.60799999999999998</v>
      </c>
    </row>
    <row r="44" spans="1:11" s="5" customFormat="1" ht="15">
      <c r="A44" s="118" t="s">
        <v>112</v>
      </c>
      <c r="B44" s="210"/>
      <c r="C44" s="386">
        <v>2</v>
      </c>
      <c r="D44" s="217">
        <v>1.0620000000000001</v>
      </c>
      <c r="E44" s="217"/>
      <c r="F44" s="217"/>
      <c r="G44" s="217">
        <v>0.66700000000000004</v>
      </c>
      <c r="H44" s="217"/>
      <c r="I44" s="217"/>
      <c r="J44" s="386">
        <v>5.9</v>
      </c>
      <c r="K44" s="387">
        <v>0.67</v>
      </c>
    </row>
    <row r="45" spans="1:11" s="5" customFormat="1" ht="15">
      <c r="A45" s="143" t="s">
        <v>383</v>
      </c>
      <c r="B45" s="31"/>
      <c r="C45" s="90"/>
      <c r="D45" s="90"/>
      <c r="E45" s="90"/>
      <c r="F45" s="90"/>
      <c r="G45" s="382"/>
      <c r="H45" s="90"/>
      <c r="I45" s="90"/>
      <c r="J45" s="90"/>
      <c r="K45" s="219"/>
    </row>
    <row r="46" spans="1:11" s="5" customFormat="1" ht="15">
      <c r="A46" s="143" t="s">
        <v>384</v>
      </c>
      <c r="B46" s="31"/>
      <c r="C46" s="90"/>
      <c r="D46" s="90"/>
      <c r="E46" s="90"/>
      <c r="F46" s="90"/>
      <c r="G46" s="90"/>
      <c r="H46" s="90"/>
      <c r="I46" s="90"/>
      <c r="J46" s="382"/>
      <c r="K46" s="219"/>
    </row>
    <row r="47" spans="1:11" s="5" customFormat="1" ht="15">
      <c r="A47" s="143" t="s">
        <v>385</v>
      </c>
      <c r="B47" s="31"/>
      <c r="C47" s="90"/>
      <c r="D47" s="90"/>
      <c r="E47" s="90"/>
      <c r="F47" s="90"/>
      <c r="G47" s="90"/>
      <c r="H47" s="90"/>
      <c r="I47" s="90"/>
      <c r="J47" s="382"/>
      <c r="K47" s="219"/>
    </row>
    <row r="48" spans="1:11" s="5" customFormat="1" ht="15">
      <c r="A48" s="143" t="s">
        <v>386</v>
      </c>
      <c r="B48" s="381"/>
      <c r="C48" s="90"/>
      <c r="D48" s="90"/>
      <c r="E48" s="90"/>
      <c r="F48" s="90"/>
      <c r="G48" s="382"/>
      <c r="H48" s="90"/>
      <c r="I48" s="90"/>
      <c r="J48" s="90"/>
      <c r="K48" s="219"/>
    </row>
    <row r="49" spans="1:11" s="5" customFormat="1" ht="15">
      <c r="A49" s="143" t="s">
        <v>387</v>
      </c>
      <c r="B49" s="31"/>
      <c r="C49" s="382">
        <v>1</v>
      </c>
      <c r="D49" s="90"/>
      <c r="E49" s="90"/>
      <c r="F49" s="90"/>
      <c r="G49" s="90"/>
      <c r="H49" s="90"/>
      <c r="I49" s="90"/>
      <c r="J49" s="382">
        <v>0.2</v>
      </c>
      <c r="K49" s="219"/>
    </row>
    <row r="50" spans="1:11" s="5" customFormat="1" ht="15">
      <c r="A50" s="143" t="s">
        <v>388</v>
      </c>
      <c r="B50" s="211"/>
      <c r="C50" s="382">
        <v>1</v>
      </c>
      <c r="D50" s="90">
        <v>1.0620000000000001</v>
      </c>
      <c r="E50" s="90"/>
      <c r="F50" s="90"/>
      <c r="G50" s="90">
        <v>0.66700000000000004</v>
      </c>
      <c r="H50" s="90"/>
      <c r="I50" s="90"/>
      <c r="J50" s="382">
        <v>5.7</v>
      </c>
      <c r="K50" s="383">
        <v>0.67</v>
      </c>
    </row>
    <row r="51" spans="1:11" s="5" customFormat="1" ht="15" customHeight="1" thickBot="1">
      <c r="A51" s="385" t="s">
        <v>389</v>
      </c>
      <c r="B51" s="31"/>
      <c r="C51" s="382">
        <v>1</v>
      </c>
      <c r="D51" s="382">
        <v>0.5</v>
      </c>
      <c r="E51" s="90"/>
      <c r="F51" s="90"/>
      <c r="G51" s="90">
        <v>0.66700000000000004</v>
      </c>
      <c r="H51" s="90"/>
      <c r="I51" s="90"/>
      <c r="J51" s="90">
        <v>4.1859999999999999</v>
      </c>
      <c r="K51" s="219">
        <v>8.6999999999999994E-2</v>
      </c>
    </row>
    <row r="52" spans="1:11" s="5" customFormat="1" ht="15">
      <c r="A52" s="118" t="s">
        <v>116</v>
      </c>
      <c r="B52" s="210"/>
      <c r="C52" s="217"/>
      <c r="D52" s="217"/>
      <c r="E52" s="217"/>
      <c r="F52" s="217"/>
      <c r="G52" s="217"/>
      <c r="H52" s="217"/>
      <c r="I52" s="217"/>
      <c r="J52" s="217">
        <v>0.156</v>
      </c>
      <c r="K52" s="387">
        <v>1.8</v>
      </c>
    </row>
    <row r="53" spans="1:11" s="5" customFormat="1" ht="15">
      <c r="A53" s="143" t="s">
        <v>383</v>
      </c>
      <c r="B53" s="31"/>
      <c r="C53" s="90"/>
      <c r="D53" s="90"/>
      <c r="E53" s="90"/>
      <c r="F53" s="90"/>
      <c r="G53" s="90"/>
      <c r="H53" s="90"/>
      <c r="I53" s="90"/>
      <c r="J53" s="90"/>
      <c r="K53" s="219"/>
    </row>
    <row r="54" spans="1:11" s="5" customFormat="1" ht="15">
      <c r="A54" s="143" t="s">
        <v>384</v>
      </c>
      <c r="B54" s="31"/>
      <c r="C54" s="90"/>
      <c r="D54" s="90"/>
      <c r="E54" s="90"/>
      <c r="F54" s="90"/>
      <c r="G54" s="90"/>
      <c r="H54" s="90"/>
      <c r="I54" s="90"/>
      <c r="J54" s="90"/>
      <c r="K54" s="219"/>
    </row>
    <row r="55" spans="1:11" s="5" customFormat="1" ht="15">
      <c r="A55" s="143" t="s">
        <v>385</v>
      </c>
      <c r="B55" s="31"/>
      <c r="C55" s="90"/>
      <c r="D55" s="90"/>
      <c r="E55" s="90"/>
      <c r="F55" s="90"/>
      <c r="G55" s="90"/>
      <c r="H55" s="90"/>
      <c r="I55" s="90"/>
      <c r="J55" s="90"/>
      <c r="K55" s="219"/>
    </row>
    <row r="56" spans="1:11" s="5" customFormat="1" ht="15">
      <c r="A56" s="143" t="s">
        <v>386</v>
      </c>
      <c r="B56" s="31"/>
      <c r="C56" s="90"/>
      <c r="D56" s="90"/>
      <c r="E56" s="90"/>
      <c r="F56" s="90"/>
      <c r="G56" s="90"/>
      <c r="H56" s="90"/>
      <c r="I56" s="90"/>
      <c r="J56" s="90">
        <v>0.156</v>
      </c>
      <c r="K56" s="383">
        <v>1.8</v>
      </c>
    </row>
    <row r="57" spans="1:11" s="5" customFormat="1" ht="15">
      <c r="A57" s="143" t="s">
        <v>387</v>
      </c>
      <c r="B57" s="31"/>
      <c r="C57" s="90"/>
      <c r="D57" s="90"/>
      <c r="E57" s="90"/>
      <c r="F57" s="90"/>
      <c r="G57" s="90"/>
      <c r="H57" s="90"/>
      <c r="I57" s="90"/>
      <c r="J57" s="90"/>
      <c r="K57" s="219"/>
    </row>
    <row r="58" spans="1:11" s="5" customFormat="1" ht="15">
      <c r="A58" s="143" t="s">
        <v>388</v>
      </c>
      <c r="B58" s="211"/>
      <c r="C58" s="90"/>
      <c r="D58" s="90"/>
      <c r="E58" s="90"/>
      <c r="F58" s="90"/>
      <c r="G58" s="90"/>
      <c r="H58" s="90"/>
      <c r="I58" s="90"/>
      <c r="J58" s="90"/>
      <c r="K58" s="219"/>
    </row>
    <row r="59" spans="1:11" s="5" customFormat="1" ht="15" customHeight="1" thickBot="1">
      <c r="A59" s="385" t="s">
        <v>389</v>
      </c>
      <c r="B59" s="31"/>
      <c r="C59" s="90"/>
      <c r="D59" s="90"/>
      <c r="E59" s="90"/>
      <c r="F59" s="90"/>
      <c r="G59" s="90"/>
      <c r="H59" s="90"/>
      <c r="I59" s="90"/>
      <c r="J59" s="90">
        <v>0.156</v>
      </c>
      <c r="K59" s="383">
        <v>1.8</v>
      </c>
    </row>
    <row r="60" spans="1:11" s="5" customFormat="1" ht="15">
      <c r="A60" s="118" t="s">
        <v>321</v>
      </c>
      <c r="B60" s="210"/>
      <c r="C60" s="217"/>
      <c r="D60" s="217">
        <v>3.3000000000000002E-2</v>
      </c>
      <c r="E60" s="217"/>
      <c r="F60" s="217"/>
      <c r="G60" s="217"/>
      <c r="H60" s="217"/>
      <c r="I60" s="217"/>
      <c r="J60" s="386"/>
      <c r="K60" s="386">
        <v>1</v>
      </c>
    </row>
    <row r="61" spans="1:11" s="5" customFormat="1" ht="15">
      <c r="A61" s="143" t="s">
        <v>383</v>
      </c>
      <c r="B61" s="31"/>
      <c r="C61" s="90"/>
      <c r="D61" s="90"/>
      <c r="E61" s="90"/>
      <c r="F61" s="90"/>
      <c r="G61" s="90"/>
      <c r="H61" s="90"/>
      <c r="I61" s="90"/>
      <c r="J61" s="90"/>
      <c r="K61" s="90"/>
    </row>
    <row r="62" spans="1:11" s="5" customFormat="1" ht="15">
      <c r="A62" s="143" t="s">
        <v>384</v>
      </c>
      <c r="B62" s="31"/>
      <c r="C62" s="90"/>
      <c r="D62" s="90"/>
      <c r="E62" s="90"/>
      <c r="F62" s="90"/>
      <c r="G62" s="90"/>
      <c r="H62" s="90"/>
      <c r="I62" s="90"/>
      <c r="J62" s="90"/>
      <c r="K62" s="90"/>
    </row>
    <row r="63" spans="1:11" s="5" customFormat="1" ht="15">
      <c r="A63" s="143" t="s">
        <v>385</v>
      </c>
      <c r="B63" s="31"/>
      <c r="C63" s="90"/>
      <c r="D63" s="90"/>
      <c r="E63" s="90"/>
      <c r="F63" s="90"/>
      <c r="G63" s="90"/>
      <c r="H63" s="90"/>
      <c r="I63" s="90"/>
      <c r="J63" s="90"/>
      <c r="K63" s="90"/>
    </row>
    <row r="64" spans="1:11" s="5" customFormat="1" ht="15">
      <c r="A64" s="143" t="s">
        <v>386</v>
      </c>
      <c r="B64" s="31"/>
      <c r="C64" s="90"/>
      <c r="D64" s="90">
        <v>3.3000000000000002E-2</v>
      </c>
      <c r="E64" s="90"/>
      <c r="F64" s="90"/>
      <c r="G64" s="90"/>
      <c r="H64" s="90"/>
      <c r="I64" s="90"/>
      <c r="J64" s="90"/>
      <c r="K64" s="90"/>
    </row>
    <row r="65" spans="1:11" s="5" customFormat="1" ht="15">
      <c r="A65" s="143" t="s">
        <v>387</v>
      </c>
      <c r="B65" s="31"/>
      <c r="C65" s="90"/>
      <c r="D65" s="90"/>
      <c r="E65" s="90"/>
      <c r="F65" s="90"/>
      <c r="G65" s="90"/>
      <c r="H65" s="90"/>
      <c r="I65" s="90"/>
      <c r="J65" s="382"/>
      <c r="K65" s="382">
        <v>1</v>
      </c>
    </row>
    <row r="66" spans="1:11" s="5" customFormat="1" ht="15">
      <c r="A66" s="143" t="s">
        <v>388</v>
      </c>
      <c r="B66" s="211"/>
      <c r="C66" s="90"/>
      <c r="D66" s="90"/>
      <c r="E66" s="90"/>
      <c r="F66" s="90"/>
      <c r="G66" s="90"/>
      <c r="H66" s="90"/>
      <c r="I66" s="90"/>
      <c r="J66" s="90"/>
      <c r="K66" s="90"/>
    </row>
    <row r="67" spans="1:11" s="5" customFormat="1" ht="15" customHeight="1" thickBot="1">
      <c r="A67" s="385" t="s">
        <v>389</v>
      </c>
      <c r="B67" s="31"/>
      <c r="C67" s="90"/>
      <c r="D67" s="90">
        <v>3.3000000000000002E-2</v>
      </c>
      <c r="E67" s="90"/>
      <c r="F67" s="90"/>
      <c r="G67" s="90"/>
      <c r="H67" s="90"/>
      <c r="I67" s="90"/>
      <c r="J67" s="382"/>
      <c r="K67" s="382">
        <v>1</v>
      </c>
    </row>
    <row r="68" spans="1:11" s="5" customFormat="1" ht="15">
      <c r="A68" s="118" t="s">
        <v>355</v>
      </c>
      <c r="B68" s="210"/>
      <c r="C68" s="217"/>
      <c r="D68" s="217"/>
      <c r="E68" s="217"/>
      <c r="F68" s="217"/>
      <c r="G68" s="217"/>
      <c r="H68" s="217"/>
      <c r="I68" s="217"/>
      <c r="J68" s="217"/>
      <c r="K68" s="387">
        <v>10.773</v>
      </c>
    </row>
    <row r="69" spans="1:11" s="5" customFormat="1" ht="15">
      <c r="A69" s="143" t="s">
        <v>383</v>
      </c>
      <c r="B69" s="31"/>
      <c r="C69" s="90"/>
      <c r="D69" s="90"/>
      <c r="E69" s="90"/>
      <c r="F69" s="90"/>
      <c r="G69" s="90"/>
      <c r="H69" s="90"/>
      <c r="I69" s="90"/>
      <c r="J69" s="90"/>
      <c r="K69" s="219"/>
    </row>
    <row r="70" spans="1:11" s="5" customFormat="1" ht="15">
      <c r="A70" s="143" t="s">
        <v>384</v>
      </c>
      <c r="B70" s="31"/>
      <c r="C70" s="90"/>
      <c r="D70" s="90"/>
      <c r="E70" s="90"/>
      <c r="F70" s="90"/>
      <c r="G70" s="90"/>
      <c r="H70" s="90"/>
      <c r="I70" s="90"/>
      <c r="J70" s="90"/>
      <c r="K70" s="219"/>
    </row>
    <row r="71" spans="1:11" s="5" customFormat="1" ht="15">
      <c r="A71" s="143" t="s">
        <v>385</v>
      </c>
      <c r="B71" s="31"/>
      <c r="C71" s="90"/>
      <c r="D71" s="90"/>
      <c r="E71" s="90"/>
      <c r="F71" s="90"/>
      <c r="G71" s="90"/>
      <c r="H71" s="90"/>
      <c r="I71" s="90"/>
      <c r="J71" s="90"/>
      <c r="K71" s="219"/>
    </row>
    <row r="72" spans="1:11" s="5" customFormat="1" ht="15">
      <c r="A72" s="143" t="s">
        <v>386</v>
      </c>
      <c r="B72" s="31"/>
      <c r="C72" s="90"/>
      <c r="D72" s="90"/>
      <c r="E72" s="90"/>
      <c r="F72" s="90"/>
      <c r="G72" s="90"/>
      <c r="H72" s="90"/>
      <c r="I72" s="90"/>
      <c r="J72" s="90"/>
      <c r="K72" s="219">
        <v>3.1669999999999998</v>
      </c>
    </row>
    <row r="73" spans="1:11" s="5" customFormat="1" ht="15">
      <c r="A73" s="143" t="s">
        <v>387</v>
      </c>
      <c r="B73" s="31"/>
      <c r="C73" s="90"/>
      <c r="D73" s="90"/>
      <c r="E73" s="90"/>
      <c r="F73" s="90"/>
      <c r="G73" s="90"/>
      <c r="H73" s="90"/>
      <c r="I73" s="90"/>
      <c r="J73" s="90"/>
      <c r="K73" s="383">
        <v>1</v>
      </c>
    </row>
    <row r="74" spans="1:11" s="5" customFormat="1" ht="15">
      <c r="A74" s="143" t="s">
        <v>388</v>
      </c>
      <c r="B74" s="211"/>
      <c r="C74" s="90"/>
      <c r="D74" s="90"/>
      <c r="E74" s="90"/>
      <c r="F74" s="90"/>
      <c r="G74" s="90"/>
      <c r="H74" s="90"/>
      <c r="I74" s="90"/>
      <c r="J74" s="90"/>
      <c r="K74" s="383">
        <v>6.6059999999999999</v>
      </c>
    </row>
    <row r="75" spans="1:11" s="5" customFormat="1" ht="15" customHeight="1" thickBot="1">
      <c r="A75" s="385" t="s">
        <v>389</v>
      </c>
      <c r="B75" s="31"/>
      <c r="C75" s="90"/>
      <c r="D75" s="90"/>
      <c r="E75" s="90"/>
      <c r="F75" s="90"/>
      <c r="G75" s="90"/>
      <c r="H75" s="90"/>
      <c r="I75" s="90"/>
      <c r="J75" s="90"/>
      <c r="K75" s="383">
        <v>8.3019999999999996</v>
      </c>
    </row>
    <row r="76" spans="1:11" ht="15">
      <c r="A76" s="220" t="s">
        <v>390</v>
      </c>
      <c r="B76" s="380">
        <v>2.6</v>
      </c>
      <c r="C76" s="217">
        <v>11.516999999999999</v>
      </c>
      <c r="D76" s="217">
        <v>20.021999999999998</v>
      </c>
      <c r="E76" s="217">
        <v>0.626</v>
      </c>
      <c r="F76" s="217">
        <v>2.899</v>
      </c>
      <c r="G76" s="217">
        <v>59.564</v>
      </c>
      <c r="H76" s="217"/>
      <c r="I76" s="217"/>
      <c r="J76" s="217">
        <v>55.703000000000003</v>
      </c>
      <c r="K76" s="218">
        <v>19.812000000000001</v>
      </c>
    </row>
    <row r="77" spans="1:11" ht="15">
      <c r="A77" s="143" t="s">
        <v>383</v>
      </c>
      <c r="B77" s="31"/>
      <c r="C77" s="90"/>
      <c r="D77" s="382">
        <v>0.7</v>
      </c>
      <c r="E77" s="90">
        <v>0.13400000000000001</v>
      </c>
      <c r="F77" s="90"/>
      <c r="G77" s="382">
        <v>5.35</v>
      </c>
      <c r="H77" s="90"/>
      <c r="I77" s="90"/>
      <c r="J77" s="90">
        <v>1.2030000000000001</v>
      </c>
      <c r="K77" s="219"/>
    </row>
    <row r="78" spans="1:11" ht="15">
      <c r="A78" s="143" t="s">
        <v>384</v>
      </c>
      <c r="B78" s="31"/>
      <c r="C78" s="90"/>
      <c r="D78" s="90"/>
      <c r="E78" s="90"/>
      <c r="F78" s="90"/>
      <c r="G78" s="382">
        <v>1.583</v>
      </c>
      <c r="H78" s="90"/>
      <c r="I78" s="90"/>
      <c r="J78" s="90">
        <v>2.7589999999999999</v>
      </c>
      <c r="K78" s="383"/>
    </row>
    <row r="79" spans="1:11" ht="15">
      <c r="A79" s="143" t="s">
        <v>385</v>
      </c>
      <c r="B79" s="31"/>
      <c r="C79" s="90"/>
      <c r="D79" s="90"/>
      <c r="E79" s="90"/>
      <c r="F79" s="90"/>
      <c r="G79" s="90"/>
      <c r="H79" s="90"/>
      <c r="I79" s="90"/>
      <c r="J79" s="382">
        <v>0.25</v>
      </c>
      <c r="K79" s="219"/>
    </row>
    <row r="80" spans="1:11" ht="15">
      <c r="A80" s="143" t="s">
        <v>386</v>
      </c>
      <c r="B80" s="381">
        <v>2.1</v>
      </c>
      <c r="C80" s="90">
        <v>3.85</v>
      </c>
      <c r="D80" s="90">
        <v>10.063000000000001</v>
      </c>
      <c r="E80" s="90"/>
      <c r="F80" s="90">
        <v>2.4E-2</v>
      </c>
      <c r="G80" s="382">
        <v>11.843</v>
      </c>
      <c r="H80" s="90"/>
      <c r="I80" s="90"/>
      <c r="J80" s="382">
        <v>9.6120000000000001</v>
      </c>
      <c r="K80" s="219">
        <v>6.4669999999999996</v>
      </c>
    </row>
    <row r="81" spans="1:23" ht="15">
      <c r="A81" s="143" t="s">
        <v>387</v>
      </c>
      <c r="B81" s="381">
        <v>0.5</v>
      </c>
      <c r="C81" s="382">
        <v>2.6669999999999998</v>
      </c>
      <c r="D81" s="90">
        <v>4.4169999999999998</v>
      </c>
      <c r="E81" s="382">
        <v>0.49199999999999999</v>
      </c>
      <c r="F81" s="90">
        <v>1.069</v>
      </c>
      <c r="G81" s="90">
        <v>12.956</v>
      </c>
      <c r="H81" s="90"/>
      <c r="I81" s="90"/>
      <c r="J81" s="90">
        <v>13.4</v>
      </c>
      <c r="K81" s="219">
        <v>2.4780000000000002</v>
      </c>
    </row>
    <row r="82" spans="1:23" ht="15">
      <c r="A82" s="143" t="s">
        <v>388</v>
      </c>
      <c r="B82" s="211"/>
      <c r="C82" s="388">
        <v>5</v>
      </c>
      <c r="D82" s="388">
        <v>4.8419999999999996</v>
      </c>
      <c r="E82" s="388"/>
      <c r="F82" s="388">
        <v>1.806</v>
      </c>
      <c r="G82" s="388">
        <v>27.832000000000001</v>
      </c>
      <c r="H82" s="388"/>
      <c r="I82" s="388"/>
      <c r="J82" s="388">
        <v>28.478999999999999</v>
      </c>
      <c r="K82" s="389">
        <v>10.867000000000001</v>
      </c>
    </row>
    <row r="83" spans="1:23" ht="14.25" customHeight="1" thickBot="1">
      <c r="A83" s="221" t="s">
        <v>389</v>
      </c>
      <c r="B83" s="390"/>
      <c r="C83" s="391">
        <v>2.5</v>
      </c>
      <c r="D83" s="391">
        <v>6.96</v>
      </c>
      <c r="E83" s="391"/>
      <c r="F83" s="391">
        <v>0.245</v>
      </c>
      <c r="G83" s="391">
        <v>27.335999999999999</v>
      </c>
      <c r="H83" s="391"/>
      <c r="I83" s="391"/>
      <c r="J83" s="391">
        <v>26.858000000000001</v>
      </c>
      <c r="K83" s="392">
        <v>15.218999999999999</v>
      </c>
    </row>
    <row r="84" spans="1:23">
      <c r="B84" s="222"/>
    </row>
    <row r="85" spans="1:23" ht="12.75" customHeight="1">
      <c r="A85" s="472" t="s">
        <v>295</v>
      </c>
      <c r="B85" s="472"/>
      <c r="C85" s="472"/>
      <c r="D85" s="472"/>
      <c r="E85" s="472"/>
      <c r="F85" s="472"/>
      <c r="G85" s="472"/>
      <c r="H85" s="472"/>
      <c r="I85" s="472"/>
      <c r="J85" s="472"/>
      <c r="K85" s="472"/>
    </row>
    <row r="86" spans="1:23" ht="15" customHeight="1">
      <c r="A86" s="458" t="s">
        <v>327</v>
      </c>
      <c r="B86" s="458"/>
      <c r="C86" s="458"/>
      <c r="D86" s="458"/>
      <c r="E86" s="458"/>
      <c r="F86" s="458"/>
      <c r="G86" s="458"/>
      <c r="H86" s="458"/>
      <c r="I86" s="458"/>
      <c r="J86" s="458"/>
      <c r="K86" s="458"/>
    </row>
    <row r="87" spans="1:23" ht="45" customHeight="1">
      <c r="A87" s="497" t="s">
        <v>343</v>
      </c>
      <c r="B87" s="497"/>
      <c r="C87" s="497"/>
      <c r="D87" s="497"/>
      <c r="E87" s="497"/>
      <c r="F87" s="497"/>
      <c r="G87" s="497"/>
      <c r="H87" s="497"/>
      <c r="I87" s="497"/>
      <c r="J87" s="497"/>
      <c r="K87" s="497"/>
      <c r="L87" s="83"/>
      <c r="M87" s="83"/>
      <c r="N87" s="83"/>
      <c r="O87" s="83"/>
      <c r="P87" s="83"/>
      <c r="Q87" s="83"/>
      <c r="R87" s="83"/>
      <c r="S87" s="83"/>
      <c r="T87" s="83"/>
      <c r="U87" s="83"/>
      <c r="V87" s="83"/>
    </row>
    <row r="88" spans="1:23" ht="30" customHeight="1">
      <c r="A88" s="497" t="s">
        <v>329</v>
      </c>
      <c r="B88" s="497"/>
      <c r="C88" s="497"/>
      <c r="D88" s="497"/>
      <c r="E88" s="497"/>
      <c r="F88" s="497"/>
      <c r="G88" s="497"/>
      <c r="H88" s="497"/>
      <c r="I88" s="497"/>
      <c r="J88" s="497"/>
      <c r="K88" s="497"/>
      <c r="L88" s="83"/>
      <c r="M88" s="83"/>
      <c r="N88" s="83"/>
      <c r="O88" s="83"/>
      <c r="P88" s="83"/>
      <c r="Q88" s="83"/>
      <c r="R88" s="83"/>
      <c r="S88" s="83"/>
      <c r="T88" s="83"/>
      <c r="U88" s="83"/>
      <c r="V88" s="83"/>
      <c r="W88" s="83"/>
    </row>
    <row r="89" spans="1:23">
      <c r="A89" s="497" t="s">
        <v>330</v>
      </c>
      <c r="B89" s="497"/>
      <c r="C89" s="497"/>
      <c r="D89" s="497"/>
      <c r="E89" s="497"/>
      <c r="F89" s="497"/>
      <c r="G89" s="497"/>
      <c r="H89" s="497"/>
      <c r="I89" s="497"/>
      <c r="J89" s="497"/>
      <c r="K89" s="497"/>
      <c r="L89" s="497"/>
      <c r="M89" s="497"/>
    </row>
    <row r="90" spans="1:23" ht="26.25" customHeight="1">
      <c r="A90" s="458" t="s">
        <v>391</v>
      </c>
      <c r="B90" s="458"/>
      <c r="C90" s="458"/>
      <c r="D90" s="458"/>
      <c r="E90" s="458"/>
      <c r="F90" s="458"/>
      <c r="G90" s="458"/>
      <c r="H90" s="458"/>
      <c r="I90" s="458"/>
      <c r="J90" s="458"/>
      <c r="K90" s="458"/>
    </row>
    <row r="91" spans="1:23">
      <c r="A91" s="498"/>
      <c r="B91" s="498"/>
      <c r="C91" s="498"/>
      <c r="D91" s="498"/>
      <c r="E91" s="498"/>
      <c r="F91" s="498"/>
      <c r="G91" s="498"/>
      <c r="H91" s="498"/>
      <c r="I91" s="498"/>
      <c r="J91" s="498"/>
      <c r="K91" s="498"/>
      <c r="L91" s="498"/>
    </row>
    <row r="92" spans="1:23">
      <c r="B92" s="222"/>
    </row>
    <row r="93" spans="1:23">
      <c r="B93" s="222"/>
    </row>
    <row r="94" spans="1:23">
      <c r="B94" s="222"/>
    </row>
    <row r="95" spans="1:23">
      <c r="B95" s="222"/>
    </row>
    <row r="96" spans="1:23">
      <c r="B96" s="222"/>
    </row>
    <row r="97" spans="2:2">
      <c r="B97" s="222"/>
    </row>
    <row r="98" spans="2:2">
      <c r="B98" s="222"/>
    </row>
    <row r="99" spans="2:2">
      <c r="B99" s="222"/>
    </row>
    <row r="100" spans="2:2">
      <c r="B100" s="222"/>
    </row>
    <row r="101" spans="2:2">
      <c r="B101" s="222"/>
    </row>
    <row r="102" spans="2:2">
      <c r="B102" s="222"/>
    </row>
    <row r="103" spans="2:2">
      <c r="B103" s="222"/>
    </row>
    <row r="104" spans="2:2">
      <c r="B104" s="222"/>
    </row>
    <row r="105" spans="2:2">
      <c r="B105" s="222"/>
    </row>
    <row r="106" spans="2:2">
      <c r="B106" s="222"/>
    </row>
    <row r="107" spans="2:2">
      <c r="B107" s="222"/>
    </row>
    <row r="108" spans="2:2">
      <c r="B108" s="222"/>
    </row>
  </sheetData>
  <mergeCells count="12">
    <mergeCell ref="A2:A3"/>
    <mergeCell ref="A1:K1"/>
    <mergeCell ref="B2:G2"/>
    <mergeCell ref="K2:K3"/>
    <mergeCell ref="H2:J2"/>
    <mergeCell ref="A90:K90"/>
    <mergeCell ref="A91:L91"/>
    <mergeCell ref="A85:K85"/>
    <mergeCell ref="A86:K86"/>
    <mergeCell ref="A87:K87"/>
    <mergeCell ref="A88:K88"/>
    <mergeCell ref="A89:M89"/>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00B050"/>
  </sheetPr>
  <dimension ref="A1:H45"/>
  <sheetViews>
    <sheetView topLeftCell="A4" zoomScaleNormal="100" workbookViewId="0">
      <selection activeCell="B31" sqref="B31:E38"/>
    </sheetView>
  </sheetViews>
  <sheetFormatPr baseColWidth="10" defaultColWidth="9.1640625" defaultRowHeight="14"/>
  <cols>
    <col min="1" max="1" width="26.83203125" style="2" customWidth="1"/>
    <col min="2" max="2" width="7.5" style="1" customWidth="1"/>
    <col min="3" max="3" width="10.6640625" style="1" customWidth="1"/>
    <col min="4" max="4" width="16.83203125" style="1" customWidth="1"/>
    <col min="5" max="5" width="14.5" style="1" customWidth="1"/>
    <col min="6" max="16384" width="9.1640625" style="1"/>
  </cols>
  <sheetData>
    <row r="1" spans="1:5" ht="42.75" customHeight="1">
      <c r="A1" s="553" t="s">
        <v>392</v>
      </c>
      <c r="B1" s="554"/>
      <c r="C1" s="555"/>
      <c r="D1" s="555"/>
      <c r="E1" s="556"/>
    </row>
    <row r="2" spans="1:5" s="4" customFormat="1" ht="38.25" customHeight="1">
      <c r="A2" s="13" t="s">
        <v>69</v>
      </c>
      <c r="B2" s="557" t="s">
        <v>393</v>
      </c>
      <c r="C2" s="558"/>
      <c r="D2" s="559"/>
      <c r="E2" s="564" t="s">
        <v>394</v>
      </c>
    </row>
    <row r="3" spans="1:5" s="4" customFormat="1" ht="15" customHeight="1">
      <c r="A3" s="562"/>
      <c r="B3" s="560" t="s">
        <v>395</v>
      </c>
      <c r="C3" s="560"/>
      <c r="D3" s="561" t="s">
        <v>396</v>
      </c>
      <c r="E3" s="565"/>
    </row>
    <row r="4" spans="1:5" s="4" customFormat="1" ht="60">
      <c r="A4" s="563"/>
      <c r="B4" s="373" t="s">
        <v>125</v>
      </c>
      <c r="C4" s="373" t="s">
        <v>397</v>
      </c>
      <c r="D4" s="561"/>
      <c r="E4" s="566"/>
    </row>
    <row r="5" spans="1:5" s="5" customFormat="1" ht="15">
      <c r="A5" s="73" t="s">
        <v>78</v>
      </c>
      <c r="B5" s="30"/>
      <c r="C5" s="48"/>
      <c r="D5" s="48"/>
      <c r="E5" s="32"/>
    </row>
    <row r="6" spans="1:5" s="5" customFormat="1" ht="12.75" customHeight="1">
      <c r="A6" s="29" t="s">
        <v>398</v>
      </c>
      <c r="B6" s="31">
        <v>0</v>
      </c>
      <c r="C6" s="95">
        <v>0</v>
      </c>
      <c r="D6" s="95">
        <v>0</v>
      </c>
      <c r="E6" s="398" t="s">
        <v>399</v>
      </c>
    </row>
    <row r="7" spans="1:5" s="5" customFormat="1" ht="15">
      <c r="A7" s="29" t="s">
        <v>370</v>
      </c>
      <c r="B7" s="31">
        <v>0</v>
      </c>
      <c r="C7" s="95">
        <v>0</v>
      </c>
      <c r="D7" s="95">
        <v>0</v>
      </c>
      <c r="E7" s="398" t="s">
        <v>399</v>
      </c>
    </row>
    <row r="8" spans="1:5" s="5" customFormat="1" ht="15">
      <c r="A8" s="29" t="s">
        <v>400</v>
      </c>
      <c r="B8" s="31">
        <v>7</v>
      </c>
      <c r="C8" s="95">
        <v>4</v>
      </c>
      <c r="D8" s="95">
        <v>0</v>
      </c>
      <c r="E8" s="398">
        <v>45</v>
      </c>
    </row>
    <row r="9" spans="1:5" s="5" customFormat="1" ht="15">
      <c r="A9" s="29" t="s">
        <v>370</v>
      </c>
      <c r="B9" s="31">
        <v>4</v>
      </c>
      <c r="C9" s="95">
        <v>3</v>
      </c>
      <c r="D9" s="95">
        <v>0</v>
      </c>
      <c r="E9" s="398">
        <v>43</v>
      </c>
    </row>
    <row r="10" spans="1:5" s="5" customFormat="1" ht="30">
      <c r="A10" s="73" t="s">
        <v>214</v>
      </c>
      <c r="B10" s="30"/>
      <c r="C10" s="48"/>
      <c r="D10" s="48"/>
      <c r="E10" s="32"/>
    </row>
    <row r="11" spans="1:5" s="5" customFormat="1" ht="12.75" customHeight="1">
      <c r="A11" s="29" t="s">
        <v>398</v>
      </c>
      <c r="B11" s="31">
        <v>1</v>
      </c>
      <c r="C11" s="95">
        <v>1</v>
      </c>
      <c r="D11" s="95">
        <v>0</v>
      </c>
      <c r="E11" s="398">
        <v>44</v>
      </c>
    </row>
    <row r="12" spans="1:5" s="5" customFormat="1" ht="15">
      <c r="A12" s="29" t="s">
        <v>370</v>
      </c>
      <c r="B12" s="31">
        <v>0</v>
      </c>
      <c r="C12" s="95">
        <v>0</v>
      </c>
      <c r="D12" s="95">
        <v>0</v>
      </c>
      <c r="E12" s="398" t="s">
        <v>399</v>
      </c>
    </row>
    <row r="13" spans="1:5" s="5" customFormat="1" ht="15">
      <c r="A13" s="29" t="s">
        <v>400</v>
      </c>
      <c r="B13" s="31">
        <v>6</v>
      </c>
      <c r="C13" s="95">
        <v>6</v>
      </c>
      <c r="D13" s="95">
        <v>0</v>
      </c>
      <c r="E13" s="398">
        <v>41</v>
      </c>
    </row>
    <row r="14" spans="1:5" s="5" customFormat="1" ht="15">
      <c r="A14" s="29" t="s">
        <v>370</v>
      </c>
      <c r="B14" s="31">
        <v>2</v>
      </c>
      <c r="C14" s="95">
        <v>2</v>
      </c>
      <c r="D14" s="95">
        <v>0</v>
      </c>
      <c r="E14" s="398">
        <v>38</v>
      </c>
    </row>
    <row r="15" spans="1:5" ht="15">
      <c r="A15" s="73" t="s">
        <v>114</v>
      </c>
      <c r="B15" s="30"/>
      <c r="C15" s="48"/>
      <c r="D15" s="48"/>
      <c r="E15" s="32"/>
    </row>
    <row r="16" spans="1:5" ht="15">
      <c r="A16" s="29" t="s">
        <v>398</v>
      </c>
      <c r="B16" s="31">
        <v>2</v>
      </c>
      <c r="C16" s="95">
        <v>2</v>
      </c>
      <c r="D16" s="95">
        <v>0</v>
      </c>
      <c r="E16" s="398">
        <v>41</v>
      </c>
    </row>
    <row r="17" spans="1:8" ht="15">
      <c r="A17" s="29" t="s">
        <v>370</v>
      </c>
      <c r="B17" s="31">
        <v>0</v>
      </c>
      <c r="C17" s="95">
        <v>0</v>
      </c>
      <c r="D17" s="95">
        <v>0</v>
      </c>
      <c r="E17" s="398" t="s">
        <v>399</v>
      </c>
    </row>
    <row r="18" spans="1:8" ht="15">
      <c r="A18" s="29" t="s">
        <v>400</v>
      </c>
      <c r="B18" s="31">
        <v>2</v>
      </c>
      <c r="C18" s="95">
        <v>2</v>
      </c>
      <c r="D18" s="95">
        <v>0</v>
      </c>
      <c r="E18" s="398">
        <v>44</v>
      </c>
    </row>
    <row r="19" spans="1:8" ht="15">
      <c r="A19" s="29" t="s">
        <v>370</v>
      </c>
      <c r="B19" s="31">
        <v>1</v>
      </c>
      <c r="C19" s="95">
        <v>1</v>
      </c>
      <c r="D19" s="95">
        <v>0</v>
      </c>
      <c r="E19" s="398">
        <v>41</v>
      </c>
    </row>
    <row r="20" spans="1:8" ht="16.5" customHeight="1">
      <c r="A20" s="73" t="s">
        <v>108</v>
      </c>
      <c r="B20" s="30"/>
      <c r="C20" s="48"/>
      <c r="D20" s="48"/>
      <c r="E20" s="32"/>
      <c r="F20" s="83"/>
      <c r="G20" s="83"/>
      <c r="H20" s="83"/>
    </row>
    <row r="21" spans="1:8" ht="16.5" customHeight="1">
      <c r="A21" s="29" t="s">
        <v>398</v>
      </c>
      <c r="B21" s="399">
        <v>1</v>
      </c>
      <c r="C21" s="399">
        <v>1</v>
      </c>
      <c r="D21" s="399">
        <v>0</v>
      </c>
      <c r="E21" s="398">
        <v>49</v>
      </c>
      <c r="F21" s="372"/>
      <c r="G21" s="372"/>
      <c r="H21" s="372"/>
    </row>
    <row r="22" spans="1:8" ht="15.75" customHeight="1">
      <c r="A22" s="29" t="s">
        <v>370</v>
      </c>
      <c r="B22" s="399">
        <v>1</v>
      </c>
      <c r="C22" s="399">
        <v>1</v>
      </c>
      <c r="D22" s="399">
        <v>0</v>
      </c>
      <c r="E22" s="398">
        <v>49</v>
      </c>
      <c r="F22" s="372"/>
      <c r="G22" s="372"/>
      <c r="H22" s="372"/>
    </row>
    <row r="23" spans="1:8" ht="12.75" customHeight="1">
      <c r="A23" s="29" t="s">
        <v>400</v>
      </c>
      <c r="B23" s="31">
        <v>1</v>
      </c>
      <c r="C23" s="95">
        <v>1</v>
      </c>
      <c r="D23" s="95">
        <v>0</v>
      </c>
      <c r="E23" s="398">
        <v>41</v>
      </c>
    </row>
    <row r="24" spans="1:8" ht="15">
      <c r="A24" s="29" t="s">
        <v>370</v>
      </c>
      <c r="B24" s="31">
        <v>0</v>
      </c>
      <c r="C24" s="95">
        <v>0</v>
      </c>
      <c r="D24" s="95">
        <v>0</v>
      </c>
      <c r="E24" s="398" t="s">
        <v>401</v>
      </c>
    </row>
    <row r="25" spans="1:8" ht="15">
      <c r="A25" s="73" t="s">
        <v>110</v>
      </c>
      <c r="B25" s="30"/>
      <c r="C25" s="48"/>
      <c r="D25" s="48"/>
      <c r="E25" s="32"/>
    </row>
    <row r="26" spans="1:8" ht="15">
      <c r="A26" s="29" t="s">
        <v>398</v>
      </c>
      <c r="B26" s="31">
        <v>1</v>
      </c>
      <c r="C26" s="95">
        <v>1</v>
      </c>
      <c r="D26" s="95">
        <v>0</v>
      </c>
      <c r="E26" s="398">
        <v>49</v>
      </c>
    </row>
    <row r="27" spans="1:8" ht="15">
      <c r="A27" s="29" t="s">
        <v>370</v>
      </c>
      <c r="B27" s="31">
        <v>0</v>
      </c>
      <c r="C27" s="95">
        <v>0</v>
      </c>
      <c r="D27" s="95">
        <v>0</v>
      </c>
      <c r="E27" s="398" t="s">
        <v>399</v>
      </c>
    </row>
    <row r="28" spans="1:8" ht="15">
      <c r="A28" s="29" t="s">
        <v>400</v>
      </c>
      <c r="B28" s="31">
        <v>4</v>
      </c>
      <c r="C28" s="95">
        <v>4</v>
      </c>
      <c r="D28" s="95">
        <v>0</v>
      </c>
      <c r="E28" s="398">
        <v>45</v>
      </c>
    </row>
    <row r="29" spans="1:8" ht="15">
      <c r="A29" s="29" t="s">
        <v>370</v>
      </c>
      <c r="B29" s="31">
        <v>1</v>
      </c>
      <c r="C29" s="95">
        <v>1</v>
      </c>
      <c r="D29" s="95">
        <v>0</v>
      </c>
      <c r="E29" s="398">
        <v>38</v>
      </c>
    </row>
    <row r="30" spans="1:8" ht="15">
      <c r="A30" s="73" t="s">
        <v>112</v>
      </c>
      <c r="B30" s="30"/>
      <c r="C30" s="48"/>
      <c r="D30" s="48"/>
      <c r="E30" s="32"/>
    </row>
    <row r="31" spans="1:8" ht="15">
      <c r="A31" s="29" t="s">
        <v>398</v>
      </c>
      <c r="B31" s="31">
        <v>0</v>
      </c>
      <c r="C31" s="95">
        <v>0</v>
      </c>
      <c r="D31" s="95">
        <v>0</v>
      </c>
      <c r="E31" s="398" t="s">
        <v>399</v>
      </c>
    </row>
    <row r="32" spans="1:8" ht="15">
      <c r="A32" s="29" t="s">
        <v>370</v>
      </c>
      <c r="B32" s="31">
        <v>0</v>
      </c>
      <c r="C32" s="95">
        <v>0</v>
      </c>
      <c r="D32" s="95">
        <v>0</v>
      </c>
      <c r="E32" s="398" t="s">
        <v>399</v>
      </c>
    </row>
    <row r="33" spans="1:5" ht="15">
      <c r="A33" s="29" t="s">
        <v>400</v>
      </c>
      <c r="B33" s="31">
        <v>1</v>
      </c>
      <c r="C33" s="95">
        <v>1</v>
      </c>
      <c r="D33" s="95">
        <v>0</v>
      </c>
      <c r="E33" s="398">
        <v>48</v>
      </c>
    </row>
    <row r="34" spans="1:5" ht="15">
      <c r="A34" s="29" t="s">
        <v>370</v>
      </c>
      <c r="B34" s="31">
        <v>1</v>
      </c>
      <c r="C34" s="95">
        <v>1</v>
      </c>
      <c r="D34" s="95">
        <v>0</v>
      </c>
      <c r="E34" s="398">
        <v>48</v>
      </c>
    </row>
    <row r="35" spans="1:5" ht="15">
      <c r="A35" s="26" t="s">
        <v>402</v>
      </c>
      <c r="B35" s="400">
        <v>5</v>
      </c>
      <c r="C35" s="401">
        <v>5</v>
      </c>
      <c r="D35" s="401">
        <v>0</v>
      </c>
      <c r="E35" s="402">
        <v>45</v>
      </c>
    </row>
    <row r="36" spans="1:5" ht="15">
      <c r="A36" s="13" t="s">
        <v>370</v>
      </c>
      <c r="B36" s="399">
        <v>1</v>
      </c>
      <c r="C36" s="403">
        <v>1</v>
      </c>
      <c r="D36" s="403">
        <v>0</v>
      </c>
      <c r="E36" s="398">
        <v>49</v>
      </c>
    </row>
    <row r="37" spans="1:5" ht="15">
      <c r="A37" s="26" t="s">
        <v>403</v>
      </c>
      <c r="B37" s="400">
        <v>21</v>
      </c>
      <c r="C37" s="401">
        <v>18</v>
      </c>
      <c r="D37" s="401">
        <v>0</v>
      </c>
      <c r="E37" s="402">
        <v>44</v>
      </c>
    </row>
    <row r="38" spans="1:5" ht="16" thickBot="1">
      <c r="A38" s="147" t="s">
        <v>370</v>
      </c>
      <c r="B38" s="114">
        <v>9</v>
      </c>
      <c r="C38" s="404">
        <v>8</v>
      </c>
      <c r="D38" s="404">
        <v>0</v>
      </c>
      <c r="E38" s="405">
        <v>43</v>
      </c>
    </row>
    <row r="42" spans="1:5">
      <c r="A42" s="497" t="s">
        <v>404</v>
      </c>
      <c r="B42" s="497"/>
      <c r="C42" s="497"/>
      <c r="D42" s="497"/>
      <c r="E42" s="497"/>
    </row>
    <row r="43" spans="1:5">
      <c r="A43" s="497" t="s">
        <v>405</v>
      </c>
      <c r="B43" s="497"/>
      <c r="C43" s="497"/>
      <c r="D43" s="497"/>
      <c r="E43" s="497"/>
    </row>
    <row r="44" spans="1:5">
      <c r="A44" s="497" t="s">
        <v>406</v>
      </c>
      <c r="B44" s="497"/>
      <c r="C44" s="497"/>
      <c r="D44" s="497"/>
      <c r="E44" s="497"/>
    </row>
    <row r="45" spans="1:5">
      <c r="A45" s="468" t="s">
        <v>407</v>
      </c>
      <c r="B45" s="468"/>
      <c r="C45" s="468"/>
      <c r="D45" s="468"/>
      <c r="E45" s="468"/>
    </row>
  </sheetData>
  <mergeCells count="10">
    <mergeCell ref="A42:E42"/>
    <mergeCell ref="A43:E43"/>
    <mergeCell ref="A44:E44"/>
    <mergeCell ref="A45:E45"/>
    <mergeCell ref="A1:E1"/>
    <mergeCell ref="B2:D2"/>
    <mergeCell ref="B3:C3"/>
    <mergeCell ref="D3:D4"/>
    <mergeCell ref="A3:A4"/>
    <mergeCell ref="E2:E4"/>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pageSetUpPr fitToPage="1"/>
  </sheetPr>
  <dimension ref="A1:O16"/>
  <sheetViews>
    <sheetView workbookViewId="0">
      <selection activeCell="A4" sqref="A4:E9"/>
    </sheetView>
  </sheetViews>
  <sheetFormatPr baseColWidth="10" defaultColWidth="9.1640625" defaultRowHeight="14"/>
  <cols>
    <col min="1" max="1" width="22.6640625" style="2" customWidth="1"/>
    <col min="2" max="2" width="10.5" style="3" customWidth="1"/>
    <col min="3" max="3" width="11.5" style="1" customWidth="1"/>
    <col min="4" max="4" width="12" style="1" customWidth="1"/>
    <col min="5" max="5" width="24" style="1" customWidth="1"/>
    <col min="6" max="16384" width="9.1640625" style="1"/>
  </cols>
  <sheetData>
    <row r="1" spans="1:15" ht="41.25" customHeight="1">
      <c r="A1" s="567" t="s">
        <v>408</v>
      </c>
      <c r="B1" s="554"/>
      <c r="C1" s="554"/>
      <c r="D1" s="554"/>
      <c r="E1" s="556"/>
    </row>
    <row r="2" spans="1:15" s="4" customFormat="1" ht="38.25" customHeight="1">
      <c r="A2" s="13" t="s">
        <v>69</v>
      </c>
      <c r="B2" s="524" t="s">
        <v>409</v>
      </c>
      <c r="C2" s="524"/>
      <c r="D2" s="71"/>
      <c r="E2" s="522" t="s">
        <v>74</v>
      </c>
    </row>
    <row r="3" spans="1:15" s="4" customFormat="1" ht="41.25" customHeight="1">
      <c r="A3" s="13"/>
      <c r="B3" s="71" t="s">
        <v>74</v>
      </c>
      <c r="C3" s="6" t="s">
        <v>410</v>
      </c>
      <c r="D3" s="71" t="s">
        <v>411</v>
      </c>
      <c r="E3" s="522"/>
    </row>
    <row r="4" spans="1:15" ht="12.75" customHeight="1">
      <c r="A4" s="16" t="s">
        <v>412</v>
      </c>
      <c r="B4" s="8" t="s">
        <v>413</v>
      </c>
      <c r="C4" s="9">
        <v>1</v>
      </c>
      <c r="D4" s="9">
        <f>3+7+4+22+2</f>
        <v>38</v>
      </c>
      <c r="E4" s="162" t="s">
        <v>414</v>
      </c>
    </row>
    <row r="5" spans="1:15" ht="12.75" customHeight="1">
      <c r="A5" s="16" t="s">
        <v>415</v>
      </c>
      <c r="B5" s="10"/>
      <c r="C5" s="9"/>
      <c r="D5" s="9">
        <v>11</v>
      </c>
      <c r="E5" s="162">
        <f t="shared" ref="E5:E9" si="0">SUM(B5,D5)</f>
        <v>11</v>
      </c>
    </row>
    <row r="6" spans="1:15" ht="15">
      <c r="A6" s="16" t="s">
        <v>416</v>
      </c>
      <c r="B6" s="10"/>
      <c r="C6" s="9"/>
      <c r="D6" s="9">
        <f>4+8</f>
        <v>12</v>
      </c>
      <c r="E6" s="162">
        <f t="shared" si="0"/>
        <v>12</v>
      </c>
    </row>
    <row r="7" spans="1:15" ht="30">
      <c r="A7" s="16" t="s">
        <v>417</v>
      </c>
      <c r="B7" s="10">
        <f>4+16+20</f>
        <v>40</v>
      </c>
      <c r="C7" s="9"/>
      <c r="D7" s="9">
        <f>3+16+9+82</f>
        <v>110</v>
      </c>
      <c r="E7" s="162">
        <f t="shared" si="0"/>
        <v>150</v>
      </c>
    </row>
    <row r="8" spans="1:15" ht="30">
      <c r="A8" s="16" t="s">
        <v>418</v>
      </c>
      <c r="B8" s="10">
        <v>10</v>
      </c>
      <c r="C8" s="9">
        <v>1</v>
      </c>
      <c r="D8" s="9">
        <f>2+21</f>
        <v>23</v>
      </c>
      <c r="E8" s="162">
        <f t="shared" si="0"/>
        <v>33</v>
      </c>
    </row>
    <row r="9" spans="1:15" ht="16" thickBot="1">
      <c r="A9" s="133" t="s">
        <v>419</v>
      </c>
      <c r="B9" s="163">
        <f>2868+10933+16650+24789+84925</f>
        <v>140165</v>
      </c>
      <c r="C9" s="134">
        <f>3706</f>
        <v>3706</v>
      </c>
      <c r="D9" s="134">
        <f>5319+1325+395+60+155+789+2125+7490</f>
        <v>17658</v>
      </c>
      <c r="E9" s="164">
        <f t="shared" si="0"/>
        <v>157823</v>
      </c>
    </row>
    <row r="10" spans="1:15">
      <c r="A10" s="91"/>
      <c r="B10" s="92"/>
      <c r="C10" s="93"/>
      <c r="D10" s="93"/>
      <c r="E10" s="93"/>
    </row>
    <row r="11" spans="1:15">
      <c r="A11" s="497" t="s">
        <v>420</v>
      </c>
      <c r="B11" s="497"/>
      <c r="C11" s="497"/>
      <c r="D11" s="497"/>
      <c r="E11" s="497"/>
    </row>
    <row r="12" spans="1:15" ht="40" customHeight="1">
      <c r="A12" s="458" t="s">
        <v>421</v>
      </c>
      <c r="B12" s="458"/>
      <c r="C12" s="458"/>
      <c r="D12" s="458"/>
      <c r="E12" s="458"/>
    </row>
    <row r="13" spans="1:15" ht="38.25" customHeight="1">
      <c r="A13" s="458" t="s">
        <v>422</v>
      </c>
      <c r="B13" s="458"/>
      <c r="C13" s="458"/>
      <c r="D13" s="458"/>
      <c r="E13" s="458"/>
    </row>
    <row r="14" spans="1:15" ht="30.75" customHeight="1">
      <c r="A14" s="497" t="s">
        <v>423</v>
      </c>
      <c r="B14" s="497"/>
      <c r="C14" s="497"/>
      <c r="D14" s="497"/>
      <c r="E14" s="497"/>
      <c r="F14" s="83"/>
      <c r="G14" s="83"/>
      <c r="H14" s="83"/>
      <c r="I14" s="83"/>
      <c r="J14" s="83"/>
      <c r="K14" s="83"/>
      <c r="L14" s="83"/>
      <c r="M14" s="83"/>
      <c r="N14" s="83"/>
      <c r="O14" s="83"/>
    </row>
    <row r="15" spans="1:15" ht="30" customHeight="1">
      <c r="A15" s="497" t="s">
        <v>424</v>
      </c>
      <c r="B15" s="497"/>
      <c r="C15" s="497"/>
      <c r="D15" s="497"/>
      <c r="E15" s="497"/>
      <c r="F15" s="83"/>
      <c r="G15" s="83"/>
      <c r="H15" s="83"/>
      <c r="I15" s="83"/>
      <c r="J15" s="83"/>
      <c r="K15" s="83"/>
      <c r="L15" s="83"/>
      <c r="M15" s="83"/>
      <c r="N15" s="83"/>
      <c r="O15" s="83"/>
    </row>
    <row r="16" spans="1:15" ht="30" customHeight="1">
      <c r="A16" s="452" t="s">
        <v>425</v>
      </c>
      <c r="B16" s="452"/>
      <c r="C16" s="452"/>
      <c r="D16" s="452"/>
      <c r="E16" s="452"/>
      <c r="F16" s="52"/>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00B050"/>
  </sheetPr>
  <dimension ref="A1:M268"/>
  <sheetViews>
    <sheetView topLeftCell="A178" zoomScaleNormal="100" workbookViewId="0">
      <selection activeCell="A4" sqref="A4:K260"/>
    </sheetView>
  </sheetViews>
  <sheetFormatPr baseColWidth="10" defaultColWidth="9.1640625" defaultRowHeight="14"/>
  <cols>
    <col min="1" max="1" width="51.83203125" style="91" customWidth="1"/>
    <col min="2" max="2" width="13" style="91" bestFit="1" customWidth="1"/>
    <col min="3" max="5" width="13" style="91" customWidth="1"/>
    <col min="6" max="6" width="11.33203125" style="91" customWidth="1"/>
    <col min="7" max="10" width="15.5" style="91" customWidth="1"/>
    <col min="11" max="16384" width="9.1640625" style="93"/>
  </cols>
  <sheetData>
    <row r="1" spans="1:12" ht="42" customHeight="1">
      <c r="A1" s="568" t="s">
        <v>426</v>
      </c>
      <c r="B1" s="569"/>
      <c r="C1" s="569"/>
      <c r="D1" s="569"/>
      <c r="E1" s="569"/>
      <c r="F1" s="569"/>
      <c r="G1" s="569"/>
      <c r="H1" s="569"/>
      <c r="I1" s="569"/>
      <c r="J1" s="569"/>
      <c r="K1" s="570"/>
      <c r="L1" s="306"/>
    </row>
    <row r="2" spans="1:12" s="308" customFormat="1" ht="15" customHeight="1" thickBot="1">
      <c r="A2" s="307" t="s">
        <v>69</v>
      </c>
      <c r="B2" s="577" t="s">
        <v>427</v>
      </c>
      <c r="C2" s="578"/>
      <c r="D2" s="579"/>
      <c r="E2" s="580" t="s">
        <v>428</v>
      </c>
      <c r="F2" s="581"/>
      <c r="G2" s="571" t="s">
        <v>429</v>
      </c>
      <c r="H2" s="573" t="s">
        <v>430</v>
      </c>
      <c r="I2" s="571" t="s">
        <v>431</v>
      </c>
      <c r="J2" s="573" t="s">
        <v>432</v>
      </c>
      <c r="K2" s="575" t="s">
        <v>433</v>
      </c>
    </row>
    <row r="3" spans="1:12" s="308" customFormat="1" ht="38.25" customHeight="1">
      <c r="A3" s="309" t="s">
        <v>434</v>
      </c>
      <c r="B3" s="106" t="s">
        <v>125</v>
      </c>
      <c r="C3" s="105" t="s">
        <v>435</v>
      </c>
      <c r="D3" s="310" t="s">
        <v>436</v>
      </c>
      <c r="E3" s="310" t="s">
        <v>436</v>
      </c>
      <c r="F3" s="397" t="s">
        <v>125</v>
      </c>
      <c r="G3" s="572"/>
      <c r="H3" s="574"/>
      <c r="I3" s="572"/>
      <c r="J3" s="574"/>
      <c r="K3" s="576"/>
    </row>
    <row r="4" spans="1:12" s="308" customFormat="1">
      <c r="A4" s="311" t="s">
        <v>437</v>
      </c>
      <c r="B4" s="99"/>
      <c r="C4" s="100"/>
      <c r="D4" s="100"/>
      <c r="E4" s="153"/>
      <c r="F4" s="101"/>
      <c r="G4" s="102"/>
      <c r="H4" s="103"/>
      <c r="I4" s="102"/>
      <c r="J4" s="103"/>
      <c r="K4" s="104">
        <f t="shared" ref="K4:K67" si="0">SUM(B4,F4:J4)</f>
        <v>0</v>
      </c>
    </row>
    <row r="5" spans="1:12" s="308" customFormat="1">
      <c r="A5" s="311" t="s">
        <v>438</v>
      </c>
      <c r="B5" s="99"/>
      <c r="C5" s="100"/>
      <c r="D5" s="100"/>
      <c r="E5" s="153"/>
      <c r="F5" s="101">
        <v>3</v>
      </c>
      <c r="G5" s="102"/>
      <c r="H5" s="103"/>
      <c r="I5" s="154"/>
      <c r="J5" s="103">
        <v>4</v>
      </c>
      <c r="K5" s="104">
        <f t="shared" si="0"/>
        <v>7</v>
      </c>
    </row>
    <row r="6" spans="1:12" s="308" customFormat="1">
      <c r="A6" s="311" t="s">
        <v>439</v>
      </c>
      <c r="B6" s="99"/>
      <c r="C6" s="100"/>
      <c r="D6" s="100"/>
      <c r="E6" s="153"/>
      <c r="F6" s="101">
        <v>5</v>
      </c>
      <c r="G6" s="102">
        <v>4</v>
      </c>
      <c r="H6" s="103">
        <v>2</v>
      </c>
      <c r="I6" s="154"/>
      <c r="J6" s="103"/>
      <c r="K6" s="104">
        <f t="shared" si="0"/>
        <v>11</v>
      </c>
    </row>
    <row r="7" spans="1:12" s="308" customFormat="1">
      <c r="A7" s="311" t="s">
        <v>440</v>
      </c>
      <c r="B7" s="99"/>
      <c r="C7" s="100"/>
      <c r="D7" s="100"/>
      <c r="E7" s="153"/>
      <c r="F7" s="101"/>
      <c r="G7" s="102"/>
      <c r="H7" s="103"/>
      <c r="I7" s="154"/>
      <c r="J7" s="103"/>
      <c r="K7" s="104">
        <f t="shared" si="0"/>
        <v>0</v>
      </c>
    </row>
    <row r="8" spans="1:12" s="308" customFormat="1">
      <c r="A8" s="311" t="s">
        <v>441</v>
      </c>
      <c r="B8" s="99"/>
      <c r="C8" s="100"/>
      <c r="D8" s="100"/>
      <c r="E8" s="153"/>
      <c r="F8" s="101"/>
      <c r="G8" s="102"/>
      <c r="H8" s="103"/>
      <c r="I8" s="154"/>
      <c r="J8" s="103"/>
      <c r="K8" s="104">
        <f t="shared" si="0"/>
        <v>0</v>
      </c>
    </row>
    <row r="9" spans="1:12" s="308" customFormat="1">
      <c r="A9" s="311" t="s">
        <v>442</v>
      </c>
      <c r="B9" s="99"/>
      <c r="C9" s="100"/>
      <c r="D9" s="100"/>
      <c r="E9" s="153"/>
      <c r="F9" s="101"/>
      <c r="G9" s="102"/>
      <c r="H9" s="103"/>
      <c r="I9" s="154"/>
      <c r="J9" s="103"/>
      <c r="K9" s="104">
        <f t="shared" si="0"/>
        <v>0</v>
      </c>
    </row>
    <row r="10" spans="1:12" s="308" customFormat="1">
      <c r="A10" s="311" t="s">
        <v>443</v>
      </c>
      <c r="B10" s="99"/>
      <c r="C10" s="100"/>
      <c r="D10" s="100"/>
      <c r="E10" s="153"/>
      <c r="F10" s="101"/>
      <c r="G10" s="102"/>
      <c r="H10" s="103"/>
      <c r="I10" s="154"/>
      <c r="J10" s="103"/>
      <c r="K10" s="104">
        <f t="shared" si="0"/>
        <v>0</v>
      </c>
    </row>
    <row r="11" spans="1:12" s="308" customFormat="1">
      <c r="A11" s="311" t="s">
        <v>444</v>
      </c>
      <c r="B11" s="99"/>
      <c r="C11" s="100"/>
      <c r="D11" s="100"/>
      <c r="E11" s="153"/>
      <c r="F11" s="101"/>
      <c r="G11" s="102"/>
      <c r="H11" s="103"/>
      <c r="I11" s="154"/>
      <c r="J11" s="103"/>
      <c r="K11" s="104">
        <f t="shared" si="0"/>
        <v>0</v>
      </c>
    </row>
    <row r="12" spans="1:12" s="308" customFormat="1">
      <c r="A12" s="311" t="s">
        <v>445</v>
      </c>
      <c r="B12" s="99"/>
      <c r="C12" s="100"/>
      <c r="D12" s="100"/>
      <c r="E12" s="153"/>
      <c r="F12" s="101"/>
      <c r="G12" s="102"/>
      <c r="H12" s="103"/>
      <c r="I12" s="154"/>
      <c r="J12" s="103"/>
      <c r="K12" s="104">
        <f t="shared" si="0"/>
        <v>0</v>
      </c>
    </row>
    <row r="13" spans="1:12" s="308" customFormat="1">
      <c r="A13" s="311" t="s">
        <v>446</v>
      </c>
      <c r="B13" s="99"/>
      <c r="C13" s="100"/>
      <c r="D13" s="100"/>
      <c r="E13" s="153"/>
      <c r="F13" s="101">
        <v>1</v>
      </c>
      <c r="G13" s="102">
        <v>1</v>
      </c>
      <c r="H13" s="103"/>
      <c r="I13" s="154"/>
      <c r="J13" s="103"/>
      <c r="K13" s="104">
        <f t="shared" si="0"/>
        <v>2</v>
      </c>
    </row>
    <row r="14" spans="1:12" s="308" customFormat="1">
      <c r="A14" s="311" t="s">
        <v>447</v>
      </c>
      <c r="B14" s="99"/>
      <c r="C14" s="100"/>
      <c r="D14" s="100"/>
      <c r="E14" s="153"/>
      <c r="F14" s="101"/>
      <c r="G14" s="102"/>
      <c r="H14" s="103"/>
      <c r="I14" s="154"/>
      <c r="J14" s="103"/>
      <c r="K14" s="104">
        <f t="shared" si="0"/>
        <v>0</v>
      </c>
    </row>
    <row r="15" spans="1:12" s="308" customFormat="1">
      <c r="A15" s="311" t="s">
        <v>448</v>
      </c>
      <c r="B15" s="99"/>
      <c r="C15" s="100"/>
      <c r="D15" s="100"/>
      <c r="E15" s="153"/>
      <c r="F15" s="101"/>
      <c r="G15" s="102"/>
      <c r="H15" s="103"/>
      <c r="I15" s="154"/>
      <c r="J15" s="103"/>
      <c r="K15" s="104">
        <f t="shared" si="0"/>
        <v>0</v>
      </c>
    </row>
    <row r="16" spans="1:12" s="308" customFormat="1">
      <c r="A16" s="311" t="s">
        <v>449</v>
      </c>
      <c r="B16" s="99">
        <v>1</v>
      </c>
      <c r="C16" s="100"/>
      <c r="D16" s="100"/>
      <c r="E16" s="153"/>
      <c r="F16" s="101"/>
      <c r="G16" s="102">
        <v>1</v>
      </c>
      <c r="H16" s="103"/>
      <c r="I16" s="154"/>
      <c r="J16" s="103"/>
      <c r="K16" s="104">
        <f t="shared" si="0"/>
        <v>2</v>
      </c>
    </row>
    <row r="17" spans="1:11" s="308" customFormat="1">
      <c r="A17" s="311" t="s">
        <v>450</v>
      </c>
      <c r="B17" s="99"/>
      <c r="C17" s="100"/>
      <c r="D17" s="100"/>
      <c r="E17" s="153"/>
      <c r="F17" s="101">
        <v>2</v>
      </c>
      <c r="G17" s="102">
        <v>1</v>
      </c>
      <c r="H17" s="103"/>
      <c r="I17" s="154"/>
      <c r="J17" s="103"/>
      <c r="K17" s="104">
        <f t="shared" si="0"/>
        <v>3</v>
      </c>
    </row>
    <row r="18" spans="1:11" s="308" customFormat="1">
      <c r="A18" s="311" t="s">
        <v>451</v>
      </c>
      <c r="B18" s="99"/>
      <c r="C18" s="100"/>
      <c r="D18" s="100"/>
      <c r="E18" s="153"/>
      <c r="F18" s="101"/>
      <c r="G18" s="102"/>
      <c r="H18" s="103"/>
      <c r="I18" s="154"/>
      <c r="J18" s="103"/>
      <c r="K18" s="104">
        <f t="shared" si="0"/>
        <v>0</v>
      </c>
    </row>
    <row r="19" spans="1:11" s="308" customFormat="1">
      <c r="A19" s="311" t="s">
        <v>452</v>
      </c>
      <c r="B19" s="99"/>
      <c r="C19" s="100"/>
      <c r="D19" s="100"/>
      <c r="E19" s="153"/>
      <c r="F19" s="101"/>
      <c r="G19" s="102"/>
      <c r="H19" s="103"/>
      <c r="I19" s="154"/>
      <c r="J19" s="103"/>
      <c r="K19" s="104">
        <f t="shared" si="0"/>
        <v>0</v>
      </c>
    </row>
    <row r="20" spans="1:11" s="308" customFormat="1">
      <c r="A20" s="311" t="s">
        <v>453</v>
      </c>
      <c r="B20" s="99"/>
      <c r="C20" s="100"/>
      <c r="D20" s="100"/>
      <c r="E20" s="153"/>
      <c r="F20" s="101"/>
      <c r="G20" s="102"/>
      <c r="H20" s="103"/>
      <c r="I20" s="154"/>
      <c r="J20" s="103"/>
      <c r="K20" s="104">
        <f t="shared" si="0"/>
        <v>0</v>
      </c>
    </row>
    <row r="21" spans="1:11" s="308" customFormat="1">
      <c r="A21" s="311" t="s">
        <v>454</v>
      </c>
      <c r="B21" s="99"/>
      <c r="C21" s="100"/>
      <c r="D21" s="100"/>
      <c r="E21" s="153"/>
      <c r="F21" s="101"/>
      <c r="G21" s="102">
        <v>1</v>
      </c>
      <c r="H21" s="103"/>
      <c r="I21" s="154"/>
      <c r="J21" s="103"/>
      <c r="K21" s="104">
        <f t="shared" si="0"/>
        <v>1</v>
      </c>
    </row>
    <row r="22" spans="1:11" s="308" customFormat="1">
      <c r="A22" s="311" t="s">
        <v>455</v>
      </c>
      <c r="B22" s="99"/>
      <c r="C22" s="100"/>
      <c r="D22" s="100"/>
      <c r="E22" s="153"/>
      <c r="F22" s="101"/>
      <c r="G22" s="102"/>
      <c r="H22" s="103"/>
      <c r="I22" s="154"/>
      <c r="J22" s="103"/>
      <c r="K22" s="104">
        <f t="shared" si="0"/>
        <v>0</v>
      </c>
    </row>
    <row r="23" spans="1:11" s="308" customFormat="1">
      <c r="A23" s="311" t="s">
        <v>456</v>
      </c>
      <c r="B23" s="99">
        <v>8</v>
      </c>
      <c r="C23" s="100"/>
      <c r="D23" s="100"/>
      <c r="E23" s="153"/>
      <c r="F23" s="101">
        <v>7</v>
      </c>
      <c r="G23" s="102">
        <v>9</v>
      </c>
      <c r="H23" s="103">
        <v>2</v>
      </c>
      <c r="I23" s="154"/>
      <c r="J23" s="103">
        <f>2</f>
        <v>2</v>
      </c>
      <c r="K23" s="104">
        <f t="shared" si="0"/>
        <v>28</v>
      </c>
    </row>
    <row r="24" spans="1:11" s="308" customFormat="1">
      <c r="A24" s="311" t="s">
        <v>457</v>
      </c>
      <c r="B24" s="99"/>
      <c r="C24" s="100"/>
      <c r="D24" s="100"/>
      <c r="E24" s="153"/>
      <c r="F24" s="101"/>
      <c r="G24" s="102"/>
      <c r="H24" s="103"/>
      <c r="I24" s="154"/>
      <c r="J24" s="103"/>
      <c r="K24" s="104">
        <f t="shared" si="0"/>
        <v>0</v>
      </c>
    </row>
    <row r="25" spans="1:11" s="308" customFormat="1">
      <c r="A25" s="311" t="s">
        <v>458</v>
      </c>
      <c r="B25" s="99"/>
      <c r="C25" s="100"/>
      <c r="D25" s="100"/>
      <c r="E25" s="153"/>
      <c r="F25" s="101">
        <v>1</v>
      </c>
      <c r="G25" s="102"/>
      <c r="H25" s="103"/>
      <c r="I25" s="154"/>
      <c r="J25" s="103"/>
      <c r="K25" s="104">
        <f t="shared" si="0"/>
        <v>1</v>
      </c>
    </row>
    <row r="26" spans="1:11" s="308" customFormat="1">
      <c r="A26" s="311" t="s">
        <v>459</v>
      </c>
      <c r="B26" s="99"/>
      <c r="C26" s="100"/>
      <c r="D26" s="100"/>
      <c r="E26" s="153"/>
      <c r="F26" s="101"/>
      <c r="G26" s="102"/>
      <c r="H26" s="103"/>
      <c r="I26" s="154"/>
      <c r="J26" s="103"/>
      <c r="K26" s="104">
        <f t="shared" si="0"/>
        <v>0</v>
      </c>
    </row>
    <row r="27" spans="1:11" s="308" customFormat="1">
      <c r="A27" s="311" t="s">
        <v>460</v>
      </c>
      <c r="B27" s="99"/>
      <c r="C27" s="100"/>
      <c r="D27" s="100"/>
      <c r="E27" s="153"/>
      <c r="F27" s="101"/>
      <c r="G27" s="102"/>
      <c r="H27" s="103"/>
      <c r="I27" s="154"/>
      <c r="J27" s="103"/>
      <c r="K27" s="104">
        <f t="shared" si="0"/>
        <v>0</v>
      </c>
    </row>
    <row r="28" spans="1:11" s="308" customFormat="1">
      <c r="A28" s="311" t="s">
        <v>461</v>
      </c>
      <c r="B28" s="99"/>
      <c r="C28" s="100"/>
      <c r="D28" s="100"/>
      <c r="E28" s="153"/>
      <c r="F28" s="101"/>
      <c r="G28" s="102"/>
      <c r="H28" s="103"/>
      <c r="I28" s="154"/>
      <c r="J28" s="103"/>
      <c r="K28" s="104">
        <f t="shared" si="0"/>
        <v>0</v>
      </c>
    </row>
    <row r="29" spans="1:11" s="308" customFormat="1">
      <c r="A29" s="311" t="s">
        <v>462</v>
      </c>
      <c r="B29" s="99"/>
      <c r="C29" s="100"/>
      <c r="D29" s="100"/>
      <c r="E29" s="153"/>
      <c r="F29" s="101"/>
      <c r="G29" s="102"/>
      <c r="H29" s="103"/>
      <c r="I29" s="154"/>
      <c r="J29" s="103"/>
      <c r="K29" s="104">
        <f t="shared" si="0"/>
        <v>0</v>
      </c>
    </row>
    <row r="30" spans="1:11" s="308" customFormat="1">
      <c r="A30" s="311" t="s">
        <v>463</v>
      </c>
      <c r="B30" s="99"/>
      <c r="C30" s="100"/>
      <c r="D30" s="100"/>
      <c r="E30" s="153"/>
      <c r="F30" s="101"/>
      <c r="G30" s="102"/>
      <c r="H30" s="103"/>
      <c r="I30" s="154"/>
      <c r="J30" s="103"/>
      <c r="K30" s="104">
        <f t="shared" si="0"/>
        <v>0</v>
      </c>
    </row>
    <row r="31" spans="1:11" s="308" customFormat="1">
      <c r="A31" s="311" t="s">
        <v>464</v>
      </c>
      <c r="B31" s="99">
        <v>1</v>
      </c>
      <c r="C31" s="100"/>
      <c r="D31" s="100"/>
      <c r="E31" s="153"/>
      <c r="F31" s="101">
        <v>4</v>
      </c>
      <c r="G31" s="102">
        <v>13</v>
      </c>
      <c r="H31" s="103">
        <v>3</v>
      </c>
      <c r="I31" s="154"/>
      <c r="J31" s="103">
        <v>3</v>
      </c>
      <c r="K31" s="104">
        <f t="shared" si="0"/>
        <v>24</v>
      </c>
    </row>
    <row r="32" spans="1:11" s="308" customFormat="1">
      <c r="A32" s="311" t="s">
        <v>465</v>
      </c>
      <c r="B32" s="99"/>
      <c r="C32" s="100"/>
      <c r="D32" s="100"/>
      <c r="E32" s="153"/>
      <c r="F32" s="101"/>
      <c r="G32" s="102"/>
      <c r="H32" s="103"/>
      <c r="I32" s="154"/>
      <c r="J32" s="103"/>
      <c r="K32" s="104">
        <f t="shared" si="0"/>
        <v>0</v>
      </c>
    </row>
    <row r="33" spans="1:11" s="308" customFormat="1">
      <c r="A33" s="311" t="s">
        <v>466</v>
      </c>
      <c r="B33" s="99"/>
      <c r="C33" s="100"/>
      <c r="D33" s="100"/>
      <c r="E33" s="153"/>
      <c r="F33" s="101"/>
      <c r="G33" s="102"/>
      <c r="H33" s="103"/>
      <c r="I33" s="154"/>
      <c r="J33" s="103"/>
      <c r="K33" s="104">
        <f t="shared" si="0"/>
        <v>0</v>
      </c>
    </row>
    <row r="34" spans="1:11" s="308" customFormat="1">
      <c r="A34" s="311" t="s">
        <v>467</v>
      </c>
      <c r="B34" s="99"/>
      <c r="C34" s="100"/>
      <c r="D34" s="100"/>
      <c r="E34" s="153"/>
      <c r="F34" s="101">
        <v>2</v>
      </c>
      <c r="G34" s="102">
        <v>6</v>
      </c>
      <c r="H34" s="103"/>
      <c r="I34" s="154"/>
      <c r="J34" s="103"/>
      <c r="K34" s="104">
        <f t="shared" si="0"/>
        <v>8</v>
      </c>
    </row>
    <row r="35" spans="1:11" s="308" customFormat="1">
      <c r="A35" s="311" t="s">
        <v>468</v>
      </c>
      <c r="B35" s="99"/>
      <c r="C35" s="100"/>
      <c r="D35" s="100"/>
      <c r="E35" s="153"/>
      <c r="F35" s="101"/>
      <c r="G35" s="102"/>
      <c r="H35" s="103"/>
      <c r="I35" s="154"/>
      <c r="J35" s="103"/>
      <c r="K35" s="104">
        <f t="shared" si="0"/>
        <v>0</v>
      </c>
    </row>
    <row r="36" spans="1:11" s="308" customFormat="1">
      <c r="A36" s="311" t="s">
        <v>469</v>
      </c>
      <c r="B36" s="99"/>
      <c r="C36" s="100"/>
      <c r="D36" s="100"/>
      <c r="E36" s="153"/>
      <c r="F36" s="101"/>
      <c r="G36" s="102"/>
      <c r="H36" s="103"/>
      <c r="I36" s="154"/>
      <c r="J36" s="103"/>
      <c r="K36" s="104">
        <f t="shared" si="0"/>
        <v>0</v>
      </c>
    </row>
    <row r="37" spans="1:11" s="308" customFormat="1">
      <c r="A37" s="311" t="s">
        <v>470</v>
      </c>
      <c r="B37" s="99">
        <v>2</v>
      </c>
      <c r="C37" s="100"/>
      <c r="D37" s="100"/>
      <c r="E37" s="153"/>
      <c r="F37" s="101">
        <v>9</v>
      </c>
      <c r="G37" s="102">
        <v>26</v>
      </c>
      <c r="H37" s="103">
        <v>13</v>
      </c>
      <c r="I37" s="154">
        <v>8</v>
      </c>
      <c r="J37" s="103">
        <v>1</v>
      </c>
      <c r="K37" s="104">
        <f t="shared" si="0"/>
        <v>59</v>
      </c>
    </row>
    <row r="38" spans="1:11" s="308" customFormat="1">
      <c r="A38" s="311" t="s">
        <v>471</v>
      </c>
      <c r="B38" s="99"/>
      <c r="C38" s="100"/>
      <c r="D38" s="100"/>
      <c r="E38" s="153"/>
      <c r="F38" s="101"/>
      <c r="G38" s="102"/>
      <c r="H38" s="103"/>
      <c r="I38" s="154"/>
      <c r="J38" s="103"/>
      <c r="K38" s="104">
        <f t="shared" si="0"/>
        <v>0</v>
      </c>
    </row>
    <row r="39" spans="1:11" s="308" customFormat="1">
      <c r="A39" s="311" t="s">
        <v>472</v>
      </c>
      <c r="B39" s="99"/>
      <c r="C39" s="100"/>
      <c r="D39" s="100"/>
      <c r="E39" s="153"/>
      <c r="F39" s="101"/>
      <c r="G39" s="102"/>
      <c r="H39" s="103"/>
      <c r="I39" s="154"/>
      <c r="J39" s="103"/>
      <c r="K39" s="104">
        <f t="shared" si="0"/>
        <v>0</v>
      </c>
    </row>
    <row r="40" spans="1:11" s="308" customFormat="1">
      <c r="A40" s="311" t="s">
        <v>473</v>
      </c>
      <c r="B40" s="99"/>
      <c r="C40" s="100"/>
      <c r="D40" s="100"/>
      <c r="E40" s="153"/>
      <c r="F40" s="101"/>
      <c r="G40" s="102"/>
      <c r="H40" s="103"/>
      <c r="I40" s="154"/>
      <c r="J40" s="103"/>
      <c r="K40" s="104">
        <f t="shared" si="0"/>
        <v>0</v>
      </c>
    </row>
    <row r="41" spans="1:11" s="308" customFormat="1">
      <c r="A41" s="311" t="s">
        <v>474</v>
      </c>
      <c r="B41" s="99"/>
      <c r="C41" s="100"/>
      <c r="D41" s="100"/>
      <c r="E41" s="153"/>
      <c r="F41" s="101"/>
      <c r="G41" s="102"/>
      <c r="H41" s="103"/>
      <c r="I41" s="154"/>
      <c r="J41" s="103"/>
      <c r="K41" s="104">
        <f t="shared" si="0"/>
        <v>0</v>
      </c>
    </row>
    <row r="42" spans="1:11" s="308" customFormat="1">
      <c r="A42" s="311" t="s">
        <v>475</v>
      </c>
      <c r="B42" s="99"/>
      <c r="C42" s="100"/>
      <c r="D42" s="100"/>
      <c r="E42" s="153"/>
      <c r="F42" s="101"/>
      <c r="G42" s="102"/>
      <c r="H42" s="103"/>
      <c r="I42" s="154"/>
      <c r="J42" s="103"/>
      <c r="K42" s="104">
        <f t="shared" si="0"/>
        <v>0</v>
      </c>
    </row>
    <row r="43" spans="1:11" s="308" customFormat="1">
      <c r="A43" s="311" t="s">
        <v>476</v>
      </c>
      <c r="B43" s="99"/>
      <c r="C43" s="100"/>
      <c r="D43" s="100"/>
      <c r="E43" s="153"/>
      <c r="F43" s="101"/>
      <c r="G43" s="102"/>
      <c r="H43" s="103"/>
      <c r="I43" s="154"/>
      <c r="J43" s="103"/>
      <c r="K43" s="104">
        <f t="shared" si="0"/>
        <v>0</v>
      </c>
    </row>
    <row r="44" spans="1:11" s="308" customFormat="1">
      <c r="A44" s="311" t="s">
        <v>477</v>
      </c>
      <c r="B44" s="99">
        <v>2</v>
      </c>
      <c r="C44" s="100"/>
      <c r="D44" s="100"/>
      <c r="E44" s="153"/>
      <c r="F44" s="101"/>
      <c r="G44" s="102"/>
      <c r="H44" s="103"/>
      <c r="I44" s="154"/>
      <c r="J44" s="103"/>
      <c r="K44" s="104">
        <f t="shared" si="0"/>
        <v>2</v>
      </c>
    </row>
    <row r="45" spans="1:11" s="308" customFormat="1">
      <c r="A45" s="311" t="s">
        <v>478</v>
      </c>
      <c r="B45" s="99"/>
      <c r="C45" s="100"/>
      <c r="D45" s="100"/>
      <c r="E45" s="153"/>
      <c r="F45" s="101">
        <v>13</v>
      </c>
      <c r="G45" s="102"/>
      <c r="H45" s="103">
        <f>3</f>
        <v>3</v>
      </c>
      <c r="I45" s="154"/>
      <c r="J45" s="103"/>
      <c r="K45" s="104">
        <f t="shared" si="0"/>
        <v>16</v>
      </c>
    </row>
    <row r="46" spans="1:11" s="308" customFormat="1">
      <c r="A46" s="311" t="s">
        <v>479</v>
      </c>
      <c r="B46" s="99">
        <v>8</v>
      </c>
      <c r="C46" s="100"/>
      <c r="D46" s="100"/>
      <c r="E46" s="153"/>
      <c r="F46" s="101"/>
      <c r="G46" s="102">
        <v>2</v>
      </c>
      <c r="H46" s="103"/>
      <c r="I46" s="154"/>
      <c r="J46" s="103"/>
      <c r="K46" s="104">
        <f t="shared" si="0"/>
        <v>10</v>
      </c>
    </row>
    <row r="47" spans="1:11" s="308" customFormat="1">
      <c r="A47" s="311" t="s">
        <v>480</v>
      </c>
      <c r="B47" s="99"/>
      <c r="C47" s="100"/>
      <c r="D47" s="100"/>
      <c r="E47" s="153"/>
      <c r="F47" s="101"/>
      <c r="G47" s="102"/>
      <c r="H47" s="103"/>
      <c r="I47" s="154"/>
      <c r="J47" s="103"/>
      <c r="K47" s="104">
        <f t="shared" si="0"/>
        <v>0</v>
      </c>
    </row>
    <row r="48" spans="1:11" s="308" customFormat="1">
      <c r="A48" s="311" t="s">
        <v>481</v>
      </c>
      <c r="B48" s="99"/>
      <c r="C48" s="100"/>
      <c r="D48" s="100"/>
      <c r="E48" s="153"/>
      <c r="F48" s="101"/>
      <c r="G48" s="102"/>
      <c r="H48" s="103"/>
      <c r="I48" s="154"/>
      <c r="J48" s="103"/>
      <c r="K48" s="104">
        <f t="shared" si="0"/>
        <v>0</v>
      </c>
    </row>
    <row r="49" spans="1:11" s="308" customFormat="1">
      <c r="A49" s="311" t="s">
        <v>482</v>
      </c>
      <c r="B49" s="99"/>
      <c r="C49" s="100"/>
      <c r="D49" s="100"/>
      <c r="E49" s="153"/>
      <c r="F49" s="101"/>
      <c r="G49" s="102"/>
      <c r="H49" s="103"/>
      <c r="I49" s="154"/>
      <c r="J49" s="103"/>
      <c r="K49" s="104">
        <f t="shared" si="0"/>
        <v>0</v>
      </c>
    </row>
    <row r="50" spans="1:11" s="308" customFormat="1">
      <c r="A50" s="311" t="s">
        <v>483</v>
      </c>
      <c r="B50" s="99"/>
      <c r="C50" s="100"/>
      <c r="D50" s="100"/>
      <c r="E50" s="153"/>
      <c r="F50" s="101"/>
      <c r="G50" s="102"/>
      <c r="H50" s="103"/>
      <c r="I50" s="154"/>
      <c r="J50" s="103"/>
      <c r="K50" s="104">
        <f t="shared" si="0"/>
        <v>0</v>
      </c>
    </row>
    <row r="51" spans="1:11" s="308" customFormat="1">
      <c r="A51" s="311" t="s">
        <v>484</v>
      </c>
      <c r="B51" s="99"/>
      <c r="C51" s="100"/>
      <c r="D51" s="100"/>
      <c r="E51" s="153"/>
      <c r="F51" s="101"/>
      <c r="G51" s="102"/>
      <c r="H51" s="103"/>
      <c r="I51" s="154"/>
      <c r="J51" s="103"/>
      <c r="K51" s="104">
        <f t="shared" si="0"/>
        <v>0</v>
      </c>
    </row>
    <row r="52" spans="1:11" s="308" customFormat="1">
      <c r="A52" s="311" t="s">
        <v>485</v>
      </c>
      <c r="B52" s="99"/>
      <c r="C52" s="100"/>
      <c r="D52" s="100"/>
      <c r="E52" s="153"/>
      <c r="F52" s="101"/>
      <c r="G52" s="102"/>
      <c r="H52" s="103"/>
      <c r="I52" s="154"/>
      <c r="J52" s="103"/>
      <c r="K52" s="104">
        <f t="shared" si="0"/>
        <v>0</v>
      </c>
    </row>
    <row r="53" spans="1:11" s="308" customFormat="1">
      <c r="A53" s="311" t="s">
        <v>486</v>
      </c>
      <c r="B53" s="99"/>
      <c r="C53" s="100"/>
      <c r="D53" s="100"/>
      <c r="E53" s="153"/>
      <c r="F53" s="101">
        <v>1</v>
      </c>
      <c r="G53" s="102"/>
      <c r="H53" s="103"/>
      <c r="I53" s="154"/>
      <c r="J53" s="103"/>
      <c r="K53" s="104">
        <f t="shared" si="0"/>
        <v>1</v>
      </c>
    </row>
    <row r="54" spans="1:11" s="308" customFormat="1">
      <c r="A54" s="311" t="s">
        <v>487</v>
      </c>
      <c r="B54" s="99">
        <v>1</v>
      </c>
      <c r="C54" s="100"/>
      <c r="D54" s="100"/>
      <c r="E54" s="153"/>
      <c r="F54" s="101"/>
      <c r="G54" s="102"/>
      <c r="H54" s="103"/>
      <c r="I54" s="154"/>
      <c r="J54" s="103"/>
      <c r="K54" s="104">
        <f t="shared" si="0"/>
        <v>1</v>
      </c>
    </row>
    <row r="55" spans="1:11" s="308" customFormat="1">
      <c r="A55" s="311" t="s">
        <v>488</v>
      </c>
      <c r="B55" s="99">
        <v>5</v>
      </c>
      <c r="C55" s="100"/>
      <c r="D55" s="100"/>
      <c r="E55" s="153"/>
      <c r="F55" s="101">
        <v>1</v>
      </c>
      <c r="G55" s="102">
        <v>5</v>
      </c>
      <c r="H55" s="103">
        <f>1</f>
        <v>1</v>
      </c>
      <c r="I55" s="154"/>
      <c r="J55" s="103">
        <f>15</f>
        <v>15</v>
      </c>
      <c r="K55" s="104">
        <f t="shared" si="0"/>
        <v>27</v>
      </c>
    </row>
    <row r="56" spans="1:11" s="308" customFormat="1">
      <c r="A56" s="311" t="s">
        <v>489</v>
      </c>
      <c r="B56" s="99">
        <v>1</v>
      </c>
      <c r="C56" s="100"/>
      <c r="D56" s="100"/>
      <c r="E56" s="153"/>
      <c r="F56" s="101">
        <v>2</v>
      </c>
      <c r="G56" s="102">
        <v>10</v>
      </c>
      <c r="H56" s="103"/>
      <c r="I56" s="154">
        <v>4</v>
      </c>
      <c r="J56" s="103"/>
      <c r="K56" s="104">
        <f t="shared" si="0"/>
        <v>17</v>
      </c>
    </row>
    <row r="57" spans="1:11" s="308" customFormat="1">
      <c r="A57" s="311" t="s">
        <v>490</v>
      </c>
      <c r="B57" s="99"/>
      <c r="C57" s="100"/>
      <c r="D57" s="100"/>
      <c r="E57" s="153"/>
      <c r="F57" s="101"/>
      <c r="G57" s="102"/>
      <c r="H57" s="103"/>
      <c r="I57" s="154"/>
      <c r="J57" s="103"/>
      <c r="K57" s="104">
        <f t="shared" si="0"/>
        <v>0</v>
      </c>
    </row>
    <row r="58" spans="1:11" s="308" customFormat="1">
      <c r="A58" s="311" t="s">
        <v>491</v>
      </c>
      <c r="B58" s="99"/>
      <c r="C58" s="100"/>
      <c r="D58" s="100"/>
      <c r="E58" s="153"/>
      <c r="F58" s="101"/>
      <c r="G58" s="102"/>
      <c r="H58" s="103"/>
      <c r="I58" s="154"/>
      <c r="J58" s="103"/>
      <c r="K58" s="104">
        <f t="shared" si="0"/>
        <v>0</v>
      </c>
    </row>
    <row r="59" spans="1:11" s="308" customFormat="1">
      <c r="A59" s="311" t="s">
        <v>492</v>
      </c>
      <c r="B59" s="99"/>
      <c r="C59" s="100"/>
      <c r="D59" s="100"/>
      <c r="E59" s="153"/>
      <c r="F59" s="101"/>
      <c r="G59" s="102"/>
      <c r="H59" s="103"/>
      <c r="I59" s="154"/>
      <c r="J59" s="103"/>
      <c r="K59" s="104">
        <f t="shared" si="0"/>
        <v>0</v>
      </c>
    </row>
    <row r="60" spans="1:11" s="308" customFormat="1">
      <c r="A60" s="311" t="s">
        <v>493</v>
      </c>
      <c r="B60" s="99"/>
      <c r="C60" s="100"/>
      <c r="D60" s="100"/>
      <c r="E60" s="153"/>
      <c r="F60" s="101"/>
      <c r="G60" s="102"/>
      <c r="H60" s="103"/>
      <c r="I60" s="154"/>
      <c r="J60" s="103"/>
      <c r="K60" s="104">
        <f t="shared" si="0"/>
        <v>0</v>
      </c>
    </row>
    <row r="61" spans="1:11" s="308" customFormat="1">
      <c r="A61" s="311" t="s">
        <v>494</v>
      </c>
      <c r="B61" s="99"/>
      <c r="C61" s="100"/>
      <c r="D61" s="100"/>
      <c r="E61" s="153"/>
      <c r="F61" s="101"/>
      <c r="G61" s="102"/>
      <c r="H61" s="103"/>
      <c r="I61" s="154"/>
      <c r="J61" s="103"/>
      <c r="K61" s="104">
        <f t="shared" si="0"/>
        <v>0</v>
      </c>
    </row>
    <row r="62" spans="1:11" s="308" customFormat="1">
      <c r="A62" s="311" t="s">
        <v>495</v>
      </c>
      <c r="B62" s="99"/>
      <c r="C62" s="100"/>
      <c r="D62" s="100"/>
      <c r="E62" s="153"/>
      <c r="F62" s="101"/>
      <c r="G62" s="102">
        <v>2</v>
      </c>
      <c r="H62" s="103"/>
      <c r="I62" s="154"/>
      <c r="J62" s="103"/>
      <c r="K62" s="104">
        <f t="shared" si="0"/>
        <v>2</v>
      </c>
    </row>
    <row r="63" spans="1:11" s="308" customFormat="1">
      <c r="A63" s="311" t="s">
        <v>496</v>
      </c>
      <c r="B63" s="99">
        <v>13</v>
      </c>
      <c r="C63" s="100"/>
      <c r="D63" s="100"/>
      <c r="E63" s="153"/>
      <c r="F63" s="101">
        <v>10</v>
      </c>
      <c r="G63" s="102">
        <v>18</v>
      </c>
      <c r="H63" s="103">
        <v>1</v>
      </c>
      <c r="I63" s="154">
        <v>3</v>
      </c>
      <c r="J63" s="103">
        <v>1</v>
      </c>
      <c r="K63" s="104">
        <f t="shared" si="0"/>
        <v>46</v>
      </c>
    </row>
    <row r="64" spans="1:11" s="308" customFormat="1">
      <c r="A64" s="311" t="s">
        <v>497</v>
      </c>
      <c r="B64" s="99"/>
      <c r="C64" s="100"/>
      <c r="D64" s="100"/>
      <c r="E64" s="153"/>
      <c r="F64" s="101"/>
      <c r="G64" s="102"/>
      <c r="H64" s="103"/>
      <c r="I64" s="154"/>
      <c r="J64" s="103"/>
      <c r="K64" s="104">
        <f t="shared" si="0"/>
        <v>0</v>
      </c>
    </row>
    <row r="65" spans="1:11" s="308" customFormat="1">
      <c r="A65" s="311" t="s">
        <v>498</v>
      </c>
      <c r="B65" s="99"/>
      <c r="C65" s="100"/>
      <c r="D65" s="100"/>
      <c r="E65" s="153"/>
      <c r="F65" s="101"/>
      <c r="G65" s="102"/>
      <c r="H65" s="103"/>
      <c r="I65" s="154"/>
      <c r="J65" s="103"/>
      <c r="K65" s="104">
        <f t="shared" si="0"/>
        <v>0</v>
      </c>
    </row>
    <row r="66" spans="1:11" s="308" customFormat="1">
      <c r="A66" s="311" t="s">
        <v>499</v>
      </c>
      <c r="B66" s="99"/>
      <c r="C66" s="100"/>
      <c r="D66" s="100"/>
      <c r="E66" s="153"/>
      <c r="F66" s="101"/>
      <c r="G66" s="102"/>
      <c r="H66" s="103"/>
      <c r="I66" s="154"/>
      <c r="J66" s="103"/>
      <c r="K66" s="104">
        <f t="shared" si="0"/>
        <v>0</v>
      </c>
    </row>
    <row r="67" spans="1:11" s="308" customFormat="1">
      <c r="A67" s="311" t="s">
        <v>500</v>
      </c>
      <c r="B67" s="99">
        <v>41</v>
      </c>
      <c r="C67" s="100"/>
      <c r="D67" s="100"/>
      <c r="E67" s="153"/>
      <c r="F67" s="101">
        <v>164</v>
      </c>
      <c r="G67" s="102">
        <f>40+10</f>
        <v>50</v>
      </c>
      <c r="H67" s="103">
        <f>5+2</f>
        <v>7</v>
      </c>
      <c r="I67" s="154">
        <v>12</v>
      </c>
      <c r="J67" s="103">
        <f>2</f>
        <v>2</v>
      </c>
      <c r="K67" s="104">
        <f t="shared" si="0"/>
        <v>276</v>
      </c>
    </row>
    <row r="68" spans="1:11" s="308" customFormat="1">
      <c r="A68" s="311" t="s">
        <v>501</v>
      </c>
      <c r="B68" s="99"/>
      <c r="C68" s="100"/>
      <c r="D68" s="100"/>
      <c r="E68" s="153"/>
      <c r="F68" s="101"/>
      <c r="G68" s="102">
        <v>1</v>
      </c>
      <c r="H68" s="103"/>
      <c r="I68" s="154"/>
      <c r="J68" s="103"/>
      <c r="K68" s="104">
        <f t="shared" ref="K68:K131" si="1">SUM(B68,F68:J68)</f>
        <v>1</v>
      </c>
    </row>
    <row r="69" spans="1:11" s="308" customFormat="1">
      <c r="A69" s="311" t="s">
        <v>502</v>
      </c>
      <c r="B69" s="99"/>
      <c r="C69" s="100"/>
      <c r="D69" s="100"/>
      <c r="E69" s="153"/>
      <c r="F69" s="101"/>
      <c r="G69" s="102"/>
      <c r="H69" s="103"/>
      <c r="I69" s="154"/>
      <c r="J69" s="103"/>
      <c r="K69" s="104">
        <f t="shared" si="1"/>
        <v>0</v>
      </c>
    </row>
    <row r="70" spans="1:11" s="308" customFormat="1">
      <c r="A70" s="311" t="s">
        <v>503</v>
      </c>
      <c r="B70" s="99">
        <v>3</v>
      </c>
      <c r="C70" s="100"/>
      <c r="D70" s="100"/>
      <c r="E70" s="153"/>
      <c r="F70" s="101"/>
      <c r="G70" s="102">
        <v>2</v>
      </c>
      <c r="H70" s="103"/>
      <c r="I70" s="154"/>
      <c r="J70" s="103"/>
      <c r="K70" s="104">
        <f t="shared" si="1"/>
        <v>5</v>
      </c>
    </row>
    <row r="71" spans="1:11" s="308" customFormat="1">
      <c r="A71" s="311" t="s">
        <v>504</v>
      </c>
      <c r="B71" s="99"/>
      <c r="C71" s="100"/>
      <c r="D71" s="100"/>
      <c r="E71" s="153"/>
      <c r="F71" s="101"/>
      <c r="G71" s="102"/>
      <c r="H71" s="103"/>
      <c r="I71" s="154"/>
      <c r="J71" s="103"/>
      <c r="K71" s="104">
        <f t="shared" si="1"/>
        <v>0</v>
      </c>
    </row>
    <row r="72" spans="1:11" s="308" customFormat="1">
      <c r="A72" s="311" t="s">
        <v>505</v>
      </c>
      <c r="B72" s="99"/>
      <c r="C72" s="100"/>
      <c r="D72" s="100"/>
      <c r="E72" s="153"/>
      <c r="F72" s="101"/>
      <c r="G72" s="102"/>
      <c r="H72" s="103"/>
      <c r="I72" s="154"/>
      <c r="J72" s="103"/>
      <c r="K72" s="104">
        <f t="shared" si="1"/>
        <v>0</v>
      </c>
    </row>
    <row r="73" spans="1:11" s="308" customFormat="1">
      <c r="A73" s="311" t="s">
        <v>506</v>
      </c>
      <c r="B73" s="99"/>
      <c r="C73" s="100"/>
      <c r="D73" s="100"/>
      <c r="E73" s="153"/>
      <c r="F73" s="101"/>
      <c r="G73" s="102">
        <v>1</v>
      </c>
      <c r="H73" s="103"/>
      <c r="I73" s="154"/>
      <c r="J73" s="103"/>
      <c r="K73" s="104">
        <f t="shared" si="1"/>
        <v>1</v>
      </c>
    </row>
    <row r="74" spans="1:11" s="308" customFormat="1">
      <c r="A74" s="311" t="s">
        <v>507</v>
      </c>
      <c r="B74" s="99">
        <v>2</v>
      </c>
      <c r="C74" s="100"/>
      <c r="D74" s="100"/>
      <c r="E74" s="153"/>
      <c r="F74" s="101">
        <v>1</v>
      </c>
      <c r="G74" s="102">
        <v>6</v>
      </c>
      <c r="H74" s="103">
        <v>2</v>
      </c>
      <c r="I74" s="154">
        <v>3</v>
      </c>
      <c r="J74" s="103">
        <v>1</v>
      </c>
      <c r="K74" s="104">
        <f t="shared" si="1"/>
        <v>15</v>
      </c>
    </row>
    <row r="75" spans="1:11" s="308" customFormat="1">
      <c r="A75" s="311" t="s">
        <v>508</v>
      </c>
      <c r="B75" s="99"/>
      <c r="C75" s="100"/>
      <c r="D75" s="100"/>
      <c r="E75" s="153"/>
      <c r="F75" s="101"/>
      <c r="G75" s="102"/>
      <c r="H75" s="103"/>
      <c r="I75" s="154"/>
      <c r="J75" s="103"/>
      <c r="K75" s="104">
        <f t="shared" si="1"/>
        <v>0</v>
      </c>
    </row>
    <row r="76" spans="1:11" s="308" customFormat="1">
      <c r="A76" s="311" t="s">
        <v>509</v>
      </c>
      <c r="B76" s="99"/>
      <c r="C76" s="100"/>
      <c r="D76" s="100"/>
      <c r="E76" s="153"/>
      <c r="F76" s="101"/>
      <c r="G76" s="102"/>
      <c r="H76" s="103"/>
      <c r="I76" s="154"/>
      <c r="J76" s="103"/>
      <c r="K76" s="104">
        <f t="shared" si="1"/>
        <v>0</v>
      </c>
    </row>
    <row r="77" spans="1:11" s="308" customFormat="1">
      <c r="A77" s="311" t="s">
        <v>510</v>
      </c>
      <c r="B77" s="99"/>
      <c r="C77" s="100"/>
      <c r="D77" s="100"/>
      <c r="E77" s="153"/>
      <c r="F77" s="101"/>
      <c r="G77" s="102"/>
      <c r="H77" s="103"/>
      <c r="I77" s="154"/>
      <c r="J77" s="103"/>
      <c r="K77" s="104">
        <f t="shared" si="1"/>
        <v>0</v>
      </c>
    </row>
    <row r="78" spans="1:11" s="308" customFormat="1">
      <c r="A78" s="311" t="s">
        <v>511</v>
      </c>
      <c r="B78" s="99"/>
      <c r="C78" s="100"/>
      <c r="D78" s="100"/>
      <c r="E78" s="153"/>
      <c r="F78" s="101"/>
      <c r="G78" s="102"/>
      <c r="H78" s="103"/>
      <c r="I78" s="154"/>
      <c r="J78" s="103"/>
      <c r="K78" s="104">
        <f t="shared" si="1"/>
        <v>0</v>
      </c>
    </row>
    <row r="79" spans="1:11" s="308" customFormat="1">
      <c r="A79" s="311" t="s">
        <v>512</v>
      </c>
      <c r="B79" s="99"/>
      <c r="C79" s="100"/>
      <c r="D79" s="100"/>
      <c r="E79" s="153"/>
      <c r="F79" s="101"/>
      <c r="G79" s="102"/>
      <c r="H79" s="103"/>
      <c r="I79" s="154"/>
      <c r="J79" s="103"/>
      <c r="K79" s="104">
        <f t="shared" si="1"/>
        <v>0</v>
      </c>
    </row>
    <row r="80" spans="1:11" s="308" customFormat="1">
      <c r="A80" s="311" t="s">
        <v>513</v>
      </c>
      <c r="B80" s="99"/>
      <c r="C80" s="100"/>
      <c r="D80" s="100"/>
      <c r="E80" s="153"/>
      <c r="F80" s="101"/>
      <c r="G80" s="102"/>
      <c r="H80" s="103"/>
      <c r="I80" s="154"/>
      <c r="J80" s="103"/>
      <c r="K80" s="104">
        <f t="shared" si="1"/>
        <v>0</v>
      </c>
    </row>
    <row r="81" spans="1:13" s="308" customFormat="1">
      <c r="A81" s="311" t="s">
        <v>514</v>
      </c>
      <c r="B81" s="99">
        <v>10</v>
      </c>
      <c r="C81" s="100"/>
      <c r="D81" s="100"/>
      <c r="E81" s="153"/>
      <c r="F81" s="101">
        <v>23</v>
      </c>
      <c r="G81" s="102">
        <v>15</v>
      </c>
      <c r="H81" s="103">
        <f>1+2+2</f>
        <v>5</v>
      </c>
      <c r="I81" s="154">
        <v>4</v>
      </c>
      <c r="J81" s="103">
        <f>1</f>
        <v>1</v>
      </c>
      <c r="K81" s="104">
        <f t="shared" si="1"/>
        <v>58</v>
      </c>
    </row>
    <row r="82" spans="1:13" s="308" customFormat="1">
      <c r="A82" s="311" t="s">
        <v>515</v>
      </c>
      <c r="B82" s="99">
        <v>6</v>
      </c>
      <c r="C82" s="100"/>
      <c r="D82" s="100"/>
      <c r="E82" s="153"/>
      <c r="F82" s="101">
        <v>2</v>
      </c>
      <c r="G82" s="102">
        <v>10</v>
      </c>
      <c r="H82" s="103">
        <f>2</f>
        <v>2</v>
      </c>
      <c r="I82" s="154">
        <v>4</v>
      </c>
      <c r="J82" s="103"/>
      <c r="K82" s="104">
        <f t="shared" si="1"/>
        <v>24</v>
      </c>
    </row>
    <row r="83" spans="1:13" s="308" customFormat="1">
      <c r="A83" s="311" t="s">
        <v>516</v>
      </c>
      <c r="B83" s="99">
        <v>5</v>
      </c>
      <c r="C83" s="100"/>
      <c r="D83" s="100"/>
      <c r="E83" s="153"/>
      <c r="F83" s="101">
        <v>4</v>
      </c>
      <c r="G83" s="102">
        <v>9</v>
      </c>
      <c r="H83" s="103"/>
      <c r="I83" s="154">
        <v>2</v>
      </c>
      <c r="J83" s="103"/>
      <c r="K83" s="104">
        <f t="shared" si="1"/>
        <v>20</v>
      </c>
    </row>
    <row r="84" spans="1:13" s="308" customFormat="1">
      <c r="A84" s="311" t="s">
        <v>517</v>
      </c>
      <c r="B84" s="99"/>
      <c r="C84" s="100"/>
      <c r="D84" s="100"/>
      <c r="E84" s="153"/>
      <c r="F84" s="101"/>
      <c r="G84" s="102"/>
      <c r="H84" s="103"/>
      <c r="I84" s="154"/>
      <c r="J84" s="103"/>
      <c r="K84" s="104">
        <f t="shared" si="1"/>
        <v>0</v>
      </c>
    </row>
    <row r="85" spans="1:13" s="308" customFormat="1">
      <c r="A85" s="311" t="s">
        <v>518</v>
      </c>
      <c r="B85" s="99">
        <v>1</v>
      </c>
      <c r="C85" s="100"/>
      <c r="D85" s="100"/>
      <c r="E85" s="153"/>
      <c r="F85" s="101">
        <v>2</v>
      </c>
      <c r="G85" s="102">
        <v>5</v>
      </c>
      <c r="H85" s="103"/>
      <c r="I85" s="154"/>
      <c r="J85" s="103"/>
      <c r="K85" s="104">
        <f t="shared" si="1"/>
        <v>8</v>
      </c>
    </row>
    <row r="86" spans="1:13" s="308" customFormat="1">
      <c r="A86" s="311" t="s">
        <v>519</v>
      </c>
      <c r="B86" s="99">
        <v>8</v>
      </c>
      <c r="C86" s="100"/>
      <c r="D86" s="100"/>
      <c r="E86" s="153"/>
      <c r="F86" s="101">
        <v>14</v>
      </c>
      <c r="G86" s="102">
        <v>18</v>
      </c>
      <c r="H86" s="103">
        <f>11</f>
        <v>11</v>
      </c>
      <c r="I86" s="154">
        <v>4</v>
      </c>
      <c r="J86" s="103"/>
      <c r="K86" s="104">
        <f t="shared" si="1"/>
        <v>55</v>
      </c>
    </row>
    <row r="87" spans="1:13" s="308" customFormat="1">
      <c r="A87" s="311" t="s">
        <v>520</v>
      </c>
      <c r="B87" s="99">
        <v>2</v>
      </c>
      <c r="C87" s="100"/>
      <c r="D87" s="100"/>
      <c r="E87" s="153"/>
      <c r="F87" s="101"/>
      <c r="G87" s="102">
        <v>3</v>
      </c>
      <c r="H87" s="103"/>
      <c r="I87" s="154">
        <v>2</v>
      </c>
      <c r="J87" s="103"/>
      <c r="K87" s="104">
        <f t="shared" si="1"/>
        <v>7</v>
      </c>
    </row>
    <row r="88" spans="1:13" s="308" customFormat="1">
      <c r="A88" s="311" t="s">
        <v>521</v>
      </c>
      <c r="B88" s="99">
        <v>39</v>
      </c>
      <c r="C88" s="100"/>
      <c r="D88" s="100"/>
      <c r="E88" s="153"/>
      <c r="F88" s="101">
        <v>71</v>
      </c>
      <c r="G88" s="102">
        <f>10+20</f>
        <v>30</v>
      </c>
      <c r="H88" s="103">
        <f>1+4+1</f>
        <v>6</v>
      </c>
      <c r="I88" s="154">
        <v>9</v>
      </c>
      <c r="J88" s="103">
        <f>1+1</f>
        <v>2</v>
      </c>
      <c r="K88" s="104">
        <f t="shared" si="1"/>
        <v>157</v>
      </c>
    </row>
    <row r="89" spans="1:13" s="308" customFormat="1">
      <c r="A89" s="311" t="s">
        <v>522</v>
      </c>
      <c r="B89" s="99"/>
      <c r="C89" s="100"/>
      <c r="D89" s="100"/>
      <c r="E89" s="153"/>
      <c r="F89" s="101"/>
      <c r="G89" s="102"/>
      <c r="H89" s="103"/>
      <c r="I89" s="154"/>
      <c r="J89" s="103"/>
      <c r="K89" s="104">
        <f t="shared" si="1"/>
        <v>0</v>
      </c>
    </row>
    <row r="90" spans="1:13" s="308" customFormat="1">
      <c r="A90" s="311" t="s">
        <v>523</v>
      </c>
      <c r="B90" s="99">
        <v>1</v>
      </c>
      <c r="C90" s="100"/>
      <c r="D90" s="100"/>
      <c r="E90" s="153"/>
      <c r="F90" s="101"/>
      <c r="G90" s="102">
        <v>1</v>
      </c>
      <c r="H90" s="103"/>
      <c r="I90" s="154"/>
      <c r="J90" s="103"/>
      <c r="K90" s="104">
        <f t="shared" si="1"/>
        <v>2</v>
      </c>
    </row>
    <row r="91" spans="1:13" s="308" customFormat="1" ht="15">
      <c r="A91" s="324" t="s">
        <v>524</v>
      </c>
      <c r="B91" s="99"/>
      <c r="C91" s="100"/>
      <c r="D91" s="100"/>
      <c r="E91" s="153"/>
      <c r="F91" s="101"/>
      <c r="G91" s="102"/>
      <c r="H91" s="103"/>
      <c r="I91" s="154"/>
      <c r="J91" s="103"/>
      <c r="K91" s="104">
        <f t="shared" si="1"/>
        <v>0</v>
      </c>
    </row>
    <row r="92" spans="1:13" s="308" customFormat="1">
      <c r="A92" s="311" t="s">
        <v>525</v>
      </c>
      <c r="B92" s="99">
        <v>2</v>
      </c>
      <c r="C92" s="100"/>
      <c r="D92" s="100"/>
      <c r="E92" s="153"/>
      <c r="F92" s="101">
        <v>2</v>
      </c>
      <c r="G92" s="102">
        <v>4</v>
      </c>
      <c r="H92" s="103">
        <v>1</v>
      </c>
      <c r="I92" s="154"/>
      <c r="J92" s="103">
        <v>3</v>
      </c>
      <c r="K92" s="104">
        <f t="shared" si="1"/>
        <v>12</v>
      </c>
      <c r="M92" s="93"/>
    </row>
    <row r="93" spans="1:13" s="308" customFormat="1">
      <c r="A93" s="311" t="s">
        <v>526</v>
      </c>
      <c r="B93" s="99"/>
      <c r="C93" s="100"/>
      <c r="D93" s="100"/>
      <c r="E93" s="153"/>
      <c r="F93" s="101"/>
      <c r="G93" s="102"/>
      <c r="H93" s="103"/>
      <c r="I93" s="154"/>
      <c r="J93" s="103"/>
      <c r="K93" s="104">
        <f t="shared" si="1"/>
        <v>0</v>
      </c>
    </row>
    <row r="94" spans="1:13" s="308" customFormat="1">
      <c r="A94" s="311" t="s">
        <v>527</v>
      </c>
      <c r="B94" s="99"/>
      <c r="C94" s="100"/>
      <c r="D94" s="100"/>
      <c r="E94" s="153"/>
      <c r="F94" s="101"/>
      <c r="G94" s="102"/>
      <c r="H94" s="103"/>
      <c r="I94" s="154"/>
      <c r="J94" s="103"/>
      <c r="K94" s="104">
        <f t="shared" si="1"/>
        <v>0</v>
      </c>
    </row>
    <row r="95" spans="1:13" s="308" customFormat="1">
      <c r="A95" s="311" t="s">
        <v>528</v>
      </c>
      <c r="B95" s="99"/>
      <c r="C95" s="100"/>
      <c r="D95" s="100"/>
      <c r="E95" s="153"/>
      <c r="F95" s="101"/>
      <c r="G95" s="102"/>
      <c r="H95" s="103"/>
      <c r="I95" s="154"/>
      <c r="J95" s="103"/>
      <c r="K95" s="104">
        <f t="shared" si="1"/>
        <v>0</v>
      </c>
    </row>
    <row r="96" spans="1:13" s="308" customFormat="1">
      <c r="A96" s="311" t="s">
        <v>529</v>
      </c>
      <c r="B96" s="99"/>
      <c r="C96" s="100"/>
      <c r="D96" s="100"/>
      <c r="E96" s="153"/>
      <c r="F96" s="101"/>
      <c r="G96" s="102"/>
      <c r="H96" s="103"/>
      <c r="I96" s="154"/>
      <c r="J96" s="103"/>
      <c r="K96" s="104">
        <f t="shared" si="1"/>
        <v>0</v>
      </c>
    </row>
    <row r="97" spans="1:11" s="308" customFormat="1">
      <c r="A97" s="311" t="s">
        <v>530</v>
      </c>
      <c r="B97" s="99"/>
      <c r="C97" s="100"/>
      <c r="D97" s="100"/>
      <c r="E97" s="153"/>
      <c r="F97" s="101"/>
      <c r="G97" s="102">
        <v>3</v>
      </c>
      <c r="H97" s="103"/>
      <c r="I97" s="154"/>
      <c r="J97" s="103"/>
      <c r="K97" s="104">
        <f t="shared" si="1"/>
        <v>3</v>
      </c>
    </row>
    <row r="98" spans="1:11" s="308" customFormat="1">
      <c r="A98" s="311" t="s">
        <v>531</v>
      </c>
      <c r="B98" s="99">
        <v>1</v>
      </c>
      <c r="C98" s="100"/>
      <c r="D98" s="100"/>
      <c r="E98" s="153"/>
      <c r="F98" s="101"/>
      <c r="G98" s="102">
        <v>3</v>
      </c>
      <c r="H98" s="103"/>
      <c r="I98" s="154"/>
      <c r="J98" s="103"/>
      <c r="K98" s="104">
        <f t="shared" si="1"/>
        <v>4</v>
      </c>
    </row>
    <row r="99" spans="1:11" s="308" customFormat="1">
      <c r="A99" s="311" t="s">
        <v>532</v>
      </c>
      <c r="B99" s="99"/>
      <c r="C99" s="100"/>
      <c r="D99" s="100"/>
      <c r="E99" s="153"/>
      <c r="F99" s="101"/>
      <c r="G99" s="102">
        <v>7</v>
      </c>
      <c r="H99" s="103">
        <v>2</v>
      </c>
      <c r="I99" s="154"/>
      <c r="J99" s="103"/>
      <c r="K99" s="104">
        <f t="shared" si="1"/>
        <v>9</v>
      </c>
    </row>
    <row r="100" spans="1:11" s="308" customFormat="1">
      <c r="A100" s="311" t="s">
        <v>533</v>
      </c>
      <c r="B100" s="99"/>
      <c r="C100" s="100"/>
      <c r="D100" s="100"/>
      <c r="E100" s="153"/>
      <c r="F100" s="101"/>
      <c r="G100" s="102"/>
      <c r="H100" s="103"/>
      <c r="I100" s="154"/>
      <c r="J100" s="103"/>
      <c r="K100" s="104">
        <f t="shared" si="1"/>
        <v>0</v>
      </c>
    </row>
    <row r="101" spans="1:11" s="308" customFormat="1">
      <c r="A101" s="311" t="s">
        <v>534</v>
      </c>
      <c r="B101" s="99"/>
      <c r="C101" s="100"/>
      <c r="D101" s="100"/>
      <c r="E101" s="153"/>
      <c r="F101" s="101"/>
      <c r="G101" s="102">
        <v>6</v>
      </c>
      <c r="H101" s="103"/>
      <c r="I101" s="154"/>
      <c r="J101" s="103"/>
      <c r="K101" s="104">
        <f t="shared" si="1"/>
        <v>6</v>
      </c>
    </row>
    <row r="102" spans="1:11" s="308" customFormat="1">
      <c r="A102" s="311" t="s">
        <v>535</v>
      </c>
      <c r="B102" s="99">
        <v>2</v>
      </c>
      <c r="C102" s="100"/>
      <c r="D102" s="100"/>
      <c r="E102" s="153"/>
      <c r="F102" s="101">
        <v>1</v>
      </c>
      <c r="G102" s="102"/>
      <c r="H102" s="103"/>
      <c r="I102" s="154"/>
      <c r="J102" s="103"/>
      <c r="K102" s="104">
        <f t="shared" si="1"/>
        <v>3</v>
      </c>
    </row>
    <row r="103" spans="1:11" s="308" customFormat="1">
      <c r="A103" s="311" t="s">
        <v>536</v>
      </c>
      <c r="B103" s="99"/>
      <c r="C103" s="100"/>
      <c r="D103" s="100"/>
      <c r="E103" s="153"/>
      <c r="F103" s="101"/>
      <c r="G103" s="102"/>
      <c r="H103" s="103"/>
      <c r="I103" s="154"/>
      <c r="J103" s="103"/>
      <c r="K103" s="104">
        <f t="shared" si="1"/>
        <v>0</v>
      </c>
    </row>
    <row r="104" spans="1:11" s="308" customFormat="1">
      <c r="A104" s="311" t="s">
        <v>537</v>
      </c>
      <c r="B104" s="99"/>
      <c r="C104" s="100"/>
      <c r="D104" s="100"/>
      <c r="E104" s="153"/>
      <c r="F104" s="101"/>
      <c r="G104" s="102"/>
      <c r="H104" s="103"/>
      <c r="I104" s="154"/>
      <c r="J104" s="103"/>
      <c r="K104" s="104">
        <f t="shared" si="1"/>
        <v>0</v>
      </c>
    </row>
    <row r="105" spans="1:11" s="308" customFormat="1">
      <c r="A105" s="311" t="s">
        <v>538</v>
      </c>
      <c r="B105" s="99">
        <v>1</v>
      </c>
      <c r="C105" s="100"/>
      <c r="D105" s="100"/>
      <c r="E105" s="153"/>
      <c r="F105" s="101"/>
      <c r="G105" s="102"/>
      <c r="H105" s="103"/>
      <c r="I105" s="154"/>
      <c r="J105" s="103"/>
      <c r="K105" s="104">
        <f t="shared" si="1"/>
        <v>1</v>
      </c>
    </row>
    <row r="106" spans="1:11" s="308" customFormat="1">
      <c r="A106" s="311" t="s">
        <v>539</v>
      </c>
      <c r="B106" s="99"/>
      <c r="C106" s="100"/>
      <c r="D106" s="100"/>
      <c r="E106" s="153"/>
      <c r="F106" s="101"/>
      <c r="G106" s="102"/>
      <c r="H106" s="103"/>
      <c r="I106" s="154"/>
      <c r="J106" s="103"/>
      <c r="K106" s="104">
        <f t="shared" si="1"/>
        <v>0</v>
      </c>
    </row>
    <row r="107" spans="1:11" s="308" customFormat="1">
      <c r="A107" s="311" t="s">
        <v>540</v>
      </c>
      <c r="B107" s="99">
        <v>7</v>
      </c>
      <c r="C107" s="100"/>
      <c r="D107" s="100"/>
      <c r="E107" s="153"/>
      <c r="F107" s="101">
        <v>14</v>
      </c>
      <c r="G107" s="102">
        <v>1</v>
      </c>
      <c r="H107" s="103">
        <f>2</f>
        <v>2</v>
      </c>
      <c r="I107" s="154"/>
      <c r="J107" s="103"/>
      <c r="K107" s="104">
        <f t="shared" si="1"/>
        <v>24</v>
      </c>
    </row>
    <row r="108" spans="1:11" s="308" customFormat="1">
      <c r="A108" s="311" t="s">
        <v>541</v>
      </c>
      <c r="B108" s="99">
        <v>1</v>
      </c>
      <c r="C108" s="100"/>
      <c r="D108" s="100"/>
      <c r="E108" s="153"/>
      <c r="F108" s="101"/>
      <c r="G108" s="102">
        <v>2</v>
      </c>
      <c r="H108" s="103"/>
      <c r="I108" s="154"/>
      <c r="J108" s="103"/>
      <c r="K108" s="104">
        <f t="shared" si="1"/>
        <v>3</v>
      </c>
    </row>
    <row r="109" spans="1:11" s="308" customFormat="1">
      <c r="A109" s="311" t="s">
        <v>542</v>
      </c>
      <c r="B109" s="99"/>
      <c r="C109" s="100"/>
      <c r="D109" s="100"/>
      <c r="E109" s="153"/>
      <c r="F109" s="101"/>
      <c r="G109" s="102"/>
      <c r="H109" s="103"/>
      <c r="I109" s="154"/>
      <c r="J109" s="103"/>
      <c r="K109" s="104">
        <f t="shared" si="1"/>
        <v>0</v>
      </c>
    </row>
    <row r="110" spans="1:11" s="308" customFormat="1">
      <c r="A110" s="311" t="s">
        <v>543</v>
      </c>
      <c r="B110" s="99"/>
      <c r="C110" s="100"/>
      <c r="D110" s="100"/>
      <c r="E110" s="153"/>
      <c r="F110" s="101"/>
      <c r="G110" s="102"/>
      <c r="H110" s="103"/>
      <c r="I110" s="154"/>
      <c r="J110" s="103"/>
      <c r="K110" s="104">
        <f t="shared" si="1"/>
        <v>0</v>
      </c>
    </row>
    <row r="111" spans="1:11" s="308" customFormat="1">
      <c r="A111" s="311" t="s">
        <v>544</v>
      </c>
      <c r="B111" s="99"/>
      <c r="C111" s="100"/>
      <c r="D111" s="100"/>
      <c r="E111" s="153"/>
      <c r="F111" s="101"/>
      <c r="G111" s="102"/>
      <c r="H111" s="103"/>
      <c r="I111" s="154"/>
      <c r="J111" s="103"/>
      <c r="K111" s="104">
        <f t="shared" si="1"/>
        <v>0</v>
      </c>
    </row>
    <row r="112" spans="1:11" s="308" customFormat="1">
      <c r="A112" s="311" t="s">
        <v>545</v>
      </c>
      <c r="B112" s="99"/>
      <c r="C112" s="100"/>
      <c r="D112" s="100"/>
      <c r="E112" s="153"/>
      <c r="F112" s="101"/>
      <c r="G112" s="102"/>
      <c r="H112" s="103"/>
      <c r="I112" s="154"/>
      <c r="J112" s="103"/>
      <c r="K112" s="104">
        <f t="shared" si="1"/>
        <v>0</v>
      </c>
    </row>
    <row r="113" spans="1:11" s="308" customFormat="1">
      <c r="A113" s="311" t="s">
        <v>546</v>
      </c>
      <c r="B113" s="99"/>
      <c r="C113" s="100"/>
      <c r="D113" s="100"/>
      <c r="E113" s="153"/>
      <c r="F113" s="101"/>
      <c r="G113" s="102"/>
      <c r="H113" s="103"/>
      <c r="I113" s="154"/>
      <c r="J113" s="103"/>
      <c r="K113" s="104">
        <f t="shared" si="1"/>
        <v>0</v>
      </c>
    </row>
    <row r="114" spans="1:11" s="308" customFormat="1">
      <c r="A114" s="311" t="s">
        <v>547</v>
      </c>
      <c r="B114" s="99"/>
      <c r="C114" s="100"/>
      <c r="D114" s="100"/>
      <c r="E114" s="153"/>
      <c r="F114" s="101"/>
      <c r="G114" s="102"/>
      <c r="H114" s="103"/>
      <c r="I114" s="154"/>
      <c r="J114" s="103"/>
      <c r="K114" s="104">
        <f t="shared" si="1"/>
        <v>0</v>
      </c>
    </row>
    <row r="115" spans="1:11" s="308" customFormat="1">
      <c r="A115" s="311" t="s">
        <v>548</v>
      </c>
      <c r="B115" s="99"/>
      <c r="C115" s="100"/>
      <c r="D115" s="100"/>
      <c r="E115" s="153"/>
      <c r="F115" s="101"/>
      <c r="G115" s="102">
        <v>10</v>
      </c>
      <c r="H115" s="103">
        <v>2</v>
      </c>
      <c r="I115" s="154">
        <v>2</v>
      </c>
      <c r="J115" s="103"/>
      <c r="K115" s="104">
        <f t="shared" si="1"/>
        <v>14</v>
      </c>
    </row>
    <row r="116" spans="1:11" s="308" customFormat="1">
      <c r="A116" s="311" t="s">
        <v>549</v>
      </c>
      <c r="B116" s="99">
        <v>12</v>
      </c>
      <c r="C116" s="100"/>
      <c r="D116" s="100"/>
      <c r="E116" s="153"/>
      <c r="F116" s="101">
        <v>2</v>
      </c>
      <c r="G116" s="102">
        <v>2</v>
      </c>
      <c r="H116" s="103"/>
      <c r="I116" s="154"/>
      <c r="J116" s="103"/>
      <c r="K116" s="104">
        <f t="shared" si="1"/>
        <v>16</v>
      </c>
    </row>
    <row r="117" spans="1:11" s="308" customFormat="1">
      <c r="A117" s="311" t="s">
        <v>550</v>
      </c>
      <c r="B117" s="99"/>
      <c r="C117" s="100"/>
      <c r="D117" s="100"/>
      <c r="E117" s="153"/>
      <c r="F117" s="101"/>
      <c r="G117" s="102"/>
      <c r="H117" s="103">
        <v>5</v>
      </c>
      <c r="I117" s="154"/>
      <c r="J117" s="103"/>
      <c r="K117" s="104">
        <f t="shared" si="1"/>
        <v>5</v>
      </c>
    </row>
    <row r="118" spans="1:11" s="308" customFormat="1">
      <c r="A118" s="311" t="s">
        <v>551</v>
      </c>
      <c r="B118" s="99"/>
      <c r="C118" s="100"/>
      <c r="D118" s="100"/>
      <c r="E118" s="153"/>
      <c r="F118" s="101"/>
      <c r="G118" s="102"/>
      <c r="H118" s="103"/>
      <c r="I118" s="154"/>
      <c r="J118" s="103"/>
      <c r="K118" s="104">
        <f t="shared" si="1"/>
        <v>0</v>
      </c>
    </row>
    <row r="119" spans="1:11" s="308" customFormat="1">
      <c r="A119" s="311" t="s">
        <v>552</v>
      </c>
      <c r="B119" s="99"/>
      <c r="C119" s="100"/>
      <c r="D119" s="100"/>
      <c r="E119" s="153"/>
      <c r="F119" s="101"/>
      <c r="G119" s="102"/>
      <c r="H119" s="103"/>
      <c r="I119" s="154"/>
      <c r="J119" s="103"/>
      <c r="K119" s="104">
        <f t="shared" si="1"/>
        <v>0</v>
      </c>
    </row>
    <row r="120" spans="1:11" s="308" customFormat="1">
      <c r="A120" s="311" t="s">
        <v>553</v>
      </c>
      <c r="B120" s="99"/>
      <c r="C120" s="100"/>
      <c r="D120" s="100"/>
      <c r="E120" s="153"/>
      <c r="F120" s="101"/>
      <c r="G120" s="102"/>
      <c r="H120" s="103"/>
      <c r="I120" s="154"/>
      <c r="J120" s="103"/>
      <c r="K120" s="104">
        <f t="shared" si="1"/>
        <v>0</v>
      </c>
    </row>
    <row r="121" spans="1:11" s="308" customFormat="1">
      <c r="A121" s="311" t="s">
        <v>554</v>
      </c>
      <c r="B121" s="99"/>
      <c r="C121" s="100"/>
      <c r="D121" s="100"/>
      <c r="E121" s="153"/>
      <c r="F121" s="101"/>
      <c r="G121" s="102"/>
      <c r="H121" s="103"/>
      <c r="I121" s="154"/>
      <c r="J121" s="103"/>
      <c r="K121" s="104">
        <f t="shared" si="1"/>
        <v>0</v>
      </c>
    </row>
    <row r="122" spans="1:11" s="308" customFormat="1">
      <c r="A122" s="311" t="s">
        <v>555</v>
      </c>
      <c r="B122" s="99"/>
      <c r="C122" s="100"/>
      <c r="D122" s="100"/>
      <c r="E122" s="153"/>
      <c r="F122" s="101"/>
      <c r="G122" s="102"/>
      <c r="H122" s="103"/>
      <c r="I122" s="154"/>
      <c r="J122" s="103"/>
      <c r="K122" s="104">
        <f t="shared" si="1"/>
        <v>0</v>
      </c>
    </row>
    <row r="123" spans="1:11" s="308" customFormat="1">
      <c r="A123" s="311" t="s">
        <v>556</v>
      </c>
      <c r="B123" s="99">
        <v>1</v>
      </c>
      <c r="C123" s="100"/>
      <c r="D123" s="100"/>
      <c r="E123" s="153"/>
      <c r="F123" s="101">
        <v>11</v>
      </c>
      <c r="G123" s="102"/>
      <c r="H123" s="103">
        <v>2</v>
      </c>
      <c r="I123" s="154"/>
      <c r="J123" s="103"/>
      <c r="K123" s="104">
        <f t="shared" si="1"/>
        <v>14</v>
      </c>
    </row>
    <row r="124" spans="1:11" s="308" customFormat="1">
      <c r="A124" s="311" t="s">
        <v>557</v>
      </c>
      <c r="B124" s="99">
        <v>2</v>
      </c>
      <c r="C124" s="100"/>
      <c r="D124" s="100"/>
      <c r="E124" s="153"/>
      <c r="F124" s="101">
        <v>12</v>
      </c>
      <c r="G124" s="102"/>
      <c r="H124" s="103">
        <f>1+1</f>
        <v>2</v>
      </c>
      <c r="I124" s="154"/>
      <c r="J124" s="103"/>
      <c r="K124" s="104">
        <f t="shared" si="1"/>
        <v>16</v>
      </c>
    </row>
    <row r="125" spans="1:11" s="308" customFormat="1">
      <c r="A125" s="311" t="s">
        <v>558</v>
      </c>
      <c r="B125" s="99"/>
      <c r="C125" s="100"/>
      <c r="D125" s="100"/>
      <c r="E125" s="153"/>
      <c r="F125" s="101">
        <v>1</v>
      </c>
      <c r="G125" s="102"/>
      <c r="H125" s="103"/>
      <c r="I125" s="154"/>
      <c r="J125" s="103"/>
      <c r="K125" s="104">
        <f t="shared" si="1"/>
        <v>1</v>
      </c>
    </row>
    <row r="126" spans="1:11" s="308" customFormat="1">
      <c r="A126" s="311" t="s">
        <v>559</v>
      </c>
      <c r="B126" s="99"/>
      <c r="C126" s="100"/>
      <c r="D126" s="100"/>
      <c r="E126" s="153"/>
      <c r="F126" s="101"/>
      <c r="G126" s="102"/>
      <c r="H126" s="103"/>
      <c r="I126" s="154"/>
      <c r="J126" s="103"/>
      <c r="K126" s="104">
        <f t="shared" si="1"/>
        <v>0</v>
      </c>
    </row>
    <row r="127" spans="1:11" s="308" customFormat="1">
      <c r="A127" s="311" t="s">
        <v>560</v>
      </c>
      <c r="B127" s="99">
        <v>4</v>
      </c>
      <c r="C127" s="100"/>
      <c r="D127" s="100"/>
      <c r="E127" s="153"/>
      <c r="F127" s="101">
        <v>1</v>
      </c>
      <c r="G127" s="102">
        <v>2</v>
      </c>
      <c r="H127" s="103">
        <f>1+1</f>
        <v>2</v>
      </c>
      <c r="I127" s="154"/>
      <c r="J127" s="103"/>
      <c r="K127" s="104">
        <f t="shared" si="1"/>
        <v>9</v>
      </c>
    </row>
    <row r="128" spans="1:11" s="308" customFormat="1">
      <c r="A128" s="311" t="s">
        <v>561</v>
      </c>
      <c r="B128" s="99"/>
      <c r="C128" s="100"/>
      <c r="D128" s="100"/>
      <c r="E128" s="153"/>
      <c r="F128" s="101">
        <v>7</v>
      </c>
      <c r="G128" s="102">
        <v>4</v>
      </c>
      <c r="H128" s="103"/>
      <c r="I128" s="154"/>
      <c r="J128" s="103"/>
      <c r="K128" s="104">
        <f t="shared" si="1"/>
        <v>11</v>
      </c>
    </row>
    <row r="129" spans="1:11" s="308" customFormat="1">
      <c r="A129" s="311" t="s">
        <v>562</v>
      </c>
      <c r="B129" s="99"/>
      <c r="C129" s="100"/>
      <c r="D129" s="100"/>
      <c r="E129" s="153"/>
      <c r="F129" s="101"/>
      <c r="G129" s="102"/>
      <c r="H129" s="103"/>
      <c r="I129" s="154"/>
      <c r="J129" s="103"/>
      <c r="K129" s="104">
        <f t="shared" si="1"/>
        <v>0</v>
      </c>
    </row>
    <row r="130" spans="1:11" s="308" customFormat="1">
      <c r="A130" s="311" t="s">
        <v>563</v>
      </c>
      <c r="B130" s="99"/>
      <c r="C130" s="100"/>
      <c r="D130" s="100"/>
      <c r="E130" s="153"/>
      <c r="F130" s="101"/>
      <c r="G130" s="102"/>
      <c r="H130" s="103"/>
      <c r="I130" s="154"/>
      <c r="J130" s="103"/>
      <c r="K130" s="104">
        <f t="shared" si="1"/>
        <v>0</v>
      </c>
    </row>
    <row r="131" spans="1:11" s="308" customFormat="1">
      <c r="A131" s="311" t="s">
        <v>564</v>
      </c>
      <c r="B131" s="99">
        <v>1</v>
      </c>
      <c r="C131" s="100"/>
      <c r="D131" s="100"/>
      <c r="E131" s="153"/>
      <c r="F131" s="101">
        <v>4</v>
      </c>
      <c r="G131" s="102">
        <v>3</v>
      </c>
      <c r="H131" s="103">
        <f>1</f>
        <v>1</v>
      </c>
      <c r="I131" s="154"/>
      <c r="J131" s="103"/>
      <c r="K131" s="104">
        <f t="shared" si="1"/>
        <v>9</v>
      </c>
    </row>
    <row r="132" spans="1:11" s="308" customFormat="1">
      <c r="A132" s="311" t="s">
        <v>565</v>
      </c>
      <c r="B132" s="99"/>
      <c r="C132" s="100"/>
      <c r="D132" s="100"/>
      <c r="E132" s="153"/>
      <c r="F132" s="101">
        <v>1</v>
      </c>
      <c r="G132" s="102">
        <v>1</v>
      </c>
      <c r="H132" s="103"/>
      <c r="I132" s="154"/>
      <c r="J132" s="103"/>
      <c r="K132" s="104">
        <f t="shared" ref="K132:K195" si="2">SUM(B132,F132:J132)</f>
        <v>2</v>
      </c>
    </row>
    <row r="133" spans="1:11" s="308" customFormat="1">
      <c r="A133" s="311" t="s">
        <v>566</v>
      </c>
      <c r="B133" s="99"/>
      <c r="C133" s="100"/>
      <c r="D133" s="100"/>
      <c r="E133" s="153"/>
      <c r="F133" s="101"/>
      <c r="G133" s="102"/>
      <c r="H133" s="103"/>
      <c r="I133" s="154"/>
      <c r="J133" s="103"/>
      <c r="K133" s="104">
        <f t="shared" si="2"/>
        <v>0</v>
      </c>
    </row>
    <row r="134" spans="1:11" s="308" customFormat="1">
      <c r="A134" s="311" t="s">
        <v>567</v>
      </c>
      <c r="B134" s="99"/>
      <c r="C134" s="100"/>
      <c r="D134" s="100"/>
      <c r="E134" s="153"/>
      <c r="F134" s="101"/>
      <c r="G134" s="102"/>
      <c r="H134" s="103"/>
      <c r="I134" s="154"/>
      <c r="J134" s="103"/>
      <c r="K134" s="104">
        <f t="shared" si="2"/>
        <v>0</v>
      </c>
    </row>
    <row r="135" spans="1:11" s="308" customFormat="1">
      <c r="A135" s="311" t="s">
        <v>568</v>
      </c>
      <c r="B135" s="99"/>
      <c r="C135" s="100"/>
      <c r="D135" s="100"/>
      <c r="E135" s="153"/>
      <c r="F135" s="101"/>
      <c r="G135" s="102"/>
      <c r="H135" s="103"/>
      <c r="I135" s="154"/>
      <c r="J135" s="103"/>
      <c r="K135" s="104">
        <f t="shared" si="2"/>
        <v>0</v>
      </c>
    </row>
    <row r="136" spans="1:11" s="308" customFormat="1">
      <c r="A136" s="311" t="s">
        <v>569</v>
      </c>
      <c r="B136" s="99"/>
      <c r="C136" s="100"/>
      <c r="D136" s="100"/>
      <c r="E136" s="153"/>
      <c r="F136" s="101"/>
      <c r="G136" s="102"/>
      <c r="H136" s="103"/>
      <c r="I136" s="154"/>
      <c r="J136" s="103"/>
      <c r="K136" s="104">
        <f t="shared" si="2"/>
        <v>0</v>
      </c>
    </row>
    <row r="137" spans="1:11" s="308" customFormat="1">
      <c r="A137" s="311" t="s">
        <v>570</v>
      </c>
      <c r="B137" s="99"/>
      <c r="C137" s="100"/>
      <c r="D137" s="100"/>
      <c r="E137" s="153"/>
      <c r="F137" s="101">
        <v>2</v>
      </c>
      <c r="G137" s="102"/>
      <c r="H137" s="103"/>
      <c r="I137" s="154"/>
      <c r="J137" s="103"/>
      <c r="K137" s="104">
        <f t="shared" si="2"/>
        <v>2</v>
      </c>
    </row>
    <row r="138" spans="1:11" s="308" customFormat="1">
      <c r="A138" s="311" t="s">
        <v>571</v>
      </c>
      <c r="B138" s="99"/>
      <c r="C138" s="100"/>
      <c r="D138" s="100"/>
      <c r="E138" s="153"/>
      <c r="F138" s="101">
        <v>8</v>
      </c>
      <c r="G138" s="102">
        <v>10</v>
      </c>
      <c r="H138" s="103">
        <v>1</v>
      </c>
      <c r="I138" s="154">
        <v>1</v>
      </c>
      <c r="J138" s="103">
        <v>5</v>
      </c>
      <c r="K138" s="104">
        <f t="shared" si="2"/>
        <v>25</v>
      </c>
    </row>
    <row r="139" spans="1:11" s="308" customFormat="1">
      <c r="A139" s="311" t="s">
        <v>572</v>
      </c>
      <c r="B139" s="99"/>
      <c r="C139" s="100"/>
      <c r="D139" s="100"/>
      <c r="E139" s="153"/>
      <c r="F139" s="101"/>
      <c r="G139" s="102"/>
      <c r="H139" s="103"/>
      <c r="I139" s="154"/>
      <c r="J139" s="103"/>
      <c r="K139" s="104">
        <f t="shared" si="2"/>
        <v>0</v>
      </c>
    </row>
    <row r="140" spans="1:11" s="308" customFormat="1">
      <c r="A140" s="311" t="s">
        <v>573</v>
      </c>
      <c r="B140" s="99">
        <v>2</v>
      </c>
      <c r="C140" s="100"/>
      <c r="D140" s="100"/>
      <c r="E140" s="153"/>
      <c r="F140" s="101"/>
      <c r="G140" s="102">
        <v>1</v>
      </c>
      <c r="H140" s="103"/>
      <c r="I140" s="154"/>
      <c r="J140" s="103"/>
      <c r="K140" s="104">
        <f t="shared" si="2"/>
        <v>3</v>
      </c>
    </row>
    <row r="141" spans="1:11" s="308" customFormat="1">
      <c r="A141" s="311" t="s">
        <v>574</v>
      </c>
      <c r="B141" s="99"/>
      <c r="C141" s="100"/>
      <c r="D141" s="100"/>
      <c r="E141" s="153"/>
      <c r="F141" s="101"/>
      <c r="G141" s="102"/>
      <c r="H141" s="103"/>
      <c r="I141" s="154"/>
      <c r="J141" s="103"/>
      <c r="K141" s="104">
        <f t="shared" si="2"/>
        <v>0</v>
      </c>
    </row>
    <row r="142" spans="1:11" s="308" customFormat="1">
      <c r="A142" s="311" t="s">
        <v>575</v>
      </c>
      <c r="B142" s="99"/>
      <c r="C142" s="100"/>
      <c r="D142" s="100"/>
      <c r="E142" s="153"/>
      <c r="F142" s="101"/>
      <c r="G142" s="102"/>
      <c r="H142" s="103"/>
      <c r="I142" s="154"/>
      <c r="J142" s="103"/>
      <c r="K142" s="104">
        <f t="shared" si="2"/>
        <v>0</v>
      </c>
    </row>
    <row r="143" spans="1:11" s="308" customFormat="1">
      <c r="A143" s="311" t="s">
        <v>576</v>
      </c>
      <c r="B143" s="99"/>
      <c r="C143" s="100"/>
      <c r="D143" s="100"/>
      <c r="E143" s="153"/>
      <c r="F143" s="101"/>
      <c r="G143" s="102">
        <v>2</v>
      </c>
      <c r="H143" s="103"/>
      <c r="I143" s="154"/>
      <c r="J143" s="103"/>
      <c r="K143" s="104">
        <f t="shared" si="2"/>
        <v>2</v>
      </c>
    </row>
    <row r="144" spans="1:11" s="308" customFormat="1">
      <c r="A144" s="311" t="s">
        <v>577</v>
      </c>
      <c r="B144" s="99">
        <v>13</v>
      </c>
      <c r="C144" s="100"/>
      <c r="D144" s="100"/>
      <c r="E144" s="153"/>
      <c r="F144" s="101">
        <v>3</v>
      </c>
      <c r="G144" s="102">
        <v>3</v>
      </c>
      <c r="H144" s="103">
        <f>1</f>
        <v>1</v>
      </c>
      <c r="I144" s="154"/>
      <c r="J144" s="103"/>
      <c r="K144" s="104">
        <f t="shared" si="2"/>
        <v>20</v>
      </c>
    </row>
    <row r="145" spans="1:13" s="308" customFormat="1">
      <c r="A145" s="311" t="s">
        <v>578</v>
      </c>
      <c r="B145" s="99"/>
      <c r="C145" s="100"/>
      <c r="D145" s="100"/>
      <c r="E145" s="153"/>
      <c r="F145" s="101"/>
      <c r="G145" s="102"/>
      <c r="H145" s="103"/>
      <c r="I145" s="154"/>
      <c r="J145" s="103"/>
      <c r="K145" s="104">
        <f t="shared" si="2"/>
        <v>0</v>
      </c>
    </row>
    <row r="146" spans="1:13" s="308" customFormat="1">
      <c r="A146" s="311" t="s">
        <v>579</v>
      </c>
      <c r="B146" s="99"/>
      <c r="C146" s="100"/>
      <c r="D146" s="100"/>
      <c r="E146" s="153"/>
      <c r="F146" s="101"/>
      <c r="G146" s="102"/>
      <c r="H146" s="103"/>
      <c r="I146" s="154"/>
      <c r="J146" s="103"/>
      <c r="K146" s="104">
        <f t="shared" si="2"/>
        <v>0</v>
      </c>
    </row>
    <row r="147" spans="1:13" s="308" customFormat="1">
      <c r="A147" s="311" t="s">
        <v>580</v>
      </c>
      <c r="B147" s="99">
        <v>3</v>
      </c>
      <c r="C147" s="100"/>
      <c r="D147" s="100"/>
      <c r="E147" s="153"/>
      <c r="F147" s="101"/>
      <c r="G147" s="102"/>
      <c r="H147" s="103"/>
      <c r="I147" s="154"/>
      <c r="J147" s="103"/>
      <c r="K147" s="104">
        <f t="shared" si="2"/>
        <v>3</v>
      </c>
    </row>
    <row r="148" spans="1:13" s="308" customFormat="1">
      <c r="A148" s="311" t="s">
        <v>581</v>
      </c>
      <c r="B148" s="99">
        <v>1</v>
      </c>
      <c r="C148" s="100"/>
      <c r="D148" s="100"/>
      <c r="E148" s="153"/>
      <c r="F148" s="101"/>
      <c r="G148" s="102"/>
      <c r="H148" s="103"/>
      <c r="I148" s="154"/>
      <c r="J148" s="103"/>
      <c r="K148" s="104">
        <f t="shared" si="2"/>
        <v>1</v>
      </c>
    </row>
    <row r="149" spans="1:13" s="308" customFormat="1">
      <c r="A149" s="311" t="s">
        <v>582</v>
      </c>
      <c r="B149" s="99"/>
      <c r="C149" s="100"/>
      <c r="D149" s="100"/>
      <c r="E149" s="153"/>
      <c r="F149" s="101"/>
      <c r="G149" s="102"/>
      <c r="H149" s="103"/>
      <c r="I149" s="154"/>
      <c r="J149" s="103"/>
      <c r="K149" s="104">
        <f t="shared" si="2"/>
        <v>0</v>
      </c>
    </row>
    <row r="150" spans="1:13" s="308" customFormat="1">
      <c r="A150" s="311" t="s">
        <v>583</v>
      </c>
      <c r="B150" s="99"/>
      <c r="C150" s="100"/>
      <c r="D150" s="100"/>
      <c r="E150" s="153"/>
      <c r="F150" s="101"/>
      <c r="G150" s="102"/>
      <c r="H150" s="103"/>
      <c r="I150" s="154"/>
      <c r="J150" s="103"/>
      <c r="K150" s="104">
        <f t="shared" si="2"/>
        <v>0</v>
      </c>
    </row>
    <row r="151" spans="1:13" s="308" customFormat="1">
      <c r="A151" s="311" t="s">
        <v>584</v>
      </c>
      <c r="B151" s="99"/>
      <c r="C151" s="100"/>
      <c r="D151" s="100"/>
      <c r="E151" s="153"/>
      <c r="F151" s="101"/>
      <c r="G151" s="102"/>
      <c r="H151" s="103"/>
      <c r="I151" s="154"/>
      <c r="J151" s="103"/>
      <c r="K151" s="104">
        <f t="shared" si="2"/>
        <v>0</v>
      </c>
    </row>
    <row r="152" spans="1:13" s="308" customFormat="1">
      <c r="A152" s="311" t="s">
        <v>585</v>
      </c>
      <c r="B152" s="99">
        <v>19</v>
      </c>
      <c r="C152" s="100"/>
      <c r="D152" s="100"/>
      <c r="E152" s="153"/>
      <c r="F152" s="101">
        <v>52</v>
      </c>
      <c r="G152" s="102">
        <v>18</v>
      </c>
      <c r="H152" s="103">
        <f>1</f>
        <v>1</v>
      </c>
      <c r="I152" s="154">
        <v>3</v>
      </c>
      <c r="J152" s="103">
        <f>2</f>
        <v>2</v>
      </c>
      <c r="K152" s="104">
        <f t="shared" si="2"/>
        <v>95</v>
      </c>
    </row>
    <row r="153" spans="1:13" s="308" customFormat="1">
      <c r="A153" s="311" t="s">
        <v>586</v>
      </c>
      <c r="B153" s="99">
        <v>3</v>
      </c>
      <c r="C153" s="100"/>
      <c r="D153" s="100"/>
      <c r="E153" s="153"/>
      <c r="F153" s="101">
        <v>7</v>
      </c>
      <c r="G153" s="102">
        <v>10</v>
      </c>
      <c r="H153" s="103">
        <f>4+1</f>
        <v>5</v>
      </c>
      <c r="I153" s="154">
        <v>1</v>
      </c>
      <c r="J153" s="103">
        <f>2</f>
        <v>2</v>
      </c>
      <c r="K153" s="104">
        <f t="shared" si="2"/>
        <v>28</v>
      </c>
    </row>
    <row r="154" spans="1:13" s="308" customFormat="1">
      <c r="A154" s="311" t="s">
        <v>587</v>
      </c>
      <c r="B154" s="99"/>
      <c r="C154" s="100"/>
      <c r="D154" s="100"/>
      <c r="E154" s="153"/>
      <c r="F154" s="101"/>
      <c r="G154" s="102"/>
      <c r="H154" s="103"/>
      <c r="I154" s="154"/>
      <c r="J154" s="103"/>
      <c r="K154" s="104">
        <f t="shared" si="2"/>
        <v>0</v>
      </c>
    </row>
    <row r="155" spans="1:13" s="308" customFormat="1">
      <c r="A155" s="311" t="s">
        <v>588</v>
      </c>
      <c r="B155" s="99"/>
      <c r="C155" s="100"/>
      <c r="D155" s="100"/>
      <c r="E155" s="153"/>
      <c r="F155" s="101"/>
      <c r="G155" s="102"/>
      <c r="H155" s="103">
        <f>1</f>
        <v>1</v>
      </c>
      <c r="I155" s="154"/>
      <c r="J155" s="103"/>
      <c r="K155" s="104">
        <f t="shared" si="2"/>
        <v>1</v>
      </c>
      <c r="M155" s="93"/>
    </row>
    <row r="156" spans="1:13" s="308" customFormat="1">
      <c r="A156" s="311" t="s">
        <v>589</v>
      </c>
      <c r="B156" s="99"/>
      <c r="C156" s="100"/>
      <c r="D156" s="100"/>
      <c r="E156" s="153"/>
      <c r="F156" s="101"/>
      <c r="G156" s="102"/>
      <c r="H156" s="103"/>
      <c r="I156" s="154"/>
      <c r="J156" s="103"/>
      <c r="K156" s="104">
        <f t="shared" si="2"/>
        <v>0</v>
      </c>
    </row>
    <row r="157" spans="1:13" s="308" customFormat="1">
      <c r="A157" s="311" t="s">
        <v>590</v>
      </c>
      <c r="B157" s="99"/>
      <c r="C157" s="100"/>
      <c r="D157" s="100"/>
      <c r="E157" s="153"/>
      <c r="F157" s="101"/>
      <c r="G157" s="102"/>
      <c r="H157" s="103"/>
      <c r="I157" s="154"/>
      <c r="J157" s="103"/>
      <c r="K157" s="104">
        <f t="shared" si="2"/>
        <v>0</v>
      </c>
    </row>
    <row r="158" spans="1:13" s="308" customFormat="1">
      <c r="A158" s="311" t="s">
        <v>591</v>
      </c>
      <c r="B158" s="99"/>
      <c r="C158" s="100"/>
      <c r="D158" s="100"/>
      <c r="E158" s="153"/>
      <c r="F158" s="101">
        <v>1</v>
      </c>
      <c r="G158" s="102">
        <v>1</v>
      </c>
      <c r="H158" s="103"/>
      <c r="I158" s="154"/>
      <c r="J158" s="103"/>
      <c r="K158" s="104">
        <f t="shared" si="2"/>
        <v>2</v>
      </c>
    </row>
    <row r="159" spans="1:13" s="308" customFormat="1" ht="15">
      <c r="A159" s="324" t="s">
        <v>592</v>
      </c>
      <c r="B159" s="99"/>
      <c r="C159" s="100"/>
      <c r="D159" s="100"/>
      <c r="E159" s="153"/>
      <c r="F159" s="101"/>
      <c r="G159" s="102"/>
      <c r="H159" s="103"/>
      <c r="I159" s="154"/>
      <c r="J159" s="103"/>
      <c r="K159" s="104">
        <f t="shared" si="2"/>
        <v>0</v>
      </c>
      <c r="M159" s="93"/>
    </row>
    <row r="160" spans="1:13" s="308" customFormat="1">
      <c r="A160" s="311" t="s">
        <v>593</v>
      </c>
      <c r="B160" s="99"/>
      <c r="C160" s="100"/>
      <c r="D160" s="100"/>
      <c r="E160" s="153"/>
      <c r="F160" s="101"/>
      <c r="G160" s="102"/>
      <c r="H160" s="103"/>
      <c r="I160" s="154"/>
      <c r="J160" s="103"/>
      <c r="K160" s="104">
        <f t="shared" si="2"/>
        <v>0</v>
      </c>
    </row>
    <row r="161" spans="1:11" s="308" customFormat="1">
      <c r="A161" s="311" t="s">
        <v>594</v>
      </c>
      <c r="B161" s="99"/>
      <c r="C161" s="100"/>
      <c r="D161" s="100"/>
      <c r="E161" s="153"/>
      <c r="F161" s="101"/>
      <c r="G161" s="102"/>
      <c r="H161" s="103"/>
      <c r="I161" s="154"/>
      <c r="J161" s="103"/>
      <c r="K161" s="104">
        <f t="shared" si="2"/>
        <v>0</v>
      </c>
    </row>
    <row r="162" spans="1:11" s="308" customFormat="1">
      <c r="A162" s="311" t="s">
        <v>594</v>
      </c>
      <c r="B162" s="99"/>
      <c r="C162" s="100"/>
      <c r="D162" s="100"/>
      <c r="E162" s="153"/>
      <c r="F162" s="101"/>
      <c r="G162" s="102"/>
      <c r="H162" s="103"/>
      <c r="I162" s="154"/>
      <c r="J162" s="103"/>
      <c r="K162" s="104">
        <f t="shared" si="2"/>
        <v>0</v>
      </c>
    </row>
    <row r="163" spans="1:11" s="308" customFormat="1">
      <c r="A163" s="311" t="s">
        <v>595</v>
      </c>
      <c r="B163" s="99"/>
      <c r="C163" s="100"/>
      <c r="D163" s="100"/>
      <c r="E163" s="153"/>
      <c r="F163" s="101"/>
      <c r="G163" s="102"/>
      <c r="H163" s="103"/>
      <c r="I163" s="154"/>
      <c r="J163" s="103"/>
      <c r="K163" s="104">
        <f t="shared" si="2"/>
        <v>0</v>
      </c>
    </row>
    <row r="164" spans="1:11" s="308" customFormat="1">
      <c r="A164" s="311" t="s">
        <v>596</v>
      </c>
      <c r="B164" s="99"/>
      <c r="C164" s="100"/>
      <c r="D164" s="100"/>
      <c r="E164" s="153"/>
      <c r="F164" s="101">
        <v>2</v>
      </c>
      <c r="G164" s="102"/>
      <c r="H164" s="103"/>
      <c r="I164" s="154"/>
      <c r="J164" s="103"/>
      <c r="K164" s="104">
        <f t="shared" si="2"/>
        <v>2</v>
      </c>
    </row>
    <row r="165" spans="1:11" s="308" customFormat="1">
      <c r="A165" s="311" t="s">
        <v>597</v>
      </c>
      <c r="B165" s="99"/>
      <c r="C165" s="100"/>
      <c r="D165" s="100"/>
      <c r="E165" s="153"/>
      <c r="F165" s="101"/>
      <c r="G165" s="102"/>
      <c r="H165" s="103"/>
      <c r="I165" s="154"/>
      <c r="J165" s="103"/>
      <c r="K165" s="104">
        <f t="shared" si="2"/>
        <v>0</v>
      </c>
    </row>
    <row r="166" spans="1:11" s="308" customFormat="1">
      <c r="A166" s="311" t="s">
        <v>598</v>
      </c>
      <c r="B166" s="99">
        <v>5</v>
      </c>
      <c r="C166" s="100"/>
      <c r="D166" s="100"/>
      <c r="E166" s="153"/>
      <c r="F166" s="101">
        <v>17</v>
      </c>
      <c r="G166" s="102">
        <f>10+29</f>
        <v>39</v>
      </c>
      <c r="H166" s="103">
        <f>2+7+6+1+4+13+10</f>
        <v>43</v>
      </c>
      <c r="I166" s="154">
        <v>4</v>
      </c>
      <c r="J166" s="103">
        <f>4+3+1</f>
        <v>8</v>
      </c>
      <c r="K166" s="104">
        <f t="shared" si="2"/>
        <v>116</v>
      </c>
    </row>
    <row r="167" spans="1:11" s="308" customFormat="1">
      <c r="A167" s="311" t="s">
        <v>599</v>
      </c>
      <c r="B167" s="99"/>
      <c r="C167" s="100"/>
      <c r="D167" s="100"/>
      <c r="E167" s="153"/>
      <c r="F167" s="101"/>
      <c r="G167" s="102"/>
      <c r="H167" s="103"/>
      <c r="I167" s="154"/>
      <c r="J167" s="103"/>
      <c r="K167" s="104">
        <f t="shared" si="2"/>
        <v>0</v>
      </c>
    </row>
    <row r="168" spans="1:11" s="308" customFormat="1">
      <c r="A168" s="311" t="s">
        <v>600</v>
      </c>
      <c r="B168" s="99">
        <v>44</v>
      </c>
      <c r="C168" s="100"/>
      <c r="D168" s="100"/>
      <c r="E168" s="153"/>
      <c r="F168" s="101">
        <v>103</v>
      </c>
      <c r="G168" s="102">
        <v>20</v>
      </c>
      <c r="H168" s="103">
        <f>3+3+9+4</f>
        <v>19</v>
      </c>
      <c r="I168" s="154">
        <v>11</v>
      </c>
      <c r="J168" s="103">
        <f>2+3</f>
        <v>5</v>
      </c>
      <c r="K168" s="104">
        <f t="shared" si="2"/>
        <v>202</v>
      </c>
    </row>
    <row r="169" spans="1:11" s="308" customFormat="1">
      <c r="A169" s="311" t="s">
        <v>601</v>
      </c>
      <c r="B169" s="99"/>
      <c r="C169" s="100"/>
      <c r="D169" s="100"/>
      <c r="E169" s="153"/>
      <c r="F169" s="101"/>
      <c r="G169" s="102"/>
      <c r="H169" s="103"/>
      <c r="I169" s="154"/>
      <c r="J169" s="103"/>
      <c r="K169" s="104">
        <f t="shared" si="2"/>
        <v>0</v>
      </c>
    </row>
    <row r="170" spans="1:11" s="308" customFormat="1">
      <c r="A170" s="311" t="s">
        <v>602</v>
      </c>
      <c r="B170" s="99">
        <v>11</v>
      </c>
      <c r="C170" s="100"/>
      <c r="D170" s="100"/>
      <c r="E170" s="153"/>
      <c r="F170" s="101">
        <v>12</v>
      </c>
      <c r="G170" s="102">
        <v>26</v>
      </c>
      <c r="H170" s="103">
        <f>3+1+1</f>
        <v>5</v>
      </c>
      <c r="I170" s="154">
        <v>4</v>
      </c>
      <c r="J170" s="103"/>
      <c r="K170" s="104">
        <f t="shared" si="2"/>
        <v>58</v>
      </c>
    </row>
    <row r="171" spans="1:11" s="308" customFormat="1">
      <c r="A171" s="311" t="s">
        <v>603</v>
      </c>
      <c r="B171" s="99"/>
      <c r="C171" s="100"/>
      <c r="D171" s="100"/>
      <c r="E171" s="153"/>
      <c r="F171" s="101"/>
      <c r="G171" s="102"/>
      <c r="H171" s="103"/>
      <c r="I171" s="154"/>
      <c r="J171" s="103"/>
      <c r="K171" s="104">
        <f t="shared" si="2"/>
        <v>0</v>
      </c>
    </row>
    <row r="172" spans="1:11" s="308" customFormat="1">
      <c r="A172" s="311" t="s">
        <v>604</v>
      </c>
      <c r="B172" s="99"/>
      <c r="C172" s="100"/>
      <c r="D172" s="100"/>
      <c r="E172" s="153"/>
      <c r="F172" s="101"/>
      <c r="G172" s="102"/>
      <c r="H172" s="103"/>
      <c r="I172" s="154"/>
      <c r="J172" s="103"/>
      <c r="K172" s="104">
        <f t="shared" si="2"/>
        <v>0</v>
      </c>
    </row>
    <row r="173" spans="1:11" s="308" customFormat="1">
      <c r="A173" s="311" t="s">
        <v>605</v>
      </c>
      <c r="B173" s="99"/>
      <c r="C173" s="100"/>
      <c r="D173" s="100"/>
      <c r="E173" s="153"/>
      <c r="F173" s="101"/>
      <c r="G173" s="102"/>
      <c r="H173" s="103"/>
      <c r="I173" s="154"/>
      <c r="J173" s="103"/>
      <c r="K173" s="104">
        <f t="shared" si="2"/>
        <v>0</v>
      </c>
    </row>
    <row r="174" spans="1:11" s="308" customFormat="1">
      <c r="A174" s="311" t="s">
        <v>606</v>
      </c>
      <c r="B174" s="99"/>
      <c r="C174" s="100"/>
      <c r="D174" s="100"/>
      <c r="E174" s="153"/>
      <c r="F174" s="101"/>
      <c r="G174" s="102"/>
      <c r="H174" s="103"/>
      <c r="I174" s="154"/>
      <c r="J174" s="103"/>
      <c r="K174" s="104">
        <f t="shared" si="2"/>
        <v>0</v>
      </c>
    </row>
    <row r="175" spans="1:11" s="308" customFormat="1">
      <c r="A175" s="311" t="s">
        <v>607</v>
      </c>
      <c r="B175" s="99">
        <v>2</v>
      </c>
      <c r="C175" s="100"/>
      <c r="D175" s="100"/>
      <c r="E175" s="153"/>
      <c r="F175" s="101">
        <v>2</v>
      </c>
      <c r="G175" s="102">
        <v>3</v>
      </c>
      <c r="H175" s="103">
        <f>12+1</f>
        <v>13</v>
      </c>
      <c r="I175" s="154"/>
      <c r="J175" s="103"/>
      <c r="K175" s="104">
        <f t="shared" si="2"/>
        <v>20</v>
      </c>
    </row>
    <row r="176" spans="1:11" s="308" customFormat="1">
      <c r="A176" s="311" t="s">
        <v>608</v>
      </c>
      <c r="B176" s="99"/>
      <c r="C176" s="100"/>
      <c r="D176" s="100"/>
      <c r="E176" s="153"/>
      <c r="F176" s="101"/>
      <c r="G176" s="102"/>
      <c r="H176" s="103"/>
      <c r="I176" s="154"/>
      <c r="J176" s="103"/>
      <c r="K176" s="104">
        <f t="shared" si="2"/>
        <v>0</v>
      </c>
    </row>
    <row r="177" spans="1:11" s="308" customFormat="1">
      <c r="A177" s="311" t="s">
        <v>609</v>
      </c>
      <c r="B177" s="99"/>
      <c r="C177" s="100"/>
      <c r="D177" s="100"/>
      <c r="E177" s="153"/>
      <c r="F177" s="101"/>
      <c r="G177" s="102"/>
      <c r="H177" s="103"/>
      <c r="I177" s="154"/>
      <c r="J177" s="103"/>
      <c r="K177" s="104">
        <f t="shared" si="2"/>
        <v>0</v>
      </c>
    </row>
    <row r="178" spans="1:11" s="308" customFormat="1">
      <c r="A178" s="311" t="s">
        <v>610</v>
      </c>
      <c r="B178" s="99"/>
      <c r="C178" s="100"/>
      <c r="D178" s="100"/>
      <c r="E178" s="153"/>
      <c r="F178" s="101"/>
      <c r="G178" s="102"/>
      <c r="H178" s="103"/>
      <c r="I178" s="154"/>
      <c r="J178" s="103"/>
      <c r="K178" s="104">
        <f t="shared" si="2"/>
        <v>0</v>
      </c>
    </row>
    <row r="179" spans="1:11" s="308" customFormat="1">
      <c r="A179" s="311" t="s">
        <v>611</v>
      </c>
      <c r="B179" s="99"/>
      <c r="C179" s="100"/>
      <c r="D179" s="100"/>
      <c r="E179" s="153"/>
      <c r="F179" s="101"/>
      <c r="G179" s="102"/>
      <c r="H179" s="103"/>
      <c r="I179" s="154"/>
      <c r="J179" s="103"/>
      <c r="K179" s="104">
        <f t="shared" si="2"/>
        <v>0</v>
      </c>
    </row>
    <row r="180" spans="1:11" s="308" customFormat="1">
      <c r="A180" s="311" t="s">
        <v>612</v>
      </c>
      <c r="B180" s="99"/>
      <c r="C180" s="100"/>
      <c r="D180" s="100"/>
      <c r="E180" s="153"/>
      <c r="F180" s="101"/>
      <c r="G180" s="102"/>
      <c r="H180" s="103"/>
      <c r="I180" s="154"/>
      <c r="J180" s="103"/>
      <c r="K180" s="104">
        <f t="shared" si="2"/>
        <v>0</v>
      </c>
    </row>
    <row r="181" spans="1:11" s="308" customFormat="1">
      <c r="A181" s="311" t="s">
        <v>613</v>
      </c>
      <c r="B181" s="99"/>
      <c r="C181" s="100"/>
      <c r="D181" s="100"/>
      <c r="E181" s="153"/>
      <c r="F181" s="101"/>
      <c r="G181" s="102"/>
      <c r="H181" s="103"/>
      <c r="I181" s="154"/>
      <c r="J181" s="103"/>
      <c r="K181" s="104">
        <f t="shared" si="2"/>
        <v>0</v>
      </c>
    </row>
    <row r="182" spans="1:11" s="308" customFormat="1">
      <c r="A182" s="311" t="s">
        <v>614</v>
      </c>
      <c r="B182" s="99"/>
      <c r="C182" s="100"/>
      <c r="D182" s="100"/>
      <c r="E182" s="153"/>
      <c r="F182" s="101"/>
      <c r="G182" s="102"/>
      <c r="H182" s="103"/>
      <c r="I182" s="154"/>
      <c r="J182" s="103"/>
      <c r="K182" s="104">
        <f t="shared" si="2"/>
        <v>0</v>
      </c>
    </row>
    <row r="183" spans="1:11" s="308" customFormat="1">
      <c r="A183" s="311" t="s">
        <v>615</v>
      </c>
      <c r="B183" s="99"/>
      <c r="C183" s="100"/>
      <c r="D183" s="100"/>
      <c r="E183" s="153"/>
      <c r="F183" s="101"/>
      <c r="G183" s="102"/>
      <c r="H183" s="103"/>
      <c r="I183" s="154"/>
      <c r="J183" s="103"/>
      <c r="K183" s="104">
        <f t="shared" si="2"/>
        <v>0</v>
      </c>
    </row>
    <row r="184" spans="1:11" s="308" customFormat="1">
      <c r="A184" s="311" t="s">
        <v>616</v>
      </c>
      <c r="B184" s="99"/>
      <c r="C184" s="100"/>
      <c r="D184" s="100"/>
      <c r="E184" s="153"/>
      <c r="F184" s="101"/>
      <c r="G184" s="102"/>
      <c r="H184" s="103"/>
      <c r="I184" s="154"/>
      <c r="J184" s="103"/>
      <c r="K184" s="104">
        <f t="shared" si="2"/>
        <v>0</v>
      </c>
    </row>
    <row r="185" spans="1:11" s="308" customFormat="1">
      <c r="A185" s="311" t="s">
        <v>617</v>
      </c>
      <c r="B185" s="99"/>
      <c r="C185" s="100"/>
      <c r="D185" s="100"/>
      <c r="E185" s="153"/>
      <c r="F185" s="101"/>
      <c r="G185" s="102">
        <v>2</v>
      </c>
      <c r="H185" s="103"/>
      <c r="I185" s="154"/>
      <c r="J185" s="103"/>
      <c r="K185" s="104">
        <f t="shared" si="2"/>
        <v>2</v>
      </c>
    </row>
    <row r="186" spans="1:11" s="308" customFormat="1">
      <c r="A186" s="311" t="s">
        <v>618</v>
      </c>
      <c r="B186" s="99"/>
      <c r="C186" s="100"/>
      <c r="D186" s="100"/>
      <c r="E186" s="153"/>
      <c r="F186" s="101"/>
      <c r="G186" s="102"/>
      <c r="H186" s="103"/>
      <c r="I186" s="154"/>
      <c r="J186" s="103"/>
      <c r="K186" s="104">
        <f t="shared" si="2"/>
        <v>0</v>
      </c>
    </row>
    <row r="187" spans="1:11" s="308" customFormat="1">
      <c r="A187" s="311" t="s">
        <v>619</v>
      </c>
      <c r="B187" s="99"/>
      <c r="C187" s="100"/>
      <c r="D187" s="100"/>
      <c r="E187" s="153"/>
      <c r="F187" s="101">
        <v>2</v>
      </c>
      <c r="G187" s="102">
        <v>5</v>
      </c>
      <c r="H187" s="103"/>
      <c r="I187" s="154"/>
      <c r="J187" s="103"/>
      <c r="K187" s="104">
        <f t="shared" si="2"/>
        <v>7</v>
      </c>
    </row>
    <row r="188" spans="1:11" s="308" customFormat="1">
      <c r="A188" s="311" t="s">
        <v>620</v>
      </c>
      <c r="B188" s="99"/>
      <c r="C188" s="100"/>
      <c r="D188" s="100"/>
      <c r="E188" s="153"/>
      <c r="F188" s="101"/>
      <c r="G188" s="102"/>
      <c r="H188" s="103"/>
      <c r="I188" s="154"/>
      <c r="J188" s="103"/>
      <c r="K188" s="104">
        <f t="shared" si="2"/>
        <v>0</v>
      </c>
    </row>
    <row r="189" spans="1:11" s="308" customFormat="1">
      <c r="A189" s="311" t="s">
        <v>621</v>
      </c>
      <c r="B189" s="99">
        <v>1</v>
      </c>
      <c r="C189" s="100"/>
      <c r="D189" s="100"/>
      <c r="E189" s="153"/>
      <c r="F189" s="101">
        <v>1</v>
      </c>
      <c r="G189" s="102">
        <v>5</v>
      </c>
      <c r="H189" s="103"/>
      <c r="I189" s="154"/>
      <c r="J189" s="103"/>
      <c r="K189" s="104">
        <f t="shared" si="2"/>
        <v>7</v>
      </c>
    </row>
    <row r="190" spans="1:11" s="308" customFormat="1">
      <c r="A190" s="311" t="s">
        <v>622</v>
      </c>
      <c r="B190" s="99"/>
      <c r="C190" s="100"/>
      <c r="D190" s="100"/>
      <c r="E190" s="153"/>
      <c r="F190" s="101"/>
      <c r="G190" s="102"/>
      <c r="H190" s="103"/>
      <c r="I190" s="154"/>
      <c r="J190" s="103"/>
      <c r="K190" s="104">
        <f t="shared" si="2"/>
        <v>0</v>
      </c>
    </row>
    <row r="191" spans="1:11" s="308" customFormat="1">
      <c r="A191" s="311" t="s">
        <v>623</v>
      </c>
      <c r="B191" s="99">
        <v>1</v>
      </c>
      <c r="C191" s="100"/>
      <c r="D191" s="100"/>
      <c r="E191" s="153"/>
      <c r="F191" s="101">
        <v>5</v>
      </c>
      <c r="G191" s="102">
        <v>20</v>
      </c>
      <c r="H191" s="103">
        <v>16</v>
      </c>
      <c r="I191" s="154">
        <v>13</v>
      </c>
      <c r="J191" s="103">
        <v>1</v>
      </c>
      <c r="K191" s="104">
        <f t="shared" si="2"/>
        <v>56</v>
      </c>
    </row>
    <row r="192" spans="1:11" s="308" customFormat="1">
      <c r="A192" s="311" t="s">
        <v>624</v>
      </c>
      <c r="B192" s="99"/>
      <c r="C192" s="100"/>
      <c r="D192" s="100"/>
      <c r="E192" s="153"/>
      <c r="F192" s="101"/>
      <c r="G192" s="102"/>
      <c r="H192" s="103">
        <f>1+1</f>
        <v>2</v>
      </c>
      <c r="I192" s="154"/>
      <c r="J192" s="103"/>
      <c r="K192" s="104">
        <f t="shared" si="2"/>
        <v>2</v>
      </c>
    </row>
    <row r="193" spans="1:11" s="308" customFormat="1">
      <c r="A193" s="311" t="s">
        <v>625</v>
      </c>
      <c r="B193" s="99"/>
      <c r="C193" s="100"/>
      <c r="D193" s="100"/>
      <c r="E193" s="153"/>
      <c r="F193" s="101"/>
      <c r="G193" s="102"/>
      <c r="H193" s="103"/>
      <c r="I193" s="154"/>
      <c r="J193" s="103"/>
      <c r="K193" s="104">
        <f t="shared" si="2"/>
        <v>0</v>
      </c>
    </row>
    <row r="194" spans="1:11" s="308" customFormat="1">
      <c r="A194" s="311" t="s">
        <v>626</v>
      </c>
      <c r="B194" s="99">
        <v>11</v>
      </c>
      <c r="C194" s="100"/>
      <c r="D194" s="100"/>
      <c r="E194" s="153"/>
      <c r="F194" s="101">
        <v>29</v>
      </c>
      <c r="G194" s="102">
        <v>21</v>
      </c>
      <c r="H194" s="103">
        <f>1+2+2</f>
        <v>5</v>
      </c>
      <c r="I194" s="154">
        <v>4</v>
      </c>
      <c r="J194" s="103"/>
      <c r="K194" s="104">
        <f t="shared" si="2"/>
        <v>70</v>
      </c>
    </row>
    <row r="195" spans="1:11" s="308" customFormat="1">
      <c r="A195" s="311" t="s">
        <v>627</v>
      </c>
      <c r="B195" s="99"/>
      <c r="C195" s="100"/>
      <c r="D195" s="100"/>
      <c r="E195" s="153"/>
      <c r="F195" s="101"/>
      <c r="G195" s="102"/>
      <c r="H195" s="103"/>
      <c r="I195" s="154"/>
      <c r="J195" s="103"/>
      <c r="K195" s="104">
        <f t="shared" si="2"/>
        <v>0</v>
      </c>
    </row>
    <row r="196" spans="1:11" s="308" customFormat="1">
      <c r="A196" s="311" t="s">
        <v>628</v>
      </c>
      <c r="B196" s="99"/>
      <c r="C196" s="100"/>
      <c r="D196" s="100"/>
      <c r="E196" s="153"/>
      <c r="F196" s="101"/>
      <c r="G196" s="102"/>
      <c r="H196" s="103"/>
      <c r="I196" s="154"/>
      <c r="J196" s="103"/>
      <c r="K196" s="104">
        <f t="shared" ref="K196:K259" si="3">SUM(B196,F196:J196)</f>
        <v>0</v>
      </c>
    </row>
    <row r="197" spans="1:11" s="308" customFormat="1">
      <c r="A197" s="311" t="s">
        <v>629</v>
      </c>
      <c r="B197" s="99">
        <v>2</v>
      </c>
      <c r="C197" s="100"/>
      <c r="D197" s="100"/>
      <c r="E197" s="153"/>
      <c r="F197" s="101"/>
      <c r="G197" s="102">
        <v>5</v>
      </c>
      <c r="H197" s="103"/>
      <c r="I197" s="154"/>
      <c r="J197" s="103">
        <v>1</v>
      </c>
      <c r="K197" s="104">
        <f t="shared" si="3"/>
        <v>8</v>
      </c>
    </row>
    <row r="198" spans="1:11" s="308" customFormat="1">
      <c r="A198" s="311" t="s">
        <v>630</v>
      </c>
      <c r="B198" s="99"/>
      <c r="C198" s="100"/>
      <c r="D198" s="100"/>
      <c r="E198" s="153"/>
      <c r="F198" s="101"/>
      <c r="G198" s="102"/>
      <c r="H198" s="103"/>
      <c r="I198" s="154"/>
      <c r="J198" s="103"/>
      <c r="K198" s="104">
        <f t="shared" si="3"/>
        <v>0</v>
      </c>
    </row>
    <row r="199" spans="1:11" s="308" customFormat="1">
      <c r="A199" s="311" t="s">
        <v>631</v>
      </c>
      <c r="B199" s="99"/>
      <c r="C199" s="100"/>
      <c r="D199" s="100"/>
      <c r="E199" s="153"/>
      <c r="F199" s="101"/>
      <c r="G199" s="102">
        <v>3</v>
      </c>
      <c r="H199" s="103"/>
      <c r="I199" s="154"/>
      <c r="J199" s="103"/>
      <c r="K199" s="104">
        <f t="shared" si="3"/>
        <v>3</v>
      </c>
    </row>
    <row r="200" spans="1:11" s="308" customFormat="1">
      <c r="A200" s="311" t="s">
        <v>632</v>
      </c>
      <c r="B200" s="99">
        <v>20</v>
      </c>
      <c r="C200" s="100"/>
      <c r="D200" s="100"/>
      <c r="E200" s="153"/>
      <c r="F200" s="101">
        <v>15</v>
      </c>
      <c r="G200" s="102">
        <f>32+42</f>
        <v>74</v>
      </c>
      <c r="H200" s="103">
        <f>6+20+7+3+8+8</f>
        <v>52</v>
      </c>
      <c r="I200" s="154">
        <v>30</v>
      </c>
      <c r="J200" s="103">
        <f>5+2+4</f>
        <v>11</v>
      </c>
      <c r="K200" s="104">
        <f t="shared" si="3"/>
        <v>202</v>
      </c>
    </row>
    <row r="201" spans="1:11" s="308" customFormat="1">
      <c r="A201" s="311" t="s">
        <v>633</v>
      </c>
      <c r="B201" s="99">
        <v>25</v>
      </c>
      <c r="C201" s="100"/>
      <c r="D201" s="100"/>
      <c r="E201" s="153"/>
      <c r="F201" s="101">
        <v>2</v>
      </c>
      <c r="G201" s="102">
        <v>17</v>
      </c>
      <c r="H201" s="103">
        <f>3+1</f>
        <v>4</v>
      </c>
      <c r="I201" s="154">
        <v>2</v>
      </c>
      <c r="J201" s="103"/>
      <c r="K201" s="104">
        <f t="shared" si="3"/>
        <v>50</v>
      </c>
    </row>
    <row r="202" spans="1:11" s="308" customFormat="1">
      <c r="A202" s="311" t="s">
        <v>634</v>
      </c>
      <c r="B202" s="99"/>
      <c r="C202" s="100"/>
      <c r="D202" s="100"/>
      <c r="E202" s="153"/>
      <c r="F202" s="101"/>
      <c r="G202" s="102"/>
      <c r="H202" s="103"/>
      <c r="I202" s="154"/>
      <c r="J202" s="103"/>
      <c r="K202" s="104">
        <f t="shared" si="3"/>
        <v>0</v>
      </c>
    </row>
    <row r="203" spans="1:11" s="308" customFormat="1">
      <c r="A203" s="311" t="s">
        <v>635</v>
      </c>
      <c r="B203" s="99">
        <v>3</v>
      </c>
      <c r="C203" s="100"/>
      <c r="D203" s="100"/>
      <c r="E203" s="153"/>
      <c r="F203" s="101">
        <v>1</v>
      </c>
      <c r="G203" s="102">
        <v>16</v>
      </c>
      <c r="H203" s="103">
        <f>8+1+1</f>
        <v>10</v>
      </c>
      <c r="I203" s="154">
        <v>2</v>
      </c>
      <c r="J203" s="103">
        <f>0</f>
        <v>0</v>
      </c>
      <c r="K203" s="104">
        <f t="shared" si="3"/>
        <v>32</v>
      </c>
    </row>
    <row r="204" spans="1:11" s="308" customFormat="1">
      <c r="A204" s="311" t="s">
        <v>636</v>
      </c>
      <c r="B204" s="99">
        <v>15</v>
      </c>
      <c r="C204" s="100"/>
      <c r="D204" s="100"/>
      <c r="E204" s="153"/>
      <c r="F204" s="101">
        <v>4</v>
      </c>
      <c r="G204" s="102">
        <v>33</v>
      </c>
      <c r="H204" s="103">
        <f>1+14+2</f>
        <v>17</v>
      </c>
      <c r="I204" s="154">
        <v>10</v>
      </c>
      <c r="J204" s="103"/>
      <c r="K204" s="104">
        <f t="shared" si="3"/>
        <v>79</v>
      </c>
    </row>
    <row r="205" spans="1:11" s="308" customFormat="1">
      <c r="A205" s="311" t="s">
        <v>637</v>
      </c>
      <c r="B205" s="99"/>
      <c r="C205" s="100"/>
      <c r="D205" s="100"/>
      <c r="E205" s="153"/>
      <c r="F205" s="101"/>
      <c r="G205" s="102"/>
      <c r="H205" s="103"/>
      <c r="I205" s="154"/>
      <c r="J205" s="103"/>
      <c r="K205" s="104">
        <f t="shared" si="3"/>
        <v>0</v>
      </c>
    </row>
    <row r="206" spans="1:11" s="308" customFormat="1">
      <c r="A206" s="311" t="s">
        <v>638</v>
      </c>
      <c r="B206" s="99"/>
      <c r="C206" s="100"/>
      <c r="D206" s="100"/>
      <c r="E206" s="153"/>
      <c r="F206" s="101"/>
      <c r="G206" s="102"/>
      <c r="H206" s="103"/>
      <c r="I206" s="154"/>
      <c r="J206" s="103"/>
      <c r="K206" s="104">
        <f t="shared" si="3"/>
        <v>0</v>
      </c>
    </row>
    <row r="207" spans="1:11" s="308" customFormat="1">
      <c r="A207" s="311" t="s">
        <v>639</v>
      </c>
      <c r="B207" s="99"/>
      <c r="C207" s="100"/>
      <c r="D207" s="100"/>
      <c r="E207" s="153"/>
      <c r="F207" s="101"/>
      <c r="G207" s="102"/>
      <c r="H207" s="103"/>
      <c r="I207" s="154"/>
      <c r="J207" s="103"/>
      <c r="K207" s="104">
        <f t="shared" si="3"/>
        <v>0</v>
      </c>
    </row>
    <row r="208" spans="1:11" s="308" customFormat="1">
      <c r="A208" s="311" t="s">
        <v>640</v>
      </c>
      <c r="B208" s="99"/>
      <c r="C208" s="100"/>
      <c r="D208" s="100"/>
      <c r="E208" s="153"/>
      <c r="F208" s="101"/>
      <c r="G208" s="102"/>
      <c r="H208" s="103"/>
      <c r="I208" s="154"/>
      <c r="J208" s="103"/>
      <c r="K208" s="104">
        <f t="shared" si="3"/>
        <v>0</v>
      </c>
    </row>
    <row r="209" spans="1:13" s="308" customFormat="1">
      <c r="A209" s="311" t="s">
        <v>641</v>
      </c>
      <c r="B209" s="99">
        <v>43</v>
      </c>
      <c r="C209" s="100"/>
      <c r="D209" s="100"/>
      <c r="E209" s="153"/>
      <c r="F209" s="101">
        <v>55</v>
      </c>
      <c r="G209" s="102">
        <f>20+20</f>
        <v>40</v>
      </c>
      <c r="H209" s="103">
        <f>2+8+1</f>
        <v>11</v>
      </c>
      <c r="I209" s="154">
        <v>2</v>
      </c>
      <c r="J209" s="103">
        <f>2</f>
        <v>2</v>
      </c>
      <c r="K209" s="104">
        <f t="shared" si="3"/>
        <v>153</v>
      </c>
    </row>
    <row r="210" spans="1:13" s="308" customFormat="1">
      <c r="A210" s="311" t="s">
        <v>642</v>
      </c>
      <c r="B210" s="99">
        <v>1</v>
      </c>
      <c r="C210" s="100"/>
      <c r="D210" s="100"/>
      <c r="E210" s="153"/>
      <c r="F210" s="101">
        <v>1</v>
      </c>
      <c r="G210" s="102">
        <v>6</v>
      </c>
      <c r="H210" s="103"/>
      <c r="I210" s="154"/>
      <c r="J210" s="103"/>
      <c r="K210" s="104">
        <f t="shared" si="3"/>
        <v>8</v>
      </c>
    </row>
    <row r="211" spans="1:13" s="308" customFormat="1" ht="15">
      <c r="A211" s="324" t="s">
        <v>643</v>
      </c>
      <c r="B211" s="99"/>
      <c r="C211" s="100"/>
      <c r="D211" s="100"/>
      <c r="E211" s="153"/>
      <c r="F211" s="101"/>
      <c r="G211" s="102"/>
      <c r="H211" s="103"/>
      <c r="I211" s="154"/>
      <c r="J211" s="103"/>
      <c r="K211" s="104">
        <f t="shared" si="3"/>
        <v>0</v>
      </c>
      <c r="M211" s="93"/>
    </row>
    <row r="212" spans="1:13" s="308" customFormat="1">
      <c r="A212" s="311" t="s">
        <v>644</v>
      </c>
      <c r="B212" s="99"/>
      <c r="C212" s="100"/>
      <c r="D212" s="100"/>
      <c r="E212" s="153"/>
      <c r="F212" s="101"/>
      <c r="G212" s="102"/>
      <c r="H212" s="103"/>
      <c r="I212" s="154"/>
      <c r="J212" s="103"/>
      <c r="K212" s="104">
        <f t="shared" si="3"/>
        <v>0</v>
      </c>
      <c r="M212" s="93"/>
    </row>
    <row r="213" spans="1:13" s="308" customFormat="1">
      <c r="A213" s="311" t="s">
        <v>645</v>
      </c>
      <c r="B213" s="99"/>
      <c r="C213" s="100"/>
      <c r="D213" s="100"/>
      <c r="E213" s="153"/>
      <c r="F213" s="101">
        <v>1</v>
      </c>
      <c r="G213" s="102"/>
      <c r="H213" s="103"/>
      <c r="I213" s="154"/>
      <c r="J213" s="103"/>
      <c r="K213" s="104">
        <f t="shared" si="3"/>
        <v>1</v>
      </c>
    </row>
    <row r="214" spans="1:13" s="308" customFormat="1">
      <c r="A214" s="311" t="s">
        <v>646</v>
      </c>
      <c r="B214" s="99">
        <v>4</v>
      </c>
      <c r="C214" s="100"/>
      <c r="D214" s="100"/>
      <c r="E214" s="153"/>
      <c r="F214" s="101">
        <v>1</v>
      </c>
      <c r="G214" s="102">
        <v>6</v>
      </c>
      <c r="H214" s="103">
        <f>4+3</f>
        <v>7</v>
      </c>
      <c r="I214" s="154"/>
      <c r="J214" s="103">
        <f>1</f>
        <v>1</v>
      </c>
      <c r="K214" s="104">
        <f t="shared" si="3"/>
        <v>19</v>
      </c>
    </row>
    <row r="215" spans="1:13" s="308" customFormat="1">
      <c r="A215" s="311" t="s">
        <v>647</v>
      </c>
      <c r="B215" s="99"/>
      <c r="C215" s="100"/>
      <c r="D215" s="100"/>
      <c r="E215" s="153"/>
      <c r="F215" s="101"/>
      <c r="G215" s="102"/>
      <c r="H215" s="103"/>
      <c r="I215" s="154"/>
      <c r="J215" s="103"/>
      <c r="K215" s="104">
        <f t="shared" si="3"/>
        <v>0</v>
      </c>
    </row>
    <row r="216" spans="1:13" s="308" customFormat="1">
      <c r="A216" s="311" t="s">
        <v>648</v>
      </c>
      <c r="B216" s="99"/>
      <c r="C216" s="100"/>
      <c r="D216" s="100"/>
      <c r="E216" s="153"/>
      <c r="F216" s="101"/>
      <c r="G216" s="102">
        <v>15</v>
      </c>
      <c r="H216" s="103"/>
      <c r="I216" s="154"/>
      <c r="J216" s="103"/>
      <c r="K216" s="104">
        <f t="shared" si="3"/>
        <v>15</v>
      </c>
    </row>
    <row r="217" spans="1:13" s="308" customFormat="1">
      <c r="A217" s="311" t="s">
        <v>649</v>
      </c>
      <c r="B217" s="99"/>
      <c r="C217" s="100"/>
      <c r="D217" s="100"/>
      <c r="E217" s="153"/>
      <c r="F217" s="101"/>
      <c r="G217" s="102"/>
      <c r="H217" s="103"/>
      <c r="I217" s="154"/>
      <c r="J217" s="103"/>
      <c r="K217" s="104">
        <f t="shared" si="3"/>
        <v>0</v>
      </c>
    </row>
    <row r="218" spans="1:13" s="308" customFormat="1">
      <c r="A218" s="311" t="s">
        <v>650</v>
      </c>
      <c r="B218" s="99"/>
      <c r="C218" s="100"/>
      <c r="D218" s="100"/>
      <c r="E218" s="153"/>
      <c r="F218" s="101"/>
      <c r="G218" s="102"/>
      <c r="H218" s="103"/>
      <c r="I218" s="154"/>
      <c r="J218" s="103"/>
      <c r="K218" s="104">
        <f t="shared" si="3"/>
        <v>0</v>
      </c>
    </row>
    <row r="219" spans="1:13" s="308" customFormat="1">
      <c r="A219" s="311" t="s">
        <v>650</v>
      </c>
      <c r="B219" s="99"/>
      <c r="C219" s="100"/>
      <c r="D219" s="100"/>
      <c r="E219" s="153"/>
      <c r="F219" s="101"/>
      <c r="G219" s="102"/>
      <c r="H219" s="103"/>
      <c r="I219" s="154"/>
      <c r="J219" s="103"/>
      <c r="K219" s="104">
        <f t="shared" si="3"/>
        <v>0</v>
      </c>
    </row>
    <row r="220" spans="1:13" s="308" customFormat="1">
      <c r="A220" s="311" t="s">
        <v>651</v>
      </c>
      <c r="B220" s="99"/>
      <c r="C220" s="100"/>
      <c r="D220" s="100"/>
      <c r="E220" s="153"/>
      <c r="F220" s="101"/>
      <c r="G220" s="102"/>
      <c r="H220" s="103"/>
      <c r="I220" s="154"/>
      <c r="J220" s="103"/>
      <c r="K220" s="104">
        <f t="shared" si="3"/>
        <v>0</v>
      </c>
    </row>
    <row r="221" spans="1:13" s="308" customFormat="1">
      <c r="A221" s="311" t="s">
        <v>652</v>
      </c>
      <c r="B221" s="99"/>
      <c r="C221" s="100"/>
      <c r="D221" s="100"/>
      <c r="E221" s="153"/>
      <c r="F221" s="101"/>
      <c r="G221" s="102"/>
      <c r="H221" s="103"/>
      <c r="I221" s="154"/>
      <c r="J221" s="103"/>
      <c r="K221" s="104">
        <f t="shared" si="3"/>
        <v>0</v>
      </c>
    </row>
    <row r="222" spans="1:13" s="308" customFormat="1">
      <c r="A222" s="311" t="s">
        <v>653</v>
      </c>
      <c r="B222" s="99"/>
      <c r="C222" s="100"/>
      <c r="D222" s="100"/>
      <c r="E222" s="153"/>
      <c r="F222" s="101"/>
      <c r="G222" s="102"/>
      <c r="H222" s="103"/>
      <c r="I222" s="154"/>
      <c r="J222" s="103"/>
      <c r="K222" s="104">
        <f t="shared" si="3"/>
        <v>0</v>
      </c>
    </row>
    <row r="223" spans="1:13" s="308" customFormat="1">
      <c r="A223" s="311" t="s">
        <v>654</v>
      </c>
      <c r="B223" s="99"/>
      <c r="C223" s="100"/>
      <c r="D223" s="100"/>
      <c r="E223" s="153"/>
      <c r="F223" s="101"/>
      <c r="G223" s="102"/>
      <c r="H223" s="103"/>
      <c r="I223" s="154"/>
      <c r="J223" s="103"/>
      <c r="K223" s="104">
        <f t="shared" si="3"/>
        <v>0</v>
      </c>
    </row>
    <row r="224" spans="1:13" s="308" customFormat="1">
      <c r="A224" s="311" t="s">
        <v>655</v>
      </c>
      <c r="B224" s="99"/>
      <c r="C224" s="100"/>
      <c r="D224" s="100"/>
      <c r="E224" s="153"/>
      <c r="F224" s="101"/>
      <c r="G224" s="102"/>
      <c r="H224" s="103"/>
      <c r="I224" s="154"/>
      <c r="J224" s="103"/>
      <c r="K224" s="104">
        <f t="shared" si="3"/>
        <v>0</v>
      </c>
    </row>
    <row r="225" spans="1:11" s="308" customFormat="1">
      <c r="A225" s="311" t="s">
        <v>656</v>
      </c>
      <c r="B225" s="99"/>
      <c r="C225" s="100"/>
      <c r="D225" s="100"/>
      <c r="E225" s="153"/>
      <c r="F225" s="101"/>
      <c r="G225" s="102"/>
      <c r="H225" s="103"/>
      <c r="I225" s="154"/>
      <c r="J225" s="103"/>
      <c r="K225" s="104">
        <f t="shared" si="3"/>
        <v>0</v>
      </c>
    </row>
    <row r="226" spans="1:11" s="308" customFormat="1">
      <c r="A226" s="311" t="s">
        <v>657</v>
      </c>
      <c r="B226" s="99"/>
      <c r="C226" s="100"/>
      <c r="D226" s="100"/>
      <c r="E226" s="153"/>
      <c r="F226" s="101"/>
      <c r="G226" s="102"/>
      <c r="H226" s="103"/>
      <c r="I226" s="154"/>
      <c r="J226" s="103"/>
      <c r="K226" s="104">
        <f t="shared" si="3"/>
        <v>0</v>
      </c>
    </row>
    <row r="227" spans="1:11" s="308" customFormat="1">
      <c r="A227" s="311" t="s">
        <v>658</v>
      </c>
      <c r="B227" s="99"/>
      <c r="C227" s="100"/>
      <c r="D227" s="100"/>
      <c r="E227" s="153"/>
      <c r="F227" s="101">
        <v>13</v>
      </c>
      <c r="G227" s="102">
        <v>8</v>
      </c>
      <c r="H227" s="103"/>
      <c r="I227" s="154"/>
      <c r="J227" s="103">
        <v>4</v>
      </c>
      <c r="K227" s="104">
        <f t="shared" si="3"/>
        <v>25</v>
      </c>
    </row>
    <row r="228" spans="1:11" s="308" customFormat="1">
      <c r="A228" s="311" t="s">
        <v>659</v>
      </c>
      <c r="B228" s="99"/>
      <c r="C228" s="100"/>
      <c r="D228" s="100"/>
      <c r="E228" s="153"/>
      <c r="F228" s="101"/>
      <c r="G228" s="102"/>
      <c r="H228" s="103"/>
      <c r="I228" s="154"/>
      <c r="J228" s="103"/>
      <c r="K228" s="104">
        <f t="shared" si="3"/>
        <v>0</v>
      </c>
    </row>
    <row r="229" spans="1:11" s="308" customFormat="1">
      <c r="A229" s="311" t="s">
        <v>660</v>
      </c>
      <c r="B229" s="99">
        <v>41</v>
      </c>
      <c r="C229" s="100">
        <v>1</v>
      </c>
      <c r="D229" s="100"/>
      <c r="E229" s="153"/>
      <c r="F229" s="101">
        <v>185</v>
      </c>
      <c r="G229" s="102">
        <f>22+33</f>
        <v>55</v>
      </c>
      <c r="H229" s="103">
        <f>7+1+2+5</f>
        <v>15</v>
      </c>
      <c r="I229" s="154">
        <v>10</v>
      </c>
      <c r="J229" s="103">
        <f>7+1</f>
        <v>8</v>
      </c>
      <c r="K229" s="104">
        <f t="shared" si="3"/>
        <v>314</v>
      </c>
    </row>
    <row r="230" spans="1:11" s="308" customFormat="1">
      <c r="A230" s="311" t="s">
        <v>661</v>
      </c>
      <c r="B230" s="99"/>
      <c r="C230" s="100"/>
      <c r="D230" s="100"/>
      <c r="E230" s="153"/>
      <c r="F230" s="101"/>
      <c r="G230" s="102"/>
      <c r="H230" s="103"/>
      <c r="I230" s="154"/>
      <c r="J230" s="103"/>
      <c r="K230" s="104">
        <f t="shared" si="3"/>
        <v>0</v>
      </c>
    </row>
    <row r="231" spans="1:11" s="308" customFormat="1">
      <c r="A231" s="311" t="s">
        <v>662</v>
      </c>
      <c r="B231" s="99"/>
      <c r="C231" s="100"/>
      <c r="D231" s="100"/>
      <c r="E231" s="153"/>
      <c r="F231" s="101"/>
      <c r="G231" s="102"/>
      <c r="H231" s="103"/>
      <c r="I231" s="154"/>
      <c r="J231" s="103"/>
      <c r="K231" s="104">
        <f t="shared" si="3"/>
        <v>0</v>
      </c>
    </row>
    <row r="232" spans="1:11" s="308" customFormat="1">
      <c r="A232" s="311" t="s">
        <v>663</v>
      </c>
      <c r="B232" s="99">
        <v>16</v>
      </c>
      <c r="C232" s="100"/>
      <c r="D232" s="100"/>
      <c r="E232" s="153"/>
      <c r="F232" s="101">
        <v>2</v>
      </c>
      <c r="G232" s="102">
        <v>6</v>
      </c>
      <c r="H232" s="103"/>
      <c r="I232" s="154">
        <v>6</v>
      </c>
      <c r="J232" s="103"/>
      <c r="K232" s="104">
        <f t="shared" si="3"/>
        <v>30</v>
      </c>
    </row>
    <row r="233" spans="1:11" s="308" customFormat="1">
      <c r="A233" s="311" t="s">
        <v>664</v>
      </c>
      <c r="B233" s="99">
        <v>15</v>
      </c>
      <c r="C233" s="100"/>
      <c r="D233" s="100"/>
      <c r="E233" s="153"/>
      <c r="F233" s="101">
        <v>3</v>
      </c>
      <c r="G233" s="102">
        <v>10</v>
      </c>
      <c r="H233" s="103">
        <f>6</f>
        <v>6</v>
      </c>
      <c r="I233" s="154">
        <v>1</v>
      </c>
      <c r="J233" s="103"/>
      <c r="K233" s="104">
        <f t="shared" si="3"/>
        <v>35</v>
      </c>
    </row>
    <row r="234" spans="1:11" s="308" customFormat="1">
      <c r="A234" s="311" t="s">
        <v>665</v>
      </c>
      <c r="B234" s="99"/>
      <c r="C234" s="100"/>
      <c r="D234" s="100"/>
      <c r="E234" s="153"/>
      <c r="F234" s="101"/>
      <c r="G234" s="102"/>
      <c r="H234" s="103"/>
      <c r="I234" s="154"/>
      <c r="J234" s="103"/>
      <c r="K234" s="104">
        <f t="shared" si="3"/>
        <v>0</v>
      </c>
    </row>
    <row r="235" spans="1:11" s="308" customFormat="1">
      <c r="A235" s="311" t="s">
        <v>666</v>
      </c>
      <c r="B235" s="99">
        <v>1</v>
      </c>
      <c r="C235" s="100"/>
      <c r="D235" s="100"/>
      <c r="E235" s="153"/>
      <c r="F235" s="101"/>
      <c r="G235" s="102"/>
      <c r="H235" s="103"/>
      <c r="I235" s="154"/>
      <c r="J235" s="103"/>
      <c r="K235" s="104">
        <f t="shared" si="3"/>
        <v>1</v>
      </c>
    </row>
    <row r="236" spans="1:11" s="308" customFormat="1">
      <c r="A236" s="311" t="s">
        <v>667</v>
      </c>
      <c r="B236" s="99"/>
      <c r="C236" s="100"/>
      <c r="D236" s="100"/>
      <c r="E236" s="153"/>
      <c r="F236" s="101"/>
      <c r="G236" s="102"/>
      <c r="H236" s="103"/>
      <c r="I236" s="154"/>
      <c r="J236" s="103"/>
      <c r="K236" s="104">
        <f t="shared" si="3"/>
        <v>0</v>
      </c>
    </row>
    <row r="237" spans="1:11" s="308" customFormat="1">
      <c r="A237" s="311" t="s">
        <v>668</v>
      </c>
      <c r="B237" s="99">
        <v>1</v>
      </c>
      <c r="C237" s="100"/>
      <c r="D237" s="100"/>
      <c r="E237" s="153"/>
      <c r="F237" s="101"/>
      <c r="G237" s="102">
        <v>10</v>
      </c>
      <c r="H237" s="103">
        <v>5</v>
      </c>
      <c r="I237" s="154">
        <v>4</v>
      </c>
      <c r="J237" s="103">
        <v>5</v>
      </c>
      <c r="K237" s="104">
        <f t="shared" si="3"/>
        <v>25</v>
      </c>
    </row>
    <row r="238" spans="1:11" s="308" customFormat="1">
      <c r="A238" s="311" t="s">
        <v>669</v>
      </c>
      <c r="B238" s="99"/>
      <c r="C238" s="100"/>
      <c r="D238" s="100"/>
      <c r="E238" s="153"/>
      <c r="F238" s="101"/>
      <c r="G238" s="102"/>
      <c r="H238" s="103"/>
      <c r="I238" s="154"/>
      <c r="J238" s="103"/>
      <c r="K238" s="104">
        <f t="shared" si="3"/>
        <v>0</v>
      </c>
    </row>
    <row r="239" spans="1:11" s="308" customFormat="1">
      <c r="A239" s="311" t="s">
        <v>670</v>
      </c>
      <c r="B239" s="99"/>
      <c r="C239" s="100"/>
      <c r="D239" s="100"/>
      <c r="E239" s="153"/>
      <c r="F239" s="101"/>
      <c r="G239" s="102"/>
      <c r="H239" s="103"/>
      <c r="I239" s="154"/>
      <c r="J239" s="103"/>
      <c r="K239" s="104">
        <f t="shared" si="3"/>
        <v>0</v>
      </c>
    </row>
    <row r="240" spans="1:11" s="308" customFormat="1">
      <c r="A240" s="311" t="s">
        <v>671</v>
      </c>
      <c r="B240" s="99"/>
      <c r="C240" s="100"/>
      <c r="D240" s="100"/>
      <c r="E240" s="153"/>
      <c r="F240" s="101"/>
      <c r="G240" s="102"/>
      <c r="H240" s="103"/>
      <c r="I240" s="154"/>
      <c r="J240" s="103"/>
      <c r="K240" s="104">
        <f t="shared" si="3"/>
        <v>0</v>
      </c>
    </row>
    <row r="241" spans="1:13" s="308" customFormat="1">
      <c r="A241" s="311" t="s">
        <v>672</v>
      </c>
      <c r="B241" s="99">
        <v>8</v>
      </c>
      <c r="C241" s="100"/>
      <c r="D241" s="100"/>
      <c r="E241" s="153"/>
      <c r="F241" s="101">
        <v>52</v>
      </c>
      <c r="G241" s="102">
        <v>16</v>
      </c>
      <c r="H241" s="103">
        <f>4+2+1+4+4</f>
        <v>15</v>
      </c>
      <c r="I241" s="154">
        <v>2</v>
      </c>
      <c r="J241" s="103">
        <f>3+3</f>
        <v>6</v>
      </c>
      <c r="K241" s="104">
        <f t="shared" si="3"/>
        <v>99</v>
      </c>
    </row>
    <row r="242" spans="1:13" s="308" customFormat="1">
      <c r="A242" s="311" t="s">
        <v>673</v>
      </c>
      <c r="B242" s="99"/>
      <c r="C242" s="100"/>
      <c r="D242" s="100"/>
      <c r="E242" s="153"/>
      <c r="F242" s="101"/>
      <c r="G242" s="102"/>
      <c r="H242" s="103"/>
      <c r="I242" s="154"/>
      <c r="J242" s="103"/>
      <c r="K242" s="104">
        <f t="shared" si="3"/>
        <v>0</v>
      </c>
    </row>
    <row r="243" spans="1:13" s="308" customFormat="1">
      <c r="A243" s="311" t="s">
        <v>674</v>
      </c>
      <c r="B243" s="99"/>
      <c r="C243" s="100"/>
      <c r="D243" s="100"/>
      <c r="E243" s="153"/>
      <c r="F243" s="101"/>
      <c r="G243" s="102"/>
      <c r="H243" s="103"/>
      <c r="I243" s="154"/>
      <c r="J243" s="103"/>
      <c r="K243" s="104">
        <f t="shared" si="3"/>
        <v>0</v>
      </c>
    </row>
    <row r="244" spans="1:13" s="308" customFormat="1">
      <c r="A244" s="311" t="s">
        <v>675</v>
      </c>
      <c r="B244" s="99"/>
      <c r="C244" s="100"/>
      <c r="D244" s="100"/>
      <c r="E244" s="153"/>
      <c r="F244" s="101"/>
      <c r="G244" s="102"/>
      <c r="H244" s="103"/>
      <c r="I244" s="154"/>
      <c r="J244" s="103"/>
      <c r="K244" s="104">
        <f t="shared" si="3"/>
        <v>0</v>
      </c>
    </row>
    <row r="245" spans="1:13" s="308" customFormat="1">
      <c r="A245" s="311" t="s">
        <v>676</v>
      </c>
      <c r="B245" s="99"/>
      <c r="C245" s="100">
        <v>1</v>
      </c>
      <c r="D245" s="100"/>
      <c r="E245" s="153"/>
      <c r="F245" s="101">
        <v>36</v>
      </c>
      <c r="G245" s="102">
        <v>2</v>
      </c>
      <c r="H245" s="103">
        <f>1+2+2+3</f>
        <v>8</v>
      </c>
      <c r="I245" s="154"/>
      <c r="J245" s="103"/>
      <c r="K245" s="104">
        <f t="shared" si="3"/>
        <v>46</v>
      </c>
    </row>
    <row r="246" spans="1:13" s="308" customFormat="1">
      <c r="A246" s="311" t="s">
        <v>677</v>
      </c>
      <c r="B246" s="99"/>
      <c r="C246" s="100">
        <v>1</v>
      </c>
      <c r="D246" s="100"/>
      <c r="E246" s="153"/>
      <c r="F246" s="101"/>
      <c r="G246" s="102"/>
      <c r="H246" s="103"/>
      <c r="I246" s="154"/>
      <c r="J246" s="103"/>
      <c r="K246" s="104">
        <f t="shared" si="3"/>
        <v>0</v>
      </c>
    </row>
    <row r="247" spans="1:13" s="308" customFormat="1">
      <c r="A247" s="311" t="s">
        <v>678</v>
      </c>
      <c r="B247" s="99"/>
      <c r="C247" s="100"/>
      <c r="D247" s="100"/>
      <c r="E247" s="153"/>
      <c r="F247" s="101"/>
      <c r="G247" s="102"/>
      <c r="H247" s="103"/>
      <c r="I247" s="154"/>
      <c r="J247" s="103"/>
      <c r="K247" s="104">
        <f t="shared" si="3"/>
        <v>0</v>
      </c>
    </row>
    <row r="248" spans="1:13" s="308" customFormat="1">
      <c r="A248" s="311" t="s">
        <v>679</v>
      </c>
      <c r="B248" s="99"/>
      <c r="C248" s="100"/>
      <c r="D248" s="100"/>
      <c r="E248" s="153"/>
      <c r="F248" s="101"/>
      <c r="G248" s="102"/>
      <c r="H248" s="103"/>
      <c r="I248" s="154"/>
      <c r="J248" s="103"/>
      <c r="K248" s="104">
        <f t="shared" si="3"/>
        <v>0</v>
      </c>
    </row>
    <row r="249" spans="1:13" s="308" customFormat="1">
      <c r="A249" s="311" t="s">
        <v>680</v>
      </c>
      <c r="B249" s="99"/>
      <c r="C249" s="100"/>
      <c r="D249" s="100"/>
      <c r="E249" s="153"/>
      <c r="F249" s="101"/>
      <c r="G249" s="102"/>
      <c r="H249" s="103"/>
      <c r="I249" s="154"/>
      <c r="J249" s="103"/>
      <c r="K249" s="104">
        <f t="shared" si="3"/>
        <v>0</v>
      </c>
    </row>
    <row r="250" spans="1:13" s="308" customFormat="1">
      <c r="A250" s="311" t="s">
        <v>681</v>
      </c>
      <c r="B250" s="99"/>
      <c r="C250" s="100"/>
      <c r="D250" s="100"/>
      <c r="E250" s="153"/>
      <c r="F250" s="101"/>
      <c r="G250" s="102"/>
      <c r="H250" s="103"/>
      <c r="I250" s="154"/>
      <c r="J250" s="103"/>
      <c r="K250" s="104">
        <f t="shared" si="3"/>
        <v>0</v>
      </c>
    </row>
    <row r="251" spans="1:13" s="308" customFormat="1">
      <c r="A251" s="311" t="s">
        <v>682</v>
      </c>
      <c r="B251" s="99"/>
      <c r="C251" s="100"/>
      <c r="D251" s="100"/>
      <c r="E251" s="153"/>
      <c r="F251" s="101"/>
      <c r="G251" s="102"/>
      <c r="H251" s="103"/>
      <c r="I251" s="154"/>
      <c r="J251" s="103"/>
      <c r="K251" s="104">
        <f t="shared" si="3"/>
        <v>0</v>
      </c>
    </row>
    <row r="252" spans="1:13" s="308" customFormat="1">
      <c r="A252" s="311" t="s">
        <v>683</v>
      </c>
      <c r="B252" s="99"/>
      <c r="C252" s="100"/>
      <c r="D252" s="100"/>
      <c r="E252" s="153"/>
      <c r="F252" s="101"/>
      <c r="G252" s="102"/>
      <c r="H252" s="103"/>
      <c r="I252" s="154"/>
      <c r="J252" s="103"/>
      <c r="K252" s="104">
        <f t="shared" si="3"/>
        <v>0</v>
      </c>
    </row>
    <row r="253" spans="1:13" s="308" customFormat="1">
      <c r="A253" s="311" t="s">
        <v>684</v>
      </c>
      <c r="B253" s="99">
        <v>2</v>
      </c>
      <c r="C253" s="100"/>
      <c r="D253" s="100"/>
      <c r="E253" s="153"/>
      <c r="F253" s="101">
        <v>2</v>
      </c>
      <c r="G253" s="102">
        <v>9</v>
      </c>
      <c r="H253" s="103">
        <v>5</v>
      </c>
      <c r="I253" s="154"/>
      <c r="J253" s="103">
        <v>3</v>
      </c>
      <c r="K253" s="104">
        <f t="shared" si="3"/>
        <v>21</v>
      </c>
    </row>
    <row r="254" spans="1:13">
      <c r="A254" s="311" t="s">
        <v>685</v>
      </c>
      <c r="B254" s="99">
        <v>1</v>
      </c>
      <c r="C254" s="100"/>
      <c r="D254" s="100"/>
      <c r="E254" s="153"/>
      <c r="F254" s="101"/>
      <c r="G254" s="102">
        <v>14</v>
      </c>
      <c r="H254" s="103"/>
      <c r="I254" s="154"/>
      <c r="J254" s="103"/>
      <c r="K254" s="104">
        <f t="shared" si="3"/>
        <v>15</v>
      </c>
      <c r="M254" s="308"/>
    </row>
    <row r="255" spans="1:13">
      <c r="A255" s="311" t="s">
        <v>686</v>
      </c>
      <c r="B255" s="99"/>
      <c r="C255" s="100"/>
      <c r="D255" s="100"/>
      <c r="E255" s="153"/>
      <c r="F255" s="101"/>
      <c r="G255" s="102"/>
      <c r="H255" s="103"/>
      <c r="I255" s="154"/>
      <c r="J255" s="103"/>
      <c r="K255" s="104">
        <f t="shared" si="3"/>
        <v>0</v>
      </c>
      <c r="M255" s="308"/>
    </row>
    <row r="256" spans="1:13">
      <c r="A256" s="311" t="s">
        <v>687</v>
      </c>
      <c r="B256" s="99"/>
      <c r="C256" s="100"/>
      <c r="D256" s="100"/>
      <c r="E256" s="153"/>
      <c r="F256" s="101"/>
      <c r="G256" s="102"/>
      <c r="H256" s="103"/>
      <c r="I256" s="154"/>
      <c r="J256" s="103"/>
      <c r="K256" s="104">
        <f t="shared" si="3"/>
        <v>0</v>
      </c>
    </row>
    <row r="257" spans="1:13">
      <c r="A257" s="311" t="s">
        <v>688</v>
      </c>
      <c r="B257" s="99"/>
      <c r="C257" s="100"/>
      <c r="D257" s="100"/>
      <c r="E257" s="153"/>
      <c r="F257" s="101">
        <v>1</v>
      </c>
      <c r="G257" s="102"/>
      <c r="H257" s="103"/>
      <c r="I257" s="154"/>
      <c r="J257" s="103"/>
      <c r="K257" s="104">
        <f t="shared" si="3"/>
        <v>1</v>
      </c>
    </row>
    <row r="258" spans="1:13">
      <c r="A258" s="311" t="s">
        <v>689</v>
      </c>
      <c r="B258" s="99"/>
      <c r="C258" s="100"/>
      <c r="D258" s="100"/>
      <c r="E258" s="153"/>
      <c r="F258" s="101"/>
      <c r="G258" s="102"/>
      <c r="H258" s="103"/>
      <c r="I258" s="154"/>
      <c r="J258" s="103"/>
      <c r="K258" s="104">
        <f t="shared" si="3"/>
        <v>0</v>
      </c>
    </row>
    <row r="259" spans="1:13">
      <c r="A259" s="311" t="s">
        <v>411</v>
      </c>
      <c r="B259" s="99"/>
      <c r="C259" s="100"/>
      <c r="D259" s="100"/>
      <c r="E259" s="153"/>
      <c r="F259" s="101">
        <v>1</v>
      </c>
      <c r="G259" s="102"/>
      <c r="H259" s="103"/>
      <c r="I259" s="154"/>
      <c r="J259" s="103"/>
      <c r="K259" s="104">
        <f t="shared" si="3"/>
        <v>1</v>
      </c>
    </row>
    <row r="260" spans="1:13" ht="16" thickBot="1">
      <c r="A260" s="312" t="s">
        <v>125</v>
      </c>
      <c r="B260" s="313">
        <f>SUM(B4:B259)</f>
        <v>508</v>
      </c>
      <c r="C260" s="314">
        <f t="shared" ref="C260:J260" si="4">SUM(C4:C259)</f>
        <v>3</v>
      </c>
      <c r="D260" s="314">
        <f t="shared" si="4"/>
        <v>0</v>
      </c>
      <c r="E260" s="406">
        <f t="shared" si="4"/>
        <v>0</v>
      </c>
      <c r="F260" s="407">
        <f t="shared" si="4"/>
        <v>1019</v>
      </c>
      <c r="G260" s="408">
        <f t="shared" si="4"/>
        <v>829</v>
      </c>
      <c r="H260" s="409">
        <f t="shared" si="4"/>
        <v>344</v>
      </c>
      <c r="I260" s="410">
        <f t="shared" si="4"/>
        <v>167</v>
      </c>
      <c r="J260" s="409">
        <f t="shared" si="4"/>
        <v>99</v>
      </c>
      <c r="K260" s="315">
        <f>SUM(K4:K259)</f>
        <v>2966</v>
      </c>
    </row>
    <row r="262" spans="1:13" ht="30" customHeight="1">
      <c r="A262" s="497" t="s">
        <v>690</v>
      </c>
      <c r="B262" s="497"/>
      <c r="C262" s="497"/>
      <c r="D262" s="497"/>
      <c r="E262" s="497"/>
      <c r="F262" s="497"/>
      <c r="G262" s="497"/>
      <c r="H262" s="497"/>
      <c r="I262" s="497"/>
      <c r="J262" s="497"/>
      <c r="K262" s="497"/>
    </row>
    <row r="263" spans="1:13" ht="15" customHeight="1">
      <c r="A263" s="497" t="s">
        <v>691</v>
      </c>
      <c r="B263" s="497"/>
      <c r="C263" s="497"/>
      <c r="D263" s="497"/>
      <c r="E263" s="497"/>
      <c r="F263" s="497"/>
      <c r="G263" s="497"/>
      <c r="H263" s="497"/>
      <c r="I263" s="497"/>
      <c r="J263" s="497"/>
      <c r="K263" s="497"/>
      <c r="M263" s="308"/>
    </row>
    <row r="264" spans="1:13" ht="25.5" customHeight="1">
      <c r="A264" s="497" t="s">
        <v>692</v>
      </c>
      <c r="B264" s="497"/>
      <c r="C264" s="497"/>
      <c r="D264" s="497"/>
      <c r="E264" s="497"/>
      <c r="F264" s="497"/>
      <c r="G264" s="497"/>
      <c r="H264" s="497"/>
      <c r="I264" s="497"/>
      <c r="J264" s="497"/>
      <c r="K264" s="497"/>
      <c r="M264" s="308"/>
    </row>
    <row r="265" spans="1:13" ht="15" customHeight="1">
      <c r="A265" s="497" t="s">
        <v>693</v>
      </c>
      <c r="B265" s="497"/>
      <c r="C265" s="497"/>
      <c r="D265" s="497"/>
      <c r="E265" s="497"/>
      <c r="F265" s="497"/>
      <c r="G265" s="497"/>
      <c r="H265" s="497"/>
      <c r="I265" s="497"/>
      <c r="J265" s="497"/>
      <c r="K265" s="497"/>
      <c r="M265" s="308"/>
    </row>
    <row r="266" spans="1:13" ht="26.25" customHeight="1">
      <c r="A266" s="458" t="s">
        <v>694</v>
      </c>
      <c r="B266" s="458"/>
      <c r="C266" s="458"/>
      <c r="D266" s="458"/>
      <c r="E266" s="458"/>
      <c r="F266" s="458"/>
      <c r="G266" s="458"/>
      <c r="H266" s="458"/>
      <c r="I266" s="458"/>
      <c r="J266" s="458"/>
      <c r="K266" s="458"/>
    </row>
    <row r="267" spans="1:13" ht="26.25" customHeight="1">
      <c r="A267" s="458" t="s">
        <v>695</v>
      </c>
      <c r="B267" s="458"/>
      <c r="C267" s="458"/>
      <c r="D267" s="458"/>
      <c r="E267" s="458"/>
      <c r="F267" s="458"/>
      <c r="G267" s="458"/>
      <c r="H267" s="458"/>
      <c r="I267" s="458"/>
      <c r="J267" s="458"/>
      <c r="K267" s="458"/>
    </row>
    <row r="268" spans="1:13" ht="25.5" customHeight="1">
      <c r="A268" s="458" t="s">
        <v>696</v>
      </c>
      <c r="B268" s="458"/>
      <c r="C268" s="458"/>
      <c r="D268" s="458"/>
      <c r="E268" s="458"/>
      <c r="F268" s="458"/>
      <c r="G268" s="458"/>
      <c r="H268" s="458"/>
      <c r="I268" s="458"/>
      <c r="J268" s="458"/>
      <c r="K268" s="458"/>
    </row>
  </sheetData>
  <sortState xmlns:xlrd2="http://schemas.microsoft.com/office/spreadsheetml/2017/richdata2" ref="A4:A259">
    <sortCondition ref="A4:A259"/>
  </sortState>
  <mergeCells count="15">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 ref="A262:K26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pageSetUpPr fitToPage="1"/>
  </sheetPr>
  <dimension ref="A1:M31"/>
  <sheetViews>
    <sheetView workbookViewId="0">
      <selection activeCell="B26" sqref="B26:K27"/>
    </sheetView>
  </sheetViews>
  <sheetFormatPr baseColWidth="10" defaultColWidth="9.1640625" defaultRowHeight="15"/>
  <cols>
    <col min="1" max="1" width="32.6640625" customWidth="1"/>
    <col min="2" max="2" width="12.6640625" customWidth="1"/>
    <col min="3" max="3" width="12.6640625" style="228" customWidth="1"/>
    <col min="4" max="4" width="12.6640625" customWidth="1"/>
    <col min="5" max="5" width="12.6640625" style="228" customWidth="1"/>
    <col min="6" max="6" width="12.6640625" customWidth="1"/>
    <col min="7" max="7" width="12.6640625" style="228" customWidth="1"/>
    <col min="8" max="8" width="12.6640625" customWidth="1"/>
    <col min="9" max="9" width="12.6640625" style="228" customWidth="1"/>
    <col min="10" max="10" width="12.6640625" customWidth="1"/>
    <col min="11" max="11" width="12.6640625" style="228" customWidth="1"/>
    <col min="12" max="13" width="10.6640625" customWidth="1"/>
  </cols>
  <sheetData>
    <row r="1" spans="1:13" ht="42.75" customHeight="1">
      <c r="A1" s="588" t="s">
        <v>697</v>
      </c>
      <c r="B1" s="589"/>
      <c r="C1" s="589"/>
      <c r="D1" s="589"/>
      <c r="E1" s="589"/>
      <c r="F1" s="589"/>
      <c r="G1" s="589"/>
      <c r="H1" s="589"/>
      <c r="I1" s="589"/>
      <c r="J1" s="589"/>
      <c r="K1" s="590"/>
    </row>
    <row r="2" spans="1:13" ht="15" customHeight="1">
      <c r="A2" s="591" t="s">
        <v>69</v>
      </c>
      <c r="B2" s="437" t="s">
        <v>70</v>
      </c>
      <c r="C2" s="437"/>
      <c r="D2" s="437" t="s">
        <v>71</v>
      </c>
      <c r="E2" s="437"/>
      <c r="F2" s="437" t="s">
        <v>72</v>
      </c>
      <c r="G2" s="437"/>
      <c r="H2" s="437" t="s">
        <v>73</v>
      </c>
      <c r="I2" s="437"/>
      <c r="J2" s="586" t="s">
        <v>698</v>
      </c>
      <c r="K2" s="587"/>
    </row>
    <row r="3" spans="1:13" ht="15" customHeight="1" thickBot="1">
      <c r="A3" s="592"/>
      <c r="B3" s="208" t="s">
        <v>699</v>
      </c>
      <c r="C3" s="224" t="s">
        <v>700</v>
      </c>
      <c r="D3" s="208" t="s">
        <v>699</v>
      </c>
      <c r="E3" s="224" t="s">
        <v>700</v>
      </c>
      <c r="F3" s="208" t="s">
        <v>699</v>
      </c>
      <c r="G3" s="224" t="s">
        <v>700</v>
      </c>
      <c r="H3" s="208" t="s">
        <v>699</v>
      </c>
      <c r="I3" s="224" t="s">
        <v>700</v>
      </c>
      <c r="J3" s="367" t="s">
        <v>699</v>
      </c>
      <c r="K3" s="230" t="s">
        <v>700</v>
      </c>
    </row>
    <row r="4" spans="1:13">
      <c r="A4" s="81" t="s">
        <v>78</v>
      </c>
      <c r="B4" s="583"/>
      <c r="C4" s="583"/>
      <c r="D4" s="583"/>
      <c r="E4" s="583"/>
      <c r="F4" s="583"/>
      <c r="G4" s="583"/>
      <c r="H4" s="583"/>
      <c r="I4" s="583"/>
      <c r="J4" s="583"/>
      <c r="K4" s="231"/>
    </row>
    <row r="5" spans="1:13" ht="45" customHeight="1">
      <c r="A5" s="76" t="s">
        <v>701</v>
      </c>
      <c r="B5" s="190">
        <v>4.5199999999999997E-2</v>
      </c>
      <c r="C5" s="225">
        <v>38</v>
      </c>
      <c r="D5" s="190">
        <v>0</v>
      </c>
      <c r="E5" s="225">
        <v>0</v>
      </c>
      <c r="F5" s="190">
        <v>8.4400000000000003E-2</v>
      </c>
      <c r="G5" s="225">
        <v>82</v>
      </c>
      <c r="H5" s="190"/>
      <c r="I5" s="225"/>
      <c r="J5" s="206">
        <v>6.6199999999999995E-2</v>
      </c>
      <c r="K5" s="232">
        <v>120</v>
      </c>
      <c r="L5" s="228"/>
    </row>
    <row r="6" spans="1:13" ht="45">
      <c r="A6" s="76" t="s">
        <v>702</v>
      </c>
      <c r="B6" s="75"/>
      <c r="C6" s="226"/>
      <c r="D6" s="75"/>
      <c r="E6" s="226"/>
      <c r="F6" s="75"/>
      <c r="G6" s="226"/>
      <c r="H6" s="191">
        <v>0.30759999999999998</v>
      </c>
      <c r="I6" s="229">
        <v>4</v>
      </c>
      <c r="J6" s="209">
        <f>H6</f>
        <v>0.30759999999999998</v>
      </c>
      <c r="K6" s="233">
        <f>I6</f>
        <v>4</v>
      </c>
      <c r="M6" s="228"/>
    </row>
    <row r="7" spans="1:13" ht="30">
      <c r="A7" s="73" t="s">
        <v>106</v>
      </c>
      <c r="B7" s="582"/>
      <c r="C7" s="582"/>
      <c r="D7" s="582"/>
      <c r="E7" s="582"/>
      <c r="F7" s="582"/>
      <c r="G7" s="582"/>
      <c r="H7" s="582"/>
      <c r="I7" s="582"/>
      <c r="J7" s="582"/>
      <c r="K7" s="234"/>
    </row>
    <row r="8" spans="1:13" ht="45" customHeight="1">
      <c r="A8" s="76" t="s">
        <v>701</v>
      </c>
      <c r="B8" s="190">
        <v>2.81E-2</v>
      </c>
      <c r="C8" s="225">
        <v>10</v>
      </c>
      <c r="D8" s="190">
        <v>0</v>
      </c>
      <c r="E8" s="225">
        <v>0</v>
      </c>
      <c r="F8" s="190">
        <v>2.9399999999999999E-2</v>
      </c>
      <c r="G8" s="225">
        <v>9</v>
      </c>
      <c r="H8" s="190"/>
      <c r="I8" s="225"/>
      <c r="J8" s="206">
        <v>2.87E-2</v>
      </c>
      <c r="K8" s="232">
        <v>19</v>
      </c>
    </row>
    <row r="9" spans="1:13" ht="45">
      <c r="A9" s="76" t="s">
        <v>703</v>
      </c>
      <c r="B9" s="75"/>
      <c r="C9" s="226"/>
      <c r="D9" s="75"/>
      <c r="E9" s="226"/>
      <c r="F9" s="75"/>
      <c r="G9" s="226"/>
      <c r="H9" s="191">
        <v>0.32</v>
      </c>
      <c r="I9" s="229">
        <v>8</v>
      </c>
      <c r="J9" s="209">
        <f>H9</f>
        <v>0.32</v>
      </c>
      <c r="K9" s="233">
        <f>I9</f>
        <v>8</v>
      </c>
    </row>
    <row r="10" spans="1:13">
      <c r="A10" s="81" t="s">
        <v>114</v>
      </c>
      <c r="B10" s="583"/>
      <c r="C10" s="583"/>
      <c r="D10" s="583"/>
      <c r="E10" s="583"/>
      <c r="F10" s="583"/>
      <c r="G10" s="583"/>
      <c r="H10" s="583"/>
      <c r="I10" s="583"/>
      <c r="J10" s="583"/>
      <c r="K10" s="231"/>
    </row>
    <row r="11" spans="1:13" ht="45" customHeight="1">
      <c r="A11" s="76" t="s">
        <v>701</v>
      </c>
      <c r="B11" s="190">
        <v>0</v>
      </c>
      <c r="C11" s="225">
        <v>0</v>
      </c>
      <c r="D11" s="190">
        <v>0</v>
      </c>
      <c r="E11" s="225">
        <v>0</v>
      </c>
      <c r="F11" s="190">
        <v>6.0900000000000003E-2</v>
      </c>
      <c r="G11" s="225">
        <v>5</v>
      </c>
      <c r="H11" s="190"/>
      <c r="I11" s="225"/>
      <c r="J11" s="206">
        <v>6.0900000000000003E-2</v>
      </c>
      <c r="K11" s="232">
        <v>5</v>
      </c>
    </row>
    <row r="12" spans="1:13" ht="45">
      <c r="A12" s="76" t="s">
        <v>702</v>
      </c>
      <c r="B12" s="75"/>
      <c r="C12" s="226"/>
      <c r="D12" s="75"/>
      <c r="E12" s="226"/>
      <c r="F12" s="75"/>
      <c r="G12" s="226"/>
      <c r="H12" s="191">
        <v>0.83299999999999996</v>
      </c>
      <c r="I12" s="229">
        <v>5</v>
      </c>
      <c r="J12" s="209">
        <f>H12</f>
        <v>0.83299999999999996</v>
      </c>
      <c r="K12" s="233">
        <f>I12</f>
        <v>5</v>
      </c>
    </row>
    <row r="13" spans="1:13">
      <c r="A13" s="73" t="s">
        <v>110</v>
      </c>
      <c r="B13" s="582"/>
      <c r="C13" s="582"/>
      <c r="D13" s="582"/>
      <c r="E13" s="582"/>
      <c r="F13" s="582"/>
      <c r="G13" s="582"/>
      <c r="H13" s="582"/>
      <c r="I13" s="582"/>
      <c r="J13" s="582"/>
      <c r="K13" s="234"/>
    </row>
    <row r="14" spans="1:13" ht="45">
      <c r="A14" s="76" t="s">
        <v>701</v>
      </c>
      <c r="B14" s="190">
        <v>4.7199999999999999E-2</v>
      </c>
      <c r="C14" s="225">
        <v>7</v>
      </c>
      <c r="D14" s="190">
        <v>0</v>
      </c>
      <c r="E14" s="225">
        <v>0</v>
      </c>
      <c r="F14" s="190">
        <v>4.4999999999999998E-2</v>
      </c>
      <c r="G14" s="225">
        <v>5</v>
      </c>
      <c r="H14" s="190"/>
      <c r="I14" s="225"/>
      <c r="J14" s="206">
        <v>4.6300000000000001E-2</v>
      </c>
      <c r="K14" s="232">
        <v>12</v>
      </c>
    </row>
    <row r="15" spans="1:13" ht="45">
      <c r="A15" s="76" t="s">
        <v>703</v>
      </c>
      <c r="B15" s="75"/>
      <c r="C15" s="226"/>
      <c r="D15" s="75"/>
      <c r="E15" s="226"/>
      <c r="F15" s="75"/>
      <c r="G15" s="226"/>
      <c r="H15" s="191">
        <v>0.3846</v>
      </c>
      <c r="I15" s="229">
        <v>5</v>
      </c>
      <c r="J15" s="209">
        <f>H15</f>
        <v>0.3846</v>
      </c>
      <c r="K15" s="233">
        <f>I15</f>
        <v>5</v>
      </c>
    </row>
    <row r="16" spans="1:13" ht="17.25" customHeight="1">
      <c r="A16" s="81" t="s">
        <v>108</v>
      </c>
      <c r="B16" s="583"/>
      <c r="C16" s="583"/>
      <c r="D16" s="583"/>
      <c r="E16" s="583"/>
      <c r="F16" s="583"/>
      <c r="G16" s="583"/>
      <c r="H16" s="583"/>
      <c r="I16" s="583"/>
      <c r="J16" s="583"/>
      <c r="K16" s="231"/>
    </row>
    <row r="17" spans="1:11" ht="44.25" customHeight="1">
      <c r="A17" s="76" t="s">
        <v>701</v>
      </c>
      <c r="B17" s="190">
        <v>8.4000000000000005E-2</v>
      </c>
      <c r="C17" s="225">
        <v>21</v>
      </c>
      <c r="D17" s="190">
        <v>0</v>
      </c>
      <c r="E17" s="225">
        <v>0</v>
      </c>
      <c r="F17" s="190">
        <v>0.1197</v>
      </c>
      <c r="G17" s="225">
        <v>23</v>
      </c>
      <c r="H17" s="190"/>
      <c r="I17" s="225"/>
      <c r="J17" s="206">
        <v>9.9500000000000005E-2</v>
      </c>
      <c r="K17" s="232">
        <v>44</v>
      </c>
    </row>
    <row r="18" spans="1:11" ht="45">
      <c r="A18" s="76" t="s">
        <v>702</v>
      </c>
      <c r="B18" s="75"/>
      <c r="C18" s="226"/>
      <c r="D18" s="75"/>
      <c r="E18" s="226"/>
      <c r="F18" s="75"/>
      <c r="G18" s="226"/>
      <c r="H18" s="191">
        <v>0.4</v>
      </c>
      <c r="I18" s="229">
        <v>6</v>
      </c>
      <c r="J18" s="209">
        <f>H18</f>
        <v>0.4</v>
      </c>
      <c r="K18" s="233">
        <f>I18</f>
        <v>6</v>
      </c>
    </row>
    <row r="19" spans="1:11">
      <c r="A19" s="73" t="s">
        <v>112</v>
      </c>
      <c r="B19" s="582"/>
      <c r="C19" s="582"/>
      <c r="D19" s="582"/>
      <c r="E19" s="582"/>
      <c r="F19" s="582"/>
      <c r="G19" s="582"/>
      <c r="H19" s="582"/>
      <c r="I19" s="582"/>
      <c r="J19" s="582"/>
      <c r="K19" s="234"/>
    </row>
    <row r="20" spans="1:11" ht="45">
      <c r="A20" s="76" t="s">
        <v>701</v>
      </c>
      <c r="B20" s="190">
        <v>0.1</v>
      </c>
      <c r="C20" s="225">
        <v>5</v>
      </c>
      <c r="D20" s="190">
        <v>0</v>
      </c>
      <c r="E20" s="225">
        <v>0</v>
      </c>
      <c r="F20" s="190">
        <v>0.1578</v>
      </c>
      <c r="G20" s="225">
        <v>6</v>
      </c>
      <c r="H20" s="190"/>
      <c r="I20" s="225"/>
      <c r="J20" s="206">
        <v>0.125</v>
      </c>
      <c r="K20" s="232">
        <v>11</v>
      </c>
    </row>
    <row r="21" spans="1:11" ht="45">
      <c r="A21" s="76" t="s">
        <v>703</v>
      </c>
      <c r="B21" s="75"/>
      <c r="C21" s="226"/>
      <c r="D21" s="75"/>
      <c r="E21" s="226"/>
      <c r="F21" s="75"/>
      <c r="G21" s="226"/>
      <c r="H21" s="191">
        <v>0.58330000000000004</v>
      </c>
      <c r="I21" s="229">
        <v>7</v>
      </c>
      <c r="J21" s="209">
        <f>H21</f>
        <v>0.58330000000000004</v>
      </c>
      <c r="K21" s="233">
        <f>I21</f>
        <v>7</v>
      </c>
    </row>
    <row r="22" spans="1:11">
      <c r="A22" s="81" t="s">
        <v>116</v>
      </c>
      <c r="B22" s="583"/>
      <c r="C22" s="583"/>
      <c r="D22" s="583"/>
      <c r="E22" s="583"/>
      <c r="F22" s="583"/>
      <c r="G22" s="583"/>
      <c r="H22" s="583"/>
      <c r="I22" s="583"/>
      <c r="J22" s="583"/>
      <c r="K22" s="231"/>
    </row>
    <row r="23" spans="1:11" ht="45">
      <c r="A23" s="76" t="s">
        <v>701</v>
      </c>
      <c r="B23" s="190">
        <v>3.1199999999999999E-2</v>
      </c>
      <c r="C23" s="225">
        <v>3</v>
      </c>
      <c r="D23" s="190">
        <v>0</v>
      </c>
      <c r="E23" s="225">
        <v>0</v>
      </c>
      <c r="F23" s="190">
        <v>0</v>
      </c>
      <c r="G23" s="225">
        <v>0</v>
      </c>
      <c r="H23" s="190"/>
      <c r="I23" s="225"/>
      <c r="J23" s="206">
        <v>3.1199999999999999E-2</v>
      </c>
      <c r="K23" s="232">
        <v>3</v>
      </c>
    </row>
    <row r="24" spans="1:11" ht="45">
      <c r="A24" s="76" t="s">
        <v>702</v>
      </c>
      <c r="B24" s="75"/>
      <c r="C24" s="226"/>
      <c r="D24" s="75"/>
      <c r="E24" s="226"/>
      <c r="F24" s="75"/>
      <c r="G24" s="226"/>
      <c r="H24" s="191">
        <v>0</v>
      </c>
      <c r="I24" s="229">
        <v>0</v>
      </c>
      <c r="J24" s="209">
        <f>H24</f>
        <v>0</v>
      </c>
      <c r="K24" s="233">
        <f>I24</f>
        <v>0</v>
      </c>
    </row>
    <row r="25" spans="1:11">
      <c r="A25" s="73" t="s">
        <v>69</v>
      </c>
      <c r="B25" s="582"/>
      <c r="C25" s="582"/>
      <c r="D25" s="582"/>
      <c r="E25" s="582"/>
      <c r="F25" s="582"/>
      <c r="G25" s="582"/>
      <c r="H25" s="582"/>
      <c r="I25" s="582"/>
      <c r="J25" s="582"/>
      <c r="K25" s="234"/>
    </row>
    <row r="26" spans="1:11" ht="45">
      <c r="A26" s="76" t="s">
        <v>701</v>
      </c>
      <c r="B26" s="207">
        <v>4.6399999999999997E-2</v>
      </c>
      <c r="C26" s="227">
        <v>84</v>
      </c>
      <c r="D26" s="207">
        <v>0</v>
      </c>
      <c r="E26" s="227">
        <v>0</v>
      </c>
      <c r="F26" s="207">
        <v>7.6399999999999996E-2</v>
      </c>
      <c r="G26" s="227">
        <v>130</v>
      </c>
      <c r="H26" s="191"/>
      <c r="I26" s="229"/>
      <c r="J26" s="206">
        <v>6.0999999999999999E-2</v>
      </c>
      <c r="K26" s="232">
        <v>214</v>
      </c>
    </row>
    <row r="27" spans="1:11" ht="45">
      <c r="A27" s="76" t="s">
        <v>703</v>
      </c>
      <c r="B27" s="75"/>
      <c r="C27" s="226"/>
      <c r="D27" s="75"/>
      <c r="E27" s="226"/>
      <c r="F27" s="75"/>
      <c r="G27" s="226"/>
      <c r="H27" s="191">
        <v>0.41665999999999997</v>
      </c>
      <c r="I27" s="229">
        <v>35</v>
      </c>
      <c r="J27" s="209">
        <f>H27</f>
        <v>0.41665999999999997</v>
      </c>
      <c r="K27" s="233">
        <f>I27</f>
        <v>35</v>
      </c>
    </row>
    <row r="29" spans="1:11">
      <c r="A29" s="584"/>
      <c r="B29" s="584"/>
      <c r="C29" s="584"/>
      <c r="D29" s="584"/>
      <c r="E29" s="584"/>
      <c r="F29" s="584"/>
      <c r="G29" s="584"/>
      <c r="H29" s="584"/>
      <c r="I29" s="584"/>
      <c r="J29" s="584"/>
      <c r="K29" s="235"/>
    </row>
    <row r="30" spans="1:11" s="193" customFormat="1">
      <c r="A30" s="585" t="s">
        <v>704</v>
      </c>
      <c r="B30" s="585"/>
      <c r="C30" s="585"/>
      <c r="D30" s="585"/>
      <c r="E30" s="585"/>
      <c r="F30" s="585"/>
      <c r="G30" s="585"/>
      <c r="H30" s="585"/>
      <c r="I30" s="585"/>
      <c r="J30" s="585"/>
      <c r="K30" s="236"/>
    </row>
    <row r="31" spans="1:11" ht="15" customHeight="1"/>
  </sheetData>
  <mergeCells count="17">
    <mergeCell ref="B4:J4"/>
    <mergeCell ref="B7:J7"/>
    <mergeCell ref="B10:J10"/>
    <mergeCell ref="B13:J13"/>
    <mergeCell ref="B16:J16"/>
    <mergeCell ref="J2:K2"/>
    <mergeCell ref="A1:K1"/>
    <mergeCell ref="B2:C2"/>
    <mergeCell ref="D2:E2"/>
    <mergeCell ref="F2:G2"/>
    <mergeCell ref="H2:I2"/>
    <mergeCell ref="A2:A3"/>
    <mergeCell ref="B19:J19"/>
    <mergeCell ref="B22:J22"/>
    <mergeCell ref="B25:J25"/>
    <mergeCell ref="A29:J29"/>
    <mergeCell ref="A30:J30"/>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00B050"/>
  </sheetPr>
  <dimension ref="A1:G16"/>
  <sheetViews>
    <sheetView workbookViewId="0">
      <selection activeCell="B4" sqref="B4:E12"/>
    </sheetView>
  </sheetViews>
  <sheetFormatPr baseColWidth="10" defaultColWidth="9.1640625" defaultRowHeight="14"/>
  <cols>
    <col min="1" max="1" width="56" style="2" customWidth="1"/>
    <col min="2" max="4" width="15.33203125" style="1" customWidth="1"/>
    <col min="5" max="5" width="14.5" style="1" customWidth="1"/>
    <col min="6" max="16384" width="9.1640625" style="1"/>
  </cols>
  <sheetData>
    <row r="1" spans="1:7" ht="42.75" customHeight="1">
      <c r="A1" s="553" t="s">
        <v>705</v>
      </c>
      <c r="B1" s="555"/>
      <c r="C1" s="555"/>
      <c r="D1" s="555"/>
      <c r="E1" s="556"/>
      <c r="G1" s="66"/>
    </row>
    <row r="2" spans="1:7" s="4" customFormat="1" ht="15" customHeight="1">
      <c r="A2" s="593" t="s">
        <v>69</v>
      </c>
      <c r="B2" s="525" t="s">
        <v>706</v>
      </c>
      <c r="C2" s="526"/>
      <c r="D2" s="525" t="s">
        <v>707</v>
      </c>
      <c r="E2" s="595"/>
    </row>
    <row r="3" spans="1:7" s="4" customFormat="1" ht="15" customHeight="1">
      <c r="A3" s="594"/>
      <c r="B3" s="368" t="s">
        <v>708</v>
      </c>
      <c r="C3" s="368" t="s">
        <v>709</v>
      </c>
      <c r="D3" s="368" t="s">
        <v>708</v>
      </c>
      <c r="E3" s="294" t="s">
        <v>709</v>
      </c>
    </row>
    <row r="4" spans="1:7" s="4" customFormat="1" ht="15">
      <c r="A4" s="102" t="s">
        <v>112</v>
      </c>
      <c r="B4" s="393">
        <v>3</v>
      </c>
      <c r="C4" s="394">
        <v>0</v>
      </c>
      <c r="D4" s="394">
        <v>2</v>
      </c>
      <c r="E4" s="97">
        <v>0</v>
      </c>
    </row>
    <row r="5" spans="1:7" s="4" customFormat="1" ht="15">
      <c r="A5" s="411" t="s">
        <v>78</v>
      </c>
      <c r="B5" s="368">
        <v>2</v>
      </c>
      <c r="C5" s="368">
        <v>0</v>
      </c>
      <c r="D5" s="368">
        <v>3</v>
      </c>
      <c r="E5" s="294">
        <v>0</v>
      </c>
    </row>
    <row r="6" spans="1:7" s="4" customFormat="1" ht="15">
      <c r="A6" s="411" t="s">
        <v>214</v>
      </c>
      <c r="B6" s="393">
        <v>4</v>
      </c>
      <c r="C6" s="394">
        <v>1</v>
      </c>
      <c r="D6" s="394">
        <v>4</v>
      </c>
      <c r="E6" s="97">
        <v>1</v>
      </c>
    </row>
    <row r="7" spans="1:7" s="4" customFormat="1" ht="12.75" customHeight="1">
      <c r="A7" s="102" t="s">
        <v>114</v>
      </c>
      <c r="B7" s="368">
        <v>5</v>
      </c>
      <c r="C7" s="368">
        <v>0</v>
      </c>
      <c r="D7" s="368">
        <v>3</v>
      </c>
      <c r="E7" s="294">
        <v>0</v>
      </c>
    </row>
    <row r="8" spans="1:7" s="4" customFormat="1" ht="12.75" customHeight="1">
      <c r="A8" s="102" t="s">
        <v>110</v>
      </c>
      <c r="B8" s="368">
        <v>1</v>
      </c>
      <c r="C8" s="368">
        <v>0</v>
      </c>
      <c r="D8" s="368">
        <v>0</v>
      </c>
      <c r="E8" s="294">
        <v>0</v>
      </c>
    </row>
    <row r="9" spans="1:7" s="5" customFormat="1" ht="15">
      <c r="A9" s="102" t="s">
        <v>710</v>
      </c>
      <c r="B9" s="393">
        <v>1</v>
      </c>
      <c r="C9" s="394">
        <v>2</v>
      </c>
      <c r="D9" s="394">
        <v>1</v>
      </c>
      <c r="E9" s="97">
        <v>0</v>
      </c>
    </row>
    <row r="10" spans="1:7" s="5" customFormat="1" ht="13.5" customHeight="1">
      <c r="A10" s="102" t="s">
        <v>711</v>
      </c>
      <c r="B10" s="393">
        <v>0</v>
      </c>
      <c r="C10" s="394">
        <v>0</v>
      </c>
      <c r="D10" s="394">
        <v>0</v>
      </c>
      <c r="E10" s="97">
        <v>0</v>
      </c>
    </row>
    <row r="11" spans="1:7" s="5" customFormat="1" ht="12" customHeight="1">
      <c r="A11" s="102" t="s">
        <v>323</v>
      </c>
      <c r="B11" s="393">
        <v>1</v>
      </c>
      <c r="C11" s="394">
        <v>0</v>
      </c>
      <c r="D11" s="394">
        <v>3</v>
      </c>
      <c r="E11" s="97">
        <v>0</v>
      </c>
    </row>
    <row r="12" spans="1:7" ht="16" thickBot="1">
      <c r="A12" s="122" t="s">
        <v>74</v>
      </c>
      <c r="B12" s="305">
        <v>17</v>
      </c>
      <c r="C12" s="305">
        <v>3</v>
      </c>
      <c r="D12" s="305">
        <v>16</v>
      </c>
      <c r="E12" s="266">
        <v>1</v>
      </c>
    </row>
    <row r="13" spans="1:7" ht="12.75" customHeight="1">
      <c r="A13" s="301"/>
      <c r="B13" s="301"/>
      <c r="C13" s="301"/>
      <c r="D13" s="301"/>
      <c r="E13" s="301"/>
    </row>
    <row r="14" spans="1:7">
      <c r="A14" s="93" t="s">
        <v>119</v>
      </c>
      <c r="B14" s="93"/>
      <c r="C14" s="93"/>
      <c r="D14" s="93"/>
      <c r="E14" s="93"/>
    </row>
    <row r="15" spans="1:7">
      <c r="A15" s="458" t="s">
        <v>712</v>
      </c>
      <c r="B15" s="458"/>
      <c r="C15" s="458"/>
      <c r="D15" s="458"/>
      <c r="E15" s="458"/>
    </row>
    <row r="16" spans="1:7">
      <c r="A16" s="458" t="s">
        <v>713</v>
      </c>
      <c r="B16" s="458"/>
      <c r="C16" s="458"/>
      <c r="D16" s="458"/>
      <c r="E16" s="458"/>
    </row>
  </sheetData>
  <mergeCells count="6">
    <mergeCell ref="A15:E15"/>
    <mergeCell ref="A16:E16"/>
    <mergeCell ref="A1:E1"/>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pageSetUpPr fitToPage="1"/>
  </sheetPr>
  <dimension ref="A1:L24"/>
  <sheetViews>
    <sheetView zoomScaleNormal="100" workbookViewId="0">
      <selection activeCell="B4" sqref="B4:G19"/>
    </sheetView>
  </sheetViews>
  <sheetFormatPr baseColWidth="10" defaultColWidth="9.1640625" defaultRowHeight="14"/>
  <cols>
    <col min="1" max="1" width="27.1640625" style="2" customWidth="1"/>
    <col min="2" max="2" width="19.1640625" style="38" customWidth="1"/>
    <col min="3" max="3" width="22.33203125" style="38" customWidth="1"/>
    <col min="4" max="4" width="19.33203125" style="38" customWidth="1"/>
    <col min="5" max="6" width="25.1640625" style="38" customWidth="1"/>
    <col min="7" max="7" width="19" style="1" customWidth="1"/>
    <col min="8" max="16384" width="9.1640625" style="1"/>
  </cols>
  <sheetData>
    <row r="1" spans="1:12" ht="42.75" customHeight="1">
      <c r="A1" s="567" t="s">
        <v>714</v>
      </c>
      <c r="B1" s="596"/>
      <c r="C1" s="596"/>
      <c r="D1" s="596"/>
      <c r="E1" s="596"/>
      <c r="F1" s="596"/>
      <c r="G1" s="597"/>
    </row>
    <row r="2" spans="1:12" s="4" customFormat="1" ht="30" customHeight="1">
      <c r="A2" s="13" t="s">
        <v>69</v>
      </c>
      <c r="B2" s="598" t="s">
        <v>715</v>
      </c>
      <c r="C2" s="598"/>
      <c r="D2" s="598"/>
      <c r="E2" s="598" t="s">
        <v>716</v>
      </c>
      <c r="F2" s="598"/>
      <c r="G2" s="599"/>
      <c r="H2" s="1"/>
      <c r="I2" s="1"/>
      <c r="J2" s="1"/>
      <c r="K2" s="1"/>
      <c r="L2" s="1"/>
    </row>
    <row r="3" spans="1:12" s="4" customFormat="1" ht="35.25" customHeight="1">
      <c r="A3" s="13"/>
      <c r="B3" s="337" t="s">
        <v>717</v>
      </c>
      <c r="C3" s="337" t="s">
        <v>718</v>
      </c>
      <c r="D3" s="335" t="s">
        <v>719</v>
      </c>
      <c r="E3" s="295" t="s">
        <v>717</v>
      </c>
      <c r="F3" s="295" t="s">
        <v>718</v>
      </c>
      <c r="G3" s="294" t="s">
        <v>719</v>
      </c>
      <c r="H3" s="1"/>
      <c r="I3" s="1"/>
      <c r="J3" s="1"/>
      <c r="K3" s="1"/>
      <c r="L3" s="1"/>
    </row>
    <row r="4" spans="1:12" s="4" customFormat="1" ht="13.5" customHeight="1">
      <c r="A4" s="73" t="s">
        <v>78</v>
      </c>
      <c r="B4" s="36">
        <v>0</v>
      </c>
      <c r="C4" s="36">
        <v>0</v>
      </c>
      <c r="D4" s="36">
        <v>0</v>
      </c>
      <c r="E4" s="36">
        <v>0</v>
      </c>
      <c r="F4" s="36">
        <v>0</v>
      </c>
      <c r="G4" s="72">
        <v>0</v>
      </c>
      <c r="H4" s="1"/>
      <c r="I4" s="1"/>
      <c r="J4" s="1"/>
      <c r="K4" s="1"/>
      <c r="L4" s="1"/>
    </row>
    <row r="5" spans="1:12" s="4" customFormat="1" ht="13.5" customHeight="1">
      <c r="A5" s="13" t="s">
        <v>370</v>
      </c>
      <c r="B5" s="199">
        <v>0</v>
      </c>
      <c r="C5" s="199">
        <v>0</v>
      </c>
      <c r="D5" s="199">
        <v>0</v>
      </c>
      <c r="E5" s="199">
        <v>0</v>
      </c>
      <c r="F5" s="199">
        <v>0</v>
      </c>
      <c r="G5" s="200">
        <v>0</v>
      </c>
      <c r="H5" s="1"/>
      <c r="I5" s="1"/>
      <c r="J5" s="1"/>
      <c r="K5" s="1"/>
      <c r="L5" s="1"/>
    </row>
    <row r="6" spans="1:12" s="4" customFormat="1" ht="30">
      <c r="A6" s="361" t="s">
        <v>214</v>
      </c>
      <c r="B6" s="36">
        <v>187</v>
      </c>
      <c r="C6" s="36">
        <v>94</v>
      </c>
      <c r="D6" s="36">
        <v>62</v>
      </c>
      <c r="E6" s="36">
        <v>8</v>
      </c>
      <c r="F6" s="36">
        <v>0</v>
      </c>
      <c r="G6" s="72">
        <v>0</v>
      </c>
      <c r="H6" s="1"/>
      <c r="I6" s="1"/>
      <c r="J6" s="1"/>
      <c r="K6" s="1"/>
      <c r="L6" s="1"/>
    </row>
    <row r="7" spans="1:12" s="4" customFormat="1" ht="15">
      <c r="A7" s="13" t="s">
        <v>370</v>
      </c>
      <c r="B7" s="199">
        <v>78</v>
      </c>
      <c r="C7" s="199">
        <v>31</v>
      </c>
      <c r="D7" s="199">
        <v>18</v>
      </c>
      <c r="E7" s="199">
        <v>5</v>
      </c>
      <c r="F7" s="199">
        <v>0</v>
      </c>
      <c r="G7" s="200">
        <v>0</v>
      </c>
      <c r="H7" s="1"/>
      <c r="I7" s="1"/>
      <c r="J7" s="1"/>
      <c r="K7" s="1"/>
      <c r="L7" s="1"/>
    </row>
    <row r="8" spans="1:12" s="4" customFormat="1" ht="15">
      <c r="A8" s="73" t="s">
        <v>114</v>
      </c>
      <c r="B8" s="36">
        <v>5</v>
      </c>
      <c r="C8" s="36">
        <v>0</v>
      </c>
      <c r="D8" s="36">
        <v>0</v>
      </c>
      <c r="E8" s="36">
        <v>12</v>
      </c>
      <c r="F8" s="36">
        <v>0</v>
      </c>
      <c r="G8" s="72">
        <v>10</v>
      </c>
      <c r="H8" s="1"/>
      <c r="I8" s="1"/>
      <c r="J8" s="1"/>
      <c r="K8" s="1"/>
      <c r="L8" s="1"/>
    </row>
    <row r="9" spans="1:12" s="4" customFormat="1" ht="15">
      <c r="A9" s="13" t="s">
        <v>370</v>
      </c>
      <c r="B9" s="199">
        <v>0</v>
      </c>
      <c r="C9" s="199">
        <v>0</v>
      </c>
      <c r="D9" s="199">
        <v>0</v>
      </c>
      <c r="E9" s="199">
        <v>0</v>
      </c>
      <c r="F9" s="199">
        <v>0</v>
      </c>
      <c r="G9" s="200">
        <v>0</v>
      </c>
      <c r="H9" s="1"/>
      <c r="I9" s="1"/>
      <c r="J9" s="1"/>
      <c r="K9" s="1"/>
      <c r="L9" s="1"/>
    </row>
    <row r="10" spans="1:12" s="4" customFormat="1" ht="15">
      <c r="A10" s="73" t="s">
        <v>110</v>
      </c>
      <c r="B10" s="36">
        <v>14</v>
      </c>
      <c r="C10" s="36">
        <v>3</v>
      </c>
      <c r="D10" s="36">
        <v>0</v>
      </c>
      <c r="E10" s="36">
        <v>0</v>
      </c>
      <c r="F10" s="36">
        <v>15</v>
      </c>
      <c r="G10" s="72">
        <v>113</v>
      </c>
      <c r="H10" s="1"/>
      <c r="I10" s="1"/>
      <c r="J10" s="1"/>
      <c r="K10" s="1"/>
      <c r="L10" s="1"/>
    </row>
    <row r="11" spans="1:12" s="4" customFormat="1" ht="15.75" customHeight="1">
      <c r="A11" s="13" t="s">
        <v>370</v>
      </c>
      <c r="B11" s="199">
        <v>1</v>
      </c>
      <c r="C11" s="199">
        <v>0</v>
      </c>
      <c r="D11" s="199">
        <v>0</v>
      </c>
      <c r="E11" s="199">
        <v>0</v>
      </c>
      <c r="F11" s="199">
        <v>3</v>
      </c>
      <c r="G11" s="200">
        <v>9</v>
      </c>
      <c r="H11" s="1"/>
      <c r="I11" s="1"/>
      <c r="J11" s="1"/>
      <c r="K11" s="1"/>
      <c r="L11" s="1"/>
    </row>
    <row r="12" spans="1:12" s="4" customFormat="1" ht="12.75" customHeight="1">
      <c r="A12" s="73" t="s">
        <v>108</v>
      </c>
      <c r="B12" s="36">
        <v>78</v>
      </c>
      <c r="C12" s="36">
        <v>39</v>
      </c>
      <c r="D12" s="36">
        <v>5</v>
      </c>
      <c r="E12" s="36">
        <v>0</v>
      </c>
      <c r="F12" s="36">
        <v>0</v>
      </c>
      <c r="G12" s="72">
        <v>0</v>
      </c>
      <c r="H12" s="1"/>
      <c r="I12" s="1"/>
      <c r="J12" s="1"/>
      <c r="K12" s="1"/>
      <c r="L12" s="1"/>
    </row>
    <row r="13" spans="1:12" s="4" customFormat="1" ht="15" customHeight="1">
      <c r="A13" s="13" t="s">
        <v>370</v>
      </c>
      <c r="B13" s="199">
        <v>5</v>
      </c>
      <c r="C13" s="199">
        <v>8</v>
      </c>
      <c r="D13" s="199">
        <v>3</v>
      </c>
      <c r="E13" s="199">
        <v>0</v>
      </c>
      <c r="F13" s="199">
        <v>0</v>
      </c>
      <c r="G13" s="200">
        <v>0</v>
      </c>
      <c r="H13" s="1"/>
      <c r="I13" s="1"/>
      <c r="J13" s="1"/>
      <c r="K13" s="1"/>
      <c r="L13" s="1"/>
    </row>
    <row r="14" spans="1:12" s="4" customFormat="1" ht="15">
      <c r="A14" s="73" t="s">
        <v>112</v>
      </c>
      <c r="B14" s="36">
        <v>2</v>
      </c>
      <c r="C14" s="36">
        <v>0</v>
      </c>
      <c r="D14" s="36"/>
      <c r="E14" s="36">
        <v>1</v>
      </c>
      <c r="F14" s="36">
        <v>18</v>
      </c>
      <c r="G14" s="72">
        <v>2</v>
      </c>
      <c r="H14" s="1"/>
      <c r="I14" s="1"/>
      <c r="J14" s="1"/>
      <c r="K14" s="1"/>
      <c r="L14" s="1"/>
    </row>
    <row r="15" spans="1:12" s="4" customFormat="1" ht="15">
      <c r="A15" s="13" t="s">
        <v>370</v>
      </c>
      <c r="B15" s="199">
        <v>0</v>
      </c>
      <c r="C15" s="199"/>
      <c r="D15" s="199"/>
      <c r="E15" s="199">
        <v>0</v>
      </c>
      <c r="F15" s="199">
        <v>3</v>
      </c>
      <c r="G15" s="200">
        <v>1</v>
      </c>
      <c r="H15" s="1"/>
      <c r="I15" s="1"/>
      <c r="J15" s="1"/>
      <c r="K15" s="1"/>
      <c r="L15" s="1"/>
    </row>
    <row r="16" spans="1:12" s="4" customFormat="1" ht="12" customHeight="1">
      <c r="A16" s="73" t="s">
        <v>116</v>
      </c>
      <c r="B16" s="36">
        <v>9</v>
      </c>
      <c r="C16" s="36">
        <v>0</v>
      </c>
      <c r="D16" s="36">
        <v>101</v>
      </c>
      <c r="E16" s="36">
        <v>0</v>
      </c>
      <c r="F16" s="36">
        <v>0</v>
      </c>
      <c r="G16" s="72">
        <v>68</v>
      </c>
      <c r="H16" s="1"/>
      <c r="I16" s="1"/>
      <c r="J16" s="1"/>
      <c r="K16" s="1"/>
      <c r="L16" s="1"/>
    </row>
    <row r="17" spans="1:12" s="4" customFormat="1" ht="15">
      <c r="A17" s="13" t="s">
        <v>370</v>
      </c>
      <c r="B17" s="199">
        <v>6</v>
      </c>
      <c r="C17" s="199">
        <v>0</v>
      </c>
      <c r="D17" s="199">
        <v>62</v>
      </c>
      <c r="E17" s="199">
        <v>0</v>
      </c>
      <c r="F17" s="199">
        <v>0</v>
      </c>
      <c r="G17" s="200">
        <v>42</v>
      </c>
      <c r="H17" s="1"/>
      <c r="I17" s="1"/>
      <c r="J17" s="1"/>
      <c r="K17" s="1"/>
      <c r="L17" s="1"/>
    </row>
    <row r="18" spans="1:12" s="4" customFormat="1" ht="15">
      <c r="A18" s="73" t="s">
        <v>74</v>
      </c>
      <c r="B18" s="36">
        <f t="shared" ref="B18:G19" si="0">SUM(B4+B6+B8+B10+B12+B14+B16)</f>
        <v>295</v>
      </c>
      <c r="C18" s="36">
        <f t="shared" si="0"/>
        <v>136</v>
      </c>
      <c r="D18" s="36">
        <f t="shared" si="0"/>
        <v>168</v>
      </c>
      <c r="E18" s="36">
        <f t="shared" si="0"/>
        <v>21</v>
      </c>
      <c r="F18" s="36">
        <f t="shared" si="0"/>
        <v>33</v>
      </c>
      <c r="G18" s="36">
        <f t="shared" si="0"/>
        <v>193</v>
      </c>
      <c r="H18" s="1"/>
      <c r="I18" s="1"/>
      <c r="J18" s="1"/>
      <c r="K18" s="1"/>
      <c r="L18" s="1"/>
    </row>
    <row r="19" spans="1:12" s="4" customFormat="1" ht="15">
      <c r="A19" s="13" t="s">
        <v>370</v>
      </c>
      <c r="B19" s="362">
        <f t="shared" si="0"/>
        <v>90</v>
      </c>
      <c r="C19" s="362">
        <f t="shared" si="0"/>
        <v>39</v>
      </c>
      <c r="D19" s="362">
        <f t="shared" si="0"/>
        <v>83</v>
      </c>
      <c r="E19" s="362">
        <f t="shared" si="0"/>
        <v>5</v>
      </c>
      <c r="F19" s="362">
        <f t="shared" si="0"/>
        <v>6</v>
      </c>
      <c r="G19" s="362">
        <f t="shared" si="0"/>
        <v>52</v>
      </c>
      <c r="H19" s="1"/>
      <c r="I19" s="1"/>
      <c r="J19" s="1"/>
      <c r="K19" s="1"/>
      <c r="L19" s="1"/>
    </row>
    <row r="21" spans="1:12">
      <c r="A21" s="458" t="s">
        <v>720</v>
      </c>
      <c r="B21" s="458"/>
      <c r="C21" s="458"/>
      <c r="D21" s="458"/>
      <c r="E21" s="458"/>
      <c r="F21" s="458"/>
      <c r="G21" s="458"/>
    </row>
    <row r="22" spans="1:12">
      <c r="A22" s="468" t="s">
        <v>721</v>
      </c>
      <c r="B22" s="468"/>
      <c r="C22" s="468"/>
      <c r="D22" s="468"/>
      <c r="E22" s="468"/>
      <c r="F22" s="468"/>
      <c r="G22" s="468"/>
    </row>
    <row r="23" spans="1:12">
      <c r="A23" s="468" t="s">
        <v>722</v>
      </c>
      <c r="B23" s="468"/>
      <c r="C23" s="468"/>
      <c r="D23" s="468"/>
      <c r="E23" s="468"/>
      <c r="F23" s="468"/>
      <c r="G23" s="468"/>
    </row>
    <row r="24" spans="1:12">
      <c r="A24" s="1"/>
      <c r="B24" s="1"/>
      <c r="C24" s="1"/>
      <c r="D24" s="1"/>
      <c r="E24" s="1"/>
      <c r="F24" s="1"/>
    </row>
  </sheetData>
  <mergeCells count="6">
    <mergeCell ref="A21:G21"/>
    <mergeCell ref="A22:G22"/>
    <mergeCell ref="A23:G23"/>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H30"/>
  <sheetViews>
    <sheetView zoomScale="140" zoomScaleNormal="140" workbookViewId="0">
      <selection activeCell="B5" sqref="B5:H12"/>
    </sheetView>
  </sheetViews>
  <sheetFormatPr baseColWidth="10" defaultColWidth="9.1640625" defaultRowHeight="13.5" customHeight="1"/>
  <cols>
    <col min="1" max="1" width="42.83203125" style="2" customWidth="1"/>
    <col min="2" max="2" width="17.6640625" style="38" customWidth="1"/>
    <col min="3" max="7" width="10" style="38" customWidth="1"/>
    <col min="8" max="8" width="10" style="1" customWidth="1"/>
    <col min="9" max="16384" width="9.1640625" style="1"/>
  </cols>
  <sheetData>
    <row r="1" spans="1:8" ht="13.5" customHeight="1" thickBot="1">
      <c r="A1" s="600" t="s">
        <v>723</v>
      </c>
      <c r="B1" s="601"/>
      <c r="C1" s="602"/>
      <c r="D1" s="602"/>
      <c r="E1" s="602"/>
      <c r="F1" s="602"/>
      <c r="G1" s="602"/>
      <c r="H1" s="603"/>
    </row>
    <row r="2" spans="1:8" s="4" customFormat="1" ht="13.5" customHeight="1">
      <c r="A2" s="506" t="s">
        <v>69</v>
      </c>
      <c r="B2" s="605" t="s">
        <v>724</v>
      </c>
      <c r="C2" s="607" t="s">
        <v>725</v>
      </c>
      <c r="D2" s="608"/>
      <c r="E2" s="608"/>
      <c r="F2" s="608"/>
      <c r="G2" s="608"/>
      <c r="H2" s="609"/>
    </row>
    <row r="3" spans="1:8" s="4" customFormat="1" ht="13.5" customHeight="1">
      <c r="A3" s="506"/>
      <c r="B3" s="605"/>
      <c r="C3" s="557" t="s">
        <v>70</v>
      </c>
      <c r="D3" s="559"/>
      <c r="E3" s="557" t="s">
        <v>71</v>
      </c>
      <c r="F3" s="559"/>
      <c r="G3" s="557" t="s">
        <v>72</v>
      </c>
      <c r="H3" s="610"/>
    </row>
    <row r="4" spans="1:8" s="4" customFormat="1" ht="27" customHeight="1">
      <c r="A4" s="604"/>
      <c r="B4" s="606"/>
      <c r="C4" s="298" t="s">
        <v>726</v>
      </c>
      <c r="D4" s="298" t="s">
        <v>727</v>
      </c>
      <c r="E4" s="298" t="s">
        <v>726</v>
      </c>
      <c r="F4" s="298" t="s">
        <v>727</v>
      </c>
      <c r="G4" s="298" t="s">
        <v>726</v>
      </c>
      <c r="H4" s="299" t="s">
        <v>727</v>
      </c>
    </row>
    <row r="5" spans="1:8" s="5" customFormat="1" ht="13.5" customHeight="1">
      <c r="A5" s="73" t="s">
        <v>78</v>
      </c>
      <c r="B5" s="36">
        <v>0</v>
      </c>
      <c r="C5" s="297">
        <v>0</v>
      </c>
      <c r="D5" s="297">
        <v>0</v>
      </c>
      <c r="E5" s="297">
        <v>0</v>
      </c>
      <c r="F5" s="297">
        <v>0</v>
      </c>
      <c r="G5" s="297">
        <v>0</v>
      </c>
      <c r="H5" s="72">
        <v>0</v>
      </c>
    </row>
    <row r="6" spans="1:8" s="5" customFormat="1" ht="26.25" customHeight="1">
      <c r="A6" s="363" t="s">
        <v>214</v>
      </c>
      <c r="B6" s="36">
        <v>18</v>
      </c>
      <c r="C6" s="297">
        <v>619</v>
      </c>
      <c r="D6" s="297">
        <v>0</v>
      </c>
      <c r="E6" s="297">
        <v>0</v>
      </c>
      <c r="F6" s="297">
        <v>0</v>
      </c>
      <c r="G6" s="297">
        <v>0</v>
      </c>
      <c r="H6" s="72">
        <v>0</v>
      </c>
    </row>
    <row r="7" spans="1:8" s="5" customFormat="1" ht="13.5" customHeight="1">
      <c r="A7" s="73" t="s">
        <v>114</v>
      </c>
      <c r="B7" s="36">
        <v>2</v>
      </c>
      <c r="C7" s="297">
        <v>111</v>
      </c>
      <c r="D7" s="297">
        <v>0</v>
      </c>
      <c r="E7" s="297">
        <v>0</v>
      </c>
      <c r="F7" s="297">
        <v>0</v>
      </c>
      <c r="G7" s="297">
        <v>51</v>
      </c>
      <c r="H7" s="72">
        <v>0</v>
      </c>
    </row>
    <row r="8" spans="1:8" s="5" customFormat="1" ht="13.5" customHeight="1">
      <c r="A8" s="73" t="s">
        <v>110</v>
      </c>
      <c r="B8" s="36">
        <v>13</v>
      </c>
      <c r="C8" s="297">
        <v>1436</v>
      </c>
      <c r="D8" s="297">
        <v>0</v>
      </c>
      <c r="E8" s="297">
        <v>0</v>
      </c>
      <c r="F8" s="297">
        <v>0</v>
      </c>
      <c r="G8" s="297">
        <v>50</v>
      </c>
      <c r="H8" s="72">
        <v>0</v>
      </c>
    </row>
    <row r="9" spans="1:8" s="5" customFormat="1" ht="13.5" customHeight="1">
      <c r="A9" s="73" t="s">
        <v>108</v>
      </c>
      <c r="B9" s="36">
        <v>6</v>
      </c>
      <c r="C9" s="297">
        <v>272</v>
      </c>
      <c r="D9" s="297">
        <v>0</v>
      </c>
      <c r="E9" s="297">
        <v>0</v>
      </c>
      <c r="F9" s="297">
        <v>0</v>
      </c>
      <c r="G9" s="297">
        <v>53</v>
      </c>
      <c r="H9" s="72">
        <v>0</v>
      </c>
    </row>
    <row r="10" spans="1:8" s="5" customFormat="1" ht="13.5" customHeight="1">
      <c r="A10" s="73" t="s">
        <v>112</v>
      </c>
      <c r="B10" s="36">
        <v>1</v>
      </c>
      <c r="C10" s="297">
        <v>183</v>
      </c>
      <c r="D10" s="297">
        <v>0</v>
      </c>
      <c r="E10" s="297">
        <v>0</v>
      </c>
      <c r="F10" s="297">
        <v>0</v>
      </c>
      <c r="G10" s="297">
        <v>0</v>
      </c>
      <c r="H10" s="72">
        <v>0</v>
      </c>
    </row>
    <row r="11" spans="1:8" ht="13.5" customHeight="1">
      <c r="A11" s="73" t="s">
        <v>116</v>
      </c>
      <c r="B11" s="36">
        <v>4</v>
      </c>
      <c r="C11" s="297"/>
      <c r="D11" s="297">
        <v>336</v>
      </c>
      <c r="E11" s="297">
        <v>0</v>
      </c>
      <c r="F11" s="297">
        <v>0</v>
      </c>
      <c r="G11" s="297">
        <v>0</v>
      </c>
      <c r="H11" s="72">
        <v>0</v>
      </c>
    </row>
    <row r="12" spans="1:8" ht="13.5" customHeight="1" thickBot="1">
      <c r="A12" s="23" t="s">
        <v>74</v>
      </c>
      <c r="B12" s="37">
        <f>SUM(B5:B11)</f>
        <v>44</v>
      </c>
      <c r="C12" s="37">
        <f t="shared" ref="C12:H12" si="0">SUM(C5:C11)</f>
        <v>2621</v>
      </c>
      <c r="D12" s="37">
        <f t="shared" si="0"/>
        <v>336</v>
      </c>
      <c r="E12" s="37">
        <f t="shared" si="0"/>
        <v>0</v>
      </c>
      <c r="F12" s="37">
        <f t="shared" si="0"/>
        <v>0</v>
      </c>
      <c r="G12" s="37">
        <f t="shared" si="0"/>
        <v>154</v>
      </c>
      <c r="H12" s="37">
        <f t="shared" si="0"/>
        <v>0</v>
      </c>
    </row>
    <row r="14" spans="1:8" ht="13.5" customHeight="1">
      <c r="A14" s="497" t="s">
        <v>728</v>
      </c>
      <c r="B14" s="497"/>
      <c r="C14" s="497"/>
      <c r="D14" s="497"/>
      <c r="E14" s="497"/>
      <c r="F14" s="497"/>
      <c r="G14" s="497"/>
      <c r="H14" s="497"/>
    </row>
    <row r="15" spans="1:8" ht="13.5" customHeight="1">
      <c r="A15" s="468" t="s">
        <v>729</v>
      </c>
      <c r="B15" s="468"/>
      <c r="C15" s="468"/>
      <c r="D15" s="468"/>
      <c r="E15" s="468"/>
      <c r="F15" s="468"/>
      <c r="G15" s="468"/>
      <c r="H15" s="468"/>
    </row>
    <row r="16" spans="1:8" ht="13.5" customHeight="1">
      <c r="A16" s="468" t="s">
        <v>730</v>
      </c>
      <c r="B16" s="468"/>
      <c r="C16" s="468"/>
      <c r="D16" s="468"/>
      <c r="E16" s="468"/>
      <c r="F16" s="468"/>
      <c r="G16" s="468"/>
      <c r="H16" s="468"/>
    </row>
    <row r="17" spans="1:8" ht="13.5" customHeight="1">
      <c r="A17" s="497" t="s">
        <v>731</v>
      </c>
      <c r="B17" s="497"/>
      <c r="C17" s="497"/>
      <c r="D17" s="497"/>
      <c r="E17" s="497"/>
      <c r="F17" s="497"/>
      <c r="G17" s="497"/>
      <c r="H17" s="497"/>
    </row>
    <row r="18" spans="1:8" ht="13.5" customHeight="1">
      <c r="A18" s="497"/>
      <c r="B18" s="497"/>
      <c r="C18" s="497"/>
      <c r="D18" s="497"/>
      <c r="E18" s="497"/>
      <c r="F18" s="497"/>
      <c r="G18" s="497"/>
      <c r="H18" s="497"/>
    </row>
    <row r="19" spans="1:8" ht="13.5" customHeight="1">
      <c r="A19" s="1"/>
      <c r="B19" s="1"/>
      <c r="C19" s="1"/>
      <c r="D19" s="1"/>
      <c r="E19" s="1"/>
      <c r="F19" s="1"/>
      <c r="G19" s="1"/>
    </row>
    <row r="20" spans="1:8" ht="13.5" customHeight="1">
      <c r="A20" s="1"/>
      <c r="B20" s="1"/>
      <c r="C20" s="1"/>
      <c r="D20" s="1"/>
      <c r="E20" s="1"/>
      <c r="F20" s="1"/>
      <c r="G20" s="1"/>
    </row>
    <row r="21" spans="1:8" ht="13.5" customHeight="1">
      <c r="A21" s="1"/>
      <c r="B21" s="1"/>
      <c r="C21" s="1"/>
      <c r="D21" s="1"/>
      <c r="E21" s="1"/>
      <c r="F21" s="1"/>
      <c r="G21" s="1"/>
    </row>
    <row r="22" spans="1:8" ht="13.5" customHeight="1">
      <c r="A22" s="1"/>
      <c r="B22" s="1"/>
      <c r="C22" s="1"/>
      <c r="D22" s="1"/>
      <c r="E22" s="1"/>
      <c r="F22" s="1"/>
      <c r="G22" s="1"/>
    </row>
    <row r="23" spans="1:8" ht="13.5" customHeight="1">
      <c r="A23" s="1"/>
      <c r="B23" s="1"/>
      <c r="C23" s="1"/>
      <c r="D23" s="1"/>
      <c r="E23" s="1"/>
      <c r="F23" s="1"/>
      <c r="G23" s="1"/>
    </row>
    <row r="24" spans="1:8" ht="13.5" customHeight="1">
      <c r="A24" s="1"/>
      <c r="B24" s="1"/>
      <c r="C24" s="1"/>
      <c r="D24" s="1"/>
      <c r="E24" s="1"/>
      <c r="F24" s="1"/>
      <c r="G24" s="1"/>
    </row>
    <row r="25" spans="1:8" ht="13.5" customHeight="1">
      <c r="A25" s="1"/>
      <c r="B25" s="1"/>
      <c r="C25" s="1"/>
      <c r="D25" s="1"/>
      <c r="E25" s="1"/>
      <c r="F25" s="1"/>
      <c r="G25" s="1"/>
    </row>
    <row r="26" spans="1:8" ht="13.5" customHeight="1">
      <c r="A26" s="1"/>
      <c r="B26" s="1"/>
      <c r="C26" s="1"/>
      <c r="D26" s="1"/>
      <c r="E26" s="1"/>
      <c r="F26" s="1"/>
      <c r="G26" s="1"/>
    </row>
    <row r="27" spans="1:8" ht="13.5" customHeight="1">
      <c r="A27" s="1"/>
      <c r="B27" s="1"/>
      <c r="C27" s="1"/>
      <c r="D27" s="1"/>
      <c r="E27" s="1"/>
      <c r="F27" s="1"/>
      <c r="G27" s="1"/>
    </row>
    <row r="28" spans="1:8" ht="13.5" customHeight="1">
      <c r="A28" s="1"/>
      <c r="B28" s="1"/>
      <c r="C28" s="1"/>
      <c r="D28" s="1"/>
      <c r="E28" s="1"/>
      <c r="F28" s="1"/>
      <c r="G28" s="1"/>
    </row>
    <row r="29" spans="1:8" ht="13.5" customHeight="1">
      <c r="A29" s="1"/>
      <c r="B29" s="1"/>
      <c r="C29" s="1"/>
      <c r="D29" s="1"/>
      <c r="E29" s="1"/>
      <c r="F29" s="1"/>
      <c r="G29" s="1"/>
    </row>
    <row r="30" spans="1:8" ht="13.5" customHeight="1">
      <c r="A30" s="1"/>
      <c r="B30" s="1"/>
      <c r="C30" s="1"/>
      <c r="D30" s="1"/>
      <c r="E30" s="1"/>
      <c r="F30" s="1"/>
      <c r="G30" s="1"/>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00B050"/>
    <pageSetUpPr fitToPage="1"/>
  </sheetPr>
  <dimension ref="A1:L19"/>
  <sheetViews>
    <sheetView workbookViewId="0">
      <selection activeCell="J7" sqref="J7"/>
    </sheetView>
  </sheetViews>
  <sheetFormatPr baseColWidth="10" defaultColWidth="9.1640625" defaultRowHeight="14"/>
  <cols>
    <col min="1" max="1" width="55.5" style="2" customWidth="1"/>
    <col min="2" max="2" width="17.1640625" style="38" customWidth="1"/>
    <col min="3" max="4" width="18.5" style="1" customWidth="1"/>
    <col min="5" max="5" width="15.83203125" style="1" customWidth="1"/>
    <col min="6" max="9" width="9.1640625" style="1"/>
    <col min="10" max="10" width="13.1640625" style="1" customWidth="1"/>
    <col min="11" max="11" width="15.6640625" style="1" customWidth="1"/>
    <col min="12" max="16384" width="9.1640625" style="1"/>
  </cols>
  <sheetData>
    <row r="1" spans="1:11" ht="42.75" customHeight="1">
      <c r="A1" s="465" t="s">
        <v>732</v>
      </c>
      <c r="B1" s="612"/>
      <c r="C1" s="612"/>
      <c r="D1" s="612"/>
      <c r="E1" s="613"/>
      <c r="G1" s="617" t="s">
        <v>733</v>
      </c>
      <c r="H1" s="618"/>
      <c r="I1" s="618"/>
      <c r="J1" s="618"/>
      <c r="K1" s="618"/>
    </row>
    <row r="2" spans="1:11" ht="16.5" customHeight="1">
      <c r="A2" s="13" t="s">
        <v>69</v>
      </c>
      <c r="B2" s="614"/>
      <c r="C2" s="615"/>
      <c r="D2" s="615"/>
      <c r="E2" s="616"/>
      <c r="G2" s="619" t="s">
        <v>734</v>
      </c>
      <c r="H2" s="619"/>
      <c r="I2" s="619"/>
      <c r="J2" s="145" t="s">
        <v>735</v>
      </c>
      <c r="K2" s="145" t="s">
        <v>736</v>
      </c>
    </row>
    <row r="3" spans="1:11" ht="18" customHeight="1">
      <c r="A3" s="148"/>
      <c r="B3" s="149" t="s">
        <v>737</v>
      </c>
      <c r="C3" s="149" t="s">
        <v>738</v>
      </c>
      <c r="D3" s="156" t="s">
        <v>739</v>
      </c>
      <c r="E3" s="46" t="s">
        <v>740</v>
      </c>
      <c r="G3" s="619"/>
      <c r="H3" s="619"/>
      <c r="I3" s="619"/>
      <c r="J3" s="145">
        <f>SUM(D9:D11)</f>
        <v>143</v>
      </c>
      <c r="K3" s="161">
        <f>SUM(E9:E11)</f>
        <v>41591000</v>
      </c>
    </row>
    <row r="4" spans="1:11" ht="16.5" customHeight="1">
      <c r="A4" s="16" t="s">
        <v>741</v>
      </c>
      <c r="B4" s="62"/>
      <c r="C4" s="62"/>
      <c r="D4" s="157">
        <v>0</v>
      </c>
      <c r="E4" s="160"/>
      <c r="G4" s="619"/>
      <c r="H4" s="619"/>
      <c r="I4" s="619"/>
      <c r="J4" s="620" t="s">
        <v>742</v>
      </c>
      <c r="K4" s="620"/>
    </row>
    <row r="5" spans="1:11" ht="15.75" customHeight="1">
      <c r="A5" s="16" t="s">
        <v>743</v>
      </c>
      <c r="B5" s="6">
        <v>7</v>
      </c>
      <c r="C5" s="6">
        <v>2</v>
      </c>
      <c r="D5" s="11">
        <f>SUM(B5:C5)</f>
        <v>9</v>
      </c>
      <c r="E5" s="160"/>
      <c r="G5" s="619"/>
      <c r="H5" s="619"/>
      <c r="I5" s="619"/>
      <c r="J5" s="621">
        <f>K3/J3</f>
        <v>290846.15384615387</v>
      </c>
      <c r="K5" s="621"/>
    </row>
    <row r="6" spans="1:11" ht="16.5" customHeight="1">
      <c r="A6" s="16" t="s">
        <v>744</v>
      </c>
      <c r="B6" s="6">
        <v>6</v>
      </c>
      <c r="C6" s="7">
        <v>1</v>
      </c>
      <c r="D6" s="158">
        <f>SUM(B6:C6)</f>
        <v>7</v>
      </c>
      <c r="E6" s="160"/>
    </row>
    <row r="7" spans="1:11" ht="17.25" customHeight="1">
      <c r="A7" s="16" t="s">
        <v>745</v>
      </c>
      <c r="B7" s="6">
        <v>15</v>
      </c>
      <c r="C7" s="6">
        <v>0</v>
      </c>
      <c r="D7" s="157">
        <f>SUM(B7:C7)</f>
        <v>15</v>
      </c>
      <c r="E7" s="160"/>
    </row>
    <row r="8" spans="1:11" ht="17.25" customHeight="1">
      <c r="A8" s="20" t="s">
        <v>746</v>
      </c>
      <c r="B8" s="107">
        <v>3</v>
      </c>
      <c r="C8" s="107">
        <v>0</v>
      </c>
      <c r="D8" s="159">
        <f>SUM(B8:C8)</f>
        <v>3</v>
      </c>
      <c r="E8" s="160"/>
    </row>
    <row r="9" spans="1:11" ht="17.25" customHeight="1">
      <c r="A9" s="20" t="s">
        <v>747</v>
      </c>
      <c r="B9" s="107">
        <v>0</v>
      </c>
      <c r="C9" s="107">
        <v>0</v>
      </c>
      <c r="D9" s="159">
        <f>SUM(B9:C9)</f>
        <v>0</v>
      </c>
      <c r="E9" s="197">
        <v>56000</v>
      </c>
    </row>
    <row r="10" spans="1:11" ht="17.25" customHeight="1">
      <c r="A10" s="20" t="s">
        <v>748</v>
      </c>
      <c r="B10" s="62"/>
      <c r="C10" s="62"/>
      <c r="D10" s="159">
        <v>143</v>
      </c>
      <c r="E10" s="197">
        <v>41535000</v>
      </c>
    </row>
    <row r="11" spans="1:11" ht="17.25" customHeight="1" thickBot="1">
      <c r="A11" s="155" t="s">
        <v>749</v>
      </c>
      <c r="B11" s="108"/>
      <c r="C11" s="108"/>
      <c r="D11" s="82">
        <v>0</v>
      </c>
      <c r="E11" s="198">
        <v>0</v>
      </c>
    </row>
    <row r="12" spans="1:11" ht="17.25" customHeight="1">
      <c r="A12" s="4"/>
      <c r="B12" s="4"/>
      <c r="C12" s="4"/>
      <c r="D12" s="4"/>
      <c r="E12" s="4"/>
    </row>
    <row r="13" spans="1:11" ht="15.75" customHeight="1">
      <c r="A13" s="499" t="s">
        <v>750</v>
      </c>
      <c r="B13" s="499"/>
      <c r="C13" s="499"/>
      <c r="D13" s="499"/>
      <c r="E13" s="499"/>
    </row>
    <row r="14" spans="1:11" ht="15" customHeight="1">
      <c r="A14" s="497" t="s">
        <v>751</v>
      </c>
      <c r="B14" s="497"/>
      <c r="C14" s="497"/>
      <c r="D14" s="497"/>
      <c r="E14" s="497"/>
    </row>
    <row r="15" spans="1:11" ht="30" customHeight="1">
      <c r="A15" s="458" t="s">
        <v>752</v>
      </c>
      <c r="B15" s="458"/>
      <c r="C15" s="458"/>
      <c r="D15" s="458"/>
      <c r="E15" s="458"/>
    </row>
    <row r="16" spans="1:11" ht="75" customHeight="1">
      <c r="A16" s="611" t="s">
        <v>753</v>
      </c>
      <c r="B16" s="611"/>
      <c r="C16" s="611"/>
      <c r="D16" s="611"/>
      <c r="E16" s="611"/>
      <c r="F16" s="150"/>
      <c r="G16" s="150"/>
    </row>
    <row r="17" spans="1:12" ht="75" customHeight="1">
      <c r="A17" s="611" t="s">
        <v>754</v>
      </c>
      <c r="B17" s="611"/>
      <c r="C17" s="611"/>
      <c r="D17" s="611"/>
      <c r="E17" s="611"/>
      <c r="F17" s="150"/>
      <c r="G17" s="150"/>
    </row>
    <row r="18" spans="1:12" ht="75" customHeight="1">
      <c r="A18" s="611" t="s">
        <v>755</v>
      </c>
      <c r="B18" s="611"/>
      <c r="C18" s="611"/>
      <c r="D18" s="611"/>
      <c r="E18" s="611"/>
      <c r="F18" s="150"/>
      <c r="G18" s="150"/>
      <c r="L18" s="1" t="s">
        <v>788</v>
      </c>
    </row>
    <row r="19" spans="1:12" ht="60" customHeight="1">
      <c r="A19" s="611" t="s">
        <v>756</v>
      </c>
      <c r="B19" s="611"/>
      <c r="C19" s="611"/>
      <c r="D19" s="611"/>
      <c r="E19" s="611"/>
      <c r="F19" s="150"/>
      <c r="G19" s="150"/>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00B050"/>
  </sheetPr>
  <dimension ref="A1:D17"/>
  <sheetViews>
    <sheetView zoomScale="130" zoomScaleNormal="130" workbookViewId="0">
      <selection activeCell="B3" sqref="B3:B13"/>
    </sheetView>
  </sheetViews>
  <sheetFormatPr baseColWidth="10" defaultColWidth="9.1640625" defaultRowHeight="14"/>
  <cols>
    <col min="1" max="1" width="27.83203125" style="91" customWidth="1"/>
    <col min="2" max="2" width="15.6640625" style="92" customWidth="1"/>
    <col min="3" max="16384" width="9.1640625" style="93"/>
  </cols>
  <sheetData>
    <row r="1" spans="1:4" ht="42.75" customHeight="1">
      <c r="A1" s="465" t="s">
        <v>757</v>
      </c>
      <c r="B1" s="622"/>
    </row>
    <row r="2" spans="1:4" s="301" customFormat="1" ht="15">
      <c r="A2" s="102" t="s">
        <v>69</v>
      </c>
      <c r="B2" s="335" t="s">
        <v>393</v>
      </c>
    </row>
    <row r="3" spans="1:4" ht="15" customHeight="1">
      <c r="A3" s="120" t="s">
        <v>758</v>
      </c>
      <c r="B3" s="176">
        <v>2066</v>
      </c>
    </row>
    <row r="4" spans="1:4" ht="30" customHeight="1">
      <c r="A4" s="120" t="s">
        <v>759</v>
      </c>
      <c r="B4" s="176">
        <v>0</v>
      </c>
    </row>
    <row r="5" spans="1:4" ht="30" customHeight="1">
      <c r="A5" s="120" t="s">
        <v>760</v>
      </c>
      <c r="B5" s="176">
        <v>4347</v>
      </c>
    </row>
    <row r="6" spans="1:4" ht="40" customHeight="1">
      <c r="A6" s="120" t="s">
        <v>761</v>
      </c>
      <c r="B6" s="176">
        <v>1924</v>
      </c>
    </row>
    <row r="7" spans="1:4" ht="15" customHeight="1">
      <c r="A7" s="302" t="s">
        <v>762</v>
      </c>
      <c r="B7" s="176">
        <v>619509</v>
      </c>
    </row>
    <row r="8" spans="1:4" ht="30" customHeight="1">
      <c r="A8" s="120" t="s">
        <v>763</v>
      </c>
      <c r="B8" s="176">
        <v>0</v>
      </c>
    </row>
    <row r="9" spans="1:4" ht="30" customHeight="1">
      <c r="A9" s="120" t="s">
        <v>764</v>
      </c>
      <c r="B9" s="176">
        <v>0</v>
      </c>
    </row>
    <row r="10" spans="1:4" ht="30" customHeight="1">
      <c r="A10" s="120" t="s">
        <v>765</v>
      </c>
      <c r="B10" s="176">
        <v>0</v>
      </c>
      <c r="D10" s="93" t="s">
        <v>766</v>
      </c>
    </row>
    <row r="11" spans="1:4" ht="30" customHeight="1">
      <c r="A11" s="120" t="s">
        <v>767</v>
      </c>
      <c r="B11" s="176">
        <v>187971</v>
      </c>
      <c r="C11" s="93" t="s">
        <v>766</v>
      </c>
      <c r="D11" s="93" t="s">
        <v>766</v>
      </c>
    </row>
    <row r="12" spans="1:4" s="91" customFormat="1" ht="42" customHeight="1">
      <c r="A12" s="120" t="s">
        <v>768</v>
      </c>
      <c r="B12" s="303">
        <v>65095</v>
      </c>
      <c r="C12" s="91" t="s">
        <v>766</v>
      </c>
    </row>
    <row r="13" spans="1:4" ht="30" customHeight="1" thickBot="1">
      <c r="A13" s="133" t="s">
        <v>769</v>
      </c>
      <c r="B13" s="304">
        <v>3390</v>
      </c>
    </row>
    <row r="15" spans="1:4" ht="39.5" customHeight="1">
      <c r="A15" s="497" t="s">
        <v>770</v>
      </c>
      <c r="B15" s="497"/>
      <c r="C15" s="300"/>
      <c r="D15" s="300"/>
    </row>
    <row r="16" spans="1:4" ht="93.5" customHeight="1">
      <c r="A16" s="497" t="s">
        <v>771</v>
      </c>
      <c r="B16" s="497"/>
      <c r="C16" s="300"/>
      <c r="D16" s="300"/>
    </row>
    <row r="17" spans="1:2" ht="80" customHeight="1">
      <c r="A17" s="497" t="s">
        <v>772</v>
      </c>
      <c r="B17" s="497"/>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DD429-562C-E14D-8EEC-C46252049328}">
  <sheetPr>
    <tabColor rgb="FF00B050"/>
  </sheetPr>
  <dimension ref="A1"/>
  <sheetViews>
    <sheetView workbookViewId="0"/>
  </sheetViews>
  <sheetFormatPr baseColWidth="10" defaultRowHeight="15"/>
  <sheetData/>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00B050"/>
  </sheetPr>
  <dimension ref="A1:K16"/>
  <sheetViews>
    <sheetView workbookViewId="0">
      <selection activeCell="A2" sqref="A2"/>
    </sheetView>
  </sheetViews>
  <sheetFormatPr baseColWidth="10" defaultColWidth="9.1640625" defaultRowHeight="14"/>
  <cols>
    <col min="1" max="1" width="38.5" style="2" customWidth="1"/>
    <col min="2" max="2" width="14.5" style="1" customWidth="1"/>
    <col min="3" max="16384" width="9.1640625" style="1"/>
  </cols>
  <sheetData>
    <row r="1" spans="1:11" ht="42.75" customHeight="1">
      <c r="A1" s="567" t="s">
        <v>773</v>
      </c>
      <c r="B1" s="556"/>
    </row>
    <row r="2" spans="1:11" s="4" customFormat="1" ht="30" customHeight="1">
      <c r="A2" s="13" t="s">
        <v>69</v>
      </c>
      <c r="B2" s="370" t="s">
        <v>393</v>
      </c>
    </row>
    <row r="3" spans="1:11" s="5" customFormat="1" ht="15">
      <c r="A3" s="29" t="s">
        <v>774</v>
      </c>
      <c r="B3" s="27">
        <v>1190</v>
      </c>
    </row>
    <row r="4" spans="1:11" s="5" customFormat="1" ht="12.75" customHeight="1">
      <c r="A4" s="29" t="s">
        <v>775</v>
      </c>
      <c r="B4" s="27">
        <v>1054</v>
      </c>
      <c r="K4" s="395"/>
    </row>
    <row r="5" spans="1:11" s="5" customFormat="1" ht="12.75" customHeight="1">
      <c r="A5" s="29" t="s">
        <v>776</v>
      </c>
      <c r="B5" s="27">
        <v>136</v>
      </c>
    </row>
    <row r="6" spans="1:11" s="5" customFormat="1" ht="15">
      <c r="A6" s="29" t="s">
        <v>777</v>
      </c>
      <c r="B6" s="27">
        <v>155137</v>
      </c>
    </row>
    <row r="7" spans="1:11" s="5" customFormat="1" ht="15">
      <c r="A7" s="29" t="s">
        <v>778</v>
      </c>
      <c r="B7" s="27">
        <v>152957</v>
      </c>
      <c r="K7" s="396"/>
    </row>
    <row r="8" spans="1:11" s="5" customFormat="1" ht="15">
      <c r="A8" s="29" t="s">
        <v>779</v>
      </c>
      <c r="B8" s="27">
        <v>2180</v>
      </c>
    </row>
    <row r="9" spans="1:11" s="5" customFormat="1" ht="30">
      <c r="A9" s="13" t="s">
        <v>780</v>
      </c>
      <c r="B9" s="27">
        <v>161</v>
      </c>
      <c r="K9" s="396"/>
    </row>
    <row r="10" spans="1:11" s="5" customFormat="1" ht="15" customHeight="1">
      <c r="A10" s="13" t="s">
        <v>781</v>
      </c>
      <c r="B10" s="27">
        <v>9</v>
      </c>
    </row>
    <row r="11" spans="1:11" s="5" customFormat="1" ht="15" customHeight="1" thickBot="1">
      <c r="A11" s="96" t="s">
        <v>782</v>
      </c>
      <c r="B11" s="94">
        <v>1</v>
      </c>
    </row>
    <row r="13" spans="1:11" ht="56.25" customHeight="1">
      <c r="A13" s="468" t="s">
        <v>783</v>
      </c>
      <c r="B13" s="468"/>
    </row>
    <row r="14" spans="1:11" ht="57" customHeight="1">
      <c r="A14" s="468" t="s">
        <v>784</v>
      </c>
      <c r="B14" s="468"/>
    </row>
    <row r="16" spans="1:11" ht="51.75" customHeight="1">
      <c r="A16" s="468" t="s">
        <v>785</v>
      </c>
      <c r="B16" s="468"/>
    </row>
  </sheetData>
  <mergeCells count="4">
    <mergeCell ref="A1:B1"/>
    <mergeCell ref="A13:B13"/>
    <mergeCell ref="A14:B14"/>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DB2B4-5F69-FE43-B288-F717A7D82DD7}">
  <dimension ref="A1"/>
  <sheetViews>
    <sheetView workbookViewId="0"/>
  </sheetViews>
  <sheetFormatPr baseColWidth="10" defaultRowHeight="15"/>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c777db4-5488-4e01-94f5-a21cfaafcaf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92842436A255F418F7679197E52BE27" ma:contentTypeVersion="11" ma:contentTypeDescription="Vytvoří nový dokument" ma:contentTypeScope="" ma:versionID="8b754a7f027987ee89683315609d6196">
  <xsd:schema xmlns:xsd="http://www.w3.org/2001/XMLSchema" xmlns:xs="http://www.w3.org/2001/XMLSchema" xmlns:p="http://schemas.microsoft.com/office/2006/metadata/properties" xmlns:ns2="0c777db4-5488-4e01-94f5-a21cfaafcaf4" xmlns:ns3="228f9337-6b59-4580-8e3b-2735fd9ddacc" targetNamespace="http://schemas.microsoft.com/office/2006/metadata/properties" ma:root="true" ma:fieldsID="668d3df072fae6fba921bb6966d974e1" ns2:_="" ns3:_="">
    <xsd:import namespace="0c777db4-5488-4e01-94f5-a21cfaafcaf4"/>
    <xsd:import namespace="228f9337-6b59-4580-8e3b-2735fd9ddac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777db4-5488-4e01-94f5-a21cfaafca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6104055d-a7a1-4227-823d-893947fae55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8f9337-6b59-4580-8e3b-2735fd9ddacc" elementFormDefault="qualified">
    <xsd:import namespace="http://schemas.microsoft.com/office/2006/documentManagement/types"/>
    <xsd:import namespace="http://schemas.microsoft.com/office/infopath/2007/PartnerControls"/>
    <xsd:element name="SharedWithUsers" ma:index="17"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07CFFE-8481-44B9-968E-8BAFB8B184DD}">
  <ds:schemaRefs>
    <ds:schemaRef ds:uri="http://schemas.microsoft.com/sharepoint/v3/contenttype/forms"/>
  </ds:schemaRefs>
</ds:datastoreItem>
</file>

<file path=customXml/itemProps2.xml><?xml version="1.0" encoding="utf-8"?>
<ds:datastoreItem xmlns:ds="http://schemas.openxmlformats.org/officeDocument/2006/customXml" ds:itemID="{D9F98E26-68BC-469F-910A-62B4ED390770}">
  <ds:schemaRefs>
    <ds:schemaRef ds:uri="http://schemas.microsoft.com/office/2006/documentManagement/types"/>
    <ds:schemaRef ds:uri="http://schemas.microsoft.com/office/2006/metadata/properties"/>
    <ds:schemaRef ds:uri="http://www.w3.org/XML/1998/namespace"/>
    <ds:schemaRef ds:uri="http://purl.org/dc/dcmitype/"/>
    <ds:schemaRef ds:uri="http://schemas.microsoft.com/office/infopath/2007/PartnerControls"/>
    <ds:schemaRef ds:uri="http://schemas.openxmlformats.org/package/2006/metadata/core-properties"/>
    <ds:schemaRef ds:uri="0c777db4-5488-4e01-94f5-a21cfaafcaf4"/>
    <ds:schemaRef ds:uri="http://purl.org/dc/terms/"/>
    <ds:schemaRef ds:uri="http://purl.org/dc/elements/1.1/"/>
  </ds:schemaRefs>
</ds:datastoreItem>
</file>

<file path=customXml/itemProps3.xml><?xml version="1.0" encoding="utf-8"?>
<ds:datastoreItem xmlns:ds="http://schemas.openxmlformats.org/officeDocument/2006/customXml" ds:itemID="{6437E908-C111-4766-B5D7-C2FAF77AC61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List1</vt:lpstr>
      <vt:lpstr>12.2</vt:lpstr>
      <vt:lpstr>List2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2023-05-29T07:35:42Z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0x010100692842436A255F418F7679197E52BE27</vt:lpwstr>
  </property>
  <property fmtid="{D5CDD505-2E9C-101B-9397-08002B2CF9AE}" pid="3" name="MediaServiceImageTags">
    <vt:lpwstr/>
  </property>
</Properties>
</file>