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S:\STRATEGIE JU\_VZoC\VZoC 2022\na_MSMT\"/>
    </mc:Choice>
  </mc:AlternateContent>
  <xr:revisionPtr revIDLastSave="0" documentId="13_ncr:1_{248255C7-6450-46C0-AA70-0C82D7C53263}" xr6:coauthVersionLast="47" xr6:coauthVersionMax="47" xr10:uidLastSave="{00000000-0000-0000-0000-000000000000}"/>
  <bookViews>
    <workbookView xWindow="28680" yWindow="-165" windowWidth="29040" windowHeight="15840" tabRatio="860" xr2:uid="{5597A245-009E-4C15-9A95-7B217AAD815C}"/>
  </bookViews>
  <sheets>
    <sheet name="Metodika " sheetId="8" r:id="rId1"/>
    <sheet name="2.1" sheetId="6" r:id="rId2"/>
    <sheet name="2.2" sheetId="7" r:id="rId3"/>
    <sheet name="2.4" sheetId="39" r:id="rId4"/>
    <sheet name="2.3" sheetId="22" r:id="rId5"/>
    <sheet name="2.6" sheetId="35" r:id="rId6"/>
    <sheet name="2.7" sheetId="36" r:id="rId7"/>
    <sheet name="2.8" sheetId="37" r:id="rId8"/>
    <sheet name="3.1" sheetId="9" r:id="rId9"/>
    <sheet name="3.2" sheetId="10" r:id="rId10"/>
    <sheet name="3.3" sheetId="11" r:id="rId11"/>
    <sheet name="3.4" sheetId="18" r:id="rId12"/>
    <sheet name="4.1" sheetId="12" r:id="rId13"/>
    <sheet name="5.1 " sheetId="38" r:id="rId14"/>
    <sheet name="6.1" sheetId="30" r:id="rId15"/>
    <sheet name="6.2" sheetId="31" r:id="rId16"/>
    <sheet name="6.3" sheetId="4" r:id="rId17"/>
    <sheet name="6.4" sheetId="24" r:id="rId18"/>
    <sheet name="6.5" sheetId="32" r:id="rId19"/>
    <sheet name="6.6" sheetId="25" r:id="rId20"/>
    <sheet name="7.1" sheetId="34" r:id="rId21"/>
    <sheet name="7.2" sheetId="33" r:id="rId22"/>
    <sheet name="7.3" sheetId="17" r:id="rId23"/>
    <sheet name="8.1" sheetId="27" r:id="rId24"/>
    <sheet name="8.2" sheetId="28" r:id="rId25"/>
    <sheet name="8.3" sheetId="29" r:id="rId26"/>
    <sheet name="8.4" sheetId="21" r:id="rId27"/>
    <sheet name="12.1" sheetId="20" r:id="rId28"/>
    <sheet name="12.2" sheetId="19" r:id="rId29"/>
  </sheets>
  <definedNames>
    <definedName name="_xlnm._FilterDatabase" localSheetId="21" hidden="1">'7.2'!$A$2:$K$75</definedName>
    <definedName name="_xlnm.Print_Area" localSheetId="0">'Metodika '!$A$1:$B$40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8" i="32" l="1"/>
  <c r="I79" i="32"/>
  <c r="B76" i="32"/>
  <c r="H4" i="39"/>
  <c r="I4" i="39" s="1"/>
  <c r="I3" i="39"/>
  <c r="N128" i="38" l="1"/>
  <c r="M128" i="38"/>
  <c r="L128" i="38"/>
  <c r="F128" i="38"/>
  <c r="E128" i="38"/>
  <c r="D128" i="38"/>
  <c r="R127" i="38"/>
  <c r="Q127" i="38"/>
  <c r="P127" i="38"/>
  <c r="N127" i="38"/>
  <c r="M127" i="38"/>
  <c r="L127" i="38"/>
  <c r="F127" i="38"/>
  <c r="E127" i="38"/>
  <c r="D127" i="38"/>
  <c r="R126" i="38"/>
  <c r="Q126" i="38"/>
  <c r="P126" i="38"/>
  <c r="N126" i="38"/>
  <c r="M126" i="38"/>
  <c r="L126" i="38"/>
  <c r="F126" i="38"/>
  <c r="E126" i="38"/>
  <c r="D126" i="38"/>
  <c r="N125" i="38"/>
  <c r="M125" i="38"/>
  <c r="L125" i="38"/>
  <c r="F125" i="38"/>
  <c r="E125" i="38"/>
  <c r="D125" i="38"/>
  <c r="N124" i="38"/>
  <c r="M124" i="38"/>
  <c r="L124" i="38"/>
  <c r="F124" i="38"/>
  <c r="E124" i="38"/>
  <c r="D124" i="38"/>
  <c r="R123" i="38"/>
  <c r="Q123" i="38"/>
  <c r="P123" i="38"/>
  <c r="N123" i="38"/>
  <c r="M123" i="38"/>
  <c r="L123" i="38"/>
  <c r="J129" i="38"/>
  <c r="F123" i="38"/>
  <c r="E123" i="38"/>
  <c r="E129" i="38" s="1"/>
  <c r="D123" i="38"/>
  <c r="R122" i="38"/>
  <c r="Q122" i="38"/>
  <c r="P122" i="38"/>
  <c r="N122" i="38"/>
  <c r="M122" i="38"/>
  <c r="L122" i="38"/>
  <c r="K122" i="38"/>
  <c r="F122" i="38"/>
  <c r="E122" i="38"/>
  <c r="D122" i="38"/>
  <c r="R121" i="38"/>
  <c r="Q121" i="38"/>
  <c r="P121" i="38"/>
  <c r="N121" i="38"/>
  <c r="M121" i="38"/>
  <c r="L121" i="38"/>
  <c r="F121" i="38"/>
  <c r="E121" i="38"/>
  <c r="D121" i="38"/>
  <c r="R120" i="38"/>
  <c r="Q120" i="38"/>
  <c r="P120" i="38"/>
  <c r="N120" i="38"/>
  <c r="M120" i="38"/>
  <c r="L120" i="38"/>
  <c r="J120" i="38"/>
  <c r="I120" i="38"/>
  <c r="H120" i="38"/>
  <c r="F120" i="38"/>
  <c r="E120" i="38"/>
  <c r="D120" i="38"/>
  <c r="R119" i="38"/>
  <c r="R129" i="38" s="1"/>
  <c r="Q119" i="38"/>
  <c r="P119" i="38"/>
  <c r="P129" i="38" s="1"/>
  <c r="N119" i="38"/>
  <c r="M119" i="38"/>
  <c r="M129" i="38" s="1"/>
  <c r="L119" i="38"/>
  <c r="L129" i="38" s="1"/>
  <c r="J119" i="38"/>
  <c r="I119" i="38"/>
  <c r="I129" i="38" s="1"/>
  <c r="H119" i="38"/>
  <c r="H129" i="38" s="1"/>
  <c r="F119" i="38"/>
  <c r="F129" i="38" s="1"/>
  <c r="E119" i="38"/>
  <c r="D119" i="38"/>
  <c r="D129" i="38" s="1"/>
  <c r="R115" i="38"/>
  <c r="Q115" i="38"/>
  <c r="P115" i="38"/>
  <c r="N115" i="38"/>
  <c r="M115" i="38"/>
  <c r="L115" i="38"/>
  <c r="J115" i="38"/>
  <c r="I115" i="38"/>
  <c r="H115" i="38"/>
  <c r="F115" i="38"/>
  <c r="E115" i="38"/>
  <c r="D115" i="38"/>
  <c r="R101" i="38"/>
  <c r="Q101" i="38"/>
  <c r="P101" i="38"/>
  <c r="N101" i="38"/>
  <c r="M101" i="38"/>
  <c r="L101" i="38"/>
  <c r="J101" i="38"/>
  <c r="I101" i="38"/>
  <c r="H101" i="38"/>
  <c r="F101" i="38"/>
  <c r="E101" i="38"/>
  <c r="D101" i="38"/>
  <c r="R87" i="38"/>
  <c r="Q87" i="38"/>
  <c r="P87" i="38"/>
  <c r="N87" i="38"/>
  <c r="M87" i="38"/>
  <c r="L87" i="38"/>
  <c r="J87" i="38"/>
  <c r="I87" i="38"/>
  <c r="H87" i="38"/>
  <c r="F87" i="38"/>
  <c r="E87" i="38"/>
  <c r="D87" i="38"/>
  <c r="R73" i="38"/>
  <c r="Q73" i="38"/>
  <c r="P73" i="38"/>
  <c r="N73" i="38"/>
  <c r="M73" i="38"/>
  <c r="L73" i="38"/>
  <c r="J73" i="38"/>
  <c r="I73" i="38"/>
  <c r="H73" i="38"/>
  <c r="F73" i="38"/>
  <c r="E73" i="38"/>
  <c r="D73" i="38"/>
  <c r="R59" i="38"/>
  <c r="Q59" i="38"/>
  <c r="P59" i="38"/>
  <c r="N59" i="38"/>
  <c r="M59" i="38"/>
  <c r="L59" i="38"/>
  <c r="J59" i="38"/>
  <c r="I59" i="38"/>
  <c r="H59" i="38"/>
  <c r="F59" i="38"/>
  <c r="E59" i="38"/>
  <c r="D59" i="38"/>
  <c r="R45" i="38"/>
  <c r="Q45" i="38"/>
  <c r="P45" i="38"/>
  <c r="N45" i="38"/>
  <c r="M45" i="38"/>
  <c r="L45" i="38"/>
  <c r="J45" i="38"/>
  <c r="I45" i="38"/>
  <c r="H45" i="38"/>
  <c r="F45" i="38"/>
  <c r="E45" i="38"/>
  <c r="D45" i="38"/>
  <c r="R31" i="38"/>
  <c r="Q31" i="38"/>
  <c r="P31" i="38"/>
  <c r="N31" i="38"/>
  <c r="M31" i="38"/>
  <c r="L31" i="38"/>
  <c r="J31" i="38"/>
  <c r="I31" i="38"/>
  <c r="H31" i="38"/>
  <c r="F31" i="38"/>
  <c r="E31" i="38"/>
  <c r="D31" i="38"/>
  <c r="R17" i="38"/>
  <c r="Q17" i="38"/>
  <c r="P17" i="38"/>
  <c r="N17" i="38"/>
  <c r="M17" i="38"/>
  <c r="L17" i="38"/>
  <c r="J17" i="38"/>
  <c r="I17" i="38"/>
  <c r="H17" i="38"/>
  <c r="F17" i="38"/>
  <c r="E17" i="38"/>
  <c r="D17" i="38"/>
  <c r="E119" i="7"/>
  <c r="E16" i="37"/>
  <c r="F16" i="37" s="1"/>
  <c r="D16" i="37"/>
  <c r="C16" i="37"/>
  <c r="F15" i="37"/>
  <c r="F14" i="37"/>
  <c r="F13" i="37"/>
  <c r="F12" i="37"/>
  <c r="F11" i="37"/>
  <c r="F10" i="37"/>
  <c r="F9" i="37"/>
  <c r="F8" i="37"/>
  <c r="F7" i="37"/>
  <c r="F6" i="37"/>
  <c r="F5" i="37"/>
  <c r="K16" i="36"/>
  <c r="I16" i="36"/>
  <c r="H16" i="36"/>
  <c r="G16" i="36"/>
  <c r="F16" i="36"/>
  <c r="E16" i="36"/>
  <c r="D16" i="36"/>
  <c r="C16" i="36"/>
  <c r="J14" i="36"/>
  <c r="J13" i="36"/>
  <c r="J12" i="36"/>
  <c r="J11" i="36"/>
  <c r="J10" i="36"/>
  <c r="J8" i="36"/>
  <c r="J7" i="36"/>
  <c r="J6" i="36"/>
  <c r="J16" i="36" s="1"/>
  <c r="I16" i="35"/>
  <c r="H16" i="35"/>
  <c r="G16" i="35"/>
  <c r="F16" i="35"/>
  <c r="E16" i="35"/>
  <c r="D16" i="35"/>
  <c r="C16" i="35"/>
  <c r="J15" i="35"/>
  <c r="J14" i="35"/>
  <c r="J13" i="35"/>
  <c r="J12" i="35"/>
  <c r="J11" i="35"/>
  <c r="J10" i="35"/>
  <c r="J9" i="35"/>
  <c r="J8" i="35"/>
  <c r="J7" i="35"/>
  <c r="J6" i="35"/>
  <c r="J5" i="35"/>
  <c r="J16" i="35" s="1"/>
  <c r="Q129" i="38" l="1"/>
  <c r="N129" i="38"/>
  <c r="E9" i="34"/>
  <c r="E8" i="34"/>
  <c r="E7" i="34"/>
  <c r="E6" i="34"/>
  <c r="E5" i="34"/>
  <c r="E4" i="34"/>
  <c r="J75" i="33" l="1"/>
  <c r="I75" i="33"/>
  <c r="H75" i="33"/>
  <c r="G75" i="33"/>
  <c r="F75" i="33"/>
  <c r="E75" i="33"/>
  <c r="D75" i="33"/>
  <c r="C75" i="33"/>
  <c r="B75" i="33"/>
  <c r="K74" i="33"/>
  <c r="K73" i="33"/>
  <c r="K72" i="33"/>
  <c r="K71" i="33"/>
  <c r="K70" i="33"/>
  <c r="K69" i="33"/>
  <c r="K68" i="33"/>
  <c r="K67" i="33"/>
  <c r="K66" i="33"/>
  <c r="K65" i="33"/>
  <c r="K64" i="33"/>
  <c r="K63" i="33"/>
  <c r="K62" i="33"/>
  <c r="K61" i="33"/>
  <c r="K60" i="33"/>
  <c r="K59" i="33"/>
  <c r="K58" i="33"/>
  <c r="K57" i="33"/>
  <c r="K56" i="33"/>
  <c r="K55" i="33"/>
  <c r="K54" i="33"/>
  <c r="K53" i="33"/>
  <c r="K52" i="33"/>
  <c r="K51" i="33"/>
  <c r="K50" i="33"/>
  <c r="K49" i="33"/>
  <c r="K48" i="33"/>
  <c r="K47" i="33"/>
  <c r="K46" i="33"/>
  <c r="K45" i="33"/>
  <c r="K44" i="33"/>
  <c r="K43" i="33"/>
  <c r="K42" i="33"/>
  <c r="K41" i="33"/>
  <c r="K40" i="33"/>
  <c r="K39" i="33"/>
  <c r="K38" i="33"/>
  <c r="K37" i="33"/>
  <c r="K36" i="33"/>
  <c r="K35" i="33"/>
  <c r="K34" i="33"/>
  <c r="K33" i="33"/>
  <c r="K32" i="33"/>
  <c r="K31" i="33"/>
  <c r="K30" i="33"/>
  <c r="K29" i="33"/>
  <c r="K28" i="33"/>
  <c r="K27" i="33"/>
  <c r="K26" i="33"/>
  <c r="K25" i="33"/>
  <c r="K24" i="33"/>
  <c r="K23" i="33"/>
  <c r="K22" i="33"/>
  <c r="K21" i="33"/>
  <c r="K20" i="33"/>
  <c r="K19" i="33"/>
  <c r="K18" i="33"/>
  <c r="K17" i="33"/>
  <c r="K16" i="33"/>
  <c r="K15" i="33"/>
  <c r="K14" i="33"/>
  <c r="K13" i="33"/>
  <c r="K12" i="33"/>
  <c r="K11" i="33"/>
  <c r="K10" i="33"/>
  <c r="K9" i="33"/>
  <c r="K8" i="33"/>
  <c r="K7" i="33"/>
  <c r="K6" i="33"/>
  <c r="K5" i="33"/>
  <c r="K4" i="33"/>
  <c r="K83" i="32"/>
  <c r="H83" i="32"/>
  <c r="G83" i="32"/>
  <c r="F83" i="32"/>
  <c r="E83" i="32"/>
  <c r="D83" i="32"/>
  <c r="C83" i="32"/>
  <c r="B83" i="32"/>
  <c r="K82" i="32"/>
  <c r="H82" i="32"/>
  <c r="G82" i="32"/>
  <c r="F82" i="32"/>
  <c r="E82" i="32"/>
  <c r="D82" i="32"/>
  <c r="C82" i="32"/>
  <c r="B82" i="32"/>
  <c r="K81" i="32"/>
  <c r="H81" i="32"/>
  <c r="G81" i="32"/>
  <c r="F81" i="32"/>
  <c r="E81" i="32"/>
  <c r="D81" i="32"/>
  <c r="C81" i="32"/>
  <c r="B81" i="32"/>
  <c r="K80" i="32"/>
  <c r="H80" i="32"/>
  <c r="G80" i="32"/>
  <c r="F80" i="32"/>
  <c r="E80" i="32"/>
  <c r="D80" i="32"/>
  <c r="C80" i="32"/>
  <c r="B80" i="32"/>
  <c r="K79" i="32"/>
  <c r="H79" i="32"/>
  <c r="G79" i="32"/>
  <c r="F79" i="32"/>
  <c r="E79" i="32"/>
  <c r="D79" i="32"/>
  <c r="C79" i="32"/>
  <c r="B79" i="32"/>
  <c r="K78" i="32"/>
  <c r="H78" i="32"/>
  <c r="G78" i="32"/>
  <c r="F78" i="32"/>
  <c r="E78" i="32"/>
  <c r="D78" i="32"/>
  <c r="C78" i="32"/>
  <c r="B78" i="32"/>
  <c r="K77" i="32"/>
  <c r="H77" i="32"/>
  <c r="G77" i="32"/>
  <c r="F77" i="32"/>
  <c r="E77" i="32"/>
  <c r="D77" i="32"/>
  <c r="C77" i="32"/>
  <c r="B77" i="32"/>
  <c r="I68" i="32"/>
  <c r="K68" i="32"/>
  <c r="F68" i="32"/>
  <c r="K60" i="32"/>
  <c r="H60" i="32"/>
  <c r="D60" i="32"/>
  <c r="B60" i="32"/>
  <c r="I52" i="32"/>
  <c r="K52" i="32"/>
  <c r="E52" i="32"/>
  <c r="B52" i="32"/>
  <c r="I44" i="32"/>
  <c r="H44" i="32"/>
  <c r="E44" i="32"/>
  <c r="D44" i="32"/>
  <c r="I36" i="32"/>
  <c r="K36" i="32"/>
  <c r="H36" i="32"/>
  <c r="D36" i="32"/>
  <c r="C36" i="32"/>
  <c r="B36" i="32"/>
  <c r="I28" i="32"/>
  <c r="K28" i="32"/>
  <c r="H28" i="32"/>
  <c r="G28" i="32"/>
  <c r="E28" i="32"/>
  <c r="D28" i="32"/>
  <c r="C28" i="32"/>
  <c r="B28" i="32"/>
  <c r="K20" i="32"/>
  <c r="F20" i="32"/>
  <c r="D20" i="32"/>
  <c r="B20" i="32"/>
  <c r="I12" i="32"/>
  <c r="F12" i="32"/>
  <c r="E12" i="32"/>
  <c r="D12" i="32"/>
  <c r="C12" i="32"/>
  <c r="I83" i="32"/>
  <c r="I82" i="32"/>
  <c r="I81" i="32"/>
  <c r="I80" i="32"/>
  <c r="I4" i="32"/>
  <c r="I77" i="32"/>
  <c r="K4" i="32"/>
  <c r="G76" i="32"/>
  <c r="F4" i="32"/>
  <c r="F76" i="32" s="1"/>
  <c r="E4" i="32"/>
  <c r="E76" i="32" s="1"/>
  <c r="D4" i="32"/>
  <c r="C4" i="32"/>
  <c r="B4" i="32"/>
  <c r="W11" i="31"/>
  <c r="V11" i="31"/>
  <c r="U11" i="31"/>
  <c r="T11" i="31"/>
  <c r="Q11" i="31"/>
  <c r="P11" i="31"/>
  <c r="O11" i="31"/>
  <c r="N11" i="31"/>
  <c r="M11" i="31"/>
  <c r="L11" i="31"/>
  <c r="K11" i="31"/>
  <c r="J11" i="31"/>
  <c r="I11" i="31"/>
  <c r="H11" i="31"/>
  <c r="G11" i="31"/>
  <c r="F11" i="31"/>
  <c r="E11" i="31"/>
  <c r="D11" i="31"/>
  <c r="C11" i="31"/>
  <c r="B11" i="31"/>
  <c r="X10" i="31"/>
  <c r="Y10" i="31"/>
  <c r="Y9" i="31"/>
  <c r="X9" i="31"/>
  <c r="Y8" i="31"/>
  <c r="X8" i="31"/>
  <c r="X7" i="31"/>
  <c r="Y7" i="31"/>
  <c r="Y6" i="31"/>
  <c r="X6" i="31"/>
  <c r="Y5" i="31"/>
  <c r="X5" i="31"/>
  <c r="S11" i="31"/>
  <c r="R11" i="31"/>
  <c r="M23" i="30"/>
  <c r="L23" i="30"/>
  <c r="J23" i="30"/>
  <c r="I23" i="30"/>
  <c r="H23" i="30"/>
  <c r="G23" i="30"/>
  <c r="F23" i="30"/>
  <c r="E23" i="30"/>
  <c r="D23" i="30"/>
  <c r="C23" i="30"/>
  <c r="M22" i="30"/>
  <c r="L22" i="30"/>
  <c r="K22" i="30"/>
  <c r="J22" i="30"/>
  <c r="I22" i="30"/>
  <c r="H22" i="30"/>
  <c r="G22" i="30"/>
  <c r="F22" i="30"/>
  <c r="E22" i="30"/>
  <c r="D22" i="30"/>
  <c r="C22" i="30"/>
  <c r="B21" i="30"/>
  <c r="N21" i="30" s="1"/>
  <c r="B20" i="30"/>
  <c r="N20" i="30" s="1"/>
  <c r="B19" i="30"/>
  <c r="N19" i="30" s="1"/>
  <c r="B18" i="30"/>
  <c r="N18" i="30" s="1"/>
  <c r="B17" i="30"/>
  <c r="N17" i="30" s="1"/>
  <c r="B16" i="30"/>
  <c r="N16" i="30" s="1"/>
  <c r="B15" i="30"/>
  <c r="N15" i="30" s="1"/>
  <c r="B14" i="30"/>
  <c r="N14" i="30" s="1"/>
  <c r="B13" i="30"/>
  <c r="N13" i="30" s="1"/>
  <c r="B12" i="30"/>
  <c r="N12" i="30" s="1"/>
  <c r="B11" i="30"/>
  <c r="N11" i="30" s="1"/>
  <c r="B10" i="30"/>
  <c r="N10" i="30" s="1"/>
  <c r="B9" i="30"/>
  <c r="N9" i="30" s="1"/>
  <c r="B8" i="30"/>
  <c r="N8" i="30" s="1"/>
  <c r="B7" i="30"/>
  <c r="N7" i="30" s="1"/>
  <c r="B6" i="30"/>
  <c r="N6" i="30" s="1"/>
  <c r="K23" i="30"/>
  <c r="B5" i="30"/>
  <c r="N5" i="30" s="1"/>
  <c r="B4" i="30"/>
  <c r="N4" i="30" s="1"/>
  <c r="B23" i="30" l="1"/>
  <c r="K75" i="33"/>
  <c r="C76" i="32"/>
  <c r="D76" i="32"/>
  <c r="K76" i="32"/>
  <c r="H76" i="32"/>
  <c r="I76" i="32"/>
  <c r="X11" i="31"/>
  <c r="Y11" i="31"/>
  <c r="N23" i="30"/>
  <c r="B22" i="30"/>
  <c r="N22" i="30" s="1"/>
  <c r="H13" i="29" l="1"/>
  <c r="G13" i="29"/>
  <c r="F13" i="29"/>
  <c r="E13" i="29"/>
  <c r="D13" i="29"/>
  <c r="C13" i="29"/>
  <c r="B13" i="29"/>
  <c r="G21" i="28"/>
  <c r="F21" i="28"/>
  <c r="E21" i="28"/>
  <c r="D21" i="28"/>
  <c r="C21" i="28"/>
  <c r="B21" i="28"/>
  <c r="G20" i="28"/>
  <c r="F20" i="28"/>
  <c r="E20" i="28"/>
  <c r="D20" i="28"/>
  <c r="C20" i="28"/>
  <c r="B20" i="28"/>
  <c r="E13" i="27"/>
  <c r="D13" i="27"/>
  <c r="C13" i="27"/>
  <c r="B13" i="27"/>
  <c r="D48" i="25" l="1"/>
  <c r="C48" i="25"/>
  <c r="B48" i="25"/>
  <c r="D47" i="25"/>
  <c r="C47" i="25"/>
  <c r="B47" i="25"/>
  <c r="D46" i="25"/>
  <c r="C46" i="25"/>
  <c r="B46" i="25"/>
  <c r="D45" i="25"/>
  <c r="C45" i="25"/>
  <c r="B45" i="25"/>
  <c r="G29" i="24"/>
  <c r="F29" i="24"/>
  <c r="D29" i="24"/>
  <c r="C29" i="24"/>
  <c r="I28" i="24"/>
  <c r="G28" i="24"/>
  <c r="F28" i="24"/>
  <c r="C28" i="24"/>
  <c r="I27" i="24"/>
  <c r="I29" i="24" s="1"/>
  <c r="H27" i="24"/>
  <c r="H29" i="24" s="1"/>
  <c r="F27" i="24"/>
  <c r="E27" i="24"/>
  <c r="E29" i="24" s="1"/>
  <c r="D27" i="24"/>
  <c r="C27" i="24"/>
  <c r="B27" i="24"/>
  <c r="B29" i="24" s="1"/>
  <c r="I26" i="24"/>
  <c r="H26" i="24"/>
  <c r="H28" i="24" s="1"/>
  <c r="F26" i="24"/>
  <c r="E26" i="24"/>
  <c r="E28" i="24" s="1"/>
  <c r="D26" i="24"/>
  <c r="D28" i="24" s="1"/>
  <c r="C26" i="24"/>
  <c r="B26" i="24"/>
  <c r="B28" i="24" s="1"/>
  <c r="J25" i="24"/>
  <c r="J24" i="24"/>
  <c r="J23" i="24"/>
  <c r="J22" i="24"/>
  <c r="J21" i="24"/>
  <c r="J20" i="24"/>
  <c r="J19" i="24"/>
  <c r="J18" i="24"/>
  <c r="J17" i="24"/>
  <c r="J16" i="24"/>
  <c r="J15" i="24"/>
  <c r="J14" i="24"/>
  <c r="J13" i="24"/>
  <c r="J12" i="24"/>
  <c r="J11" i="24"/>
  <c r="J27" i="24" s="1"/>
  <c r="J10" i="24"/>
  <c r="J7" i="24"/>
  <c r="J6" i="24"/>
  <c r="J26" i="24" s="1"/>
  <c r="J5" i="24"/>
  <c r="J4" i="24"/>
  <c r="J28" i="24" s="1"/>
  <c r="J29" i="24" l="1"/>
  <c r="G4" i="22" l="1"/>
  <c r="E4" i="22"/>
  <c r="I4" i="22" s="1"/>
  <c r="I3" i="22"/>
  <c r="D9" i="21"/>
  <c r="J3" i="21" s="1"/>
  <c r="D8" i="21"/>
  <c r="D7" i="21"/>
  <c r="D6" i="21"/>
  <c r="D5" i="21"/>
  <c r="K3" i="21"/>
  <c r="J5" i="21" l="1"/>
  <c r="B15" i="18"/>
  <c r="C15" i="18" s="1"/>
  <c r="K30" i="17" l="1"/>
  <c r="J30" i="17"/>
  <c r="K27" i="17"/>
  <c r="J27" i="17"/>
  <c r="K24" i="17"/>
  <c r="J24" i="17"/>
  <c r="K21" i="17"/>
  <c r="J21" i="17"/>
  <c r="K18" i="17"/>
  <c r="J18" i="17"/>
  <c r="K15" i="17"/>
  <c r="J15" i="17"/>
  <c r="K12" i="17"/>
  <c r="J12" i="17"/>
  <c r="K9" i="17"/>
  <c r="J9" i="17"/>
  <c r="K6" i="17"/>
  <c r="J6" i="17"/>
  <c r="J147" i="12" l="1"/>
  <c r="I147" i="12"/>
  <c r="H147" i="12"/>
  <c r="G147" i="12"/>
  <c r="F147" i="12"/>
  <c r="E147" i="12"/>
  <c r="D147" i="12"/>
  <c r="C147" i="12"/>
  <c r="J146" i="12"/>
  <c r="I146" i="12"/>
  <c r="H146" i="12"/>
  <c r="G146" i="12"/>
  <c r="F146" i="12"/>
  <c r="E146" i="12"/>
  <c r="D146" i="12"/>
  <c r="C146" i="12"/>
  <c r="J144" i="12"/>
  <c r="I144" i="12"/>
  <c r="H144" i="12"/>
  <c r="G144" i="12"/>
  <c r="F144" i="12"/>
  <c r="E144" i="12"/>
  <c r="D144" i="12"/>
  <c r="C144" i="12"/>
  <c r="J143" i="12"/>
  <c r="I143" i="12"/>
  <c r="H143" i="12"/>
  <c r="G143" i="12"/>
  <c r="F143" i="12"/>
  <c r="E143" i="12"/>
  <c r="D143" i="12"/>
  <c r="C143" i="12"/>
  <c r="J142" i="12"/>
  <c r="I142" i="12"/>
  <c r="H142" i="12"/>
  <c r="G142" i="12"/>
  <c r="F142" i="12"/>
  <c r="E142" i="12"/>
  <c r="D142" i="12"/>
  <c r="C142" i="12"/>
  <c r="J141" i="12"/>
  <c r="I141" i="12"/>
  <c r="H141" i="12"/>
  <c r="G141" i="12"/>
  <c r="F141" i="12"/>
  <c r="E141" i="12"/>
  <c r="D141" i="12"/>
  <c r="C141" i="12"/>
  <c r="J140" i="12"/>
  <c r="I140" i="12"/>
  <c r="H140" i="12"/>
  <c r="G140" i="12"/>
  <c r="F140" i="12"/>
  <c r="E140" i="12"/>
  <c r="D140" i="12"/>
  <c r="C140" i="12"/>
  <c r="J139" i="12"/>
  <c r="I139" i="12"/>
  <c r="H139" i="12"/>
  <c r="G139" i="12"/>
  <c r="F139" i="12"/>
  <c r="E139" i="12"/>
  <c r="D139" i="12"/>
  <c r="C139" i="12"/>
  <c r="J138" i="12"/>
  <c r="I138" i="12"/>
  <c r="H138" i="12"/>
  <c r="G138" i="12"/>
  <c r="F138" i="12"/>
  <c r="E138" i="12"/>
  <c r="D138" i="12"/>
  <c r="C138" i="12"/>
  <c r="J137" i="12"/>
  <c r="I137" i="12"/>
  <c r="H137" i="12"/>
  <c r="G137" i="12"/>
  <c r="F137" i="12"/>
  <c r="E137" i="12"/>
  <c r="D137" i="12"/>
  <c r="C137" i="12"/>
  <c r="J136" i="12"/>
  <c r="I136" i="12"/>
  <c r="H136" i="12"/>
  <c r="G136" i="12"/>
  <c r="F136" i="12"/>
  <c r="E136" i="12"/>
  <c r="D136" i="12"/>
  <c r="C136" i="12"/>
  <c r="J135" i="12"/>
  <c r="I135" i="12"/>
  <c r="H135" i="12"/>
  <c r="G135" i="12"/>
  <c r="F135" i="12"/>
  <c r="E135" i="12"/>
  <c r="D135" i="12"/>
  <c r="C135" i="12"/>
  <c r="J134" i="12"/>
  <c r="I134" i="12"/>
  <c r="H134" i="12"/>
  <c r="G134" i="12"/>
  <c r="F134" i="12"/>
  <c r="E134" i="12"/>
  <c r="D134" i="12"/>
  <c r="C134" i="12"/>
  <c r="K131" i="12"/>
  <c r="K130" i="12"/>
  <c r="J129" i="12"/>
  <c r="I129" i="12"/>
  <c r="H129" i="12"/>
  <c r="G129" i="12"/>
  <c r="F129" i="12"/>
  <c r="E129" i="12"/>
  <c r="D129" i="12"/>
  <c r="C129" i="12"/>
  <c r="K128" i="12"/>
  <c r="K127" i="12"/>
  <c r="K126" i="12"/>
  <c r="K125" i="12"/>
  <c r="K124" i="12"/>
  <c r="K123" i="12"/>
  <c r="K122" i="12"/>
  <c r="K121" i="12"/>
  <c r="K120" i="12"/>
  <c r="K119" i="12"/>
  <c r="K118" i="12"/>
  <c r="K115" i="12"/>
  <c r="K114" i="12"/>
  <c r="J113" i="12"/>
  <c r="I113" i="12"/>
  <c r="H113" i="12"/>
  <c r="G113" i="12"/>
  <c r="F113" i="12"/>
  <c r="E113" i="12"/>
  <c r="D113" i="12"/>
  <c r="C113" i="12"/>
  <c r="K112" i="12"/>
  <c r="K111" i="12"/>
  <c r="K110" i="12"/>
  <c r="K109" i="12"/>
  <c r="K108" i="12"/>
  <c r="K107" i="12"/>
  <c r="K106" i="12"/>
  <c r="K105" i="12"/>
  <c r="K104" i="12"/>
  <c r="K103" i="12"/>
  <c r="K102" i="12"/>
  <c r="K99" i="12"/>
  <c r="K98" i="12"/>
  <c r="J97" i="12"/>
  <c r="I97" i="12"/>
  <c r="H97" i="12"/>
  <c r="G97" i="12"/>
  <c r="F97" i="12"/>
  <c r="E97" i="12"/>
  <c r="D97" i="12"/>
  <c r="C97" i="12"/>
  <c r="K96" i="12"/>
  <c r="K95" i="12"/>
  <c r="K94" i="12"/>
  <c r="K93" i="12"/>
  <c r="K92" i="12"/>
  <c r="K91" i="12"/>
  <c r="K90" i="12"/>
  <c r="K89" i="12"/>
  <c r="K88" i="12"/>
  <c r="K87" i="12"/>
  <c r="K86" i="12"/>
  <c r="K83" i="12"/>
  <c r="K82" i="12"/>
  <c r="J81" i="12"/>
  <c r="I81" i="12"/>
  <c r="H81" i="12"/>
  <c r="G81" i="12"/>
  <c r="F81" i="12"/>
  <c r="E81" i="12"/>
  <c r="D81" i="12"/>
  <c r="C81" i="12"/>
  <c r="K80" i="12"/>
  <c r="K79" i="12"/>
  <c r="K78" i="12"/>
  <c r="K77" i="12"/>
  <c r="K76" i="12"/>
  <c r="K75" i="12"/>
  <c r="K74" i="12"/>
  <c r="K73" i="12"/>
  <c r="K72" i="12"/>
  <c r="K71" i="12"/>
  <c r="K70" i="12"/>
  <c r="K67" i="12"/>
  <c r="K66" i="12"/>
  <c r="J65" i="12"/>
  <c r="I65" i="12"/>
  <c r="H65" i="12"/>
  <c r="G65" i="12"/>
  <c r="F65" i="12"/>
  <c r="E65" i="12"/>
  <c r="D65" i="12"/>
  <c r="C65" i="12"/>
  <c r="K64" i="12"/>
  <c r="K63" i="12"/>
  <c r="K62" i="12"/>
  <c r="K61" i="12"/>
  <c r="K60" i="12"/>
  <c r="K59" i="12"/>
  <c r="K58" i="12"/>
  <c r="K57" i="12"/>
  <c r="K56" i="12"/>
  <c r="K55" i="12"/>
  <c r="K54" i="12"/>
  <c r="K51" i="12"/>
  <c r="K50" i="12"/>
  <c r="J49" i="12"/>
  <c r="I49" i="12"/>
  <c r="H49" i="12"/>
  <c r="G49" i="12"/>
  <c r="F49" i="12"/>
  <c r="E49" i="12"/>
  <c r="D49" i="12"/>
  <c r="C49" i="12"/>
  <c r="K48" i="12"/>
  <c r="K47" i="12"/>
  <c r="K46" i="12"/>
  <c r="K45" i="12"/>
  <c r="K44" i="12"/>
  <c r="K43" i="12"/>
  <c r="K42" i="12"/>
  <c r="K41" i="12"/>
  <c r="K40" i="12"/>
  <c r="K39" i="12"/>
  <c r="K38" i="12"/>
  <c r="K35" i="12"/>
  <c r="K34" i="12"/>
  <c r="J33" i="12"/>
  <c r="I33" i="12"/>
  <c r="H33" i="12"/>
  <c r="G33" i="12"/>
  <c r="F33" i="12"/>
  <c r="E33" i="12"/>
  <c r="D33" i="12"/>
  <c r="C33" i="12"/>
  <c r="K32" i="12"/>
  <c r="K31" i="12"/>
  <c r="K30" i="12"/>
  <c r="K29" i="12"/>
  <c r="K28" i="12"/>
  <c r="K27" i="12"/>
  <c r="K26" i="12"/>
  <c r="K25" i="12"/>
  <c r="K24" i="12"/>
  <c r="K23" i="12"/>
  <c r="K22" i="12"/>
  <c r="K19" i="12"/>
  <c r="K18" i="12"/>
  <c r="J17" i="12"/>
  <c r="I17" i="12"/>
  <c r="H17" i="12"/>
  <c r="G17" i="12"/>
  <c r="F17" i="12"/>
  <c r="E17" i="12"/>
  <c r="D17" i="12"/>
  <c r="C17" i="12"/>
  <c r="K16" i="12"/>
  <c r="K15" i="12"/>
  <c r="K14" i="12"/>
  <c r="K13" i="12"/>
  <c r="K12" i="12"/>
  <c r="K11" i="12"/>
  <c r="K10" i="12"/>
  <c r="K9" i="12"/>
  <c r="K8" i="12"/>
  <c r="K7" i="12"/>
  <c r="K6" i="12"/>
  <c r="J44" i="10"/>
  <c r="I44" i="10"/>
  <c r="H44" i="10"/>
  <c r="G44" i="10"/>
  <c r="F44" i="10"/>
  <c r="E44" i="10"/>
  <c r="D44" i="10"/>
  <c r="C44" i="10"/>
  <c r="K44" i="10" s="1"/>
  <c r="J43" i="10"/>
  <c r="I43" i="10"/>
  <c r="H43" i="10"/>
  <c r="G43" i="10"/>
  <c r="F43" i="10"/>
  <c r="E43" i="10"/>
  <c r="D43" i="10"/>
  <c r="K43" i="10" s="1"/>
  <c r="C43" i="10"/>
  <c r="J42" i="10"/>
  <c r="I42" i="10"/>
  <c r="H42" i="10"/>
  <c r="G42" i="10"/>
  <c r="F42" i="10"/>
  <c r="E42" i="10"/>
  <c r="D42" i="10"/>
  <c r="K42" i="10" s="1"/>
  <c r="C42" i="10"/>
  <c r="J41" i="10"/>
  <c r="I41" i="10"/>
  <c r="H41" i="10"/>
  <c r="G41" i="10"/>
  <c r="F41" i="10"/>
  <c r="E41" i="10"/>
  <c r="D41" i="10"/>
  <c r="K41" i="10" s="1"/>
  <c r="C41" i="10"/>
  <c r="J40" i="10"/>
  <c r="I40" i="10"/>
  <c r="H40" i="10"/>
  <c r="G40" i="10"/>
  <c r="F40" i="10"/>
  <c r="E40" i="10"/>
  <c r="D40" i="10"/>
  <c r="K40" i="10" s="1"/>
  <c r="C40" i="10"/>
  <c r="J39" i="10"/>
  <c r="I39" i="10"/>
  <c r="H39" i="10"/>
  <c r="G39" i="10"/>
  <c r="F39" i="10"/>
  <c r="E39" i="10"/>
  <c r="D39" i="10"/>
  <c r="K39" i="10" s="1"/>
  <c r="C39" i="10"/>
  <c r="J38" i="10"/>
  <c r="I38" i="10"/>
  <c r="H38" i="10"/>
  <c r="G38" i="10"/>
  <c r="F38" i="10"/>
  <c r="E38" i="10"/>
  <c r="D38" i="10"/>
  <c r="K38" i="10" s="1"/>
  <c r="C38" i="10"/>
  <c r="J37" i="10"/>
  <c r="I37" i="10"/>
  <c r="H37" i="10"/>
  <c r="G37" i="10"/>
  <c r="F37" i="10"/>
  <c r="E37" i="10"/>
  <c r="D37" i="10"/>
  <c r="K37" i="10" s="1"/>
  <c r="C37" i="10"/>
  <c r="J36" i="10"/>
  <c r="I36" i="10"/>
  <c r="H36" i="10"/>
  <c r="G36" i="10"/>
  <c r="F36" i="10"/>
  <c r="E36" i="10"/>
  <c r="D36" i="10"/>
  <c r="K36" i="10" s="1"/>
  <c r="C36" i="10"/>
  <c r="J35" i="10"/>
  <c r="I35" i="10"/>
  <c r="H35" i="10"/>
  <c r="G35" i="10"/>
  <c r="F35" i="10"/>
  <c r="E35" i="10"/>
  <c r="D35" i="10"/>
  <c r="K35" i="10" s="1"/>
  <c r="C35" i="10"/>
  <c r="J34" i="10"/>
  <c r="I34" i="10"/>
  <c r="H34" i="10"/>
  <c r="G34" i="10"/>
  <c r="F34" i="10"/>
  <c r="E34" i="10"/>
  <c r="D34" i="10"/>
  <c r="K34" i="10" s="1"/>
  <c r="C34" i="10"/>
  <c r="J31" i="10"/>
  <c r="J45" i="10" s="1"/>
  <c r="I31" i="10"/>
  <c r="H31" i="10"/>
  <c r="G31" i="10"/>
  <c r="F31" i="10"/>
  <c r="E31" i="10"/>
  <c r="D31" i="10"/>
  <c r="D45" i="10" s="1"/>
  <c r="C31" i="10"/>
  <c r="K30" i="10"/>
  <c r="K29" i="10"/>
  <c r="K28" i="10"/>
  <c r="K27" i="10"/>
  <c r="K26" i="10"/>
  <c r="K25" i="10"/>
  <c r="K24" i="10"/>
  <c r="K23" i="10"/>
  <c r="K22" i="10"/>
  <c r="K21" i="10"/>
  <c r="K20" i="10"/>
  <c r="K31" i="10" s="1"/>
  <c r="J17" i="10"/>
  <c r="I17" i="10"/>
  <c r="I45" i="10" s="1"/>
  <c r="H17" i="10"/>
  <c r="H45" i="10" s="1"/>
  <c r="G17" i="10"/>
  <c r="G45" i="10" s="1"/>
  <c r="F17" i="10"/>
  <c r="F45" i="10" s="1"/>
  <c r="E17" i="10"/>
  <c r="E45" i="10" s="1"/>
  <c r="D17" i="10"/>
  <c r="C17" i="10"/>
  <c r="C45" i="10" s="1"/>
  <c r="K16" i="10"/>
  <c r="K15" i="10"/>
  <c r="K14" i="10"/>
  <c r="K13" i="10"/>
  <c r="K12" i="10"/>
  <c r="K11" i="10"/>
  <c r="K10" i="10"/>
  <c r="K9" i="10"/>
  <c r="K8" i="10"/>
  <c r="K7" i="10"/>
  <c r="K6" i="10"/>
  <c r="K17" i="10" s="1"/>
  <c r="K113" i="12" l="1"/>
  <c r="K17" i="12"/>
  <c r="K129" i="12"/>
  <c r="K97" i="12"/>
  <c r="K81" i="12"/>
  <c r="K65" i="12"/>
  <c r="K49" i="12"/>
  <c r="K146" i="12"/>
  <c r="I145" i="12"/>
  <c r="K33" i="12"/>
  <c r="C145" i="12"/>
  <c r="K140" i="12"/>
  <c r="K147" i="12"/>
  <c r="K143" i="12"/>
  <c r="K138" i="12"/>
  <c r="K144" i="12"/>
  <c r="K135" i="12"/>
  <c r="J145" i="12"/>
  <c r="K141" i="12"/>
  <c r="K137" i="12"/>
  <c r="G145" i="12"/>
  <c r="E145" i="12"/>
  <c r="K136" i="12"/>
  <c r="K142" i="12"/>
  <c r="H145" i="12"/>
  <c r="F145" i="12"/>
  <c r="K139" i="12"/>
  <c r="K134" i="12"/>
  <c r="D145" i="12"/>
  <c r="K45" i="10"/>
  <c r="K145" i="12" l="1"/>
  <c r="J147" i="9" l="1"/>
  <c r="I147" i="9"/>
  <c r="H147" i="9"/>
  <c r="G147" i="9"/>
  <c r="F147" i="9"/>
  <c r="E147" i="9"/>
  <c r="D147" i="9"/>
  <c r="C147" i="9"/>
  <c r="J146" i="9"/>
  <c r="I146" i="9"/>
  <c r="H146" i="9"/>
  <c r="G146" i="9"/>
  <c r="F146" i="9"/>
  <c r="E146" i="9"/>
  <c r="D146" i="9"/>
  <c r="C146" i="9"/>
  <c r="J144" i="9"/>
  <c r="I144" i="9"/>
  <c r="H144" i="9"/>
  <c r="G144" i="9"/>
  <c r="F144" i="9"/>
  <c r="E144" i="9"/>
  <c r="D144" i="9"/>
  <c r="C144" i="9"/>
  <c r="J143" i="9"/>
  <c r="I143" i="9"/>
  <c r="H143" i="9"/>
  <c r="G143" i="9"/>
  <c r="F143" i="9"/>
  <c r="E143" i="9"/>
  <c r="D143" i="9"/>
  <c r="C143" i="9"/>
  <c r="J142" i="9"/>
  <c r="I142" i="9"/>
  <c r="H142" i="9"/>
  <c r="G142" i="9"/>
  <c r="F142" i="9"/>
  <c r="E142" i="9"/>
  <c r="D142" i="9"/>
  <c r="C142" i="9"/>
  <c r="J141" i="9"/>
  <c r="I141" i="9"/>
  <c r="H141" i="9"/>
  <c r="G141" i="9"/>
  <c r="F141" i="9"/>
  <c r="E141" i="9"/>
  <c r="D141" i="9"/>
  <c r="C141" i="9"/>
  <c r="J140" i="9"/>
  <c r="I140" i="9"/>
  <c r="H140" i="9"/>
  <c r="G140" i="9"/>
  <c r="F140" i="9"/>
  <c r="E140" i="9"/>
  <c r="D140" i="9"/>
  <c r="C140" i="9"/>
  <c r="J139" i="9"/>
  <c r="I139" i="9"/>
  <c r="H139" i="9"/>
  <c r="G139" i="9"/>
  <c r="F139" i="9"/>
  <c r="E139" i="9"/>
  <c r="D139" i="9"/>
  <c r="C139" i="9"/>
  <c r="J138" i="9"/>
  <c r="I138" i="9"/>
  <c r="H138" i="9"/>
  <c r="G138" i="9"/>
  <c r="F138" i="9"/>
  <c r="E138" i="9"/>
  <c r="D138" i="9"/>
  <c r="C138" i="9"/>
  <c r="J137" i="9"/>
  <c r="I137" i="9"/>
  <c r="H137" i="9"/>
  <c r="G137" i="9"/>
  <c r="F137" i="9"/>
  <c r="E137" i="9"/>
  <c r="D137" i="9"/>
  <c r="C137" i="9"/>
  <c r="J136" i="9"/>
  <c r="I136" i="9"/>
  <c r="H136" i="9"/>
  <c r="G136" i="9"/>
  <c r="F136" i="9"/>
  <c r="E136" i="9"/>
  <c r="D136" i="9"/>
  <c r="C136" i="9"/>
  <c r="J135" i="9"/>
  <c r="I135" i="9"/>
  <c r="H135" i="9"/>
  <c r="G135" i="9"/>
  <c r="F135" i="9"/>
  <c r="E135" i="9"/>
  <c r="D135" i="9"/>
  <c r="C135" i="9"/>
  <c r="J134" i="9"/>
  <c r="I134" i="9"/>
  <c r="H134" i="9"/>
  <c r="G134" i="9"/>
  <c r="F134" i="9"/>
  <c r="E134" i="9"/>
  <c r="D134" i="9"/>
  <c r="C134" i="9"/>
  <c r="K131" i="9"/>
  <c r="K130" i="9"/>
  <c r="J129" i="9"/>
  <c r="I129" i="9"/>
  <c r="H129" i="9"/>
  <c r="G129" i="9"/>
  <c r="F129" i="9"/>
  <c r="E129" i="9"/>
  <c r="D129" i="9"/>
  <c r="C129" i="9"/>
  <c r="K128" i="9"/>
  <c r="K127" i="9"/>
  <c r="K126" i="9"/>
  <c r="K125" i="9"/>
  <c r="K124" i="9"/>
  <c r="K123" i="9"/>
  <c r="K122" i="9"/>
  <c r="K121" i="9"/>
  <c r="K120" i="9"/>
  <c r="K119" i="9"/>
  <c r="K118" i="9"/>
  <c r="K115" i="9"/>
  <c r="K114" i="9"/>
  <c r="J113" i="9"/>
  <c r="I113" i="9"/>
  <c r="H113" i="9"/>
  <c r="G113" i="9"/>
  <c r="F113" i="9"/>
  <c r="E113" i="9"/>
  <c r="D113" i="9"/>
  <c r="C113" i="9"/>
  <c r="K112" i="9"/>
  <c r="K111" i="9"/>
  <c r="K110" i="9"/>
  <c r="K109" i="9"/>
  <c r="K108" i="9"/>
  <c r="K107" i="9"/>
  <c r="K106" i="9"/>
  <c r="K105" i="9"/>
  <c r="K104" i="9"/>
  <c r="K103" i="9"/>
  <c r="K102" i="9"/>
  <c r="K99" i="9"/>
  <c r="K98" i="9"/>
  <c r="J97" i="9"/>
  <c r="I97" i="9"/>
  <c r="H97" i="9"/>
  <c r="G97" i="9"/>
  <c r="F97" i="9"/>
  <c r="E97" i="9"/>
  <c r="D97" i="9"/>
  <c r="C97" i="9"/>
  <c r="K96" i="9"/>
  <c r="K95" i="9"/>
  <c r="K94" i="9"/>
  <c r="K93" i="9"/>
  <c r="K92" i="9"/>
  <c r="K91" i="9"/>
  <c r="K90" i="9"/>
  <c r="K89" i="9"/>
  <c r="K88" i="9"/>
  <c r="K87" i="9"/>
  <c r="K86" i="9"/>
  <c r="K83" i="9"/>
  <c r="K82" i="9"/>
  <c r="J81" i="9"/>
  <c r="I81" i="9"/>
  <c r="H81" i="9"/>
  <c r="G81" i="9"/>
  <c r="F81" i="9"/>
  <c r="E81" i="9"/>
  <c r="D81" i="9"/>
  <c r="C81" i="9"/>
  <c r="K80" i="9"/>
  <c r="K79" i="9"/>
  <c r="K78" i="9"/>
  <c r="K77" i="9"/>
  <c r="K76" i="9"/>
  <c r="K75" i="9"/>
  <c r="K74" i="9"/>
  <c r="K73" i="9"/>
  <c r="K72" i="9"/>
  <c r="K71" i="9"/>
  <c r="K70" i="9"/>
  <c r="K67" i="9"/>
  <c r="K66" i="9"/>
  <c r="J65" i="9"/>
  <c r="I65" i="9"/>
  <c r="H65" i="9"/>
  <c r="G65" i="9"/>
  <c r="F65" i="9"/>
  <c r="E65" i="9"/>
  <c r="D65" i="9"/>
  <c r="C65" i="9"/>
  <c r="K64" i="9"/>
  <c r="K63" i="9"/>
  <c r="K62" i="9"/>
  <c r="K61" i="9"/>
  <c r="K60" i="9"/>
  <c r="K59" i="9"/>
  <c r="K58" i="9"/>
  <c r="K57" i="9"/>
  <c r="K56" i="9"/>
  <c r="K55" i="9"/>
  <c r="K54" i="9"/>
  <c r="K51" i="9"/>
  <c r="K50" i="9"/>
  <c r="J49" i="9"/>
  <c r="I49" i="9"/>
  <c r="H49" i="9"/>
  <c r="G49" i="9"/>
  <c r="F49" i="9"/>
  <c r="E49" i="9"/>
  <c r="D49" i="9"/>
  <c r="C49" i="9"/>
  <c r="K48" i="9"/>
  <c r="K47" i="9"/>
  <c r="K46" i="9"/>
  <c r="K45" i="9"/>
  <c r="K44" i="9"/>
  <c r="K43" i="9"/>
  <c r="K42" i="9"/>
  <c r="K41" i="9"/>
  <c r="K40" i="9"/>
  <c r="K39" i="9"/>
  <c r="K38" i="9"/>
  <c r="K35" i="9"/>
  <c r="K34" i="9"/>
  <c r="J33" i="9"/>
  <c r="I33" i="9"/>
  <c r="H33" i="9"/>
  <c r="G33" i="9"/>
  <c r="F33" i="9"/>
  <c r="E33" i="9"/>
  <c r="D33" i="9"/>
  <c r="C33" i="9"/>
  <c r="K32" i="9"/>
  <c r="K31" i="9"/>
  <c r="K30" i="9"/>
  <c r="K29" i="9"/>
  <c r="K28" i="9"/>
  <c r="K27" i="9"/>
  <c r="K26" i="9"/>
  <c r="K25" i="9"/>
  <c r="K24" i="9"/>
  <c r="K23" i="9"/>
  <c r="K22" i="9"/>
  <c r="K19" i="9"/>
  <c r="K18" i="9"/>
  <c r="J17" i="9"/>
  <c r="I17" i="9"/>
  <c r="H17" i="9"/>
  <c r="G17" i="9"/>
  <c r="F17" i="9"/>
  <c r="E17" i="9"/>
  <c r="D17" i="9"/>
  <c r="C17" i="9"/>
  <c r="K16" i="9"/>
  <c r="K15" i="9"/>
  <c r="K14" i="9"/>
  <c r="K13" i="9"/>
  <c r="K12" i="9"/>
  <c r="K11" i="9"/>
  <c r="K10" i="9"/>
  <c r="K9" i="9"/>
  <c r="K8" i="9"/>
  <c r="K7" i="9"/>
  <c r="K6" i="9"/>
  <c r="K129" i="9" l="1"/>
  <c r="K113" i="9"/>
  <c r="K97" i="9"/>
  <c r="K81" i="9"/>
  <c r="K146" i="9"/>
  <c r="K65" i="9"/>
  <c r="E145" i="9"/>
  <c r="K136" i="9"/>
  <c r="K141" i="9"/>
  <c r="K142" i="9"/>
  <c r="H145" i="9"/>
  <c r="F145" i="9"/>
  <c r="K49" i="9"/>
  <c r="K33" i="9"/>
  <c r="K147" i="9"/>
  <c r="K137" i="9"/>
  <c r="K138" i="9"/>
  <c r="K143" i="9"/>
  <c r="K144" i="9"/>
  <c r="I145" i="9"/>
  <c r="C145" i="9"/>
  <c r="G145" i="9"/>
  <c r="K139" i="9"/>
  <c r="K140" i="9"/>
  <c r="K17" i="9"/>
  <c r="D145" i="9"/>
  <c r="J145" i="9"/>
  <c r="K134" i="9"/>
  <c r="K135" i="9"/>
  <c r="K145" i="9" l="1"/>
  <c r="J128" i="7" l="1"/>
  <c r="I128" i="7"/>
  <c r="H128" i="7"/>
  <c r="G128" i="7"/>
  <c r="F128" i="7"/>
  <c r="E128" i="7"/>
  <c r="D128" i="7"/>
  <c r="C128" i="7"/>
  <c r="J127" i="7"/>
  <c r="I127" i="7"/>
  <c r="H127" i="7"/>
  <c r="G127" i="7"/>
  <c r="F127" i="7"/>
  <c r="E127" i="7"/>
  <c r="D127" i="7"/>
  <c r="C127" i="7"/>
  <c r="K127" i="7" s="1"/>
  <c r="J126" i="7"/>
  <c r="I126" i="7"/>
  <c r="H126" i="7"/>
  <c r="G126" i="7"/>
  <c r="F126" i="7"/>
  <c r="E126" i="7"/>
  <c r="D126" i="7"/>
  <c r="C126" i="7"/>
  <c r="J125" i="7"/>
  <c r="I125" i="7"/>
  <c r="H125" i="7"/>
  <c r="G125" i="7"/>
  <c r="F125" i="7"/>
  <c r="E125" i="7"/>
  <c r="D125" i="7"/>
  <c r="C125" i="7"/>
  <c r="K125" i="7" s="1"/>
  <c r="J124" i="7"/>
  <c r="I124" i="7"/>
  <c r="H124" i="7"/>
  <c r="G124" i="7"/>
  <c r="F124" i="7"/>
  <c r="E124" i="7"/>
  <c r="D124" i="7"/>
  <c r="C124" i="7"/>
  <c r="J123" i="7"/>
  <c r="I123" i="7"/>
  <c r="H123" i="7"/>
  <c r="G123" i="7"/>
  <c r="F123" i="7"/>
  <c r="E123" i="7"/>
  <c r="D123" i="7"/>
  <c r="C123" i="7"/>
  <c r="K123" i="7" s="1"/>
  <c r="J122" i="7"/>
  <c r="I122" i="7"/>
  <c r="H122" i="7"/>
  <c r="G122" i="7"/>
  <c r="F122" i="7"/>
  <c r="E122" i="7"/>
  <c r="D122" i="7"/>
  <c r="C122" i="7"/>
  <c r="J121" i="7"/>
  <c r="I121" i="7"/>
  <c r="H121" i="7"/>
  <c r="G121" i="7"/>
  <c r="F121" i="7"/>
  <c r="E121" i="7"/>
  <c r="D121" i="7"/>
  <c r="C121" i="7"/>
  <c r="K121" i="7" s="1"/>
  <c r="J120" i="7"/>
  <c r="I120" i="7"/>
  <c r="H120" i="7"/>
  <c r="G120" i="7"/>
  <c r="F120" i="7"/>
  <c r="E120" i="7"/>
  <c r="D120" i="7"/>
  <c r="C120" i="7"/>
  <c r="J119" i="7"/>
  <c r="I119" i="7"/>
  <c r="H119" i="7"/>
  <c r="G119" i="7"/>
  <c r="F119" i="7"/>
  <c r="D119" i="7"/>
  <c r="C119" i="7"/>
  <c r="K119" i="7" s="1"/>
  <c r="J118" i="7"/>
  <c r="I118" i="7"/>
  <c r="H118" i="7"/>
  <c r="G118" i="7"/>
  <c r="F118" i="7"/>
  <c r="E118" i="7"/>
  <c r="D118" i="7"/>
  <c r="K118" i="7" s="1"/>
  <c r="C118" i="7"/>
  <c r="J115" i="7"/>
  <c r="I115" i="7"/>
  <c r="H115" i="7"/>
  <c r="G115" i="7"/>
  <c r="F115" i="7"/>
  <c r="E115" i="7"/>
  <c r="D115" i="7"/>
  <c r="C115" i="7"/>
  <c r="K114" i="7"/>
  <c r="K113" i="7"/>
  <c r="K112" i="7"/>
  <c r="K111" i="7"/>
  <c r="K110" i="7"/>
  <c r="K109" i="7"/>
  <c r="K108" i="7"/>
  <c r="K107" i="7"/>
  <c r="K106" i="7"/>
  <c r="K105" i="7"/>
  <c r="K104" i="7"/>
  <c r="K115" i="7" s="1"/>
  <c r="J101" i="7"/>
  <c r="I101" i="7"/>
  <c r="H101" i="7"/>
  <c r="G101" i="7"/>
  <c r="F101" i="7"/>
  <c r="E101" i="7"/>
  <c r="D101" i="7"/>
  <c r="C101" i="7"/>
  <c r="K100" i="7"/>
  <c r="K99" i="7"/>
  <c r="K98" i="7"/>
  <c r="K97" i="7"/>
  <c r="K96" i="7"/>
  <c r="K95" i="7"/>
  <c r="K94" i="7"/>
  <c r="K93" i="7"/>
  <c r="K92" i="7"/>
  <c r="K91" i="7"/>
  <c r="K90" i="7"/>
  <c r="K101" i="7" s="1"/>
  <c r="J87" i="7"/>
  <c r="I87" i="7"/>
  <c r="H87" i="7"/>
  <c r="G87" i="7"/>
  <c r="F87" i="7"/>
  <c r="E87" i="7"/>
  <c r="D87" i="7"/>
  <c r="C87" i="7"/>
  <c r="K86" i="7"/>
  <c r="K85" i="7"/>
  <c r="K84" i="7"/>
  <c r="K83" i="7"/>
  <c r="K82" i="7"/>
  <c r="K81" i="7"/>
  <c r="K80" i="7"/>
  <c r="K79" i="7"/>
  <c r="K78" i="7"/>
  <c r="K77" i="7"/>
  <c r="K87" i="7" s="1"/>
  <c r="K76" i="7"/>
  <c r="J73" i="7"/>
  <c r="I73" i="7"/>
  <c r="H73" i="7"/>
  <c r="G73" i="7"/>
  <c r="F73" i="7"/>
  <c r="E73" i="7"/>
  <c r="D73" i="7"/>
  <c r="C73" i="7"/>
  <c r="K72" i="7"/>
  <c r="K71" i="7"/>
  <c r="K70" i="7"/>
  <c r="K69" i="7"/>
  <c r="K68" i="7"/>
  <c r="K67" i="7"/>
  <c r="K66" i="7"/>
  <c r="K65" i="7"/>
  <c r="K64" i="7"/>
  <c r="K63" i="7"/>
  <c r="K62" i="7"/>
  <c r="K73" i="7" s="1"/>
  <c r="J59" i="7"/>
  <c r="I59" i="7"/>
  <c r="H59" i="7"/>
  <c r="G59" i="7"/>
  <c r="F59" i="7"/>
  <c r="E59" i="7"/>
  <c r="D59" i="7"/>
  <c r="C59" i="7"/>
  <c r="K59" i="7" s="1"/>
  <c r="K58" i="7"/>
  <c r="K57" i="7"/>
  <c r="K56" i="7"/>
  <c r="K55" i="7"/>
  <c r="K54" i="7"/>
  <c r="K53" i="7"/>
  <c r="K52" i="7"/>
  <c r="K51" i="7"/>
  <c r="K50" i="7"/>
  <c r="K49" i="7"/>
  <c r="K48" i="7"/>
  <c r="J45" i="7"/>
  <c r="I45" i="7"/>
  <c r="H45" i="7"/>
  <c r="G45" i="7"/>
  <c r="F45" i="7"/>
  <c r="E45" i="7"/>
  <c r="D45" i="7"/>
  <c r="C45" i="7"/>
  <c r="K44" i="7"/>
  <c r="K43" i="7"/>
  <c r="K42" i="7"/>
  <c r="K41" i="7"/>
  <c r="K40" i="7"/>
  <c r="K39" i="7"/>
  <c r="K38" i="7"/>
  <c r="K37" i="7"/>
  <c r="K36" i="7"/>
  <c r="K35" i="7"/>
  <c r="K45" i="7" s="1"/>
  <c r="K34" i="7"/>
  <c r="J31" i="7"/>
  <c r="I31" i="7"/>
  <c r="H31" i="7"/>
  <c r="H129" i="7" s="1"/>
  <c r="G31" i="7"/>
  <c r="G129" i="7" s="1"/>
  <c r="F31" i="7"/>
  <c r="E31" i="7"/>
  <c r="D31" i="7"/>
  <c r="C31" i="7"/>
  <c r="K30" i="7"/>
  <c r="K29" i="7"/>
  <c r="K28" i="7"/>
  <c r="K27" i="7"/>
  <c r="K26" i="7"/>
  <c r="K25" i="7"/>
  <c r="K24" i="7"/>
  <c r="K23" i="7"/>
  <c r="K22" i="7"/>
  <c r="K21" i="7"/>
  <c r="K20" i="7"/>
  <c r="K31" i="7" s="1"/>
  <c r="J17" i="7"/>
  <c r="I17" i="7"/>
  <c r="H17" i="7"/>
  <c r="G17" i="7"/>
  <c r="F17" i="7"/>
  <c r="E17" i="7"/>
  <c r="D17" i="7"/>
  <c r="D129" i="7" s="1"/>
  <c r="C17" i="7"/>
  <c r="C129" i="7" s="1"/>
  <c r="K16" i="7"/>
  <c r="K15" i="7"/>
  <c r="K14" i="7"/>
  <c r="K13" i="7"/>
  <c r="K12" i="7"/>
  <c r="K11" i="7"/>
  <c r="K10" i="7"/>
  <c r="K9" i="7"/>
  <c r="K8" i="7"/>
  <c r="K7" i="7"/>
  <c r="K6" i="7"/>
  <c r="K17" i="7" s="1"/>
  <c r="I129" i="7" l="1"/>
  <c r="K124" i="7"/>
  <c r="K126" i="7"/>
  <c r="K128" i="7"/>
  <c r="F129" i="7"/>
  <c r="J129" i="7"/>
  <c r="E129" i="7"/>
  <c r="K120" i="7"/>
  <c r="K122" i="7"/>
  <c r="K129" i="7"/>
  <c r="J128" i="6" l="1"/>
  <c r="I128" i="6"/>
  <c r="H128" i="6"/>
  <c r="G128" i="6"/>
  <c r="F128" i="6"/>
  <c r="E128" i="6"/>
  <c r="K128" i="6" s="1"/>
  <c r="D128" i="6"/>
  <c r="C128" i="6"/>
  <c r="J127" i="6"/>
  <c r="I127" i="6"/>
  <c r="H127" i="6"/>
  <c r="G127" i="6"/>
  <c r="F127" i="6"/>
  <c r="E127" i="6"/>
  <c r="D127" i="6"/>
  <c r="C127" i="6"/>
  <c r="K127" i="6" s="1"/>
  <c r="J126" i="6"/>
  <c r="I126" i="6"/>
  <c r="H126" i="6"/>
  <c r="G126" i="6"/>
  <c r="F126" i="6"/>
  <c r="E126" i="6"/>
  <c r="K126" i="6" s="1"/>
  <c r="D126" i="6"/>
  <c r="C126" i="6"/>
  <c r="J125" i="6"/>
  <c r="I125" i="6"/>
  <c r="H125" i="6"/>
  <c r="G125" i="6"/>
  <c r="F125" i="6"/>
  <c r="E125" i="6"/>
  <c r="D125" i="6"/>
  <c r="C125" i="6"/>
  <c r="K125" i="6" s="1"/>
  <c r="J124" i="6"/>
  <c r="I124" i="6"/>
  <c r="H124" i="6"/>
  <c r="G124" i="6"/>
  <c r="F124" i="6"/>
  <c r="E124" i="6"/>
  <c r="K124" i="6" s="1"/>
  <c r="D124" i="6"/>
  <c r="C124" i="6"/>
  <c r="J123" i="6"/>
  <c r="I123" i="6"/>
  <c r="H123" i="6"/>
  <c r="G123" i="6"/>
  <c r="F123" i="6"/>
  <c r="E123" i="6"/>
  <c r="D123" i="6"/>
  <c r="C123" i="6"/>
  <c r="K123" i="6" s="1"/>
  <c r="J122" i="6"/>
  <c r="I122" i="6"/>
  <c r="H122" i="6"/>
  <c r="G122" i="6"/>
  <c r="F122" i="6"/>
  <c r="E122" i="6"/>
  <c r="K122" i="6" s="1"/>
  <c r="D122" i="6"/>
  <c r="C122" i="6"/>
  <c r="J121" i="6"/>
  <c r="I121" i="6"/>
  <c r="H121" i="6"/>
  <c r="G121" i="6"/>
  <c r="F121" i="6"/>
  <c r="E121" i="6"/>
  <c r="D121" i="6"/>
  <c r="C121" i="6"/>
  <c r="K121" i="6" s="1"/>
  <c r="J120" i="6"/>
  <c r="I120" i="6"/>
  <c r="H120" i="6"/>
  <c r="G120" i="6"/>
  <c r="F120" i="6"/>
  <c r="E120" i="6"/>
  <c r="K120" i="6" s="1"/>
  <c r="D120" i="6"/>
  <c r="C120" i="6"/>
  <c r="J119" i="6"/>
  <c r="I119" i="6"/>
  <c r="H119" i="6"/>
  <c r="G119" i="6"/>
  <c r="F119" i="6"/>
  <c r="E119" i="6"/>
  <c r="D119" i="6"/>
  <c r="C119" i="6"/>
  <c r="K119" i="6" s="1"/>
  <c r="J118" i="6"/>
  <c r="I118" i="6"/>
  <c r="H118" i="6"/>
  <c r="G118" i="6"/>
  <c r="F118" i="6"/>
  <c r="E118" i="6"/>
  <c r="K118" i="6" s="1"/>
  <c r="D118" i="6"/>
  <c r="C118" i="6"/>
  <c r="J115" i="6"/>
  <c r="I115" i="6"/>
  <c r="H115" i="6"/>
  <c r="G115" i="6"/>
  <c r="F115" i="6"/>
  <c r="E115" i="6"/>
  <c r="D115" i="6"/>
  <c r="C115" i="6"/>
  <c r="K114" i="6"/>
  <c r="K113" i="6"/>
  <c r="K112" i="6"/>
  <c r="K111" i="6"/>
  <c r="K110" i="6"/>
  <c r="K109" i="6"/>
  <c r="K108" i="6"/>
  <c r="K107" i="6"/>
  <c r="K106" i="6"/>
  <c r="K105" i="6"/>
  <c r="K104" i="6"/>
  <c r="K115" i="6" s="1"/>
  <c r="J101" i="6"/>
  <c r="I101" i="6"/>
  <c r="H101" i="6"/>
  <c r="G101" i="6"/>
  <c r="F101" i="6"/>
  <c r="E101" i="6"/>
  <c r="D101" i="6"/>
  <c r="C101" i="6"/>
  <c r="K100" i="6"/>
  <c r="K99" i="6"/>
  <c r="K98" i="6"/>
  <c r="K97" i="6"/>
  <c r="K96" i="6"/>
  <c r="K95" i="6"/>
  <c r="K94" i="6"/>
  <c r="K93" i="6"/>
  <c r="K92" i="6"/>
  <c r="K91" i="6"/>
  <c r="K90" i="6"/>
  <c r="K101" i="6" s="1"/>
  <c r="J87" i="6"/>
  <c r="I87" i="6"/>
  <c r="H87" i="6"/>
  <c r="G87" i="6"/>
  <c r="F87" i="6"/>
  <c r="E87" i="6"/>
  <c r="D87" i="6"/>
  <c r="C87" i="6"/>
  <c r="K86" i="6"/>
  <c r="K85" i="6"/>
  <c r="K84" i="6"/>
  <c r="K83" i="6"/>
  <c r="K82" i="6"/>
  <c r="K81" i="6"/>
  <c r="K80" i="6"/>
  <c r="K79" i="6"/>
  <c r="K78" i="6"/>
  <c r="K77" i="6"/>
  <c r="K76" i="6"/>
  <c r="K87" i="6" s="1"/>
  <c r="J73" i="6"/>
  <c r="I73" i="6"/>
  <c r="H73" i="6"/>
  <c r="G73" i="6"/>
  <c r="F73" i="6"/>
  <c r="E73" i="6"/>
  <c r="D73" i="6"/>
  <c r="C73" i="6"/>
  <c r="K72" i="6"/>
  <c r="K71" i="6"/>
  <c r="K70" i="6"/>
  <c r="K69" i="6"/>
  <c r="K68" i="6"/>
  <c r="K67" i="6"/>
  <c r="K66" i="6"/>
  <c r="K65" i="6"/>
  <c r="K64" i="6"/>
  <c r="K63" i="6"/>
  <c r="K62" i="6"/>
  <c r="K73" i="6" s="1"/>
  <c r="J59" i="6"/>
  <c r="I59" i="6"/>
  <c r="H59" i="6"/>
  <c r="G59" i="6"/>
  <c r="F59" i="6"/>
  <c r="E59" i="6"/>
  <c r="D59" i="6"/>
  <c r="C59" i="6"/>
  <c r="K58" i="6"/>
  <c r="K57" i="6"/>
  <c r="K56" i="6"/>
  <c r="K55" i="6"/>
  <c r="K54" i="6"/>
  <c r="K53" i="6"/>
  <c r="K52" i="6"/>
  <c r="K51" i="6"/>
  <c r="K50" i="6"/>
  <c r="K49" i="6"/>
  <c r="K48" i="6"/>
  <c r="K59" i="6" s="1"/>
  <c r="J45" i="6"/>
  <c r="I45" i="6"/>
  <c r="H45" i="6"/>
  <c r="G45" i="6"/>
  <c r="F45" i="6"/>
  <c r="E45" i="6"/>
  <c r="D45" i="6"/>
  <c r="C45" i="6"/>
  <c r="K44" i="6"/>
  <c r="K43" i="6"/>
  <c r="K42" i="6"/>
  <c r="K41" i="6"/>
  <c r="K40" i="6"/>
  <c r="K39" i="6"/>
  <c r="K38" i="6"/>
  <c r="K37" i="6"/>
  <c r="K36" i="6"/>
  <c r="K35" i="6"/>
  <c r="K34" i="6"/>
  <c r="K45" i="6" s="1"/>
  <c r="J31" i="6"/>
  <c r="I31" i="6"/>
  <c r="I129" i="6" s="1"/>
  <c r="H31" i="6"/>
  <c r="H129" i="6" s="1"/>
  <c r="G31" i="6"/>
  <c r="F31" i="6"/>
  <c r="E31" i="6"/>
  <c r="D31" i="6"/>
  <c r="C31" i="6"/>
  <c r="C129" i="6" s="1"/>
  <c r="K30" i="6"/>
  <c r="K29" i="6"/>
  <c r="K28" i="6"/>
  <c r="K27" i="6"/>
  <c r="K26" i="6"/>
  <c r="K25" i="6"/>
  <c r="K24" i="6"/>
  <c r="K23" i="6"/>
  <c r="K22" i="6"/>
  <c r="K21" i="6"/>
  <c r="K20" i="6"/>
  <c r="K31" i="6" s="1"/>
  <c r="J17" i="6"/>
  <c r="J129" i="6" s="1"/>
  <c r="I17" i="6"/>
  <c r="H17" i="6"/>
  <c r="G17" i="6"/>
  <c r="G129" i="6" s="1"/>
  <c r="F17" i="6"/>
  <c r="F129" i="6" s="1"/>
  <c r="E17" i="6"/>
  <c r="E129" i="6" s="1"/>
  <c r="D17" i="6"/>
  <c r="D129" i="6" s="1"/>
  <c r="C17" i="6"/>
  <c r="K16" i="6"/>
  <c r="K15" i="6"/>
  <c r="K14" i="6"/>
  <c r="K13" i="6"/>
  <c r="K12" i="6"/>
  <c r="K11" i="6"/>
  <c r="K10" i="6"/>
  <c r="K9" i="6"/>
  <c r="K8" i="6"/>
  <c r="K7" i="6"/>
  <c r="K6" i="6"/>
  <c r="K17" i="6" s="1"/>
  <c r="K129" i="6" l="1"/>
  <c r="K91" i="4" l="1"/>
  <c r="J91" i="4"/>
  <c r="I91" i="4"/>
  <c r="H91" i="4"/>
  <c r="G91" i="4"/>
  <c r="F91" i="4"/>
  <c r="E91" i="4"/>
  <c r="D91" i="4"/>
  <c r="C91" i="4"/>
  <c r="B91" i="4"/>
  <c r="K90" i="4"/>
  <c r="J90" i="4"/>
  <c r="I90" i="4"/>
  <c r="H90" i="4"/>
  <c r="G90" i="4"/>
  <c r="F90" i="4"/>
  <c r="E90" i="4"/>
  <c r="D90" i="4"/>
  <c r="C90" i="4"/>
  <c r="B90" i="4"/>
  <c r="K89" i="4"/>
  <c r="J89" i="4"/>
  <c r="I89" i="4"/>
  <c r="H89" i="4"/>
  <c r="G89" i="4"/>
  <c r="F89" i="4"/>
  <c r="E89" i="4"/>
  <c r="D89" i="4"/>
  <c r="C89" i="4"/>
  <c r="B89" i="4"/>
  <c r="K88" i="4"/>
  <c r="J88" i="4"/>
  <c r="I88" i="4"/>
  <c r="H88" i="4"/>
  <c r="G88" i="4"/>
  <c r="F88" i="4"/>
  <c r="E88" i="4"/>
  <c r="D88" i="4"/>
  <c r="C88" i="4"/>
  <c r="B88" i="4"/>
  <c r="K87" i="4"/>
  <c r="J87" i="4"/>
  <c r="I87" i="4"/>
  <c r="H87" i="4"/>
  <c r="G87" i="4"/>
  <c r="F87" i="4"/>
  <c r="E87" i="4"/>
  <c r="D87" i="4"/>
  <c r="C87" i="4"/>
  <c r="B87" i="4"/>
  <c r="K83" i="4"/>
  <c r="J83" i="4"/>
  <c r="I83" i="4"/>
  <c r="H83" i="4"/>
  <c r="G83" i="4"/>
  <c r="F83" i="4"/>
  <c r="E83" i="4"/>
  <c r="D83" i="4"/>
  <c r="C83" i="4"/>
  <c r="B83" i="4"/>
  <c r="M82" i="4"/>
  <c r="L82" i="4"/>
  <c r="M81" i="4"/>
  <c r="L81" i="4"/>
  <c r="M80" i="4"/>
  <c r="L80" i="4"/>
  <c r="M79" i="4"/>
  <c r="L79" i="4"/>
  <c r="M78" i="4"/>
  <c r="L78" i="4"/>
  <c r="K74" i="4"/>
  <c r="J74" i="4"/>
  <c r="I74" i="4"/>
  <c r="H74" i="4"/>
  <c r="G74" i="4"/>
  <c r="F74" i="4"/>
  <c r="E74" i="4"/>
  <c r="D74" i="4"/>
  <c r="C74" i="4"/>
  <c r="B74" i="4"/>
  <c r="M73" i="4"/>
  <c r="L73" i="4"/>
  <c r="M72" i="4"/>
  <c r="L72" i="4"/>
  <c r="M71" i="4"/>
  <c r="L71" i="4"/>
  <c r="M70" i="4"/>
  <c r="L70" i="4"/>
  <c r="M69" i="4"/>
  <c r="L69" i="4"/>
  <c r="K65" i="4"/>
  <c r="J65" i="4"/>
  <c r="I65" i="4"/>
  <c r="H65" i="4"/>
  <c r="G65" i="4"/>
  <c r="F65" i="4"/>
  <c r="E65" i="4"/>
  <c r="D65" i="4"/>
  <c r="C65" i="4"/>
  <c r="B65" i="4"/>
  <c r="M64" i="4"/>
  <c r="L64" i="4"/>
  <c r="M63" i="4"/>
  <c r="L63" i="4"/>
  <c r="M62" i="4"/>
  <c r="L62" i="4"/>
  <c r="M61" i="4"/>
  <c r="L61" i="4"/>
  <c r="M60" i="4"/>
  <c r="L60" i="4"/>
  <c r="K56" i="4"/>
  <c r="J56" i="4"/>
  <c r="I56" i="4"/>
  <c r="H56" i="4"/>
  <c r="G56" i="4"/>
  <c r="F56" i="4"/>
  <c r="E56" i="4"/>
  <c r="D56" i="4"/>
  <c r="C56" i="4"/>
  <c r="B56" i="4"/>
  <c r="M55" i="4"/>
  <c r="L55" i="4"/>
  <c r="M54" i="4"/>
  <c r="L54" i="4"/>
  <c r="M53" i="4"/>
  <c r="L53" i="4"/>
  <c r="M52" i="4"/>
  <c r="L52" i="4"/>
  <c r="M51" i="4"/>
  <c r="L51" i="4"/>
  <c r="K47" i="4"/>
  <c r="J47" i="4"/>
  <c r="I47" i="4"/>
  <c r="H47" i="4"/>
  <c r="G47" i="4"/>
  <c r="F47" i="4"/>
  <c r="E47" i="4"/>
  <c r="D47" i="4"/>
  <c r="C47" i="4"/>
  <c r="B47" i="4"/>
  <c r="M46" i="4"/>
  <c r="L46" i="4"/>
  <c r="M45" i="4"/>
  <c r="L45" i="4"/>
  <c r="M44" i="4"/>
  <c r="L44" i="4"/>
  <c r="M43" i="4"/>
  <c r="L43" i="4"/>
  <c r="M42" i="4"/>
  <c r="L42" i="4"/>
  <c r="K38" i="4"/>
  <c r="J38" i="4"/>
  <c r="I38" i="4"/>
  <c r="H38" i="4"/>
  <c r="G38" i="4"/>
  <c r="F38" i="4"/>
  <c r="E38" i="4"/>
  <c r="D38" i="4"/>
  <c r="C38" i="4"/>
  <c r="B38" i="4"/>
  <c r="M37" i="4"/>
  <c r="L37" i="4"/>
  <c r="M36" i="4"/>
  <c r="L36" i="4"/>
  <c r="M35" i="4"/>
  <c r="L35" i="4"/>
  <c r="M34" i="4"/>
  <c r="L34" i="4"/>
  <c r="M33" i="4"/>
  <c r="L33" i="4"/>
  <c r="K29" i="4"/>
  <c r="J29" i="4"/>
  <c r="I29" i="4"/>
  <c r="H29" i="4"/>
  <c r="G29" i="4"/>
  <c r="F29" i="4"/>
  <c r="E29" i="4"/>
  <c r="D29" i="4"/>
  <c r="C29" i="4"/>
  <c r="B29" i="4"/>
  <c r="M28" i="4"/>
  <c r="L28" i="4"/>
  <c r="M27" i="4"/>
  <c r="L27" i="4"/>
  <c r="M26" i="4"/>
  <c r="L26" i="4"/>
  <c r="M25" i="4"/>
  <c r="L25" i="4"/>
  <c r="M24" i="4"/>
  <c r="L24" i="4"/>
  <c r="K20" i="4"/>
  <c r="J20" i="4"/>
  <c r="I20" i="4"/>
  <c r="H20" i="4"/>
  <c r="G20" i="4"/>
  <c r="F20" i="4"/>
  <c r="E20" i="4"/>
  <c r="D20" i="4"/>
  <c r="C20" i="4"/>
  <c r="B20" i="4"/>
  <c r="M19" i="4"/>
  <c r="L19" i="4"/>
  <c r="M18" i="4"/>
  <c r="L18" i="4"/>
  <c r="M17" i="4"/>
  <c r="L17" i="4"/>
  <c r="M16" i="4"/>
  <c r="L16" i="4"/>
  <c r="M15" i="4"/>
  <c r="L15" i="4"/>
  <c r="K11" i="4"/>
  <c r="J11" i="4"/>
  <c r="I11" i="4"/>
  <c r="H11" i="4"/>
  <c r="G11" i="4"/>
  <c r="F11" i="4"/>
  <c r="E11" i="4"/>
  <c r="D11" i="4"/>
  <c r="C11" i="4"/>
  <c r="B11" i="4"/>
  <c r="M10" i="4"/>
  <c r="L10" i="4"/>
  <c r="M9" i="4"/>
  <c r="L9" i="4"/>
  <c r="M8" i="4"/>
  <c r="L8" i="4"/>
  <c r="M7" i="4"/>
  <c r="L7" i="4"/>
  <c r="M6" i="4"/>
  <c r="L6" i="4"/>
  <c r="L38" i="4" l="1"/>
  <c r="L11" i="4"/>
  <c r="L83" i="4"/>
  <c r="M83" i="4"/>
  <c r="L74" i="4"/>
  <c r="M74" i="4"/>
  <c r="M65" i="4"/>
  <c r="L65" i="4"/>
  <c r="F92" i="4"/>
  <c r="F93" i="4" s="1"/>
  <c r="L90" i="4"/>
  <c r="L56" i="4"/>
  <c r="M56" i="4"/>
  <c r="M88" i="4"/>
  <c r="L47" i="4"/>
  <c r="M47" i="4"/>
  <c r="M38" i="4"/>
  <c r="L29" i="4"/>
  <c r="M29" i="4"/>
  <c r="L20" i="4"/>
  <c r="M20" i="4"/>
  <c r="M91" i="4"/>
  <c r="B92" i="4"/>
  <c r="B93" i="4" s="1"/>
  <c r="H92" i="4"/>
  <c r="H93" i="4" s="1"/>
  <c r="L89" i="4"/>
  <c r="C92" i="4"/>
  <c r="C93" i="4" s="1"/>
  <c r="I92" i="4"/>
  <c r="I93" i="4" s="1"/>
  <c r="M90" i="4"/>
  <c r="D92" i="4"/>
  <c r="D93" i="4" s="1"/>
  <c r="J92" i="4"/>
  <c r="J93" i="4" s="1"/>
  <c r="L88" i="4"/>
  <c r="L91" i="4"/>
  <c r="M11" i="4"/>
  <c r="E92" i="4"/>
  <c r="E93" i="4" s="1"/>
  <c r="K92" i="4"/>
  <c r="K93" i="4" s="1"/>
  <c r="M89" i="4"/>
  <c r="G92" i="4"/>
  <c r="G93" i="4" s="1"/>
  <c r="L87" i="4"/>
  <c r="M87" i="4"/>
  <c r="L92" i="4" l="1"/>
  <c r="L93" i="4" s="1"/>
  <c r="M92" i="4"/>
  <c r="M9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2E69D6A5-3CFF-4283-A5C3-72FC8A1DFED1}">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<sst xmlns="http://schemas.openxmlformats.org/spreadsheetml/2006/main" count="2920" uniqueCount="603">
  <si>
    <t>Tab. 6.1: Akademičtí a vědečtí pracovníci a ostatní zaměstnanci celkem (průměrné přepočtené počty*)</t>
  </si>
  <si>
    <t>Jihočeská univerzita v Českých Budějovicích</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</si>
  <si>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</si>
  <si>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</si>
  <si>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</si>
  <si>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</si>
  <si>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</si>
  <si>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</si>
  <si>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</si>
  <si>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</si>
  <si>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</si>
  <si>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</si>
  <si>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</si>
  <si>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</si>
  <si>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</si>
  <si>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</si>
  <si>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</si>
  <si>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Ekonomická fakulta JU</t>
  </si>
  <si>
    <t xml:space="preserve">Počty žen </t>
  </si>
  <si>
    <t>Filozofická fakulta JU</t>
  </si>
  <si>
    <t>Pedagogická fakulta JU</t>
  </si>
  <si>
    <t>Přírodovědecká fakulta JU</t>
  </si>
  <si>
    <t>Fakulta rybářství a ochrany vod JU</t>
  </si>
  <si>
    <t>Teologická fakulta JU</t>
  </si>
  <si>
    <t>Zdravotně sociální fakulta JU</t>
  </si>
  <si>
    <t>Ostatní pracoviště JU</t>
  </si>
  <si>
    <t>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</si>
  <si>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</si>
  <si>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</si>
  <si>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</si>
  <si>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</si>
  <si>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</si>
  <si>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</si>
  <si>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</si>
  <si>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</si>
  <si>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Vysoká škola (název)</t>
  </si>
  <si>
    <t>z toho ženy</t>
  </si>
  <si>
    <t>Vědečtí, výzkumní a vývojoví pracovníci podílející se na pedagog. činnosti</t>
  </si>
  <si>
    <r>
      <t xml:space="preserve">Vědečtí </t>
    </r>
    <r>
      <rPr>
        <b/>
        <sz val="10"/>
        <rFont val="Calibri"/>
        <family val="2"/>
        <charset val="238"/>
        <scheme val="minor"/>
      </rPr>
      <t>pracovníci nespadající do ostatních kategorií</t>
    </r>
  </si>
  <si>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</si>
  <si>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</si>
  <si>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</si>
  <si>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</si>
  <si>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</si>
  <si>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</si>
  <si>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</si>
  <si>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</si>
  <si>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</si>
  <si>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</si>
  <si>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</si>
  <si>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</si>
  <si>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</si>
  <si>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</si>
  <si>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</si>
  <si>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</si>
  <si>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</si>
  <si>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</si>
  <si>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</si>
  <si>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t>
  </si>
  <si>
    <t>více než 1</t>
  </si>
  <si>
    <t>Teologicka fakulta JU</t>
  </si>
  <si>
    <t>Ostatní pracoviště celkem**</t>
  </si>
  <si>
    <t>VŠ CELKEM</t>
  </si>
  <si>
    <t>Kontrola s údaji z tab. 6.2</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</si>
  <si>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</si>
  <si>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</si>
  <si>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</si>
  <si>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Tab. 6.5: Akademičtí a vědečtí pracovníci s cizím státním občanstvím (průměrné přepočtené počty******)</t>
  </si>
  <si>
    <t>Vědečtí pracovníci**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</si>
  <si>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</si>
  <si>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</si>
  <si>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</si>
  <si>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</si>
  <si>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</si>
  <si>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</si>
  <si>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</si>
  <si>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Ostatní pracoviště celkem</t>
  </si>
  <si>
    <t>Pozn.: * = Fakulta nebo jiná součást vysoké školy uskutečňující akreditovaný studijní program.</t>
  </si>
  <si>
    <t>Pozn.: **** = Ostatními zaměstnanci se rozumí všichni další pracovníci, kteří se přímo nepodílejí na vzdělávání a výzkumu. Jedná se tedy zejména o administrativní, technické a jiné zaměstnance.</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</si>
  <si>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</si>
  <si>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indexed="9"/>
        <rFont val="Calibri"/>
        <family val="2"/>
        <charset val="238"/>
      </rPr>
      <t>Tab. 2.1:</t>
    </r>
    <r>
      <rPr>
        <b/>
        <sz val="14"/>
        <color indexed="9"/>
        <rFont val="Calibri"/>
        <family val="2"/>
        <charset val="238"/>
      </rPr>
      <t xml:space="preserve"> Akreditované studijní programy (počty)</t>
    </r>
  </si>
  <si>
    <t xml:space="preserve">Jihočeská univerzita v Českých Budějovicích  </t>
  </si>
  <si>
    <t>Bakalářské studium</t>
  </si>
  <si>
    <t>Magisterské studium</t>
  </si>
  <si>
    <t>Navazující magisterské studium</t>
  </si>
  <si>
    <t>Doktorské studium</t>
  </si>
  <si>
    <t>P</t>
  </si>
  <si>
    <t>K/D</t>
  </si>
  <si>
    <t>Ekonomická fakulta JU*</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</si>
  <si>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</si>
  <si>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</si>
  <si>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</si>
  <si>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</si>
  <si>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</si>
  <si>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</si>
  <si>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</si>
  <si>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</si>
  <si>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</si>
  <si>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</si>
  <si>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</si>
  <si>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</si>
  <si>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</si>
  <si>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</si>
  <si>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</si>
  <si>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</si>
  <si>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</si>
  <si>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</si>
  <si>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</si>
  <si>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</si>
  <si>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</si>
  <si>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</si>
  <si>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</si>
  <si>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</si>
  <si>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</si>
  <si>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</si>
  <si>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Filozofická fakulta JU*</t>
  </si>
  <si>
    <t>Pedagogická fakulta JU*</t>
  </si>
  <si>
    <t>Přírodovědecká fakulta JU*</t>
  </si>
  <si>
    <t>Fakulta rybářství a ochrany vod JU*</t>
  </si>
  <si>
    <t>Teologická fakulta JU*</t>
  </si>
  <si>
    <t>Zdravotně sociální fakulta JU*</t>
  </si>
  <si>
    <t>Fakulta zemědělská a technologická JU*</t>
  </si>
  <si>
    <t>P = prezenční</t>
  </si>
  <si>
    <t>K/D = kombinované / distanční</t>
  </si>
  <si>
    <t>Pozn.: * = Fakulta nebo jiná součást vysoké školy uskutečňující akreditovaný studijní program</t>
  </si>
  <si>
    <t xml:space="preserve">Pozn.: Do tabulky jsou započteny všechny studijní programy, které měly k 31.12.2022 platnou akreditaci, tedy jak dobíhající studijní programy (včetně programů, u kterých došlo k prodloužení akreditace a programů, které jsou určené pouze na dostudování), tak studijní programy nově akreditované v rámci platné institucionální akreditace i v rámci programové akreditace udělené NAÚ. Údaje vychází z Registru vysokých škol a uskutečňovaných studijních programů MŠMT, z údajů Rady pro vnitřní hodnocení JU o studijních programech schválených v rámci platné institucionální akreditace a z usnesení NAÚ o udělení programové akreditace (do tabulky jsou v tomto případě zahrnuty pouze ty studijní programy, u kterých došlo k nabytí právní moci rozhodnutí o udělení akreditace nejpozději do 31.12.2022). </t>
  </si>
  <si>
    <r>
      <rPr>
        <b/>
        <sz val="12"/>
        <color indexed="9"/>
        <rFont val="Calibri"/>
        <family val="2"/>
        <charset val="238"/>
      </rPr>
      <t xml:space="preserve">Tab. 2.2: </t>
    </r>
    <r>
      <rPr>
        <b/>
        <sz val="14"/>
        <color indexed="9"/>
        <rFont val="Calibri"/>
        <family val="2"/>
        <charset val="238"/>
      </rPr>
      <t>Studijní programy v cizím jazyce (počty)</t>
    </r>
  </si>
  <si>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</si>
  <si>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</si>
  <si>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</si>
  <si>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</si>
  <si>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</si>
  <si>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</si>
  <si>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</si>
  <si>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</si>
  <si>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</si>
  <si>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</si>
  <si>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</si>
  <si>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</si>
  <si>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</si>
  <si>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</si>
  <si>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</si>
  <si>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</si>
  <si>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</si>
  <si>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</si>
  <si>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</si>
  <si>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</si>
  <si>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</si>
  <si>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</si>
  <si>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</si>
  <si>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</si>
  <si>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</si>
  <si>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</si>
  <si>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</si>
  <si>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</si>
  <si>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</si>
  <si>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</si>
  <si>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</si>
  <si>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</si>
  <si>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</si>
  <si>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</si>
  <si>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</si>
  <si>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</si>
  <si>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</si>
  <si>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</si>
  <si>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</si>
  <si>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</si>
  <si>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</si>
  <si>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</si>
  <si>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</si>
  <si>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</si>
  <si>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</si>
  <si>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</si>
  <si>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</si>
  <si>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</si>
  <si>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</si>
  <si>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</si>
  <si>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</si>
  <si>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</si>
  <si>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</si>
  <si>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</si>
  <si>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</si>
  <si>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</si>
  <si>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</si>
  <si>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</si>
  <si>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</si>
  <si>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</si>
  <si>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</si>
  <si>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</si>
  <si>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</si>
  <si>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</si>
  <si>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</si>
  <si>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</si>
  <si>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</si>
  <si>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</si>
  <si>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</si>
  <si>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t>
  </si>
  <si>
    <t>Z toho počet cizinců na Fakultě</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</si>
  <si>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</si>
  <si>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</si>
  <si>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</si>
  <si>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Fakulta 1 (název)*</t>
  </si>
  <si>
    <t>Fakulta 2 (název)*</t>
  </si>
  <si>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</si>
  <si>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</si>
  <si>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</si>
  <si>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</si>
  <si>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</si>
  <si>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</si>
  <si>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</si>
  <si>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</si>
  <si>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</si>
  <si>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</si>
  <si>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</si>
  <si>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</si>
  <si>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</si>
  <si>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</si>
  <si>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</si>
  <si>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</si>
  <si>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t>
  </si>
  <si>
    <t xml:space="preserve"> - celkový údaj za VŠ není součtem údajů za jednotlivé fakulty!</t>
  </si>
  <si>
    <t>Vysoká škola CELKEM</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</si>
  <si>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</si>
  <si>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</si>
  <si>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</si>
  <si>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</si>
  <si>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</si>
  <si>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</si>
  <si>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</si>
  <si>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</si>
  <si>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</si>
  <si>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Celkem</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</si>
  <si>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</si>
  <si>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</si>
  <si>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Albánská republika</t>
  </si>
  <si>
    <t>Argentinská republika</t>
  </si>
  <si>
    <t>Australské společenství</t>
  </si>
  <si>
    <t>Belgické království</t>
  </si>
  <si>
    <t>Bosna a Hercegovina</t>
  </si>
  <si>
    <t>Brazilská federativní republika</t>
  </si>
  <si>
    <t>Bulharská republika</t>
  </si>
  <si>
    <t>Černá Hora</t>
  </si>
  <si>
    <t>Česká republika</t>
  </si>
  <si>
    <t>Dánské království</t>
  </si>
  <si>
    <t>Estonská republika</t>
  </si>
  <si>
    <t>Finská republika</t>
  </si>
  <si>
    <t>Francouzská republika</t>
  </si>
  <si>
    <t>Ghanská republika</t>
  </si>
  <si>
    <t>Gruzie</t>
  </si>
  <si>
    <t>Chorvatská republika</t>
  </si>
  <si>
    <t>Indická republika</t>
  </si>
  <si>
    <t>Indonéská republika</t>
  </si>
  <si>
    <t>Íránská islámská republika</t>
  </si>
  <si>
    <t>Irsko</t>
  </si>
  <si>
    <t>Islandská republika</t>
  </si>
  <si>
    <t>Italská republika</t>
  </si>
  <si>
    <t>Japonsko</t>
  </si>
  <si>
    <t>Jihoafrická republika</t>
  </si>
  <si>
    <t>Kamerunská republika</t>
  </si>
  <si>
    <t>Kanada</t>
  </si>
  <si>
    <t>Korejská republika</t>
  </si>
  <si>
    <t>Kostarická republika</t>
  </si>
  <si>
    <t>Kyperská republika</t>
  </si>
  <si>
    <t>Litevská republika</t>
  </si>
  <si>
    <t>Lotyšská republika</t>
  </si>
  <si>
    <t>Madagaskarská republika</t>
  </si>
  <si>
    <t>Maďarsko</t>
  </si>
  <si>
    <t>Malajsie</t>
  </si>
  <si>
    <t>Maltská republika</t>
  </si>
  <si>
    <t>Nepálská federativní demokratická republika</t>
  </si>
  <si>
    <t>Nezávislý stát Papua Nová Guinea</t>
  </si>
  <si>
    <t>Nizozemsko</t>
  </si>
  <si>
    <t>Norské království</t>
  </si>
  <si>
    <t>Panamská republika</t>
  </si>
  <si>
    <t>Peruánská republika</t>
  </si>
  <si>
    <t>Polská republika</t>
  </si>
  <si>
    <t>Portugalská republika</t>
  </si>
  <si>
    <t>Rakouská republika</t>
  </si>
  <si>
    <t>Republika Kazachstán</t>
  </si>
  <si>
    <t>Republika Severní Makedonie</t>
  </si>
  <si>
    <t>Republika Uzbekistán</t>
  </si>
  <si>
    <t>Rumunsko</t>
  </si>
  <si>
    <t>Řecká republika</t>
  </si>
  <si>
    <t>Senegalská republika</t>
  </si>
  <si>
    <t>Singapurská republika</t>
  </si>
  <si>
    <t>Slovenská republika</t>
  </si>
  <si>
    <t>Slovinská republika</t>
  </si>
  <si>
    <t>Spojené království Velké Británie a Severního Irska</t>
  </si>
  <si>
    <t>Spojené státy americké</t>
  </si>
  <si>
    <t>Spojené státy mexické</t>
  </si>
  <si>
    <t>Spolková republika Německo</t>
  </si>
  <si>
    <t>Srbská republika</t>
  </si>
  <si>
    <t>Stát Izrael</t>
  </si>
  <si>
    <t>Stát Spojené arabské emiráty</t>
  </si>
  <si>
    <t>Španělské království</t>
  </si>
  <si>
    <t>Švédské království</t>
  </si>
  <si>
    <t>Švýcarská konfederace</t>
  </si>
  <si>
    <t>Tanzanská sjednocená republika</t>
  </si>
  <si>
    <t>Thajské království</t>
  </si>
  <si>
    <t>Turecká republika</t>
  </si>
  <si>
    <t>Ugandská republika</t>
  </si>
  <si>
    <t>Ukrajina</t>
  </si>
  <si>
    <t>Vietnamská socialistická republika</t>
  </si>
  <si>
    <t>Zambijská republika</t>
  </si>
  <si>
    <t>Ostatní</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</si>
  <si>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</si>
  <si>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</si>
  <si>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</si>
  <si>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</si>
  <si>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</si>
  <si>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</si>
  <si>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</si>
  <si>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</si>
  <si>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</si>
  <si>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</si>
  <si>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</si>
  <si>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</si>
  <si>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</si>
  <si>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</si>
  <si>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</si>
  <si>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</si>
  <si>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</si>
  <si>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</si>
  <si>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</si>
  <si>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</si>
  <si>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</si>
  <si>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</si>
  <si>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</si>
  <si>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</si>
  <si>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</si>
  <si>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</si>
  <si>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</si>
  <si>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</si>
  <si>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</si>
  <si>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</si>
  <si>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</si>
  <si>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</si>
  <si>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</si>
  <si>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</si>
  <si>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</si>
  <si>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indexed="9"/>
        <rFont val="Calibri"/>
        <family val="2"/>
        <charset val="238"/>
      </rPr>
      <t xml:space="preserve">Tab. 12.2 </t>
    </r>
    <r>
      <rPr>
        <b/>
        <sz val="14"/>
        <color indexed="9"/>
        <rFont val="Calibri"/>
        <family val="2"/>
        <charset val="238"/>
      </rPr>
      <t>Vysokoškolské knihovny</t>
    </r>
  </si>
  <si>
    <t>Počet</t>
  </si>
  <si>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</si>
  <si>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</si>
  <si>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</si>
  <si>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</si>
  <si>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</si>
  <si>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</si>
  <si>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</si>
  <si>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</si>
  <si>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</si>
  <si>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</si>
  <si>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</si>
  <si>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</si>
  <si>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</si>
  <si>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</si>
  <si>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</si>
  <si>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31/12/2022</t>
  </si>
  <si>
    <t>Počet kladně vyřízených žádostí/rezervací o ubytování k 31/12/2022</t>
  </si>
  <si>
    <t>Počet lůžkodnů v roce 2022</t>
  </si>
  <si>
    <t>Celkový počet ukončených smluv (pandemie)*</t>
  </si>
  <si>
    <t>Celkový počet upravených smluv (pandemie)**</t>
  </si>
  <si>
    <t>Celkový počet smluv s výjimkou (pandemie)***</t>
  </si>
  <si>
    <t>Počet hlavních jídel vydaných v roce 2022 studentům</t>
  </si>
  <si>
    <t>Počet hlavních jídel vydaných v roce 2022 zaměstnancům vysoké školy</t>
  </si>
  <si>
    <t>Počet hlavních jídel vydaných v roce 2022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</si>
  <si>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</si>
  <si>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</si>
  <si>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</si>
  <si>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</si>
  <si>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</si>
  <si>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</si>
  <si>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</si>
  <si>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</si>
  <si>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</si>
  <si>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</si>
  <si>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</si>
  <si>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</si>
  <si>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</si>
  <si>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</si>
  <si>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</si>
  <si>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</si>
  <si>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</si>
  <si>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</si>
  <si>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</si>
  <si>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</si>
  <si>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</si>
  <si>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2022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</si>
  <si>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</si>
  <si>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2022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</si>
  <si>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</si>
  <si>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</si>
  <si>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</si>
  <si>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</si>
  <si>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</si>
  <si>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</si>
  <si>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Název programu 1</t>
  </si>
  <si>
    <t>Regional and European Project Management</t>
  </si>
  <si>
    <t>Počet studijních programů</t>
  </si>
  <si>
    <t>Partnerské organizace</t>
  </si>
  <si>
    <t>Université Bretagne-Sud (UBS), Francie; Westsächsische Hochschule Zwickau (WHZ), Německo</t>
  </si>
  <si>
    <t>Počet aktivních studií v těchto programech</t>
  </si>
  <si>
    <t>Přidružené organizace</t>
  </si>
  <si>
    <t>Druh programu (Joint/Double/Multiple Degree)</t>
  </si>
  <si>
    <t>Joint Degree</t>
  </si>
  <si>
    <t>Typ programu (bakalářský, navazující magisterský, magisterský, doktorský)</t>
  </si>
  <si>
    <t>navazující magisterský</t>
  </si>
  <si>
    <t>Počet aktivních studií k 31. 12.</t>
  </si>
  <si>
    <t>Název programu 2</t>
  </si>
  <si>
    <t>Langues étrangères appliquées – anglais et espagnol ou anglais et allemand, spécialité „Commerce international" / Filologie - obor Francouzský jazyk pro evropský a mezinárodní obchod; Španělský jazyk pro evropský a mezinárodní obchod</t>
  </si>
  <si>
    <t>Université Bretagne Sud, Francie</t>
  </si>
  <si>
    <t>Double Degree</t>
  </si>
  <si>
    <t>bakalářský</t>
  </si>
  <si>
    <t>Název programu 3</t>
  </si>
  <si>
    <t>Sciences du langage: Linguistique et sémiologie générales / Filologie - obor Francouzský jazyk</t>
  </si>
  <si>
    <t>Université de Paris, Francie</t>
  </si>
  <si>
    <t>Název programu 4</t>
  </si>
  <si>
    <t>Sciences du langage et Didactique des Langues : Lexique, Texte et Discours / Filologie - obor Francouzský jazyk</t>
  </si>
  <si>
    <t>Université de Lorraine, Francie</t>
  </si>
  <si>
    <t>Název programu 5</t>
  </si>
  <si>
    <t>Lingue, letterature e culture straniere - Scienze del linguaggio, terminologie e tipologie dei testi / Filologie - obor Italský jazyk</t>
  </si>
  <si>
    <t>Universitá Cattolica del Sacro Cuore (UCSC), Itálie</t>
  </si>
  <si>
    <t>Název programu 6</t>
  </si>
  <si>
    <t>Enseñanza de Español como Lengua Extranjera; Literatura Española e Hispanoamericana. Teoría de la Literatura y Literatura Comparada; Gestión del Patrimonio Textual y Humanidades Digitales / Filologie - obor Španělský jazyk</t>
  </si>
  <si>
    <t>Universidad de Salamanca, Španělsko</t>
  </si>
  <si>
    <t>Název programu 7</t>
  </si>
  <si>
    <t>Sprach- und Textwissenschaften/ Filologie - obor Německý jazyk a literatura</t>
  </si>
  <si>
    <t>Universität Passau, Německo</t>
  </si>
  <si>
    <t>Název programu 8</t>
  </si>
  <si>
    <t xml:space="preserve">Biochemistry/Biochemie – obor Biological Chemistry </t>
  </si>
  <si>
    <t>Johannes Kepler Universität Linz, Rakousko</t>
  </si>
  <si>
    <t>Název programu 9</t>
  </si>
  <si>
    <t>Applied Informatics/Informatika – obor Bioinformatics</t>
  </si>
  <si>
    <t>Název programu 10</t>
  </si>
  <si>
    <t>Název programu 11</t>
  </si>
  <si>
    <t>Artificial Intelligence and Data Science</t>
  </si>
  <si>
    <t>Technische Hochschule Deggendorf, Německo</t>
  </si>
  <si>
    <t>Název programu 12</t>
  </si>
  <si>
    <t>European Master in Migration and Intercultural Relations (EMMIR)</t>
  </si>
  <si>
    <t>Univerzita Carla von Ossietzkyho, Oldenburg, Německo (koordinující); Ahfad University for Women, Omdurman, Súdán; Mbarara University of Science and Technology, Uganda; University of Nova Gorica, Slovinsko; University of Stavanger, Norsko; University of the Witwatersrand, Johannesburg, Jihoafrická republika.</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</si>
  <si>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</si>
  <si>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</si>
  <si>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</si>
  <si>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</si>
  <si>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Specializace v pedagogice - obor Informační a komunikační technologie ve vzdělávání</t>
  </si>
  <si>
    <t>Široce vymezený obor ISCED-F</t>
  </si>
  <si>
    <t>Partnerská vysoká škola/ instituce*</t>
  </si>
  <si>
    <t>Ostravská univerzita v Ostravě, Pedagogická fakulta; Univerzita Hradec Králové, Pedagogická fakulta; Západočeská univerzita v Plzni, Pedagogická fakulta</t>
  </si>
  <si>
    <t>doktorský</t>
  </si>
  <si>
    <t>Název studijního programu 2</t>
  </si>
  <si>
    <t>Specializace v pedagogice - obor Vzdělávání v biologii</t>
  </si>
  <si>
    <t>Univerzita Karlova v Praze, Pedagogická fakulta</t>
  </si>
  <si>
    <t>Přírodovědecká fakulta</t>
  </si>
  <si>
    <t>Název studijního programu 3</t>
  </si>
  <si>
    <t>Mechatronika – obor Mechatronika</t>
  </si>
  <si>
    <t>České vysoké učení technické v Praze</t>
  </si>
  <si>
    <t>Název studijního programu 4</t>
  </si>
  <si>
    <t>Biofyzika/Biophysics (dobíhající stará kreditace)</t>
  </si>
  <si>
    <t xml:space="preserve">Biologické centrum AV ČR, v.v.i., České Budějovice 
a Mikrobiologický ústav AV ČR, v.v.i. Praha </t>
  </si>
  <si>
    <t>Název studijního programu 5</t>
  </si>
  <si>
    <t>Botanika/Botany (dobíhající stará akreditace)</t>
  </si>
  <si>
    <t>Název studijního programu 6</t>
  </si>
  <si>
    <t>Biologie, obor Biologie ekosystémů/Biology, obor Ecosystem biology (dobíhající stará akreditace)</t>
  </si>
  <si>
    <t xml:space="preserve">Biologické centrum AV ČR, v.v.i., České Budějovice </t>
  </si>
  <si>
    <t>Název studijního programu 7</t>
  </si>
  <si>
    <t>Biologie, obor Entomologie/Biology, obor Entomology (dobíhající stará akreditace)</t>
  </si>
  <si>
    <t>Název studijního programu 8</t>
  </si>
  <si>
    <t>Biologie, obor Hydrobiologie/Biology, obor Hydrobiology (dobíhající stará akreditace)</t>
  </si>
  <si>
    <t>Název studijního programu 9</t>
  </si>
  <si>
    <t>Biologie, obor Infekční biologie/Biology, obor Infection Biology (dobíhající stará akreditace)</t>
  </si>
  <si>
    <t>Název studijního programu 10</t>
  </si>
  <si>
    <t>Biologie, obor Parazitologie/Biology, obor Parasitology (dobíhající stará akreditace)</t>
  </si>
  <si>
    <t>Název studijního programu 11</t>
  </si>
  <si>
    <t>Fyziologie a imunologie/ Physiology and Immunology (dobíhající stará akreditace)</t>
  </si>
  <si>
    <t>Název studijního programu 12</t>
  </si>
  <si>
    <t>Molekulární a buněčná biologie/Molecular and cell biology (dobíhající stará akreditace)</t>
  </si>
  <si>
    <t>Název studijního programu 13</t>
  </si>
  <si>
    <t>Zoologie/Zoology (dobíhající stará akreditace)</t>
  </si>
  <si>
    <t>Název studijního programu 14</t>
  </si>
  <si>
    <t>Botanika/Botany (nová akreditace v rámci IA)</t>
  </si>
  <si>
    <t>Název studijního programu 15</t>
  </si>
  <si>
    <t>Biofyzika/Biophysics (nová akreditace)</t>
  </si>
  <si>
    <t>Název studijního programu 16</t>
  </si>
  <si>
    <t>Biologie ekosystémů a ekologie/Ecosystem biology and Ecology (nová akreditace v rámci IA)</t>
  </si>
  <si>
    <t>Název studijního programu 17</t>
  </si>
  <si>
    <t>Entomologie/Entomology (nová akreditace v rámci IA)</t>
  </si>
  <si>
    <t>Název studijního programu 18</t>
  </si>
  <si>
    <t>Hydrobiologie/Limnology (nová akreditace v rámci IA)</t>
  </si>
  <si>
    <t>Název studijního programu 19</t>
  </si>
  <si>
    <t>Integrativní biologie/Integrative Biology (nová akreditace v rámci IA)</t>
  </si>
  <si>
    <t>Název studijního programu 20</t>
  </si>
  <si>
    <t>Parazitologie/Parasitology (nová akreditace v rámci IA)</t>
  </si>
  <si>
    <t>Název studijního programu 21</t>
  </si>
  <si>
    <t>Zoologie/Zoology (nová akreditace v rámci IA)</t>
  </si>
  <si>
    <t>Název studijního programu 22</t>
  </si>
  <si>
    <t>Filozofie – obor Filozofie</t>
  </si>
  <si>
    <t>Název studijního programu 23</t>
  </si>
  <si>
    <t>Rybářství</t>
  </si>
  <si>
    <t>Biologické centrum AV ČR, v.v.i., České Budějovice</t>
  </si>
  <si>
    <t>Název studijního programu 24</t>
  </si>
  <si>
    <t>Fishery</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</si>
  <si>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</si>
  <si>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</si>
  <si>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</si>
  <si>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</si>
  <si>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</si>
  <si>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</si>
  <si>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</si>
  <si>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</si>
  <si>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</si>
  <si>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</si>
  <si>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</si>
  <si>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</si>
  <si>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</si>
  <si>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</si>
  <si>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</si>
  <si>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</si>
  <si>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</si>
  <si>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</si>
  <si>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</si>
  <si>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</si>
  <si>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 xml:space="preserve">prostý součet buňek. </t>
    </r>
  </si>
  <si>
    <r>
      <rPr>
        <b/>
        <sz val="12"/>
        <color theme="0"/>
        <rFont val="Calibri"/>
        <family val="2"/>
        <charset val="238"/>
      </rPr>
      <t xml:space="preserve">Tab. 6.6: </t>
    </r>
    <r>
      <rPr>
        <b/>
        <sz val="14"/>
        <color theme="0"/>
        <rFont val="Calibri"/>
        <family val="2"/>
        <charset val="238"/>
      </rPr>
      <t>Nově jmenovaní docenti a profesoři (počty)</t>
    </r>
  </si>
  <si>
    <t>Věkový průměr nově jmenovaných***</t>
  </si>
  <si>
    <t>Na dané VŠ*</t>
  </si>
  <si>
    <t>Kmenoví zaměstnanci VŠ jmenovaní na jiné VŠ**</t>
  </si>
  <si>
    <t>Z toho kmenoví zaměstnanci dané VŠ</t>
  </si>
  <si>
    <t>Profesoři jmenovaní v roce 2022</t>
  </si>
  <si>
    <t>Docenti jmenovaní v roce 2022</t>
  </si>
  <si>
    <t>Fakulta rybářství a ochrany vod</t>
  </si>
  <si>
    <t>Teologiská fakulta JU</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</si>
  <si>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</si>
  <si>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</si>
  <si>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</si>
  <si>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</si>
  <si>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</si>
  <si>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</si>
  <si>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</si>
  <si>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Z toho Marie-Curie Actions</t>
  </si>
  <si>
    <t>Počet projektů*</t>
  </si>
  <si>
    <t>Počet vyslaných studentů**</t>
  </si>
  <si>
    <t>Počet přijatých studentů***</t>
  </si>
  <si>
    <t>Počet vyslaných akademických a vědeckých pracovníků****</t>
  </si>
  <si>
    <t>Počet přijatých akademických a vědeckých pracovníků*****</t>
  </si>
  <si>
    <t>Dotace v tis. Kč******</t>
  </si>
  <si>
    <t>H2022/ 7. rámcový program EK</t>
  </si>
  <si>
    <t>Pozn.: * = Jedná se o v daném roce probíhající projekty.</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</si>
  <si>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</si>
  <si>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</si>
  <si>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</si>
  <si>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</si>
  <si>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Uvedené částky představují celkové finanční zdroje projektů, včetně spolufinancování MŠMT.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</si>
  <si>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</si>
  <si>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</si>
  <si>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</si>
  <si>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</si>
  <si>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</si>
  <si>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Fakulta zemědělská a technologická JU</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</si>
  <si>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</si>
  <si>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</si>
  <si>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</si>
  <si>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</si>
  <si>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</si>
  <si>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</si>
  <si>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</si>
  <si>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</si>
  <si>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</si>
  <si>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</si>
  <si>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</si>
  <si>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</si>
  <si>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</si>
  <si>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</si>
  <si>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</si>
  <si>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</si>
  <si>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</si>
  <si>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</si>
  <si>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</si>
  <si>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</si>
  <si>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</si>
  <si>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</si>
  <si>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</si>
  <si>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</si>
  <si>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</si>
  <si>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</si>
  <si>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</si>
  <si>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r>
      <rPr>
        <b/>
        <sz val="12"/>
        <color indexed="9"/>
        <rFont val="Calibri"/>
        <family val="2"/>
        <charset val="238"/>
      </rPr>
      <t xml:space="preserve">Tab. 2.7: </t>
    </r>
    <r>
      <rPr>
        <b/>
        <sz val="14"/>
        <color indexed="9"/>
        <rFont val="Calibri"/>
        <family val="2"/>
        <charset val="238"/>
      </rPr>
      <t xml:space="preserve">Kurzy celoživotního vzdělávání (CŽV) na vysoké škole (počty účastníků, </t>
    </r>
    <r>
      <rPr>
        <b/>
        <sz val="14"/>
        <color rgb="FFFF0000"/>
        <rFont val="Calibri"/>
        <family val="2"/>
        <charset val="238"/>
      </rPr>
      <t>fyzických osob</t>
    </r>
    <r>
      <rPr>
        <b/>
        <sz val="14"/>
        <color indexed="9"/>
        <rFont val="Calibri"/>
        <family val="2"/>
        <charset val="238"/>
      </rPr>
      <t>)</t>
    </r>
  </si>
  <si>
    <t>CELKEM*</t>
  </si>
  <si>
    <t>Z toho počet účastníků, jež byli přijímaní do akreditovaných studijních programů podle § 60 zákona o vysokých školách</t>
  </si>
  <si>
    <r>
      <t xml:space="preserve">Pozn.: * = Jelikož jsou vykazovány fyzické osoby, které se mohou účastnit i více kurzů, nemusí být údaj celkem součtem předcházejících řádků či sloupců, ale odráží stav reálného celkového počtu účastníků kurzů, tzn. </t>
    </r>
    <r>
      <rPr>
        <sz val="10"/>
        <color rgb="FFFF0000"/>
        <rFont val="Calibri"/>
        <family val="2"/>
        <charset val="238"/>
        <scheme val="minor"/>
      </rPr>
      <t xml:space="preserve">jedna fyzická osoba může být započítána vícekrát. </t>
    </r>
  </si>
  <si>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</si>
  <si>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</si>
  <si>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</si>
  <si>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</si>
  <si>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</si>
  <si>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</si>
  <si>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Jihočeská univerzita v Českých Budějovicích </t>
  </si>
  <si>
    <t xml:space="preserve">Botanický ústave AV ČR v Průhonicích </t>
  </si>
  <si>
    <t>Filozofický ústav Akademi věd ČR</t>
  </si>
  <si>
    <t>Archeologie</t>
  </si>
  <si>
    <t>Západočeská univerzita v Plzni, Archeologický ústav, AV ČR, Praha, v.v.i.</t>
  </si>
  <si>
    <t>Archeology</t>
  </si>
  <si>
    <t>Název studijního programu 25</t>
  </si>
  <si>
    <t>Název studijního programu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</si>
</sst>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0\ &quot;Kč&quot;;\-#,##0\ &quot;Kč&quot;"/>
    <numFmt numFmtId="44" formatCode="_-* #,##0.00\ &quot;Kč&quot;_-;\-* #,##0.00\ &quot;Kč&quot;_-;_-* &quot;-&quot;??\ &quot;Kč&quot;_-;_-@_-"/>
    <numFmt numFmtId="164" formatCode="#,##0.000"/>
    <numFmt numFmtId="165" formatCode="0.0%"/>
    <numFmt numFmtId="166" formatCode="#,##0.0"/>
    <numFmt numFmtId="167" formatCode="_-* #,##0\ &quot;Kč&quot;_-;\-* #,##0\ &quot;Kč&quot;_-;_-* &quot;-&quot;??\ &quot;Kč&quot;_-;_-@_-"/>
  </numFmts>
  <fonts count="41" x14ac:knownFonts="1">
    <font>
      <sz val="11"/>
      <color theme="1"/>
      <name val="Calibri"/>
      <family val="2"/>
      <charset val="238"/>
      <scheme val="minor"/>
    </font>
    <font>
      <b/>
      <sz val="14"/>
      <color theme="0"/>
      <name val="Calibri"/>
      <family val="2"/>
      <charset val="238"/>
    </font>
    <font>
      <b/>
      <sz val="14"/>
      <color theme="0"/>
      <name val="Calibri"/>
      <family val="2"/>
      <charset val="238"/>
      <scheme val="minor"/>
    </font>
    <font>
      <sz val="10"/>
      <color theme="1"/>
      <name val="Calibri"/>
      <family val="2"/>
      <charset val="238"/>
      <scheme val="minor"/>
    </font>
    <font>
      <b/>
      <sz val="10"/>
      <color theme="1"/>
      <name val="Calibri"/>
      <family val="2"/>
      <charset val="238"/>
      <scheme val="minor"/>
    </font>
    <font>
      <b/>
      <sz val="10"/>
      <name val="Calibri"/>
      <family val="2"/>
      <charset val="238"/>
      <scheme val="minor"/>
    </font>
    <font>
      <b/>
      <i/>
      <sz val="10"/>
      <color theme="1"/>
      <name val="Calibri"/>
      <family val="2"/>
      <charset val="238"/>
      <scheme val="minor"/>
    </font>
    <font>
      <sz val="10"/>
      <name val="Calibri"/>
      <family val="2"/>
      <charset val="238"/>
      <scheme val="minor"/>
    </font>
    <font>
      <b/>
      <i/>
      <sz val="10"/>
      <name val="Calibri"/>
      <family val="2"/>
      <charset val="238"/>
      <scheme val="minor"/>
    </font>
    <font>
      <b/>
      <sz val="12"/>
      <color rgb="FF00B0F0"/>
      <name val="Calibri"/>
      <family val="2"/>
      <charset val="238"/>
      <scheme val="minor"/>
    </font>
    <font>
      <sz val="11"/>
      <color rgb="FFFF0000"/>
      <name val="Calibri"/>
      <family val="2"/>
      <charset val="238"/>
      <scheme val="minor"/>
    </font>
    <font>
      <b/>
      <sz val="11"/>
      <color theme="1"/>
      <name val="Calibri"/>
      <family val="2"/>
      <charset val="238"/>
      <scheme val="minor"/>
    </font>
    <font>
      <b/>
      <sz val="11"/>
      <color rgb="FFFF0000"/>
      <name val="Calibri"/>
      <family val="2"/>
      <charset val="238"/>
      <scheme val="minor"/>
    </font>
    <font>
      <b/>
      <sz val="12"/>
      <color theme="0"/>
      <name val="Calibri"/>
      <family val="2"/>
      <charset val="238"/>
    </font>
    <font>
      <b/>
      <i/>
      <sz val="11"/>
      <color rgb="FFFF0000"/>
      <name val="Calibri"/>
      <family val="2"/>
      <charset val="238"/>
      <scheme val="minor"/>
    </font>
    <font>
      <b/>
      <sz val="10"/>
      <color rgb="FFFF0000"/>
      <name val="Calibri"/>
      <family val="2"/>
      <charset val="238"/>
      <scheme val="minor"/>
    </font>
    <font>
      <i/>
      <sz val="10"/>
      <color theme="1"/>
      <name val="Calibri"/>
      <family val="2"/>
      <charset val="238"/>
      <scheme val="minor"/>
    </font>
    <font>
      <b/>
      <i/>
      <sz val="10"/>
      <color rgb="FFFF0000"/>
      <name val="Calibri"/>
      <family val="2"/>
      <charset val="238"/>
      <scheme val="minor"/>
    </font>
    <font>
      <b/>
      <sz val="14"/>
      <color indexed="9"/>
      <name val="Calibri"/>
      <family val="2"/>
      <charset val="238"/>
    </font>
    <font>
      <b/>
      <sz val="12"/>
      <color indexed="9"/>
      <name val="Calibri"/>
      <family val="2"/>
      <charset val="238"/>
    </font>
    <font>
      <sz val="11"/>
      <name val="Calibri"/>
      <family val="2"/>
      <charset val="238"/>
      <scheme val="minor"/>
    </font>
    <font>
      <b/>
      <sz val="8"/>
      <name val="Calibri"/>
      <family val="2"/>
      <charset val="238"/>
      <scheme val="minor"/>
    </font>
    <font>
      <sz val="7"/>
      <name val="Calibri"/>
      <family val="2"/>
      <charset val="238"/>
      <scheme val="minor"/>
    </font>
    <font>
      <sz val="8"/>
      <color theme="1"/>
      <name val="Calibri"/>
      <family val="2"/>
      <charset val="238"/>
      <scheme val="minor"/>
    </font>
    <font>
      <b/>
      <sz val="14"/>
      <name val="Calibri"/>
      <family val="2"/>
      <charset val="238"/>
      <scheme val="minor"/>
    </font>
    <font>
      <b/>
      <sz val="11"/>
      <name val="Calibri"/>
      <family val="2"/>
      <charset val="238"/>
      <scheme val="minor"/>
    </font>
    <font>
      <sz val="10"/>
      <color rgb="FFFF000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theme="1"/>
      <name val="Times New Roman"/>
      <family val="2"/>
      <charset val="238"/>
    </font>
    <font>
      <sz val="9"/>
      <color indexed="81"/>
      <name val="Tahoma"/>
      <family val="2"/>
      <charset val="238"/>
    </font>
    <font>
      <sz val="11"/>
      <color theme="1"/>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b/>
      <sz val="12"/>
      <color theme="0"/>
      <name val="Calibri"/>
      <family val="2"/>
      <charset val="238"/>
      <scheme val="minor"/>
    </font>
    <font>
      <sz val="11"/>
      <color theme="1"/>
      <name val="Calibri"/>
      <family val="2"/>
      <scheme val="minor"/>
    </font>
    <font>
      <b/>
      <u/>
      <sz val="10"/>
      <name val="Calibri"/>
      <family val="2"/>
      <charset val="238"/>
      <scheme val="minor"/>
    </font>
    <font>
      <b/>
      <sz val="14"/>
      <name val="Calibri"/>
      <family val="2"/>
      <charset val="238"/>
    </font>
    <font>
      <b/>
      <sz val="14"/>
      <color rgb="FFFF0000"/>
      <name val="Calibri"/>
      <family val="2"/>
      <charset val="238"/>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rgb="FF000000"/>
      </patternFill>
    </fill>
  </fills>
  <borders count="7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left style="thin">
        <color indexed="64"/>
      </left>
      <right/>
      <top/>
      <bottom style="medium">
        <color indexed="64"/>
      </bottom>
      <diagonal/>
    </border>
    <border diagonalUp="1" diagonalDown="1">
      <left style="thin">
        <color indexed="64"/>
      </left>
      <right style="thin">
        <color indexed="64"/>
      </right>
      <top/>
      <bottom/>
      <diagonal style="thin">
        <color indexed="64"/>
      </diagonal>
    </border>
  </borders>
  <cellStyleXfs count="4">
    <xf numFmtId="0" fontId="0" fillId="0" borderId="0"/>
    <xf numFmtId="0" fontId="30" fillId="0" borderId="0"/>
    <xf numFmtId="44" fontId="32" fillId="0" borderId="0" applyFont="0" applyFill="0" applyBorder="0" applyAlignment="0" applyProtection="0"/>
    <xf numFmtId="0" fontId="37" fillId="0" borderId="0"/>
  </cellStyleXfs>
  <cellXfs count="660">
    <xf numFmtId="0" fontId="0" fillId="0" borderId="0" xfId="0"/>
    <xf numFmtId="164" fontId="0" fillId="0" borderId="0" xfId="0" applyNumberFormat="1" applyAlignment="1">
      <alignment horizontal="center"/>
    </xf>
    <xf numFmtId="0" fontId="3" fillId="0" borderId="0" xfId="0" applyFont="1"/>
    <xf numFmtId="0" fontId="4" fillId="0" borderId="0" xfId="0" applyFont="1" applyAlignment="1">
      <alignment wrapText="1"/>
    </xf>
    <xf numFmtId="0" fontId="5" fillId="0" borderId="15" xfId="0" applyFont="1" applyBorder="1" applyAlignment="1">
      <alignment horizontal="center" wrapText="1"/>
    </xf>
    <xf numFmtId="0" fontId="5" fillId="0" borderId="16" xfId="0" applyFont="1" applyBorder="1" applyAlignment="1">
      <alignment horizontal="center" wrapText="1"/>
    </xf>
    <xf numFmtId="0" fontId="6" fillId="4" borderId="18" xfId="0" applyFont="1" applyFill="1" applyBorder="1" applyAlignment="1">
      <alignment wrapText="1"/>
    </xf>
    <xf numFmtId="164" fontId="4" fillId="4" borderId="19" xfId="0" applyNumberFormat="1" applyFont="1" applyFill="1" applyBorder="1" applyAlignment="1">
      <alignment horizontal="right"/>
    </xf>
    <xf numFmtId="0" fontId="7" fillId="0" borderId="14" xfId="0" applyFont="1" applyBorder="1" applyAlignment="1">
      <alignment wrapText="1"/>
    </xf>
    <xf numFmtId="164" fontId="7" fillId="0" borderId="12" xfId="0" applyNumberFormat="1" applyFont="1" applyBorder="1" applyAlignment="1">
      <alignment horizontal="right"/>
    </xf>
    <xf numFmtId="164" fontId="7" fillId="0" borderId="13" xfId="0" applyNumberFormat="1" applyFont="1" applyBorder="1" applyAlignment="1">
      <alignment horizontal="right"/>
    </xf>
    <xf numFmtId="0" fontId="8" fillId="4" borderId="18" xfId="0" applyFont="1" applyFill="1" applyBorder="1" applyAlignment="1">
      <alignment wrapText="1"/>
    </xf>
    <xf numFmtId="164" fontId="5" fillId="4" borderId="20" xfId="0" applyNumberFormat="1" applyFont="1" applyFill="1" applyBorder="1" applyAlignment="1">
      <alignment horizontal="right"/>
    </xf>
    <xf numFmtId="164" fontId="5" fillId="3" borderId="21" xfId="0" applyNumberFormat="1" applyFont="1" applyFill="1" applyBorder="1" applyAlignment="1">
      <alignment horizontal="right"/>
    </xf>
    <xf numFmtId="0" fontId="7" fillId="0" borderId="5" xfId="0" applyFont="1" applyBorder="1" applyAlignment="1">
      <alignment wrapText="1"/>
    </xf>
    <xf numFmtId="164" fontId="7" fillId="0" borderId="15" xfId="0" applyNumberFormat="1" applyFont="1" applyBorder="1" applyAlignment="1">
      <alignment horizontal="right"/>
    </xf>
    <xf numFmtId="164" fontId="7" fillId="0" borderId="17" xfId="0" applyNumberFormat="1" applyFont="1" applyBorder="1" applyAlignment="1">
      <alignment horizontal="right"/>
    </xf>
    <xf numFmtId="164" fontId="4" fillId="3" borderId="22" xfId="0" applyNumberFormat="1" applyFont="1" applyFill="1" applyBorder="1" applyAlignment="1">
      <alignment horizontal="right"/>
    </xf>
    <xf numFmtId="164" fontId="7" fillId="0" borderId="16" xfId="0" applyNumberFormat="1" applyFont="1" applyBorder="1" applyAlignment="1">
      <alignment horizontal="right"/>
    </xf>
    <xf numFmtId="164" fontId="7" fillId="0" borderId="23" xfId="0" applyNumberFormat="1" applyFont="1" applyBorder="1" applyAlignment="1">
      <alignment horizontal="right"/>
    </xf>
    <xf numFmtId="0" fontId="5" fillId="3" borderId="24" xfId="0" applyFont="1" applyFill="1" applyBorder="1" applyAlignment="1">
      <alignment wrapText="1"/>
    </xf>
    <xf numFmtId="164" fontId="5" fillId="3" borderId="12" xfId="0" applyNumberFormat="1" applyFont="1" applyFill="1" applyBorder="1" applyAlignment="1">
      <alignment horizontal="right"/>
    </xf>
    <xf numFmtId="164" fontId="5" fillId="3" borderId="12" xfId="0" applyNumberFormat="1" applyFont="1" applyFill="1" applyBorder="1"/>
    <xf numFmtId="164" fontId="5" fillId="3" borderId="13" xfId="0" applyNumberFormat="1" applyFont="1" applyFill="1" applyBorder="1"/>
    <xf numFmtId="0" fontId="5" fillId="5" borderId="25" xfId="0" applyFont="1" applyFill="1" applyBorder="1" applyAlignment="1">
      <alignment wrapText="1"/>
    </xf>
    <xf numFmtId="164" fontId="5" fillId="5" borderId="16" xfId="0" applyNumberFormat="1" applyFont="1" applyFill="1" applyBorder="1" applyAlignment="1">
      <alignment horizontal="right"/>
    </xf>
    <xf numFmtId="164" fontId="5" fillId="5" borderId="16" xfId="0" applyNumberFormat="1" applyFont="1" applyFill="1" applyBorder="1"/>
    <xf numFmtId="164" fontId="5" fillId="5" borderId="23" xfId="0" applyNumberFormat="1" applyFont="1" applyFill="1" applyBorder="1"/>
    <xf numFmtId="0" fontId="7" fillId="0" borderId="0" xfId="0" applyFont="1" applyAlignment="1">
      <alignment wrapText="1"/>
    </xf>
    <xf numFmtId="0" fontId="7" fillId="0" borderId="0" xfId="0" applyFont="1" applyAlignment="1">
      <alignment horizontal="right"/>
    </xf>
    <xf numFmtId="0" fontId="7" fillId="0" borderId="0" xfId="0" applyFont="1"/>
    <xf numFmtId="0" fontId="0" fillId="0" borderId="0" xfId="0" applyAlignment="1">
      <alignment vertical="center" wrapText="1"/>
    </xf>
    <xf numFmtId="0" fontId="9" fillId="0" borderId="0" xfId="0" applyFont="1" applyAlignment="1">
      <alignment wrapText="1"/>
    </xf>
    <xf numFmtId="0" fontId="7" fillId="0" borderId="0" xfId="0" applyFont="1" applyAlignment="1">
      <alignment vertical="top" wrapText="1"/>
    </xf>
    <xf numFmtId="0" fontId="5" fillId="0" borderId="0" xfId="0" applyFont="1" applyAlignment="1">
      <alignment horizontal="left" vertical="top" wrapText="1"/>
    </xf>
    <xf numFmtId="0" fontId="3" fillId="0" borderId="0" xfId="0" applyFont="1" applyAlignment="1">
      <alignment wrapText="1"/>
    </xf>
    <xf numFmtId="0" fontId="3" fillId="0" borderId="0" xfId="0" applyFont="1" applyAlignment="1">
      <alignment horizontal="right"/>
    </xf>
    <xf numFmtId="0" fontId="4" fillId="3" borderId="30" xfId="0" applyFont="1" applyFill="1" applyBorder="1" applyAlignment="1">
      <alignment horizontal="center" wrapText="1"/>
    </xf>
    <xf numFmtId="0" fontId="4" fillId="3" borderId="33" xfId="0" applyFont="1" applyFill="1" applyBorder="1" applyAlignment="1">
      <alignment horizontal="center" wrapText="1"/>
    </xf>
    <xf numFmtId="0" fontId="4" fillId="0" borderId="16" xfId="0" applyFont="1" applyBorder="1" applyAlignment="1">
      <alignment horizontal="center" wrapText="1"/>
    </xf>
    <xf numFmtId="0" fontId="4" fillId="0" borderId="0" xfId="0" applyFont="1" applyAlignment="1">
      <alignment horizontal="center" wrapText="1"/>
    </xf>
    <xf numFmtId="0" fontId="4" fillId="5" borderId="34" xfId="0" applyFont="1" applyFill="1" applyBorder="1" applyAlignment="1">
      <alignment wrapText="1"/>
    </xf>
    <xf numFmtId="0" fontId="3" fillId="5" borderId="19" xfId="0" applyFont="1" applyFill="1" applyBorder="1" applyAlignment="1">
      <alignment horizontal="center"/>
    </xf>
    <xf numFmtId="0" fontId="4" fillId="3" borderId="19" xfId="0" applyFont="1" applyFill="1" applyBorder="1" applyAlignment="1">
      <alignment horizontal="center"/>
    </xf>
    <xf numFmtId="0" fontId="4" fillId="3" borderId="22" xfId="0" applyFont="1" applyFill="1" applyBorder="1" applyAlignment="1">
      <alignment horizontal="center"/>
    </xf>
    <xf numFmtId="0" fontId="6" fillId="0" borderId="0" xfId="0" applyFont="1"/>
    <xf numFmtId="0" fontId="4" fillId="5" borderId="35" xfId="0" applyFont="1" applyFill="1" applyBorder="1" applyAlignment="1">
      <alignment wrapText="1"/>
    </xf>
    <xf numFmtId="0" fontId="3" fillId="5" borderId="30" xfId="0" applyFont="1" applyFill="1" applyBorder="1" applyAlignment="1">
      <alignment horizontal="center"/>
    </xf>
    <xf numFmtId="0" fontId="4" fillId="3" borderId="30" xfId="0" applyFont="1" applyFill="1" applyBorder="1" applyAlignment="1">
      <alignment horizontal="center"/>
    </xf>
    <xf numFmtId="0" fontId="4" fillId="3" borderId="33" xfId="0" applyFont="1" applyFill="1" applyBorder="1" applyAlignment="1">
      <alignment horizontal="center"/>
    </xf>
    <xf numFmtId="0" fontId="4" fillId="3" borderId="25" xfId="0" applyFont="1" applyFill="1" applyBorder="1" applyAlignment="1">
      <alignment wrapText="1"/>
    </xf>
    <xf numFmtId="0" fontId="4" fillId="3" borderId="16" xfId="0" applyFont="1" applyFill="1" applyBorder="1" applyAlignment="1">
      <alignment horizontal="center"/>
    </xf>
    <xf numFmtId="0" fontId="4" fillId="3" borderId="23" xfId="0" applyFont="1" applyFill="1" applyBorder="1" applyAlignment="1">
      <alignment horizontal="center"/>
    </xf>
    <xf numFmtId="0" fontId="3" fillId="0" borderId="0" xfId="0" applyFont="1" applyAlignment="1">
      <alignment horizontal="center"/>
    </xf>
    <xf numFmtId="0" fontId="12" fillId="0" borderId="0" xfId="0" applyFont="1"/>
    <xf numFmtId="0" fontId="14" fillId="0" borderId="0" xfId="0" applyFont="1"/>
    <xf numFmtId="0" fontId="4" fillId="0" borderId="35" xfId="0" applyFont="1" applyBorder="1" applyAlignment="1">
      <alignment wrapText="1"/>
    </xf>
    <xf numFmtId="0" fontId="4" fillId="0" borderId="31" xfId="0" applyFont="1" applyBorder="1" applyAlignment="1">
      <alignment horizontal="center" wrapText="1"/>
    </xf>
    <xf numFmtId="0" fontId="4" fillId="0" borderId="30" xfId="0" applyFont="1" applyBorder="1" applyAlignment="1">
      <alignment horizontal="center" wrapText="1"/>
    </xf>
    <xf numFmtId="0" fontId="4" fillId="3" borderId="39" xfId="0" applyFont="1" applyFill="1" applyBorder="1" applyAlignment="1">
      <alignment horizontal="center" wrapText="1"/>
    </xf>
    <xf numFmtId="0" fontId="15" fillId="0" borderId="0" xfId="0" applyFont="1" applyAlignment="1">
      <alignment wrapText="1"/>
    </xf>
    <xf numFmtId="0" fontId="6" fillId="4" borderId="35" xfId="0" applyFont="1" applyFill="1" applyBorder="1" applyAlignment="1">
      <alignment wrapText="1"/>
    </xf>
    <xf numFmtId="0" fontId="4" fillId="4" borderId="33" xfId="0" applyFont="1" applyFill="1" applyBorder="1" applyAlignment="1">
      <alignment horizontal="center" wrapText="1"/>
    </xf>
    <xf numFmtId="0" fontId="6" fillId="5" borderId="35" xfId="0" applyFont="1" applyFill="1" applyBorder="1" applyAlignment="1">
      <alignment wrapText="1"/>
    </xf>
    <xf numFmtId="0" fontId="3" fillId="5" borderId="30" xfId="0" applyFont="1" applyFill="1" applyBorder="1"/>
    <xf numFmtId="0" fontId="4" fillId="3" borderId="30" xfId="0" applyFont="1" applyFill="1" applyBorder="1"/>
    <xf numFmtId="0" fontId="4" fillId="3" borderId="33" xfId="0" applyFont="1" applyFill="1" applyBorder="1"/>
    <xf numFmtId="0" fontId="4" fillId="0" borderId="35" xfId="0" applyFont="1" applyBorder="1" applyAlignment="1">
      <alignment horizontal="left" wrapText="1"/>
    </xf>
    <xf numFmtId="0" fontId="4" fillId="3" borderId="35" xfId="0" applyFont="1" applyFill="1" applyBorder="1" applyAlignment="1">
      <alignment wrapText="1"/>
    </xf>
    <xf numFmtId="0" fontId="6" fillId="0" borderId="35" xfId="0" applyFont="1" applyBorder="1" applyAlignment="1">
      <alignment wrapText="1"/>
    </xf>
    <xf numFmtId="0" fontId="3" fillId="0" borderId="30" xfId="0" applyFont="1" applyBorder="1"/>
    <xf numFmtId="0" fontId="4" fillId="3" borderId="41" xfId="0" applyFont="1" applyFill="1" applyBorder="1" applyAlignment="1">
      <alignment wrapText="1"/>
    </xf>
    <xf numFmtId="0" fontId="8" fillId="4" borderId="35" xfId="0" applyFont="1" applyFill="1" applyBorder="1" applyAlignment="1">
      <alignment wrapText="1"/>
    </xf>
    <xf numFmtId="0" fontId="4" fillId="3" borderId="1" xfId="0" applyFont="1" applyFill="1" applyBorder="1" applyAlignment="1">
      <alignment wrapText="1"/>
    </xf>
    <xf numFmtId="0" fontId="4" fillId="3" borderId="2" xfId="0" applyFont="1" applyFill="1" applyBorder="1"/>
    <xf numFmtId="0" fontId="4" fillId="3" borderId="4" xfId="0" applyFont="1" applyFill="1" applyBorder="1"/>
    <xf numFmtId="164" fontId="6" fillId="4" borderId="20" xfId="0" applyNumberFormat="1" applyFont="1" applyFill="1" applyBorder="1" applyAlignment="1">
      <alignment horizontal="center"/>
    </xf>
    <xf numFmtId="164" fontId="6" fillId="4" borderId="21" xfId="0" applyNumberFormat="1" applyFont="1" applyFill="1" applyBorder="1" applyAlignment="1">
      <alignment horizontal="center"/>
    </xf>
    <xf numFmtId="164" fontId="16" fillId="5" borderId="30" xfId="0" applyNumberFormat="1" applyFont="1" applyFill="1" applyBorder="1" applyAlignment="1">
      <alignment horizontal="center"/>
    </xf>
    <xf numFmtId="164" fontId="16" fillId="0" borderId="30" xfId="0" applyNumberFormat="1" applyFont="1" applyBorder="1" applyAlignment="1">
      <alignment horizontal="center"/>
    </xf>
    <xf numFmtId="164" fontId="16" fillId="0" borderId="33" xfId="0" applyNumberFormat="1" applyFont="1" applyBorder="1" applyAlignment="1">
      <alignment horizontal="center"/>
    </xf>
    <xf numFmtId="164" fontId="16" fillId="5" borderId="31" xfId="0" applyNumberFormat="1" applyFont="1" applyFill="1" applyBorder="1" applyAlignment="1">
      <alignment horizontal="center"/>
    </xf>
    <xf numFmtId="164" fontId="6" fillId="5" borderId="30" xfId="0" applyNumberFormat="1" applyFont="1" applyFill="1" applyBorder="1" applyAlignment="1">
      <alignment horizontal="center"/>
    </xf>
    <xf numFmtId="164" fontId="6" fillId="0" borderId="30" xfId="0" applyNumberFormat="1" applyFont="1" applyBorder="1" applyAlignment="1">
      <alignment horizontal="center"/>
    </xf>
    <xf numFmtId="164" fontId="6" fillId="0" borderId="33" xfId="0" applyNumberFormat="1" applyFont="1" applyBorder="1" applyAlignment="1">
      <alignment horizontal="center"/>
    </xf>
    <xf numFmtId="164" fontId="6" fillId="0" borderId="23" xfId="0" applyNumberFormat="1" applyFont="1" applyBorder="1" applyAlignment="1">
      <alignment horizontal="center"/>
    </xf>
    <xf numFmtId="0" fontId="4" fillId="4" borderId="18" xfId="0" applyFont="1" applyFill="1" applyBorder="1" applyAlignment="1">
      <alignment wrapText="1"/>
    </xf>
    <xf numFmtId="164" fontId="17" fillId="4" borderId="20" xfId="0" applyNumberFormat="1" applyFont="1" applyFill="1" applyBorder="1" applyAlignment="1">
      <alignment horizontal="center"/>
    </xf>
    <xf numFmtId="164" fontId="17" fillId="4" borderId="21" xfId="0" applyNumberFormat="1" applyFont="1" applyFill="1" applyBorder="1" applyAlignment="1">
      <alignment horizontal="center"/>
    </xf>
    <xf numFmtId="164" fontId="16" fillId="5" borderId="33" xfId="0" applyNumberFormat="1" applyFont="1" applyFill="1" applyBorder="1" applyAlignment="1">
      <alignment horizontal="center"/>
    </xf>
    <xf numFmtId="0" fontId="6" fillId="5" borderId="25" xfId="0" applyFont="1" applyFill="1" applyBorder="1" applyAlignment="1">
      <alignment wrapText="1"/>
    </xf>
    <xf numFmtId="164" fontId="17" fillId="5" borderId="16" xfId="0" applyNumberFormat="1" applyFont="1" applyFill="1" applyBorder="1" applyAlignment="1">
      <alignment horizontal="center"/>
    </xf>
    <xf numFmtId="164" fontId="17" fillId="5" borderId="23" xfId="0" applyNumberFormat="1" applyFont="1" applyFill="1" applyBorder="1" applyAlignment="1">
      <alignment horizontal="center"/>
    </xf>
    <xf numFmtId="0" fontId="5" fillId="0" borderId="35" xfId="0" applyFont="1" applyBorder="1" applyAlignment="1">
      <alignment wrapText="1"/>
    </xf>
    <xf numFmtId="0" fontId="5" fillId="0" borderId="30" xfId="0" applyFont="1" applyBorder="1" applyAlignment="1">
      <alignment horizontal="right" wrapText="1"/>
    </xf>
    <xf numFmtId="0" fontId="5" fillId="3" borderId="33" xfId="0" applyFont="1" applyFill="1" applyBorder="1" applyAlignment="1">
      <alignment horizontal="center" wrapText="1"/>
    </xf>
    <xf numFmtId="0" fontId="14" fillId="0" borderId="0" xfId="0" applyFont="1" applyAlignment="1">
      <alignment horizontal="left" vertical="center"/>
    </xf>
    <xf numFmtId="0" fontId="5" fillId="0" borderId="25" xfId="0" applyFont="1" applyBorder="1" applyAlignment="1">
      <alignment wrapText="1"/>
    </xf>
    <xf numFmtId="0" fontId="5" fillId="0" borderId="16" xfId="0" applyFont="1" applyBorder="1" applyAlignment="1">
      <alignment horizontal="right" wrapText="1"/>
    </xf>
    <xf numFmtId="0" fontId="5" fillId="0" borderId="16" xfId="0" applyFont="1" applyBorder="1" applyAlignment="1">
      <alignment wrapText="1"/>
    </xf>
    <xf numFmtId="0" fontId="21" fillId="0" borderId="16" xfId="0" applyFont="1" applyBorder="1" applyAlignment="1">
      <alignment wrapText="1"/>
    </xf>
    <xf numFmtId="0" fontId="5" fillId="3" borderId="23" xfId="0" applyFont="1" applyFill="1" applyBorder="1" applyAlignment="1">
      <alignment wrapText="1"/>
    </xf>
    <xf numFmtId="0" fontId="10" fillId="0" borderId="0" xfId="0" applyFont="1" applyAlignment="1">
      <alignment vertical="center" wrapText="1"/>
    </xf>
    <xf numFmtId="0" fontId="8" fillId="4" borderId="34" xfId="0" applyFont="1" applyFill="1" applyBorder="1" applyAlignment="1">
      <alignment wrapText="1"/>
    </xf>
    <xf numFmtId="0" fontId="5" fillId="4" borderId="35" xfId="0" applyFont="1" applyFill="1" applyBorder="1" applyAlignment="1">
      <alignment wrapText="1"/>
    </xf>
    <xf numFmtId="0" fontId="5" fillId="4" borderId="30" xfId="0" applyFont="1" applyFill="1" applyBorder="1" applyAlignment="1">
      <alignment horizontal="center" wrapText="1"/>
    </xf>
    <xf numFmtId="0" fontId="7" fillId="0" borderId="35" xfId="0" applyFont="1" applyBorder="1" applyAlignment="1">
      <alignment wrapText="1"/>
    </xf>
    <xf numFmtId="49" fontId="7" fillId="0" borderId="30" xfId="0" applyNumberFormat="1" applyFont="1" applyBorder="1" applyAlignment="1">
      <alignment horizontal="right"/>
    </xf>
    <xf numFmtId="0" fontId="7" fillId="3" borderId="33" xfId="0" applyFont="1" applyFill="1" applyBorder="1"/>
    <xf numFmtId="0" fontId="3" fillId="0" borderId="31" xfId="0" applyFont="1" applyBorder="1"/>
    <xf numFmtId="0" fontId="3" fillId="0" borderId="30" xfId="0" applyFont="1" applyBorder="1" applyAlignment="1">
      <alignment wrapText="1"/>
    </xf>
    <xf numFmtId="0" fontId="3" fillId="0" borderId="31" xfId="0" applyFont="1" applyBorder="1" applyAlignment="1">
      <alignment wrapText="1"/>
    </xf>
    <xf numFmtId="0" fontId="7" fillId="3" borderId="35" xfId="0" applyFont="1" applyFill="1" applyBorder="1" applyAlignment="1">
      <alignment wrapText="1"/>
    </xf>
    <xf numFmtId="0" fontId="7" fillId="3" borderId="30" xfId="0" applyFont="1" applyFill="1" applyBorder="1" applyAlignment="1">
      <alignment horizontal="center"/>
    </xf>
    <xf numFmtId="0" fontId="7" fillId="3" borderId="30" xfId="0" applyFont="1" applyFill="1" applyBorder="1"/>
    <xf numFmtId="0" fontId="8" fillId="4" borderId="30" xfId="0" applyFont="1" applyFill="1" applyBorder="1" applyAlignment="1">
      <alignment horizontal="right"/>
    </xf>
    <xf numFmtId="0" fontId="7" fillId="0" borderId="30" xfId="0" applyFont="1" applyBorder="1"/>
    <xf numFmtId="0" fontId="7" fillId="0" borderId="31" xfId="0" applyFont="1" applyBorder="1"/>
    <xf numFmtId="0" fontId="3" fillId="0" borderId="42" xfId="0" applyFont="1" applyBorder="1"/>
    <xf numFmtId="0" fontId="3" fillId="0" borderId="43" xfId="0" applyFont="1" applyBorder="1"/>
    <xf numFmtId="0" fontId="7" fillId="3" borderId="40" xfId="0" applyFont="1" applyFill="1" applyBorder="1"/>
    <xf numFmtId="0" fontId="7" fillId="3" borderId="41" xfId="0" applyFont="1" applyFill="1" applyBorder="1" applyAlignment="1">
      <alignment wrapText="1"/>
    </xf>
    <xf numFmtId="0" fontId="7" fillId="3" borderId="42" xfId="0" applyFont="1" applyFill="1" applyBorder="1" applyAlignment="1">
      <alignment horizontal="center"/>
    </xf>
    <xf numFmtId="0" fontId="22" fillId="0" borderId="30" xfId="0" applyFont="1" applyBorder="1"/>
    <xf numFmtId="0" fontId="22" fillId="0" borderId="31" xfId="0" applyFont="1" applyBorder="1"/>
    <xf numFmtId="0" fontId="3" fillId="0" borderId="42" xfId="0" applyFont="1" applyBorder="1" applyAlignment="1">
      <alignment wrapText="1"/>
    </xf>
    <xf numFmtId="0" fontId="7" fillId="3" borderId="13" xfId="0" applyFont="1" applyFill="1" applyBorder="1"/>
    <xf numFmtId="0" fontId="5" fillId="3" borderId="1" xfId="0" applyFont="1" applyFill="1" applyBorder="1" applyAlignment="1">
      <alignment wrapText="1"/>
    </xf>
    <xf numFmtId="0" fontId="7" fillId="3" borderId="2" xfId="0" applyFont="1" applyFill="1" applyBorder="1" applyAlignment="1">
      <alignment horizontal="center"/>
    </xf>
    <xf numFmtId="0" fontId="7" fillId="3" borderId="2" xfId="0" applyFont="1" applyFill="1" applyBorder="1"/>
    <xf numFmtId="0" fontId="7" fillId="3" borderId="4" xfId="0" applyFont="1" applyFill="1" applyBorder="1"/>
    <xf numFmtId="0" fontId="23" fillId="0" borderId="0" xfId="0" applyFont="1"/>
    <xf numFmtId="0" fontId="4" fillId="0" borderId="30" xfId="0" applyFont="1" applyBorder="1" applyAlignment="1">
      <alignment horizontal="right" wrapText="1"/>
    </xf>
    <xf numFmtId="0" fontId="4" fillId="0" borderId="25" xfId="0" applyFont="1" applyBorder="1" applyAlignment="1">
      <alignment wrapText="1"/>
    </xf>
    <xf numFmtId="0" fontId="4" fillId="0" borderId="16" xfId="0" applyFont="1" applyBorder="1" applyAlignment="1">
      <alignment horizontal="right" wrapText="1"/>
    </xf>
    <xf numFmtId="0" fontId="4" fillId="0" borderId="16" xfId="0" applyFont="1" applyBorder="1" applyAlignment="1">
      <alignment wrapText="1"/>
    </xf>
    <xf numFmtId="0" fontId="4" fillId="3" borderId="23" xfId="0" applyFont="1" applyFill="1" applyBorder="1" applyAlignment="1">
      <alignment wrapText="1"/>
    </xf>
    <xf numFmtId="0" fontId="6" fillId="4" borderId="19" xfId="0" applyFont="1" applyFill="1" applyBorder="1" applyAlignment="1">
      <alignment horizontal="right"/>
    </xf>
    <xf numFmtId="0" fontId="10" fillId="0" borderId="0" xfId="0" applyFont="1" applyAlignment="1">
      <alignment vertical="top" wrapText="1"/>
    </xf>
    <xf numFmtId="0" fontId="7" fillId="0" borderId="41" xfId="0" applyFont="1" applyBorder="1" applyAlignment="1">
      <alignment wrapText="1"/>
    </xf>
    <xf numFmtId="49" fontId="7" fillId="0" borderId="42" xfId="0" applyNumberFormat="1" applyFont="1" applyBorder="1" applyAlignment="1">
      <alignment horizontal="right"/>
    </xf>
    <xf numFmtId="0" fontId="3" fillId="3" borderId="2" xfId="0" applyFont="1" applyFill="1" applyBorder="1" applyAlignment="1">
      <alignment horizontal="center"/>
    </xf>
    <xf numFmtId="0" fontId="3" fillId="3" borderId="2" xfId="0" applyFont="1" applyFill="1" applyBorder="1"/>
    <xf numFmtId="0" fontId="3" fillId="3" borderId="4" xfId="0" applyFont="1" applyFill="1" applyBorder="1"/>
    <xf numFmtId="0" fontId="11" fillId="0" borderId="0" xfId="0" applyFont="1" applyAlignment="1">
      <alignment horizontal="left" vertical="top" wrapText="1"/>
    </xf>
    <xf numFmtId="0" fontId="2" fillId="2" borderId="31" xfId="0" applyFont="1" applyFill="1" applyBorder="1" applyAlignment="1">
      <alignment horizontal="center" vertical="center" wrapText="1"/>
    </xf>
    <xf numFmtId="0" fontId="24" fillId="2" borderId="32"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5" fillId="0" borderId="30" xfId="0" applyFont="1" applyBorder="1" applyAlignment="1">
      <alignment horizontal="left" vertical="top" wrapText="1"/>
    </xf>
    <xf numFmtId="0" fontId="20" fillId="0" borderId="30" xfId="0" applyFont="1" applyBorder="1" applyAlignment="1">
      <alignment horizontal="left" vertical="top" wrapText="1"/>
    </xf>
    <xf numFmtId="0" fontId="25" fillId="3" borderId="30" xfId="0" applyFont="1" applyFill="1" applyBorder="1" applyAlignment="1">
      <alignment horizontal="left" vertical="top" wrapText="1"/>
    </xf>
    <xf numFmtId="0" fontId="20" fillId="3" borderId="30" xfId="0" applyFont="1" applyFill="1" applyBorder="1" applyAlignment="1">
      <alignment horizontal="justify" vertical="center" wrapText="1"/>
    </xf>
    <xf numFmtId="0" fontId="20" fillId="3" borderId="30" xfId="0" applyFont="1" applyFill="1" applyBorder="1" applyAlignment="1">
      <alignment horizontal="left" vertical="top" wrapText="1"/>
    </xf>
    <xf numFmtId="0" fontId="11" fillId="3" borderId="30" xfId="0" applyFont="1" applyFill="1" applyBorder="1" applyAlignment="1">
      <alignment horizontal="left" vertical="top" wrapText="1"/>
    </xf>
    <xf numFmtId="0" fontId="0" fillId="3" borderId="30" xfId="0" applyFill="1" applyBorder="1" applyAlignment="1">
      <alignment horizontal="left" vertical="top" wrapText="1"/>
    </xf>
    <xf numFmtId="0" fontId="20" fillId="0" borderId="0" xfId="0" applyFont="1"/>
    <xf numFmtId="0" fontId="11" fillId="0" borderId="30" xfId="0" applyFont="1" applyBorder="1" applyAlignment="1">
      <alignment horizontal="left" vertical="top" wrapText="1"/>
    </xf>
    <xf numFmtId="0" fontId="0" fillId="0" borderId="30" xfId="0" applyBorder="1" applyAlignment="1">
      <alignment horizontal="left" vertical="top" wrapText="1"/>
    </xf>
    <xf numFmtId="17" fontId="25" fillId="3" borderId="30" xfId="0" applyNumberFormat="1" applyFont="1" applyFill="1" applyBorder="1" applyAlignment="1">
      <alignment horizontal="left" vertical="top" wrapText="1"/>
    </xf>
    <xf numFmtId="0" fontId="25" fillId="0" borderId="0" xfId="0" applyFont="1" applyAlignment="1">
      <alignment horizontal="left" vertical="top" wrapText="1"/>
    </xf>
    <xf numFmtId="0" fontId="20" fillId="0" borderId="0" xfId="0" applyFont="1" applyAlignment="1">
      <alignment horizontal="left" vertical="top" wrapText="1"/>
    </xf>
    <xf numFmtId="0" fontId="5" fillId="0" borderId="9" xfId="0" applyFont="1" applyBorder="1" applyAlignment="1">
      <alignment horizontal="center" wrapText="1"/>
    </xf>
    <xf numFmtId="0" fontId="5" fillId="0" borderId="11" xfId="0" applyFont="1" applyBorder="1" applyAlignment="1">
      <alignment horizontal="center" wrapText="1"/>
    </xf>
    <xf numFmtId="0" fontId="4" fillId="3" borderId="16" xfId="0" applyFont="1" applyFill="1" applyBorder="1" applyAlignment="1">
      <alignment horizontal="center" wrapText="1"/>
    </xf>
    <xf numFmtId="0" fontId="3" fillId="0" borderId="0" xfId="0" applyFont="1" applyAlignment="1">
      <alignment horizontal="left"/>
    </xf>
    <xf numFmtId="0" fontId="4" fillId="0" borderId="30" xfId="0" applyFont="1" applyBorder="1" applyAlignment="1">
      <alignment horizontal="right" vertical="center" wrapText="1"/>
    </xf>
    <xf numFmtId="0" fontId="4" fillId="3" borderId="33" xfId="0" applyFont="1" applyFill="1" applyBorder="1" applyAlignment="1">
      <alignment horizontal="center" vertical="center" wrapText="1"/>
    </xf>
    <xf numFmtId="0" fontId="6" fillId="4" borderId="20" xfId="0" applyFont="1" applyFill="1" applyBorder="1" applyAlignment="1">
      <alignment horizontal="right"/>
    </xf>
    <xf numFmtId="0" fontId="3" fillId="3" borderId="33" xfId="0" applyFont="1" applyFill="1" applyBorder="1"/>
    <xf numFmtId="0" fontId="3" fillId="3" borderId="30" xfId="0" applyFont="1" applyFill="1" applyBorder="1"/>
    <xf numFmtId="0" fontId="7" fillId="0" borderId="30" xfId="0" applyFont="1" applyBorder="1" applyAlignment="1">
      <alignment horizontal="center"/>
    </xf>
    <xf numFmtId="0" fontId="16" fillId="0" borderId="30" xfId="0" applyFont="1" applyBorder="1"/>
    <xf numFmtId="0" fontId="8" fillId="4" borderId="19" xfId="0" applyFont="1" applyFill="1" applyBorder="1" applyAlignment="1">
      <alignment horizontal="right"/>
    </xf>
    <xf numFmtId="0" fontId="6" fillId="4" borderId="9" xfId="0" applyFont="1" applyFill="1" applyBorder="1"/>
    <xf numFmtId="0" fontId="6" fillId="4" borderId="10" xfId="0" applyFont="1" applyFill="1" applyBorder="1"/>
    <xf numFmtId="0" fontId="6" fillId="4" borderId="44" xfId="0" applyFont="1" applyFill="1" applyBorder="1"/>
    <xf numFmtId="0" fontId="3" fillId="3" borderId="40" xfId="0" applyFont="1" applyFill="1" applyBorder="1"/>
    <xf numFmtId="0" fontId="26" fillId="0" borderId="0" xfId="0" applyFont="1"/>
    <xf numFmtId="0" fontId="4" fillId="3" borderId="24" xfId="0" applyFont="1" applyFill="1" applyBorder="1" applyAlignment="1">
      <alignment wrapText="1"/>
    </xf>
    <xf numFmtId="0" fontId="3" fillId="3" borderId="26" xfId="0" applyFont="1" applyFill="1" applyBorder="1" applyAlignment="1">
      <alignment horizontal="center"/>
    </xf>
    <xf numFmtId="0" fontId="3" fillId="3" borderId="26" xfId="0" applyFont="1" applyFill="1" applyBorder="1"/>
    <xf numFmtId="0" fontId="3" fillId="3" borderId="27" xfId="0" applyFont="1" applyFill="1" applyBorder="1"/>
    <xf numFmtId="0" fontId="3" fillId="0" borderId="30" xfId="0" applyFont="1" applyBorder="1" applyAlignment="1">
      <alignment horizontal="center"/>
    </xf>
    <xf numFmtId="0" fontId="3" fillId="0" borderId="16" xfId="0" applyFont="1" applyBorder="1" applyAlignment="1">
      <alignment horizontal="center"/>
    </xf>
    <xf numFmtId="0" fontId="3" fillId="0" borderId="16" xfId="0" applyFont="1" applyBorder="1"/>
    <xf numFmtId="0" fontId="3" fillId="3" borderId="23" xfId="0" applyFont="1" applyFill="1" applyBorder="1"/>
    <xf numFmtId="0" fontId="6" fillId="4" borderId="34" xfId="0" applyFont="1" applyFill="1" applyBorder="1" applyAlignment="1">
      <alignment wrapText="1"/>
    </xf>
    <xf numFmtId="0" fontId="3" fillId="3" borderId="39" xfId="0" applyFont="1" applyFill="1" applyBorder="1"/>
    <xf numFmtId="0" fontId="3" fillId="3" borderId="45" xfId="0" applyFont="1" applyFill="1" applyBorder="1"/>
    <xf numFmtId="0" fontId="7" fillId="0" borderId="12" xfId="0" applyFont="1" applyBorder="1"/>
    <xf numFmtId="0" fontId="7" fillId="0" borderId="46" xfId="0" applyFont="1" applyBorder="1"/>
    <xf numFmtId="0" fontId="4" fillId="0" borderId="18" xfId="0" applyFont="1" applyBorder="1" applyAlignment="1">
      <alignment wrapText="1"/>
    </xf>
    <xf numFmtId="0" fontId="4" fillId="0" borderId="42" xfId="0" applyFont="1" applyBorder="1" applyAlignment="1">
      <alignment horizontal="center" wrapText="1"/>
    </xf>
    <xf numFmtId="165" fontId="0" fillId="0" borderId="30" xfId="0" applyNumberFormat="1" applyBorder="1"/>
    <xf numFmtId="165" fontId="11" fillId="3" borderId="33" xfId="0" applyNumberFormat="1" applyFont="1" applyFill="1" applyBorder="1"/>
    <xf numFmtId="0" fontId="6" fillId="4" borderId="34" xfId="0" applyFont="1" applyFill="1" applyBorder="1" applyAlignment="1">
      <alignment horizontal="left" vertical="top" wrapText="1"/>
    </xf>
    <xf numFmtId="0" fontId="5" fillId="4" borderId="14" xfId="0" applyFont="1" applyFill="1" applyBorder="1" applyAlignment="1">
      <alignment horizontal="left"/>
    </xf>
    <xf numFmtId="165" fontId="11" fillId="0" borderId="16" xfId="0" applyNumberFormat="1" applyFont="1" applyBorder="1"/>
    <xf numFmtId="165" fontId="11" fillId="3" borderId="23" xfId="0" applyNumberFormat="1" applyFont="1" applyFill="1" applyBorder="1"/>
    <xf numFmtId="0" fontId="5" fillId="0" borderId="0" xfId="0" applyFont="1" applyAlignment="1">
      <alignment horizontal="left"/>
    </xf>
    <xf numFmtId="165" fontId="0" fillId="0" borderId="0" xfId="0" applyNumberFormat="1"/>
    <xf numFmtId="0" fontId="4" fillId="0" borderId="0" xfId="0" applyFont="1"/>
    <xf numFmtId="0" fontId="3" fillId="3" borderId="39" xfId="0" applyFont="1" applyFill="1" applyBorder="1" applyAlignment="1">
      <alignment wrapText="1"/>
    </xf>
    <xf numFmtId="0" fontId="15" fillId="0" borderId="0" xfId="0" applyFont="1"/>
    <xf numFmtId="0" fontId="5" fillId="0" borderId="23" xfId="0" applyFont="1" applyBorder="1" applyAlignment="1">
      <alignment horizontal="center" wrapText="1"/>
    </xf>
    <xf numFmtId="0" fontId="8" fillId="4" borderId="9" xfId="0" applyFont="1" applyFill="1" applyBorder="1"/>
    <xf numFmtId="0" fontId="8" fillId="4" borderId="10" xfId="0" applyFont="1" applyFill="1" applyBorder="1"/>
    <xf numFmtId="0" fontId="8" fillId="4" borderId="44" xfId="0" applyFont="1" applyFill="1" applyBorder="1"/>
    <xf numFmtId="3" fontId="7" fillId="0" borderId="30" xfId="0" applyNumberFormat="1" applyFont="1" applyBorder="1" applyAlignment="1">
      <alignment horizontal="right"/>
    </xf>
    <xf numFmtId="3" fontId="7" fillId="0" borderId="30" xfId="0" applyNumberFormat="1" applyFont="1" applyBorder="1"/>
    <xf numFmtId="3" fontId="7" fillId="0" borderId="33" xfId="0" applyNumberFormat="1" applyFont="1" applyBorder="1"/>
    <xf numFmtId="3" fontId="7" fillId="3" borderId="30" xfId="0" applyNumberFormat="1" applyFont="1" applyFill="1" applyBorder="1"/>
    <xf numFmtId="3" fontId="7" fillId="3" borderId="33" xfId="0" applyNumberFormat="1" applyFont="1" applyFill="1" applyBorder="1"/>
    <xf numFmtId="3" fontId="7" fillId="0" borderId="42" xfId="0" applyNumberFormat="1" applyFont="1" applyBorder="1" applyAlignment="1">
      <alignment horizontal="right"/>
    </xf>
    <xf numFmtId="3" fontId="7" fillId="0" borderId="42" xfId="0" applyNumberFormat="1" applyFont="1" applyBorder="1"/>
    <xf numFmtId="3" fontId="7" fillId="0" borderId="40" xfId="0" applyNumberFormat="1" applyFont="1" applyBorder="1"/>
    <xf numFmtId="3" fontId="7" fillId="3" borderId="30" xfId="0" applyNumberFormat="1" applyFont="1" applyFill="1" applyBorder="1" applyAlignment="1">
      <alignment horizontal="right"/>
    </xf>
    <xf numFmtId="3" fontId="7" fillId="0" borderId="33" xfId="0" applyNumberFormat="1" applyFont="1" applyBorder="1" applyAlignment="1">
      <alignment horizontal="right"/>
    </xf>
    <xf numFmtId="0" fontId="5" fillId="3" borderId="25" xfId="0" applyFont="1" applyFill="1" applyBorder="1" applyAlignment="1">
      <alignment wrapText="1"/>
    </xf>
    <xf numFmtId="0" fontId="7" fillId="3" borderId="16" xfId="0" applyFont="1" applyFill="1" applyBorder="1" applyAlignment="1">
      <alignment horizontal="center"/>
    </xf>
    <xf numFmtId="3" fontId="7" fillId="3" borderId="16" xfId="0" applyNumberFormat="1" applyFont="1" applyFill="1" applyBorder="1" applyAlignment="1">
      <alignment horizontal="right"/>
    </xf>
    <xf numFmtId="3" fontId="7" fillId="3" borderId="16" xfId="0" applyNumberFormat="1" applyFont="1" applyFill="1" applyBorder="1"/>
    <xf numFmtId="3" fontId="7" fillId="3" borderId="23" xfId="0" applyNumberFormat="1" applyFont="1" applyFill="1" applyBorder="1"/>
    <xf numFmtId="0" fontId="27" fillId="0" borderId="0" xfId="0" applyFont="1"/>
    <xf numFmtId="0" fontId="5" fillId="5" borderId="57" xfId="0" applyFont="1" applyFill="1" applyBorder="1" applyAlignment="1">
      <alignment wrapText="1"/>
    </xf>
    <xf numFmtId="0" fontId="8" fillId="0" borderId="0" xfId="0" applyFont="1"/>
    <xf numFmtId="0" fontId="5" fillId="5" borderId="60" xfId="0" applyFont="1" applyFill="1" applyBorder="1" applyAlignment="1">
      <alignment wrapText="1"/>
    </xf>
    <xf numFmtId="0" fontId="5" fillId="0" borderId="19" xfId="0" applyFont="1" applyBorder="1" applyAlignment="1">
      <alignment horizontal="center" wrapText="1"/>
    </xf>
    <xf numFmtId="0" fontId="5" fillId="0" borderId="22" xfId="0" applyFont="1" applyBorder="1" applyAlignment="1">
      <alignment horizontal="center" wrapText="1"/>
    </xf>
    <xf numFmtId="0" fontId="7" fillId="0" borderId="62" xfId="0" applyFont="1" applyBorder="1"/>
    <xf numFmtId="0" fontId="5" fillId="0" borderId="32" xfId="0" applyFont="1" applyBorder="1" applyAlignment="1">
      <alignment wrapText="1"/>
    </xf>
    <xf numFmtId="0" fontId="5" fillId="0" borderId="30" xfId="0" applyFont="1" applyBorder="1" applyAlignment="1">
      <alignment wrapText="1"/>
    </xf>
    <xf numFmtId="0" fontId="5" fillId="0" borderId="38" xfId="0" applyFont="1" applyBorder="1" applyAlignment="1">
      <alignment wrapText="1"/>
    </xf>
    <xf numFmtId="0" fontId="5" fillId="0" borderId="31" xfId="0" applyFont="1" applyBorder="1" applyAlignment="1">
      <alignment wrapText="1"/>
    </xf>
    <xf numFmtId="0" fontId="5" fillId="0" borderId="33" xfId="0" applyFont="1" applyBorder="1" applyAlignment="1">
      <alignment wrapText="1"/>
    </xf>
    <xf numFmtId="0" fontId="8" fillId="0" borderId="39" xfId="0" applyFont="1" applyBorder="1"/>
    <xf numFmtId="0" fontId="5" fillId="3" borderId="57" xfId="0" applyFont="1" applyFill="1" applyBorder="1" applyAlignment="1">
      <alignment wrapText="1"/>
    </xf>
    <xf numFmtId="0" fontId="5" fillId="3" borderId="63" xfId="0" applyFont="1" applyFill="1" applyBorder="1" applyAlignment="1">
      <alignment wrapText="1"/>
    </xf>
    <xf numFmtId="0" fontId="5" fillId="3" borderId="64" xfId="0" applyFont="1" applyFill="1" applyBorder="1" applyAlignment="1">
      <alignment wrapText="1"/>
    </xf>
    <xf numFmtId="0" fontId="5" fillId="3" borderId="65" xfId="0" applyFont="1" applyFill="1" applyBorder="1" applyAlignment="1">
      <alignment wrapText="1"/>
    </xf>
    <xf numFmtId="0" fontId="5" fillId="3" borderId="66" xfId="0" applyFont="1" applyFill="1" applyBorder="1" applyAlignment="1">
      <alignment wrapText="1"/>
    </xf>
    <xf numFmtId="0" fontId="8" fillId="3" borderId="67" xfId="0" applyFont="1" applyFill="1" applyBorder="1"/>
    <xf numFmtId="0" fontId="3" fillId="0" borderId="16" xfId="0" applyFont="1" applyBorder="1" applyAlignment="1">
      <alignment horizontal="center" wrapText="1"/>
    </xf>
    <xf numFmtId="166" fontId="3" fillId="0" borderId="16" xfId="0" applyNumberFormat="1" applyFont="1" applyBorder="1" applyAlignment="1">
      <alignment horizontal="center" wrapText="1"/>
    </xf>
    <xf numFmtId="166" fontId="4" fillId="3" borderId="23" xfId="0" applyNumberFormat="1" applyFont="1" applyFill="1" applyBorder="1" applyAlignment="1">
      <alignment horizontal="center" wrapText="1"/>
    </xf>
    <xf numFmtId="166" fontId="6" fillId="4" borderId="22" xfId="0" applyNumberFormat="1" applyFont="1" applyFill="1" applyBorder="1" applyAlignment="1">
      <alignment horizontal="center"/>
    </xf>
    <xf numFmtId="0" fontId="3" fillId="0" borderId="35" xfId="1" applyFont="1" applyBorder="1" applyAlignment="1">
      <alignment wrapText="1"/>
    </xf>
    <xf numFmtId="165" fontId="3" fillId="0" borderId="30" xfId="0" applyNumberFormat="1" applyFont="1" applyBorder="1" applyAlignment="1">
      <alignment wrapText="1"/>
    </xf>
    <xf numFmtId="166" fontId="3" fillId="0" borderId="30" xfId="0" applyNumberFormat="1" applyFont="1" applyBorder="1" applyAlignment="1">
      <alignment wrapText="1"/>
    </xf>
    <xf numFmtId="165" fontId="4" fillId="3" borderId="30" xfId="0" applyNumberFormat="1" applyFont="1" applyFill="1" applyBorder="1" applyAlignment="1">
      <alignment wrapText="1"/>
    </xf>
    <xf numFmtId="166" fontId="4" fillId="3" borderId="33" xfId="0" applyNumberFormat="1" applyFont="1" applyFill="1" applyBorder="1" applyAlignment="1">
      <alignment wrapText="1"/>
    </xf>
    <xf numFmtId="0" fontId="6" fillId="5" borderId="68" xfId="0" applyFont="1" applyFill="1" applyBorder="1" applyAlignment="1">
      <alignment horizontal="right" wrapText="1"/>
    </xf>
    <xf numFmtId="166" fontId="6" fillId="5" borderId="68" xfId="0" applyNumberFormat="1" applyFont="1" applyFill="1" applyBorder="1" applyAlignment="1">
      <alignment horizontal="right" wrapText="1"/>
    </xf>
    <xf numFmtId="165" fontId="3" fillId="0" borderId="30" xfId="0" applyNumberFormat="1" applyFont="1" applyBorder="1"/>
    <xf numFmtId="166" fontId="3" fillId="0" borderId="30" xfId="0" applyNumberFormat="1" applyFont="1" applyBorder="1"/>
    <xf numFmtId="165" fontId="4" fillId="3" borderId="30" xfId="0" applyNumberFormat="1" applyFont="1" applyFill="1" applyBorder="1"/>
    <xf numFmtId="166" fontId="4" fillId="3" borderId="33" xfId="0" applyNumberFormat="1" applyFont="1" applyFill="1" applyBorder="1"/>
    <xf numFmtId="166" fontId="6" fillId="4" borderId="33" xfId="0" applyNumberFormat="1" applyFont="1" applyFill="1" applyBorder="1" applyAlignment="1">
      <alignment horizontal="center"/>
    </xf>
    <xf numFmtId="165" fontId="6" fillId="5" borderId="30" xfId="0" applyNumberFormat="1" applyFont="1" applyFill="1" applyBorder="1" applyAlignment="1">
      <alignment horizontal="right" wrapText="1"/>
    </xf>
    <xf numFmtId="166" fontId="6" fillId="5" borderId="30" xfId="0" applyNumberFormat="1" applyFont="1" applyFill="1" applyBorder="1" applyAlignment="1">
      <alignment horizontal="right" wrapText="1"/>
    </xf>
    <xf numFmtId="166" fontId="4" fillId="0" borderId="30" xfId="0" applyNumberFormat="1" applyFont="1" applyBorder="1"/>
    <xf numFmtId="166" fontId="0" fillId="0" borderId="0" xfId="0" applyNumberFormat="1" applyAlignment="1">
      <alignment horizontal="left"/>
    </xf>
    <xf numFmtId="166" fontId="0" fillId="0" borderId="0" xfId="0" applyNumberFormat="1" applyAlignment="1">
      <alignment horizontal="left" wrapText="1"/>
    </xf>
    <xf numFmtId="0" fontId="0" fillId="0" borderId="0" xfId="0" applyAlignment="1">
      <alignment wrapText="1"/>
    </xf>
    <xf numFmtId="166" fontId="0" fillId="0" borderId="0" xfId="0" applyNumberFormat="1"/>
    <xf numFmtId="10" fontId="0" fillId="0" borderId="0" xfId="0" applyNumberFormat="1" applyAlignment="1">
      <alignment horizontal="left"/>
    </xf>
    <xf numFmtId="0" fontId="5" fillId="0" borderId="30" xfId="0" applyFont="1" applyBorder="1" applyAlignment="1">
      <alignment horizontal="center" wrapText="1"/>
    </xf>
    <xf numFmtId="0" fontId="4" fillId="4" borderId="30" xfId="0" applyFont="1" applyFill="1" applyBorder="1" applyAlignment="1">
      <alignment horizontal="center" wrapText="1"/>
    </xf>
    <xf numFmtId="165" fontId="4" fillId="0" borderId="30" xfId="0" applyNumberFormat="1" applyFont="1" applyBorder="1"/>
    <xf numFmtId="0" fontId="4" fillId="3" borderId="31" xfId="0" applyFont="1" applyFill="1" applyBorder="1" applyAlignment="1">
      <alignment horizontal="center" wrapText="1"/>
    </xf>
    <xf numFmtId="0" fontId="4" fillId="0" borderId="33" xfId="0" applyFont="1" applyBorder="1" applyAlignment="1">
      <alignment horizontal="right" wrapText="1"/>
    </xf>
    <xf numFmtId="0" fontId="4" fillId="4" borderId="35" xfId="0" applyFont="1" applyFill="1" applyBorder="1" applyAlignment="1">
      <alignment wrapText="1"/>
    </xf>
    <xf numFmtId="0" fontId="3" fillId="0" borderId="35" xfId="0" applyFont="1" applyBorder="1" applyAlignment="1">
      <alignment wrapText="1"/>
    </xf>
    <xf numFmtId="0" fontId="3" fillId="6" borderId="35" xfId="0" applyFont="1" applyFill="1" applyBorder="1" applyAlignment="1">
      <alignment horizontal="left" wrapText="1" indent="2"/>
    </xf>
    <xf numFmtId="0" fontId="4" fillId="6" borderId="30" xfId="0" applyFont="1" applyFill="1" applyBorder="1" applyAlignment="1">
      <alignment horizontal="right" wrapText="1"/>
    </xf>
    <xf numFmtId="0" fontId="4" fillId="6" borderId="33" xfId="0" applyFont="1" applyFill="1" applyBorder="1" applyAlignment="1">
      <alignment horizontal="right" wrapText="1"/>
    </xf>
    <xf numFmtId="0" fontId="4" fillId="3" borderId="16" xfId="0" applyFont="1" applyFill="1" applyBorder="1" applyAlignment="1">
      <alignment horizontal="right"/>
    </xf>
    <xf numFmtId="3" fontId="4" fillId="3" borderId="23" xfId="0" applyNumberFormat="1" applyFont="1" applyFill="1" applyBorder="1" applyAlignment="1">
      <alignment horizontal="right"/>
    </xf>
    <xf numFmtId="0" fontId="4" fillId="0" borderId="33" xfId="0" applyFont="1" applyBorder="1" applyAlignment="1">
      <alignment horizontal="center" wrapText="1"/>
    </xf>
    <xf numFmtId="3" fontId="3" fillId="0" borderId="33" xfId="0" applyNumberFormat="1" applyFont="1" applyBorder="1"/>
    <xf numFmtId="0" fontId="3" fillId="0" borderId="33" xfId="0" applyFont="1" applyBorder="1"/>
    <xf numFmtId="0" fontId="7" fillId="0" borderId="23" xfId="0" applyFont="1" applyBorder="1"/>
    <xf numFmtId="0" fontId="5" fillId="0" borderId="0" xfId="0" applyFont="1" applyAlignment="1">
      <alignment wrapText="1"/>
    </xf>
    <xf numFmtId="0" fontId="7" fillId="0" borderId="35" xfId="0" applyFont="1" applyBorder="1"/>
    <xf numFmtId="3" fontId="7" fillId="0" borderId="30" xfId="0" applyNumberFormat="1" applyFont="1" applyBorder="1" applyAlignment="1">
      <alignment horizontal="right" wrapText="1"/>
    </xf>
    <xf numFmtId="0" fontId="7" fillId="0" borderId="25" xfId="0" applyFont="1" applyBorder="1" applyAlignment="1">
      <alignment wrapText="1"/>
    </xf>
    <xf numFmtId="3" fontId="7" fillId="0" borderId="16" xfId="0" applyNumberFormat="1" applyFont="1" applyBorder="1" applyAlignment="1">
      <alignment horizontal="right"/>
    </xf>
    <xf numFmtId="0" fontId="7" fillId="0" borderId="0" xfId="0" applyFont="1" applyAlignment="1">
      <alignment vertical="top"/>
    </xf>
    <xf numFmtId="0" fontId="4" fillId="4" borderId="35" xfId="0" applyFont="1" applyFill="1" applyBorder="1" applyAlignment="1">
      <alignment vertical="center" wrapText="1"/>
    </xf>
    <xf numFmtId="0" fontId="4" fillId="4"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167" fontId="4" fillId="3" borderId="30" xfId="2" applyNumberFormat="1" applyFont="1" applyFill="1" applyBorder="1"/>
    <xf numFmtId="0" fontId="4" fillId="0" borderId="68" xfId="0" applyFont="1" applyBorder="1" applyAlignment="1">
      <alignment wrapText="1"/>
    </xf>
    <xf numFmtId="0" fontId="3" fillId="0" borderId="41" xfId="0" applyFont="1" applyBorder="1" applyAlignment="1">
      <alignment wrapText="1"/>
    </xf>
    <xf numFmtId="0" fontId="3" fillId="0" borderId="25" xfId="0" applyFont="1" applyBorder="1" applyAlignment="1">
      <alignment wrapText="1"/>
    </xf>
    <xf numFmtId="0" fontId="4" fillId="0" borderId="70" xfId="0" applyFont="1" applyBorder="1" applyAlignment="1">
      <alignment wrapText="1"/>
    </xf>
    <xf numFmtId="0" fontId="35" fillId="0" borderId="0" xfId="0" applyFont="1" applyAlignment="1">
      <alignment vertical="center" wrapText="1"/>
    </xf>
    <xf numFmtId="0" fontId="3" fillId="0" borderId="0" xfId="0" applyFont="1" applyAlignment="1">
      <alignment horizontal="right" wrapText="1"/>
    </xf>
    <xf numFmtId="0" fontId="4" fillId="3" borderId="43" xfId="0" applyFont="1" applyFill="1" applyBorder="1" applyAlignment="1">
      <alignment horizontal="center" wrapText="1"/>
    </xf>
    <xf numFmtId="0" fontId="4" fillId="3" borderId="69" xfId="0" applyFont="1" applyFill="1" applyBorder="1" applyAlignment="1">
      <alignment horizontal="center" wrapText="1"/>
    </xf>
    <xf numFmtId="5" fontId="4" fillId="3" borderId="40" xfId="2" applyNumberFormat="1" applyFont="1" applyFill="1" applyBorder="1" applyAlignment="1">
      <alignment horizontal="center" wrapText="1"/>
    </xf>
    <xf numFmtId="0" fontId="4" fillId="3" borderId="65" xfId="0" applyFont="1" applyFill="1" applyBorder="1" applyAlignment="1">
      <alignment horizontal="center" wrapText="1"/>
    </xf>
    <xf numFmtId="5" fontId="4" fillId="3" borderId="23" xfId="2" applyNumberFormat="1" applyFont="1" applyFill="1" applyBorder="1" applyAlignment="1">
      <alignment horizontal="center" wrapText="1"/>
    </xf>
    <xf numFmtId="0" fontId="5" fillId="0" borderId="31" xfId="0" applyFont="1" applyBorder="1" applyAlignment="1">
      <alignment horizontal="center" wrapText="1"/>
    </xf>
    <xf numFmtId="0" fontId="4" fillId="0" borderId="30" xfId="0" applyFont="1" applyBorder="1" applyAlignment="1">
      <alignment horizontal="center" vertical="center" wrapText="1"/>
    </xf>
    <xf numFmtId="0" fontId="4" fillId="0" borderId="32" xfId="0" applyFont="1" applyBorder="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vertical="top" wrapText="1"/>
    </xf>
    <xf numFmtId="0" fontId="4" fillId="0" borderId="21" xfId="0" applyFont="1" applyBorder="1" applyAlignment="1">
      <alignment horizontal="right" wrapText="1"/>
    </xf>
    <xf numFmtId="0" fontId="4" fillId="0" borderId="33" xfId="0" applyFont="1" applyBorder="1" applyAlignment="1">
      <alignment horizontal="center" vertical="center" wrapText="1"/>
    </xf>
    <xf numFmtId="0" fontId="4" fillId="3" borderId="33" xfId="0" applyFont="1" applyFill="1" applyBorder="1" applyAlignment="1">
      <alignment horizontal="left" wrapText="1"/>
    </xf>
    <xf numFmtId="0" fontId="3" fillId="0" borderId="35" xfId="0" applyFont="1" applyBorder="1"/>
    <xf numFmtId="0" fontId="3" fillId="0" borderId="33" xfId="0" applyFont="1" applyBorder="1" applyAlignment="1">
      <alignment horizontal="left" wrapText="1"/>
    </xf>
    <xf numFmtId="0" fontId="3" fillId="0" borderId="25" xfId="0" applyFont="1" applyBorder="1"/>
    <xf numFmtId="0" fontId="4" fillId="0" borderId="23" xfId="0" applyFont="1" applyBorder="1" applyAlignment="1">
      <alignment horizontal="center" wrapText="1"/>
    </xf>
    <xf numFmtId="0" fontId="3" fillId="0" borderId="33" xfId="0" applyFont="1" applyBorder="1" applyAlignment="1">
      <alignment horizontal="right"/>
    </xf>
    <xf numFmtId="0" fontId="3" fillId="0" borderId="33" xfId="0" applyFont="1" applyBorder="1" applyAlignment="1">
      <alignment horizontal="left"/>
    </xf>
    <xf numFmtId="0" fontId="5" fillId="0" borderId="25" xfId="0" applyFont="1" applyBorder="1"/>
    <xf numFmtId="0" fontId="7" fillId="0" borderId="23" xfId="0" applyFont="1" applyBorder="1" applyAlignment="1">
      <alignment horizontal="left" wrapText="1"/>
    </xf>
    <xf numFmtId="0" fontId="5" fillId="0" borderId="18" xfId="0" applyFont="1" applyBorder="1"/>
    <xf numFmtId="0" fontId="7" fillId="0" borderId="21" xfId="0" applyFont="1" applyBorder="1" applyAlignment="1">
      <alignment horizontal="left" wrapText="1"/>
    </xf>
    <xf numFmtId="0" fontId="4" fillId="3" borderId="33" xfId="0" applyFont="1" applyFill="1" applyBorder="1" applyAlignment="1">
      <alignment wrapText="1"/>
    </xf>
    <xf numFmtId="0" fontId="3" fillId="0" borderId="33" xfId="0" applyFont="1" applyBorder="1" applyAlignment="1">
      <alignment wrapText="1"/>
    </xf>
    <xf numFmtId="0" fontId="16" fillId="5" borderId="0" xfId="0" applyFont="1" applyFill="1"/>
    <xf numFmtId="0" fontId="5" fillId="0" borderId="35" xfId="0" applyFont="1" applyBorder="1"/>
    <xf numFmtId="0" fontId="5" fillId="3" borderId="35" xfId="0" applyFont="1" applyFill="1" applyBorder="1" applyAlignment="1">
      <alignment wrapText="1"/>
    </xf>
    <xf numFmtId="0" fontId="34" fillId="3" borderId="33" xfId="0" applyFont="1" applyFill="1" applyBorder="1" applyAlignment="1">
      <alignment horizontal="left" wrapText="1"/>
    </xf>
    <xf numFmtId="0" fontId="33" fillId="0" borderId="33" xfId="0" applyFont="1" applyBorder="1" applyAlignment="1">
      <alignment horizontal="left"/>
    </xf>
    <xf numFmtId="0" fontId="7" fillId="0" borderId="33" xfId="0" applyFont="1" applyBorder="1" applyAlignment="1">
      <alignment horizontal="left" wrapText="1"/>
    </xf>
    <xf numFmtId="0" fontId="33" fillId="0" borderId="33" xfId="0" applyFont="1" applyBorder="1" applyAlignment="1">
      <alignment horizontal="left" wrapText="1"/>
    </xf>
    <xf numFmtId="0" fontId="5" fillId="0" borderId="0" xfId="0" applyFont="1"/>
    <xf numFmtId="49" fontId="4" fillId="3" borderId="33" xfId="0" applyNumberFormat="1" applyFont="1" applyFill="1" applyBorder="1" applyAlignment="1">
      <alignment horizontal="left" wrapText="1"/>
    </xf>
    <xf numFmtId="0" fontId="7" fillId="0" borderId="33" xfId="0" applyFont="1" applyBorder="1" applyAlignment="1">
      <alignment horizontal="left"/>
    </xf>
    <xf numFmtId="0" fontId="5" fillId="3" borderId="22" xfId="0" applyFont="1" applyFill="1" applyBorder="1" applyAlignment="1">
      <alignment horizontal="left" wrapText="1"/>
    </xf>
    <xf numFmtId="0" fontId="5" fillId="0" borderId="41" xfId="0" applyFont="1" applyBorder="1"/>
    <xf numFmtId="0" fontId="7" fillId="0" borderId="40" xfId="0" applyFont="1" applyBorder="1" applyAlignment="1">
      <alignment horizontal="left" wrapText="1"/>
    </xf>
    <xf numFmtId="0" fontId="5" fillId="3" borderId="33" xfId="0" applyFont="1" applyFill="1" applyBorder="1" applyAlignment="1">
      <alignment horizontal="left" wrapText="1"/>
    </xf>
    <xf numFmtId="0" fontId="5" fillId="3" borderId="33" xfId="3" applyFont="1" applyFill="1" applyBorder="1" applyAlignment="1">
      <alignment horizontal="left" wrapText="1"/>
    </xf>
    <xf numFmtId="0" fontId="5" fillId="3" borderId="35" xfId="3" applyFont="1" applyFill="1" applyBorder="1" applyAlignment="1">
      <alignment wrapText="1"/>
    </xf>
    <xf numFmtId="49" fontId="4" fillId="3" borderId="33" xfId="3" applyNumberFormat="1" applyFont="1" applyFill="1" applyBorder="1" applyAlignment="1">
      <alignment horizontal="left" wrapText="1"/>
    </xf>
    <xf numFmtId="0" fontId="7" fillId="0" borderId="35" xfId="3" applyFont="1" applyBorder="1" applyAlignment="1">
      <alignment wrapText="1"/>
    </xf>
    <xf numFmtId="0" fontId="7" fillId="0" borderId="33" xfId="3" applyFont="1" applyBorder="1" applyAlignment="1">
      <alignment horizontal="left" wrapText="1"/>
    </xf>
    <xf numFmtId="0" fontId="5" fillId="0" borderId="25" xfId="3" applyFont="1" applyBorder="1" applyAlignment="1">
      <alignment wrapText="1"/>
    </xf>
    <xf numFmtId="0" fontId="7" fillId="0" borderId="23" xfId="3" applyFont="1" applyBorder="1" applyAlignment="1">
      <alignment horizontal="left" wrapText="1"/>
    </xf>
    <xf numFmtId="0" fontId="7" fillId="4" borderId="20" xfId="0" applyFont="1" applyFill="1" applyBorder="1"/>
    <xf numFmtId="0" fontId="5" fillId="4" borderId="71" xfId="0" applyFont="1" applyFill="1" applyBorder="1" applyAlignment="1">
      <alignment wrapText="1"/>
    </xf>
    <xf numFmtId="0" fontId="7" fillId="4" borderId="71" xfId="0" applyFont="1" applyFill="1" applyBorder="1" applyAlignment="1">
      <alignment horizontal="right"/>
    </xf>
    <xf numFmtId="0" fontId="7" fillId="4" borderId="21" xfId="0" applyFont="1" applyFill="1" applyBorder="1"/>
    <xf numFmtId="0" fontId="7" fillId="0" borderId="15" xfId="0" applyFont="1" applyBorder="1"/>
    <xf numFmtId="0" fontId="5" fillId="5" borderId="70" xfId="0" applyFont="1" applyFill="1" applyBorder="1" applyAlignment="1">
      <alignment wrapText="1"/>
    </xf>
    <xf numFmtId="0" fontId="7" fillId="0" borderId="70" xfId="0" applyFont="1" applyBorder="1"/>
    <xf numFmtId="0" fontId="7" fillId="0" borderId="17" xfId="0" applyFont="1" applyBorder="1"/>
    <xf numFmtId="0" fontId="7" fillId="4" borderId="19" xfId="0" applyFont="1" applyFill="1" applyBorder="1"/>
    <xf numFmtId="0" fontId="5" fillId="4" borderId="72" xfId="0" applyFont="1" applyFill="1" applyBorder="1" applyAlignment="1">
      <alignment wrapText="1"/>
    </xf>
    <xf numFmtId="0" fontId="7" fillId="4" borderId="22" xfId="0" applyFont="1" applyFill="1" applyBorder="1"/>
    <xf numFmtId="0" fontId="7" fillId="7" borderId="20" xfId="0" applyFont="1" applyFill="1" applyBorder="1"/>
    <xf numFmtId="0" fontId="7" fillId="7" borderId="6" xfId="0" applyFont="1" applyFill="1" applyBorder="1"/>
    <xf numFmtId="0" fontId="7" fillId="0" borderId="73" xfId="0" applyFont="1" applyBorder="1"/>
    <xf numFmtId="0" fontId="7" fillId="4" borderId="19" xfId="0" applyFont="1" applyFill="1" applyBorder="1" applyAlignment="1">
      <alignment horizontal="right"/>
    </xf>
    <xf numFmtId="0" fontId="5" fillId="4" borderId="72" xfId="0" applyFont="1" applyFill="1" applyBorder="1" applyAlignment="1">
      <alignment horizontal="right" wrapText="1"/>
    </xf>
    <xf numFmtId="0" fontId="7" fillId="4" borderId="22" xfId="0" applyFont="1" applyFill="1" applyBorder="1" applyAlignment="1">
      <alignment horizontal="right"/>
    </xf>
    <xf numFmtId="0" fontId="7" fillId="0" borderId="15" xfId="0" applyFont="1" applyBorder="1" applyAlignment="1">
      <alignment horizontal="right"/>
    </xf>
    <xf numFmtId="0" fontId="5" fillId="5" borderId="70" xfId="0" applyFont="1" applyFill="1" applyBorder="1" applyAlignment="1">
      <alignment horizontal="right" wrapText="1"/>
    </xf>
    <xf numFmtId="0" fontId="7" fillId="0" borderId="70" xfId="0" applyFont="1" applyBorder="1" applyAlignment="1">
      <alignment horizontal="right"/>
    </xf>
    <xf numFmtId="0" fontId="7" fillId="0" borderId="17" xfId="0" applyFont="1" applyBorder="1" applyAlignment="1">
      <alignment horizontal="right"/>
    </xf>
    <xf numFmtId="0" fontId="4" fillId="4" borderId="71" xfId="0" applyFont="1" applyFill="1" applyBorder="1" applyAlignment="1">
      <alignment wrapText="1"/>
    </xf>
    <xf numFmtId="0" fontId="7" fillId="4" borderId="6" xfId="0" applyFont="1" applyFill="1" applyBorder="1"/>
    <xf numFmtId="0" fontId="4" fillId="5" borderId="70" xfId="0" applyFont="1" applyFill="1" applyBorder="1" applyAlignment="1">
      <alignment wrapText="1"/>
    </xf>
    <xf numFmtId="0" fontId="5" fillId="4" borderId="22" xfId="0" applyFont="1" applyFill="1" applyBorder="1"/>
    <xf numFmtId="0" fontId="5" fillId="0" borderId="17" xfId="0" applyFont="1" applyBorder="1"/>
    <xf numFmtId="0" fontId="7" fillId="4" borderId="20" xfId="0" applyFont="1" applyFill="1" applyBorder="1" applyAlignment="1">
      <alignment horizontal="right"/>
    </xf>
    <xf numFmtId="0" fontId="5" fillId="5" borderId="74" xfId="0" applyFont="1" applyFill="1" applyBorder="1" applyAlignment="1">
      <alignment wrapText="1"/>
    </xf>
    <xf numFmtId="0" fontId="7" fillId="0" borderId="16" xfId="0" applyFont="1" applyBorder="1"/>
    <xf numFmtId="0" fontId="5" fillId="3" borderId="5" xfId="0" applyFont="1" applyFill="1" applyBorder="1" applyAlignment="1">
      <alignment horizontal="left" wrapText="1"/>
    </xf>
    <xf numFmtId="0" fontId="7" fillId="3" borderId="12" xfId="0" applyFont="1" applyFill="1" applyBorder="1"/>
    <xf numFmtId="0" fontId="5" fillId="3" borderId="72" xfId="0" applyFont="1" applyFill="1" applyBorder="1" applyAlignment="1">
      <alignment wrapText="1"/>
    </xf>
    <xf numFmtId="0" fontId="5" fillId="3" borderId="18" xfId="0" applyFont="1" applyFill="1" applyBorder="1" applyAlignment="1">
      <alignment wrapText="1"/>
    </xf>
    <xf numFmtId="0" fontId="7" fillId="3" borderId="20" xfId="0" applyFont="1" applyFill="1" applyBorder="1"/>
    <xf numFmtId="0" fontId="7" fillId="3" borderId="21" xfId="0" applyFont="1" applyFill="1" applyBorder="1"/>
    <xf numFmtId="0" fontId="7" fillId="5" borderId="16" xfId="0" applyFont="1" applyFill="1" applyBorder="1"/>
    <xf numFmtId="0" fontId="7" fillId="5" borderId="23" xfId="0" applyFont="1" applyFill="1" applyBorder="1"/>
    <xf numFmtId="0" fontId="20" fillId="0" borderId="0" xfId="0" applyFont="1" applyAlignment="1">
      <alignment vertical="center" wrapText="1"/>
    </xf>
    <xf numFmtId="0" fontId="26" fillId="0" borderId="0" xfId="0" applyFont="1" applyAlignment="1">
      <alignment wrapText="1"/>
    </xf>
    <xf numFmtId="0" fontId="5" fillId="0" borderId="30" xfId="0" applyFont="1" applyBorder="1" applyAlignment="1">
      <alignment horizontal="center" vertical="center" wrapText="1"/>
    </xf>
    <xf numFmtId="0" fontId="6" fillId="4" borderId="30" xfId="0" applyFont="1" applyFill="1" applyBorder="1"/>
    <xf numFmtId="0" fontId="6" fillId="4" borderId="31" xfId="0" applyFont="1" applyFill="1" applyBorder="1"/>
    <xf numFmtId="166" fontId="3" fillId="4" borderId="33" xfId="0" applyNumberFormat="1" applyFont="1" applyFill="1" applyBorder="1"/>
    <xf numFmtId="0" fontId="6" fillId="5" borderId="30" xfId="0" applyFont="1" applyFill="1" applyBorder="1" applyAlignment="1">
      <alignment horizontal="right"/>
    </xf>
    <xf numFmtId="0" fontId="6" fillId="0" borderId="31" xfId="0" applyFont="1" applyBorder="1" applyAlignment="1">
      <alignment horizontal="right"/>
    </xf>
    <xf numFmtId="166" fontId="3" fillId="0" borderId="33" xfId="0" applyNumberFormat="1" applyFont="1" applyBorder="1" applyAlignment="1">
      <alignment horizontal="right"/>
    </xf>
    <xf numFmtId="0" fontId="6" fillId="5" borderId="30" xfId="0" applyFont="1" applyFill="1" applyBorder="1"/>
    <xf numFmtId="0" fontId="6" fillId="0" borderId="31" xfId="0" applyFont="1" applyBorder="1"/>
    <xf numFmtId="166" fontId="3" fillId="0" borderId="33" xfId="0" applyNumberFormat="1" applyFont="1" applyBorder="1"/>
    <xf numFmtId="0" fontId="6" fillId="4" borderId="30" xfId="0" applyFont="1" applyFill="1" applyBorder="1" applyAlignment="1">
      <alignment horizontal="right"/>
    </xf>
    <xf numFmtId="0" fontId="6" fillId="4" borderId="31" xfId="0" applyFont="1" applyFill="1" applyBorder="1" applyAlignment="1">
      <alignment horizontal="right"/>
    </xf>
    <xf numFmtId="166" fontId="3" fillId="4" borderId="33" xfId="0" applyNumberFormat="1" applyFont="1" applyFill="1" applyBorder="1" applyAlignment="1">
      <alignment horizontal="right"/>
    </xf>
    <xf numFmtId="0" fontId="3" fillId="3" borderId="30" xfId="0" applyFont="1" applyFill="1" applyBorder="1" applyAlignment="1">
      <alignment horizontal="right"/>
    </xf>
    <xf numFmtId="166" fontId="3" fillId="3" borderId="33" xfId="0" applyNumberFormat="1" applyFont="1" applyFill="1" applyBorder="1" applyAlignment="1">
      <alignment horizontal="right"/>
    </xf>
    <xf numFmtId="0" fontId="3" fillId="0" borderId="30" xfId="0" applyFont="1" applyBorder="1" applyAlignment="1">
      <alignment horizontal="right"/>
    </xf>
    <xf numFmtId="0" fontId="3" fillId="0" borderId="16" xfId="0" applyFont="1" applyBorder="1" applyAlignment="1">
      <alignment horizontal="right"/>
    </xf>
    <xf numFmtId="166" fontId="3" fillId="0" borderId="23" xfId="0" applyNumberFormat="1" applyFont="1" applyBorder="1" applyAlignment="1">
      <alignment horizontal="right"/>
    </xf>
    <xf numFmtId="166" fontId="3" fillId="0" borderId="0" xfId="0" applyNumberFormat="1" applyFont="1"/>
    <xf numFmtId="0" fontId="4" fillId="0" borderId="30" xfId="0" applyFont="1" applyBorder="1" applyAlignment="1">
      <alignment wrapText="1"/>
    </xf>
    <xf numFmtId="49" fontId="3" fillId="0" borderId="30" xfId="0" applyNumberFormat="1" applyFont="1" applyBorder="1" applyAlignment="1">
      <alignment horizontal="right"/>
    </xf>
    <xf numFmtId="3" fontId="3" fillId="3" borderId="23" xfId="0" applyNumberFormat="1" applyFont="1" applyFill="1" applyBorder="1" applyAlignment="1">
      <alignment horizontal="right"/>
    </xf>
    <xf numFmtId="49" fontId="3" fillId="3" borderId="33" xfId="0" applyNumberFormat="1" applyFont="1" applyFill="1" applyBorder="1" applyAlignment="1">
      <alignment horizontal="right"/>
    </xf>
    <xf numFmtId="3" fontId="7" fillId="0" borderId="16" xfId="0" applyNumberFormat="1" applyFont="1" applyBorder="1"/>
    <xf numFmtId="0" fontId="5" fillId="0" borderId="33" xfId="0" applyFont="1" applyBorder="1" applyAlignment="1">
      <alignment horizontal="center" wrapText="1"/>
    </xf>
    <xf numFmtId="0" fontId="8" fillId="0" borderId="35" xfId="0" applyFont="1" applyBorder="1" applyAlignment="1">
      <alignment wrapText="1"/>
    </xf>
    <xf numFmtId="0" fontId="8" fillId="0" borderId="30" xfId="0" applyFont="1" applyBorder="1"/>
    <xf numFmtId="0" fontId="8" fillId="0" borderId="31" xfId="0" applyFont="1" applyBorder="1"/>
    <xf numFmtId="0" fontId="8" fillId="0" borderId="33" xfId="0" applyFont="1" applyBorder="1" applyAlignment="1">
      <alignment horizontal="right"/>
    </xf>
    <xf numFmtId="0" fontId="5" fillId="3" borderId="16" xfId="0" applyFont="1" applyFill="1" applyBorder="1" applyAlignment="1">
      <alignment wrapText="1"/>
    </xf>
    <xf numFmtId="0" fontId="5" fillId="3" borderId="23" xfId="0" applyFont="1" applyFill="1" applyBorder="1" applyAlignment="1">
      <alignment horizontal="right" wrapText="1"/>
    </xf>
    <xf numFmtId="0" fontId="4" fillId="0" borderId="30" xfId="1" applyFont="1" applyBorder="1" applyAlignment="1">
      <alignment horizontal="center" wrapText="1"/>
    </xf>
    <xf numFmtId="0" fontId="5" fillId="0" borderId="30" xfId="1" applyFont="1" applyBorder="1" applyAlignment="1">
      <alignment horizontal="center" wrapText="1"/>
    </xf>
    <xf numFmtId="0" fontId="6" fillId="4" borderId="30" xfId="0" applyFont="1" applyFill="1" applyBorder="1" applyAlignment="1">
      <alignment horizontal="right" wrapText="1"/>
    </xf>
    <xf numFmtId="0" fontId="6" fillId="4" borderId="33" xfId="0" applyFont="1" applyFill="1" applyBorder="1" applyAlignment="1">
      <alignment horizontal="right" wrapText="1"/>
    </xf>
    <xf numFmtId="0" fontId="6" fillId="0" borderId="30" xfId="0" applyFont="1" applyBorder="1" applyAlignment="1">
      <alignment horizontal="right" wrapText="1"/>
    </xf>
    <xf numFmtId="0" fontId="6" fillId="0" borderId="33" xfId="0" applyFont="1" applyBorder="1" applyAlignment="1">
      <alignment horizontal="right" wrapText="1"/>
    </xf>
    <xf numFmtId="0" fontId="4" fillId="3" borderId="30" xfId="0" applyFont="1" applyFill="1" applyBorder="1" applyAlignment="1">
      <alignment horizontal="right" wrapText="1"/>
    </xf>
    <xf numFmtId="0" fontId="4" fillId="3" borderId="33" xfId="0" applyFont="1" applyFill="1" applyBorder="1" applyAlignment="1">
      <alignment horizontal="right" wrapText="1"/>
    </xf>
    <xf numFmtId="0" fontId="4" fillId="0" borderId="23" xfId="0" applyFont="1" applyBorder="1" applyAlignment="1">
      <alignment horizontal="right" wrapText="1"/>
    </xf>
    <xf numFmtId="0" fontId="5" fillId="0" borderId="9" xfId="1" applyFont="1" applyBorder="1" applyAlignment="1">
      <alignment horizontal="center" vertical="center" wrapText="1"/>
    </xf>
    <xf numFmtId="0" fontId="5" fillId="0" borderId="22" xfId="1" applyFont="1" applyBorder="1" applyAlignment="1">
      <alignment horizontal="center" vertical="center" wrapText="1"/>
    </xf>
    <xf numFmtId="0" fontId="6" fillId="4" borderId="31" xfId="0" applyFont="1" applyFill="1" applyBorder="1" applyAlignment="1">
      <alignment horizontal="right" wrapText="1"/>
    </xf>
    <xf numFmtId="0" fontId="6" fillId="4" borderId="42" xfId="0" applyFont="1" applyFill="1" applyBorder="1" applyAlignment="1">
      <alignment horizontal="right" wrapText="1"/>
    </xf>
    <xf numFmtId="0" fontId="6" fillId="4" borderId="43" xfId="0" applyFont="1" applyFill="1" applyBorder="1" applyAlignment="1">
      <alignment horizontal="right" wrapText="1"/>
    </xf>
    <xf numFmtId="0" fontId="6" fillId="4" borderId="40" xfId="0" applyFont="1" applyFill="1" applyBorder="1" applyAlignment="1">
      <alignment horizontal="right" wrapText="1"/>
    </xf>
    <xf numFmtId="0" fontId="4" fillId="3" borderId="16" xfId="0" applyFont="1" applyFill="1" applyBorder="1" applyAlignment="1">
      <alignment horizontal="right" wrapText="1"/>
    </xf>
    <xf numFmtId="0" fontId="4" fillId="3" borderId="23" xfId="0" applyFont="1" applyFill="1" applyBorder="1" applyAlignment="1">
      <alignment horizontal="right" wrapText="1"/>
    </xf>
    <xf numFmtId="0" fontId="3" fillId="0" borderId="19" xfId="0" applyFont="1" applyBorder="1" applyAlignment="1">
      <alignment horizontal="center"/>
    </xf>
    <xf numFmtId="0" fontId="3" fillId="3" borderId="33" xfId="0" applyFont="1" applyFill="1" applyBorder="1" applyAlignment="1">
      <alignment wrapText="1"/>
    </xf>
    <xf numFmtId="0" fontId="3" fillId="3" borderId="16" xfId="0" applyFont="1" applyFill="1" applyBorder="1" applyAlignment="1">
      <alignment horizontal="center"/>
    </xf>
    <xf numFmtId="0" fontId="3" fillId="3" borderId="16" xfId="0" applyFont="1" applyFill="1" applyBorder="1"/>
    <xf numFmtId="0" fontId="3" fillId="3" borderId="30" xfId="0" applyFont="1" applyFill="1" applyBorder="1" applyAlignment="1">
      <alignment wrapText="1"/>
    </xf>
    <xf numFmtId="0" fontId="3" fillId="4" borderId="33" xfId="0" applyFont="1" applyFill="1" applyBorder="1" applyAlignment="1">
      <alignment wrapText="1"/>
    </xf>
    <xf numFmtId="0" fontId="3" fillId="5" borderId="33" xfId="0" applyFont="1" applyFill="1" applyBorder="1"/>
    <xf numFmtId="0" fontId="3" fillId="3" borderId="42" xfId="0" applyFont="1" applyFill="1" applyBorder="1"/>
    <xf numFmtId="0" fontId="3" fillId="5" borderId="40" xfId="0" applyFont="1" applyFill="1" applyBorder="1"/>
    <xf numFmtId="0" fontId="4" fillId="3" borderId="40" xfId="0" applyFont="1" applyFill="1" applyBorder="1" applyAlignment="1">
      <alignment wrapText="1"/>
    </xf>
    <xf numFmtId="0" fontId="4" fillId="0" borderId="42" xfId="0" applyFont="1" applyBorder="1" applyAlignment="1">
      <alignment horizontal="center" vertical="center" wrapText="1"/>
    </xf>
    <xf numFmtId="0" fontId="4" fillId="3" borderId="22" xfId="0" applyFont="1" applyFill="1" applyBorder="1" applyAlignment="1">
      <alignment wrapText="1"/>
    </xf>
    <xf numFmtId="0" fontId="3" fillId="4" borderId="30" xfId="0" applyFont="1" applyFill="1" applyBorder="1" applyAlignment="1">
      <alignment wrapText="1"/>
    </xf>
    <xf numFmtId="0" fontId="3" fillId="4" borderId="32" xfId="0" applyFont="1" applyFill="1" applyBorder="1" applyAlignment="1">
      <alignment wrapText="1"/>
    </xf>
    <xf numFmtId="0" fontId="3" fillId="0" borderId="32" xfId="0" applyFont="1" applyBorder="1"/>
    <xf numFmtId="0" fontId="3" fillId="0" borderId="51" xfId="0" applyFont="1" applyBorder="1"/>
    <xf numFmtId="0" fontId="3" fillId="3" borderId="63" xfId="0" applyFont="1" applyFill="1" applyBorder="1"/>
    <xf numFmtId="0" fontId="5" fillId="3" borderId="21" xfId="0" applyFont="1" applyFill="1" applyBorder="1" applyAlignment="1">
      <alignment horizontal="left"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38" xfId="0" applyBorder="1" applyAlignment="1">
      <alignment horizontal="left" vertical="top" wrapText="1"/>
    </xf>
    <xf numFmtId="0" fontId="11" fillId="0" borderId="31" xfId="0" applyFont="1" applyBorder="1" applyAlignment="1">
      <alignment horizontal="left" vertical="top" wrapText="1"/>
    </xf>
    <xf numFmtId="0" fontId="11" fillId="0" borderId="32" xfId="0"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3" fillId="0" borderId="0" xfId="0" applyFont="1" applyAlignment="1">
      <alignment horizontal="left" wrapText="1"/>
    </xf>
    <xf numFmtId="0" fontId="6" fillId="4" borderId="31" xfId="0" applyFont="1" applyFill="1" applyBorder="1" applyAlignment="1">
      <alignment horizontal="center"/>
    </xf>
    <xf numFmtId="0" fontId="6" fillId="4" borderId="38" xfId="0" applyFont="1" applyFill="1" applyBorder="1" applyAlignment="1">
      <alignment horizontal="center"/>
    </xf>
    <xf numFmtId="0" fontId="6" fillId="4" borderId="39" xfId="0" applyFont="1" applyFill="1" applyBorder="1" applyAlignment="1">
      <alignment horizontal="center"/>
    </xf>
    <xf numFmtId="0" fontId="7" fillId="4" borderId="31" xfId="0" applyFont="1" applyFill="1" applyBorder="1" applyAlignment="1">
      <alignment horizontal="center" wrapText="1"/>
    </xf>
    <xf numFmtId="0" fontId="7" fillId="4" borderId="38" xfId="0" applyFont="1" applyFill="1" applyBorder="1" applyAlignment="1">
      <alignment horizontal="center" wrapText="1"/>
    </xf>
    <xf numFmtId="0" fontId="7" fillId="4" borderId="39" xfId="0" applyFont="1" applyFill="1" applyBorder="1" applyAlignment="1">
      <alignment horizontal="center" wrapText="1"/>
    </xf>
    <xf numFmtId="0" fontId="8" fillId="4" borderId="31" xfId="0" applyFont="1" applyFill="1" applyBorder="1" applyAlignment="1">
      <alignment horizontal="center"/>
    </xf>
    <xf numFmtId="0" fontId="8" fillId="4" borderId="38" xfId="0" applyFont="1" applyFill="1" applyBorder="1" applyAlignment="1">
      <alignment horizontal="center"/>
    </xf>
    <xf numFmtId="0" fontId="8" fillId="4" borderId="39" xfId="0" applyFont="1" applyFill="1" applyBorder="1" applyAlignment="1">
      <alignment horizontal="center"/>
    </xf>
    <xf numFmtId="0" fontId="8" fillId="4" borderId="6" xfId="0" applyFont="1" applyFill="1" applyBorder="1" applyAlignment="1">
      <alignment horizontal="center"/>
    </xf>
    <xf numFmtId="0" fontId="8" fillId="4" borderId="7" xfId="0" applyFont="1" applyFill="1" applyBorder="1" applyAlignment="1">
      <alignment horizontal="center"/>
    </xf>
    <xf numFmtId="0" fontId="8" fillId="4" borderId="37" xfId="0" applyFont="1" applyFill="1" applyBorder="1" applyAlignment="1">
      <alignment horizontal="center"/>
    </xf>
    <xf numFmtId="0" fontId="18" fillId="2" borderId="18"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1" xfId="0" applyFont="1" applyFill="1" applyBorder="1" applyAlignment="1">
      <alignment horizontal="center" vertical="center"/>
    </xf>
    <xf numFmtId="0" fontId="14" fillId="0" borderId="0" xfId="0" applyFont="1" applyAlignment="1">
      <alignment horizontal="center" vertical="center"/>
    </xf>
    <xf numFmtId="0" fontId="5" fillId="0" borderId="31" xfId="0" applyFont="1" applyBorder="1" applyAlignment="1">
      <alignment horizontal="center" wrapText="1"/>
    </xf>
    <xf numFmtId="0" fontId="20" fillId="0" borderId="32" xfId="0" applyFont="1" applyBorder="1"/>
    <xf numFmtId="0" fontId="5" fillId="0" borderId="32" xfId="0" applyFont="1" applyBorder="1" applyAlignment="1">
      <alignment horizontal="center" wrapText="1"/>
    </xf>
    <xf numFmtId="0" fontId="3" fillId="4" borderId="31" xfId="0" applyFont="1" applyFill="1" applyBorder="1" applyAlignment="1">
      <alignment horizontal="center" wrapText="1"/>
    </xf>
    <xf numFmtId="0" fontId="3" fillId="4" borderId="38" xfId="0" applyFont="1" applyFill="1" applyBorder="1" applyAlignment="1">
      <alignment horizontal="center" wrapText="1"/>
    </xf>
    <xf numFmtId="0" fontId="3" fillId="4" borderId="39" xfId="0" applyFont="1" applyFill="1" applyBorder="1" applyAlignment="1">
      <alignment horizontal="center" wrapText="1"/>
    </xf>
    <xf numFmtId="0" fontId="4" fillId="0" borderId="30" xfId="0" applyFont="1" applyBorder="1" applyAlignment="1">
      <alignment horizontal="center" wrapText="1"/>
    </xf>
    <xf numFmtId="0" fontId="4" fillId="0" borderId="31" xfId="0" applyFont="1" applyBorder="1" applyAlignment="1">
      <alignment horizontal="center" wrapText="1"/>
    </xf>
    <xf numFmtId="0" fontId="4" fillId="0" borderId="32" xfId="0" applyFont="1" applyBorder="1" applyAlignment="1">
      <alignment horizontal="center" wrapText="1"/>
    </xf>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37" xfId="0" applyFont="1" applyFill="1" applyBorder="1" applyAlignment="1">
      <alignment horizontal="center"/>
    </xf>
    <xf numFmtId="0" fontId="2" fillId="2" borderId="54"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18" fillId="2" borderId="3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37" xfId="0" applyFont="1" applyFill="1" applyBorder="1" applyAlignment="1">
      <alignment horizontal="center" vertical="center"/>
    </xf>
    <xf numFmtId="0" fontId="7" fillId="0" borderId="0" xfId="0" applyFont="1" applyAlignment="1">
      <alignment horizontal="left" vertical="center" wrapText="1"/>
    </xf>
    <xf numFmtId="0" fontId="1" fillId="2" borderId="24" xfId="0" applyFont="1" applyFill="1" applyBorder="1" applyAlignment="1">
      <alignment horizontal="center" vertical="center"/>
    </xf>
    <xf numFmtId="0" fontId="2" fillId="2" borderId="27" xfId="0" applyFont="1" applyFill="1" applyBorder="1" applyAlignment="1">
      <alignment horizontal="center" vertical="center"/>
    </xf>
    <xf numFmtId="0" fontId="3" fillId="4" borderId="30" xfId="0" applyFont="1" applyFill="1" applyBorder="1" applyAlignment="1">
      <alignment horizontal="center" wrapText="1"/>
    </xf>
    <xf numFmtId="0" fontId="4" fillId="0" borderId="42" xfId="0" applyFont="1" applyBorder="1" applyAlignment="1">
      <alignment horizontal="center" wrapText="1"/>
    </xf>
    <xf numFmtId="0" fontId="4" fillId="0" borderId="19" xfId="0" applyFont="1" applyBorder="1" applyAlignment="1">
      <alignment horizontal="center" wrapText="1"/>
    </xf>
    <xf numFmtId="0" fontId="4" fillId="3" borderId="40" xfId="0" applyFont="1" applyFill="1" applyBorder="1" applyAlignment="1">
      <alignment horizontal="center" wrapText="1"/>
    </xf>
    <xf numFmtId="0" fontId="4" fillId="3" borderId="22" xfId="0" applyFont="1" applyFill="1" applyBorder="1" applyAlignment="1">
      <alignment horizontal="center" wrapText="1"/>
    </xf>
    <xf numFmtId="0" fontId="4" fillId="3" borderId="42" xfId="0" applyFont="1" applyFill="1" applyBorder="1" applyAlignment="1">
      <alignment horizontal="center" wrapText="1"/>
    </xf>
    <xf numFmtId="0" fontId="4" fillId="3" borderId="19" xfId="0" applyFont="1" applyFill="1" applyBorder="1" applyAlignment="1">
      <alignment horizontal="center" wrapText="1"/>
    </xf>
    <xf numFmtId="0" fontId="4" fillId="5" borderId="40" xfId="0" applyFont="1" applyFill="1" applyBorder="1" applyAlignment="1">
      <alignment horizontal="center" wrapText="1"/>
    </xf>
    <xf numFmtId="0" fontId="4" fillId="5" borderId="22" xfId="0" applyFont="1" applyFill="1" applyBorder="1" applyAlignment="1">
      <alignment horizontal="center" wrapText="1"/>
    </xf>
    <xf numFmtId="0" fontId="1" fillId="2" borderId="18" xfId="0" applyFont="1" applyFill="1" applyBorder="1" applyAlignment="1">
      <alignment horizontal="center" vertical="center"/>
    </xf>
    <xf numFmtId="0" fontId="4" fillId="3" borderId="40" xfId="0" applyFont="1" applyFill="1" applyBorder="1" applyAlignment="1">
      <alignment horizontal="center" vertical="top" wrapText="1"/>
    </xf>
    <xf numFmtId="0" fontId="4" fillId="3" borderId="22" xfId="0" applyFont="1" applyFill="1" applyBorder="1" applyAlignment="1">
      <alignment horizontal="center" vertical="top" wrapText="1"/>
    </xf>
    <xf numFmtId="0" fontId="7" fillId="0" borderId="0" xfId="0" applyFont="1" applyAlignment="1">
      <alignment horizontal="left" wrapText="1"/>
    </xf>
    <xf numFmtId="0" fontId="1" fillId="2" borderId="3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4" fillId="0" borderId="41" xfId="0" applyFont="1" applyBorder="1" applyAlignment="1">
      <alignment horizontal="center" wrapText="1"/>
    </xf>
    <xf numFmtId="0" fontId="4" fillId="0" borderId="14" xfId="0" applyFont="1" applyBorder="1" applyAlignment="1">
      <alignment horizont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3" fillId="0" borderId="0" xfId="0" applyFont="1" applyAlignment="1">
      <alignment horizontal="left"/>
    </xf>
    <xf numFmtId="0" fontId="6" fillId="4" borderId="9" xfId="0" applyFont="1" applyFill="1" applyBorder="1" applyAlignment="1">
      <alignment horizontal="center"/>
    </xf>
    <xf numFmtId="0" fontId="6" fillId="4" borderId="10" xfId="0" applyFont="1" applyFill="1" applyBorder="1" applyAlignment="1">
      <alignment horizontal="center"/>
    </xf>
    <xf numFmtId="0" fontId="6" fillId="4" borderId="44" xfId="0" applyFont="1" applyFill="1" applyBorder="1" applyAlignment="1">
      <alignment horizontal="center"/>
    </xf>
    <xf numFmtId="0" fontId="2" fillId="2" borderId="47" xfId="0" applyFont="1" applyFill="1" applyBorder="1" applyAlignment="1">
      <alignment horizontal="center" vertical="center"/>
    </xf>
    <xf numFmtId="0" fontId="2" fillId="2" borderId="48" xfId="0" applyFont="1" applyFill="1" applyBorder="1" applyAlignment="1">
      <alignment horizontal="center" vertical="center"/>
    </xf>
    <xf numFmtId="0" fontId="2" fillId="2" borderId="49" xfId="0" applyFont="1" applyFill="1" applyBorder="1" applyAlignment="1">
      <alignment horizontal="center" vertical="center"/>
    </xf>
    <xf numFmtId="0" fontId="4" fillId="0" borderId="20" xfId="0" applyFont="1" applyBorder="1" applyAlignment="1">
      <alignment horizontal="center" wrapText="1"/>
    </xf>
    <xf numFmtId="0" fontId="4" fillId="3" borderId="27" xfId="0" applyFont="1" applyFill="1" applyBorder="1" applyAlignment="1">
      <alignment horizontal="center" wrapText="1"/>
    </xf>
    <xf numFmtId="0" fontId="4" fillId="3" borderId="13" xfId="0" applyFont="1" applyFill="1" applyBorder="1" applyAlignment="1">
      <alignment horizontal="center" wrapText="1"/>
    </xf>
    <xf numFmtId="0" fontId="7" fillId="0" borderId="0" xfId="0" applyFont="1" applyAlignment="1">
      <alignment horizontal="left"/>
    </xf>
    <xf numFmtId="0" fontId="18" fillId="2" borderId="54"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56" xfId="0" applyFont="1" applyFill="1" applyBorder="1" applyAlignment="1">
      <alignment horizontal="center" vertical="center" wrapText="1"/>
    </xf>
    <xf numFmtId="0" fontId="3" fillId="0" borderId="0" xfId="0" applyFont="1" applyAlignment="1">
      <alignment horizontal="left" vertical="top" wrapText="1"/>
    </xf>
    <xf numFmtId="0" fontId="4" fillId="0" borderId="50" xfId="0" applyFont="1" applyBorder="1" applyAlignment="1">
      <alignment horizontal="center" wrapText="1"/>
    </xf>
    <xf numFmtId="0" fontId="4" fillId="0" borderId="51" xfId="0" applyFont="1" applyBorder="1" applyAlignment="1">
      <alignment horizontal="center" wrapText="1"/>
    </xf>
    <xf numFmtId="0" fontId="4" fillId="0" borderId="52" xfId="0" applyFont="1" applyBorder="1" applyAlignment="1">
      <alignment horizontal="center" wrapText="1"/>
    </xf>
    <xf numFmtId="0" fontId="4" fillId="0" borderId="53" xfId="0" applyFont="1" applyBorder="1" applyAlignment="1">
      <alignment horizontal="center" wrapText="1"/>
    </xf>
    <xf numFmtId="0" fontId="4" fillId="0" borderId="38" xfId="0" applyFont="1" applyBorder="1" applyAlignment="1">
      <alignment horizontal="center" vertical="center" wrapText="1"/>
    </xf>
    <xf numFmtId="0" fontId="4" fillId="0" borderId="39" xfId="0" applyFont="1" applyBorder="1" applyAlignment="1">
      <alignment horizontal="center" vertical="center" wrapText="1"/>
    </xf>
    <xf numFmtId="0" fontId="8" fillId="4" borderId="31" xfId="0" applyFont="1" applyFill="1" applyBorder="1" applyAlignment="1">
      <alignment horizontal="left"/>
    </xf>
    <xf numFmtId="0" fontId="8" fillId="4" borderId="38" xfId="0" applyFont="1" applyFill="1" applyBorder="1" applyAlignment="1">
      <alignment horizontal="left"/>
    </xf>
    <xf numFmtId="0" fontId="8" fillId="4" borderId="39" xfId="0" applyFont="1" applyFill="1" applyBorder="1" applyAlignment="1">
      <alignment horizontal="left"/>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4" fillId="0" borderId="5" xfId="0" applyFont="1" applyBorder="1" applyAlignment="1">
      <alignment horizontal="center" wrapText="1"/>
    </xf>
    <xf numFmtId="0" fontId="5" fillId="0" borderId="6" xfId="0" applyFont="1" applyBorder="1" applyAlignment="1">
      <alignment horizontal="center" wrapText="1"/>
    </xf>
    <xf numFmtId="0" fontId="5" fillId="0" borderId="7" xfId="0" applyFont="1" applyBorder="1" applyAlignment="1">
      <alignment horizontal="center" wrapText="1"/>
    </xf>
    <xf numFmtId="0" fontId="5" fillId="0" borderId="8" xfId="0" applyFont="1" applyBorder="1" applyAlignment="1">
      <alignment horizontal="center" wrapTex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4" fillId="0" borderId="12" xfId="0" applyFont="1" applyBorder="1" applyAlignment="1">
      <alignment horizontal="center" wrapText="1"/>
    </xf>
    <xf numFmtId="0" fontId="4" fillId="0" borderId="15" xfId="0" applyFont="1" applyBorder="1" applyAlignment="1">
      <alignment horizontal="center" wrapText="1"/>
    </xf>
    <xf numFmtId="0" fontId="4" fillId="3" borderId="17" xfId="0" applyFont="1" applyFill="1" applyBorder="1" applyAlignment="1">
      <alignment horizontal="center" wrapText="1"/>
    </xf>
    <xf numFmtId="0" fontId="5"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4" fillId="0" borderId="24" xfId="0" applyFont="1" applyBorder="1" applyAlignment="1">
      <alignment horizontal="center" wrapText="1"/>
    </xf>
    <xf numFmtId="0" fontId="4" fillId="0" borderId="28" xfId="0" applyFont="1" applyBorder="1" applyAlignment="1">
      <alignment horizontal="center" wrapText="1"/>
    </xf>
    <xf numFmtId="0" fontId="4" fillId="0" borderId="29" xfId="0" applyFont="1" applyBorder="1" applyAlignment="1">
      <alignment horizontal="center" wrapText="1"/>
    </xf>
    <xf numFmtId="0" fontId="4" fillId="0" borderId="9" xfId="0" applyFont="1" applyBorder="1" applyAlignment="1">
      <alignment horizontal="center" wrapText="1"/>
    </xf>
    <xf numFmtId="0" fontId="4" fillId="0" borderId="11" xfId="0" applyFont="1" applyBorder="1" applyAlignment="1">
      <alignment horizontal="center" wrapText="1"/>
    </xf>
    <xf numFmtId="0" fontId="4" fillId="3" borderId="20" xfId="0" applyFont="1" applyFill="1" applyBorder="1" applyAlignment="1">
      <alignment horizontal="center" wrapText="1"/>
    </xf>
    <xf numFmtId="0" fontId="4" fillId="3" borderId="30" xfId="0" applyFont="1" applyFill="1" applyBorder="1" applyAlignment="1">
      <alignment horizontal="center" wrapText="1"/>
    </xf>
    <xf numFmtId="0" fontId="4" fillId="3" borderId="16" xfId="0" applyFont="1" applyFill="1" applyBorder="1" applyAlignment="1">
      <alignment horizontal="center" wrapText="1"/>
    </xf>
    <xf numFmtId="0" fontId="4" fillId="3" borderId="21" xfId="0" applyFont="1" applyFill="1" applyBorder="1" applyAlignment="1">
      <alignment horizontal="center" wrapText="1"/>
    </xf>
    <xf numFmtId="0" fontId="4" fillId="3" borderId="33" xfId="0" applyFont="1" applyFill="1" applyBorder="1" applyAlignment="1">
      <alignment horizontal="center" wrapText="1"/>
    </xf>
    <xf numFmtId="0" fontId="4" fillId="3" borderId="23" xfId="0" applyFont="1" applyFill="1" applyBorder="1" applyAlignment="1">
      <alignment horizontal="center" wrapText="1"/>
    </xf>
    <xf numFmtId="0" fontId="5" fillId="0" borderId="30" xfId="0" applyFont="1" applyBorder="1" applyAlignment="1">
      <alignment horizontal="center" wrapText="1"/>
    </xf>
    <xf numFmtId="0" fontId="3" fillId="0" borderId="0" xfId="0" applyFont="1" applyAlignment="1">
      <alignment horizontal="left" vertical="top"/>
    </xf>
    <xf numFmtId="0" fontId="4" fillId="4" borderId="31" xfId="0" applyFont="1" applyFill="1" applyBorder="1" applyAlignment="1">
      <alignment horizontal="center" wrapText="1"/>
    </xf>
    <xf numFmtId="0" fontId="4" fillId="4" borderId="38" xfId="0" applyFont="1" applyFill="1" applyBorder="1" applyAlignment="1">
      <alignment horizontal="center" wrapText="1"/>
    </xf>
    <xf numFmtId="0" fontId="4" fillId="4" borderId="39" xfId="0" applyFont="1" applyFill="1" applyBorder="1" applyAlignment="1">
      <alignment horizontal="center" wrapText="1"/>
    </xf>
    <xf numFmtId="0" fontId="4" fillId="0" borderId="40" xfId="0" applyFont="1" applyBorder="1" applyAlignment="1">
      <alignment horizontal="center" wrapText="1"/>
    </xf>
    <xf numFmtId="0" fontId="4" fillId="0" borderId="22" xfId="0" applyFont="1" applyBorder="1" applyAlignment="1">
      <alignment horizontal="center" wrapText="1"/>
    </xf>
    <xf numFmtId="0" fontId="4" fillId="4" borderId="30" xfId="0" applyFont="1" applyFill="1" applyBorder="1" applyAlignment="1">
      <alignment horizontal="center" wrapText="1"/>
    </xf>
    <xf numFmtId="0" fontId="1" fillId="2" borderId="7"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4" fillId="0" borderId="38" xfId="0" applyFont="1" applyBorder="1" applyAlignment="1">
      <alignment horizontal="center" wrapText="1"/>
    </xf>
    <xf numFmtId="0" fontId="4" fillId="5" borderId="30" xfId="0" applyFont="1" applyFill="1" applyBorder="1" applyAlignment="1">
      <alignment horizontal="center" wrapText="1"/>
    </xf>
    <xf numFmtId="0" fontId="5" fillId="0" borderId="24" xfId="0" applyFont="1" applyBorder="1" applyAlignment="1">
      <alignment horizontal="left" wrapText="1"/>
    </xf>
    <xf numFmtId="0" fontId="5" fillId="0" borderId="14" xfId="0" applyFont="1" applyBorder="1" applyAlignment="1">
      <alignment horizontal="left" wrapText="1"/>
    </xf>
    <xf numFmtId="0" fontId="5" fillId="0" borderId="26" xfId="0" applyFont="1" applyBorder="1" applyAlignment="1">
      <alignment horizontal="center" wrapText="1"/>
    </xf>
    <xf numFmtId="0" fontId="5" fillId="0" borderId="15" xfId="0" applyFont="1" applyBorder="1" applyAlignment="1">
      <alignment horizontal="center" wrapText="1"/>
    </xf>
    <xf numFmtId="0" fontId="5" fillId="0" borderId="27" xfId="0" applyFont="1" applyBorder="1" applyAlignment="1">
      <alignment horizontal="center" wrapText="1"/>
    </xf>
    <xf numFmtId="0" fontId="5" fillId="0" borderId="17" xfId="0" applyFont="1" applyBorder="1" applyAlignment="1">
      <alignment horizontal="center" wrapText="1"/>
    </xf>
    <xf numFmtId="0" fontId="5" fillId="0" borderId="0" xfId="0" applyFont="1" applyAlignment="1">
      <alignment horizontal="left" wrapText="1"/>
    </xf>
    <xf numFmtId="0" fontId="4" fillId="0" borderId="17" xfId="0" applyFont="1" applyBorder="1" applyAlignment="1">
      <alignment horizontal="center" wrapText="1"/>
    </xf>
    <xf numFmtId="0" fontId="1"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2" xfId="0" applyFont="1" applyBorder="1" applyAlignment="1">
      <alignment horizontal="center" vertical="center" wrapText="1"/>
    </xf>
    <xf numFmtId="166" fontId="4" fillId="0" borderId="40" xfId="0" applyNumberFormat="1" applyFont="1" applyBorder="1" applyAlignment="1">
      <alignment horizontal="center" vertical="center" wrapText="1"/>
    </xf>
    <xf numFmtId="166" fontId="4" fillId="0" borderId="13" xfId="0" applyNumberFormat="1" applyFont="1" applyBorder="1" applyAlignment="1">
      <alignment horizontal="center" vertical="center" wrapText="1"/>
    </xf>
    <xf numFmtId="166" fontId="4" fillId="0" borderId="22" xfId="0" applyNumberFormat="1" applyFont="1" applyBorder="1" applyAlignment="1">
      <alignment horizontal="center" vertical="center" wrapText="1"/>
    </xf>
    <xf numFmtId="0" fontId="4" fillId="0" borderId="34" xfId="0" applyFont="1" applyBorder="1" applyAlignment="1">
      <alignment horizontal="center" wrapText="1"/>
    </xf>
    <xf numFmtId="0" fontId="5" fillId="0" borderId="30" xfId="0" applyFont="1" applyBorder="1" applyAlignment="1">
      <alignment horizontal="center" vertical="center" wrapText="1"/>
    </xf>
    <xf numFmtId="0" fontId="18" fillId="2" borderId="18"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2" borderId="56" xfId="0" applyFont="1" applyFill="1" applyBorder="1" applyAlignment="1">
      <alignment horizontal="center" vertical="center" wrapText="1"/>
    </xf>
    <xf numFmtId="0" fontId="5" fillId="0" borderId="50" xfId="0" applyFont="1" applyBorder="1" applyAlignment="1">
      <alignment horizontal="center" wrapText="1"/>
    </xf>
    <xf numFmtId="0" fontId="5" fillId="0" borderId="58" xfId="0" applyFont="1" applyBorder="1" applyAlignment="1">
      <alignment horizontal="center" wrapText="1"/>
    </xf>
    <xf numFmtId="0" fontId="5" fillId="0" borderId="51" xfId="0" applyFont="1" applyBorder="1" applyAlignment="1">
      <alignment horizontal="center" wrapText="1"/>
    </xf>
    <xf numFmtId="0" fontId="5" fillId="0" borderId="43" xfId="0" applyFont="1" applyBorder="1" applyAlignment="1">
      <alignment horizontal="center" wrapText="1"/>
    </xf>
    <xf numFmtId="0" fontId="5" fillId="0" borderId="45" xfId="0" applyFont="1" applyBorder="1" applyAlignment="1">
      <alignment horizontal="center" wrapText="1"/>
    </xf>
    <xf numFmtId="0" fontId="5" fillId="0" borderId="41" xfId="0" applyFont="1" applyBorder="1" applyAlignment="1">
      <alignment horizontal="center" wrapText="1"/>
    </xf>
    <xf numFmtId="0" fontId="5" fillId="0" borderId="34" xfId="0" applyFont="1" applyBorder="1" applyAlignment="1">
      <alignment horizontal="center" wrapText="1"/>
    </xf>
    <xf numFmtId="0" fontId="5" fillId="0" borderId="40" xfId="0" applyFont="1" applyBorder="1" applyAlignment="1">
      <alignment horizontal="center" wrapText="1"/>
    </xf>
    <xf numFmtId="0" fontId="5" fillId="0" borderId="22" xfId="0" applyFont="1" applyBorder="1" applyAlignment="1">
      <alignment horizontal="center" wrapText="1"/>
    </xf>
    <xf numFmtId="0" fontId="8" fillId="0" borderId="59" xfId="0" applyFont="1" applyBorder="1" applyAlignment="1">
      <alignment horizontal="center" wrapText="1"/>
    </xf>
    <xf numFmtId="0" fontId="8" fillId="0" borderId="61" xfId="0" applyFont="1" applyBorder="1" applyAlignment="1">
      <alignment horizontal="center" wrapText="1"/>
    </xf>
    <xf numFmtId="0" fontId="6" fillId="4" borderId="30" xfId="0" applyFont="1" applyFill="1" applyBorder="1" applyAlignment="1">
      <alignment horizontal="center"/>
    </xf>
    <xf numFmtId="0" fontId="19" fillId="2" borderId="3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7" xfId="0" applyFont="1" applyFill="1" applyBorder="1" applyAlignment="1">
      <alignment horizontal="center" vertical="center"/>
    </xf>
    <xf numFmtId="0" fontId="4" fillId="0" borderId="35" xfId="0" applyFont="1" applyBorder="1" applyAlignment="1">
      <alignment horizontal="center" wrapText="1"/>
    </xf>
    <xf numFmtId="0" fontId="4" fillId="0" borderId="25" xfId="0" applyFont="1" applyBorder="1" applyAlignment="1">
      <alignment horizontal="center" wrapText="1"/>
    </xf>
    <xf numFmtId="0" fontId="4" fillId="3" borderId="31" xfId="0" applyFont="1" applyFill="1" applyBorder="1" applyAlignment="1">
      <alignment horizontal="center" wrapText="1"/>
    </xf>
    <xf numFmtId="0" fontId="4" fillId="3" borderId="39" xfId="0" applyFont="1" applyFill="1" applyBorder="1" applyAlignment="1">
      <alignment horizontal="center" wrapText="1"/>
    </xf>
    <xf numFmtId="0" fontId="6" fillId="4" borderId="19"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5" fillId="0" borderId="41" xfId="0" applyFont="1" applyBorder="1" applyAlignment="1">
      <alignment horizontal="left" wrapText="1"/>
    </xf>
    <xf numFmtId="0" fontId="5" fillId="0" borderId="34" xfId="0" applyFont="1" applyBorder="1" applyAlignment="1">
      <alignment horizontal="left" wrapText="1"/>
    </xf>
    <xf numFmtId="0" fontId="5" fillId="0" borderId="39" xfId="0" applyFont="1" applyBorder="1" applyAlignment="1">
      <alignment horizont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4" fillId="0" borderId="30" xfId="1" applyFont="1" applyBorder="1" applyAlignment="1">
      <alignment horizontal="center" wrapText="1"/>
    </xf>
    <xf numFmtId="0" fontId="4" fillId="0" borderId="33" xfId="1" applyFont="1" applyBorder="1" applyAlignment="1">
      <alignment horizont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4" fillId="0" borderId="24" xfId="0" applyFont="1" applyBorder="1" applyAlignment="1">
      <alignment horizontal="left" wrapText="1"/>
    </xf>
    <xf numFmtId="0" fontId="4" fillId="0" borderId="5" xfId="0" applyFont="1" applyBorder="1" applyAlignment="1">
      <alignment horizontal="left" wrapText="1"/>
    </xf>
    <xf numFmtId="0" fontId="4" fillId="0" borderId="34" xfId="0" applyFont="1" applyBorder="1" applyAlignment="1">
      <alignment horizontal="left" wrapText="1"/>
    </xf>
    <xf numFmtId="0" fontId="4" fillId="0" borderId="26"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7" xfId="0" applyFont="1" applyBorder="1" applyAlignment="1">
      <alignment horizontal="center" vertical="center" wrapText="1"/>
    </xf>
    <xf numFmtId="0" fontId="5" fillId="0" borderId="39" xfId="0" applyFont="1" applyBorder="1" applyAlignment="1">
      <alignment horizontal="center" vertical="center" wrapText="1"/>
    </xf>
    <xf numFmtId="0" fontId="18" fillId="2" borderId="7" xfId="0" applyFont="1" applyFill="1" applyBorder="1" applyAlignment="1">
      <alignment horizontal="center" vertical="center" wrapText="1"/>
    </xf>
    <xf numFmtId="0" fontId="18" fillId="2" borderId="37"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4" fillId="0" borderId="31" xfId="1" applyFont="1" applyBorder="1" applyAlignment="1">
      <alignment horizontal="center" wrapText="1"/>
    </xf>
    <xf numFmtId="0" fontId="4" fillId="0" borderId="38" xfId="1" applyFont="1" applyBorder="1" applyAlignment="1">
      <alignment horizontal="center" wrapText="1"/>
    </xf>
    <xf numFmtId="0" fontId="4" fillId="0" borderId="39" xfId="1" applyFont="1" applyBorder="1" applyAlignment="1">
      <alignment horizontal="center" wrapText="1"/>
    </xf>
    <xf numFmtId="0" fontId="3" fillId="0" borderId="30" xfId="0" applyFont="1" applyBorder="1" applyAlignment="1">
      <alignment horizontal="left" wrapText="1"/>
    </xf>
    <xf numFmtId="0" fontId="4" fillId="3" borderId="30" xfId="0" applyFont="1" applyFill="1" applyBorder="1" applyAlignment="1">
      <alignment horizontal="center"/>
    </xf>
    <xf numFmtId="5" fontId="4" fillId="3" borderId="30" xfId="2" applyNumberFormat="1" applyFont="1" applyFill="1" applyBorder="1" applyAlignment="1">
      <alignment horizontal="center"/>
    </xf>
    <xf numFmtId="0" fontId="33" fillId="0" borderId="0" xfId="0" applyFont="1" applyAlignment="1">
      <alignment horizontal="left" vertical="center" wrapText="1"/>
    </xf>
    <xf numFmtId="0" fontId="1" fillId="2" borderId="8" xfId="0" applyFont="1" applyFill="1" applyBorder="1" applyAlignment="1">
      <alignment horizontal="center" vertical="center" wrapText="1"/>
    </xf>
  </cellXfs>
  <cellStyles count="4">
    <cellStyle name="Měna" xfId="2" builtinId="4"/>
    <cellStyle name="Normální" xfId="0" builtinId="0"/>
    <cellStyle name="Normální 2 2 2" xfId="1" xr:uid="{FC40EA82-95EC-4A36-9622-949BBF3AF1D0}"/>
    <cellStyle name="Normální 3" xfId="3" xr:uid="{C5665B3C-1D52-49DC-8C0F-A52BCEC16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E1FE6-26BB-48FE-BD1F-9861A98C98D1}">
  <sheetPr>
    <pageSetUpPr fitToPage="1"/>
  </sheetPr>
  <dimension ref="A1:B48"/>
  <sheetViews>
    <sheetView tabSelected="1" zoomScaleNormal="100" workbookViewId="0">
      <selection sqref="A1:B1"/>
    </sheetView>
  </sheetViews>
  <sheetFormatPr defaultColWidth="9.140625" defaultRowHeight="15" x14ac:dyDescent="0.25"/>
  <cols>
    <col min="1" max="1" width="35.140625" style="159" customWidth="1"/>
    <col min="2" max="2" width="153.42578125" style="160" customWidth="1"/>
  </cols>
  <sheetData>
    <row r="1" spans="1:2" ht="45" customHeight="1" x14ac:dyDescent="0.25">
      <c r="A1" s="452" t="s">
        <v>127</v>
      </c>
      <c r="B1" s="453"/>
    </row>
    <row r="2" spans="1:2" ht="15" customHeight="1" x14ac:dyDescent="0.25">
      <c r="A2" s="144"/>
      <c r="B2" s="144"/>
    </row>
    <row r="3" spans="1:2" ht="20.100000000000001" customHeight="1" x14ac:dyDescent="0.25">
      <c r="A3" s="145" t="s">
        <v>128</v>
      </c>
      <c r="B3" s="146"/>
    </row>
    <row r="4" spans="1:2" ht="30" customHeight="1" x14ac:dyDescent="0.25">
      <c r="A4" s="454" t="s">
        <v>129</v>
      </c>
      <c r="B4" s="455"/>
    </row>
    <row r="5" spans="1:2" ht="30" customHeight="1" x14ac:dyDescent="0.25">
      <c r="A5" s="449" t="s">
        <v>130</v>
      </c>
      <c r="B5" s="450"/>
    </row>
    <row r="6" spans="1:2" ht="15" customHeight="1" x14ac:dyDescent="0.25">
      <c r="A6" s="449" t="s">
        <v>131</v>
      </c>
      <c r="B6" s="450"/>
    </row>
    <row r="7" spans="1:2" ht="30.75" customHeight="1" x14ac:dyDescent="0.25">
      <c r="A7" s="449" t="s">
        <v>132</v>
      </c>
      <c r="B7" s="450"/>
    </row>
    <row r="8" spans="1:2" ht="15" customHeight="1" x14ac:dyDescent="0.25">
      <c r="A8" s="449" t="s">
        <v>133</v>
      </c>
      <c r="B8" s="450"/>
    </row>
    <row r="9" spans="1:2" ht="15" customHeight="1" x14ac:dyDescent="0.25">
      <c r="A9" s="449" t="s">
        <v>134</v>
      </c>
      <c r="B9" s="450"/>
    </row>
    <row r="10" spans="1:2" ht="15" customHeight="1" x14ac:dyDescent="0.25">
      <c r="A10" s="451"/>
      <c r="B10" s="451"/>
    </row>
    <row r="11" spans="1:2" ht="18.75" x14ac:dyDescent="0.25">
      <c r="A11" s="147" t="s">
        <v>135</v>
      </c>
      <c r="B11" s="147" t="s">
        <v>136</v>
      </c>
    </row>
    <row r="12" spans="1:2" ht="49.5" customHeight="1" x14ac:dyDescent="0.25">
      <c r="A12" s="148" t="s">
        <v>137</v>
      </c>
      <c r="B12" s="149" t="s">
        <v>138</v>
      </c>
    </row>
    <row r="13" spans="1:2" ht="45" x14ac:dyDescent="0.25">
      <c r="A13" s="150" t="s">
        <v>139</v>
      </c>
      <c r="B13" s="151" t="s">
        <v>140</v>
      </c>
    </row>
    <row r="14" spans="1:2" ht="92.25" customHeight="1" x14ac:dyDescent="0.25">
      <c r="A14" s="148" t="s">
        <v>141</v>
      </c>
      <c r="B14" s="149" t="s">
        <v>142</v>
      </c>
    </row>
    <row r="15" spans="1:2" ht="105" x14ac:dyDescent="0.25">
      <c r="A15" s="150" t="s">
        <v>143</v>
      </c>
      <c r="B15" s="152" t="s">
        <v>144</v>
      </c>
    </row>
    <row r="16" spans="1:2" ht="60" x14ac:dyDescent="0.25">
      <c r="A16" s="148" t="s">
        <v>145</v>
      </c>
      <c r="B16" s="149" t="s">
        <v>146</v>
      </c>
    </row>
    <row r="17" spans="1:2" s="155" customFormat="1" ht="45" x14ac:dyDescent="0.25">
      <c r="A17" s="153" t="s">
        <v>147</v>
      </c>
      <c r="B17" s="154" t="s">
        <v>148</v>
      </c>
    </row>
    <row r="18" spans="1:2" s="155" customFormat="1" ht="45" x14ac:dyDescent="0.25">
      <c r="A18" s="156" t="s">
        <v>149</v>
      </c>
      <c r="B18" s="157" t="s">
        <v>150</v>
      </c>
    </row>
    <row r="19" spans="1:2" s="155" customFormat="1" ht="60" x14ac:dyDescent="0.25">
      <c r="A19" s="153" t="s">
        <v>151</v>
      </c>
      <c r="B19" s="154" t="s">
        <v>152</v>
      </c>
    </row>
    <row r="20" spans="1:2" ht="45" x14ac:dyDescent="0.25">
      <c r="A20" s="148" t="s">
        <v>153</v>
      </c>
      <c r="B20" s="149" t="s">
        <v>154</v>
      </c>
    </row>
    <row r="21" spans="1:2" ht="63.75" customHeight="1" x14ac:dyDescent="0.25">
      <c r="A21" s="150" t="s">
        <v>155</v>
      </c>
      <c r="B21" s="152" t="s">
        <v>156</v>
      </c>
    </row>
    <row r="22" spans="1:2" ht="78" customHeight="1" x14ac:dyDescent="0.25">
      <c r="A22" s="148" t="s">
        <v>157</v>
      </c>
      <c r="B22" s="149" t="s">
        <v>158</v>
      </c>
    </row>
    <row r="23" spans="1:2" ht="60" x14ac:dyDescent="0.25">
      <c r="A23" s="150" t="s">
        <v>159</v>
      </c>
      <c r="B23" s="152" t="s">
        <v>160</v>
      </c>
    </row>
    <row r="24" spans="1:2" ht="75" x14ac:dyDescent="0.25">
      <c r="A24" s="148" t="s">
        <v>161</v>
      </c>
      <c r="B24" s="149" t="s">
        <v>162</v>
      </c>
    </row>
    <row r="25" spans="1:2" ht="165" x14ac:dyDescent="0.25">
      <c r="A25" s="150" t="s">
        <v>163</v>
      </c>
      <c r="B25" s="152" t="s">
        <v>164</v>
      </c>
    </row>
    <row r="26" spans="1:2" s="155" customFormat="1" ht="61.5" customHeight="1" x14ac:dyDescent="0.25">
      <c r="A26" s="148" t="s">
        <v>165</v>
      </c>
      <c r="B26" s="149" t="s">
        <v>166</v>
      </c>
    </row>
    <row r="27" spans="1:2" s="155" customFormat="1" ht="60" x14ac:dyDescent="0.25">
      <c r="A27" s="150" t="s">
        <v>167</v>
      </c>
      <c r="B27" s="152" t="s">
        <v>168</v>
      </c>
    </row>
    <row r="28" spans="1:2" ht="75" x14ac:dyDescent="0.25">
      <c r="A28" s="148" t="s">
        <v>169</v>
      </c>
      <c r="B28" s="149" t="s">
        <v>170</v>
      </c>
    </row>
    <row r="29" spans="1:2" ht="90" x14ac:dyDescent="0.25">
      <c r="A29" s="158" t="s">
        <v>171</v>
      </c>
      <c r="B29" s="152" t="s">
        <v>172</v>
      </c>
    </row>
    <row r="30" spans="1:2" s="155" customFormat="1" ht="47.25" customHeight="1" x14ac:dyDescent="0.25">
      <c r="A30" s="148" t="s">
        <v>173</v>
      </c>
      <c r="B30" s="149" t="s">
        <v>174</v>
      </c>
    </row>
    <row r="31" spans="1:2" ht="105" x14ac:dyDescent="0.25">
      <c r="A31" s="150" t="s">
        <v>175</v>
      </c>
      <c r="B31" s="152" t="s">
        <v>176</v>
      </c>
    </row>
    <row r="32" spans="1:2" ht="90" x14ac:dyDescent="0.25">
      <c r="A32" s="148" t="s">
        <v>177</v>
      </c>
      <c r="B32" s="149" t="s">
        <v>178</v>
      </c>
    </row>
    <row r="33" spans="1:2" s="155" customFormat="1" ht="91.5" customHeight="1" x14ac:dyDescent="0.25">
      <c r="A33" s="150" t="s">
        <v>179</v>
      </c>
      <c r="B33" s="152" t="s">
        <v>180</v>
      </c>
    </row>
    <row r="34" spans="1:2" s="155" customFormat="1" ht="45" x14ac:dyDescent="0.25">
      <c r="A34" s="148" t="s">
        <v>181</v>
      </c>
      <c r="B34" s="149" t="s">
        <v>182</v>
      </c>
    </row>
    <row r="35" spans="1:2" s="155" customFormat="1" ht="60" x14ac:dyDescent="0.25">
      <c r="A35" s="150" t="s">
        <v>183</v>
      </c>
      <c r="B35" s="152" t="s">
        <v>184</v>
      </c>
    </row>
    <row r="36" spans="1:2" s="155" customFormat="1" ht="60" x14ac:dyDescent="0.25">
      <c r="A36" s="148" t="s">
        <v>185</v>
      </c>
      <c r="B36" s="149" t="s">
        <v>186</v>
      </c>
    </row>
    <row r="37" spans="1:2" s="155" customFormat="1" ht="60" x14ac:dyDescent="0.25">
      <c r="A37" s="150" t="s">
        <v>187</v>
      </c>
      <c r="B37" s="152" t="s">
        <v>188</v>
      </c>
    </row>
    <row r="38" spans="1:2" s="155" customFormat="1" ht="90" x14ac:dyDescent="0.25">
      <c r="A38" s="148" t="s">
        <v>189</v>
      </c>
      <c r="B38" s="149" t="s">
        <v>190</v>
      </c>
    </row>
    <row r="39" spans="1:2" s="155" customFormat="1" ht="30" customHeight="1" x14ac:dyDescent="0.25">
      <c r="A39" s="150" t="s">
        <v>191</v>
      </c>
      <c r="B39" s="152" t="s">
        <v>192</v>
      </c>
    </row>
    <row r="40" spans="1:2" s="155" customFormat="1" ht="75" x14ac:dyDescent="0.25">
      <c r="A40" s="148" t="s">
        <v>193</v>
      </c>
      <c r="B40" s="149" t="s">
        <v>194</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07D65-6E6F-4F82-B72C-2FFD1029B2E3}">
  <sheetPr>
    <pageSetUpPr fitToPage="1"/>
  </sheetPr>
  <dimension ref="A1:W134"/>
  <sheetViews>
    <sheetView zoomScaleNormal="100" workbookViewId="0">
      <pane xSplit="2" ySplit="2" topLeftCell="C3" activePane="bottomRight" state="frozen"/>
      <selection pane="topRight" activeCell="C1" sqref="C1"/>
      <selection pane="bottomLeft" activeCell="A3" sqref="A3"/>
      <selection pane="bottomRight" activeCell="A2" sqref="A2"/>
    </sheetView>
  </sheetViews>
  <sheetFormatPr defaultColWidth="9.140625" defaultRowHeight="12.75" x14ac:dyDescent="0.2"/>
  <cols>
    <col min="1" max="1" width="47.85546875" style="35" customWidth="1"/>
    <col min="2" max="2" width="6.7109375" style="36" customWidth="1"/>
    <col min="3" max="3" width="8.5703125" style="2" customWidth="1"/>
    <col min="4" max="4" width="7.42578125" style="2" customWidth="1"/>
    <col min="5" max="5" width="8.5703125" style="2" customWidth="1"/>
    <col min="6" max="6" width="7.42578125" style="2" customWidth="1"/>
    <col min="7" max="7" width="8.5703125" style="131" customWidth="1"/>
    <col min="8" max="8" width="7.42578125" style="2" customWidth="1"/>
    <col min="9" max="9" width="8.5703125" style="2" customWidth="1"/>
    <col min="10" max="10" width="7.42578125" style="2" customWidth="1"/>
    <col min="11" max="11" width="9.140625" style="2"/>
    <col min="12" max="13" width="8.7109375" style="2" customWidth="1"/>
    <col min="14" max="16384" width="9.140625" style="2"/>
  </cols>
  <sheetData>
    <row r="1" spans="1:23" ht="18.75" x14ac:dyDescent="0.2">
      <c r="A1" s="469" t="s">
        <v>80</v>
      </c>
      <c r="B1" s="470"/>
      <c r="C1" s="470"/>
      <c r="D1" s="470"/>
      <c r="E1" s="470"/>
      <c r="F1" s="470"/>
      <c r="G1" s="470"/>
      <c r="H1" s="470"/>
      <c r="I1" s="470"/>
      <c r="J1" s="471"/>
      <c r="K1" s="472"/>
      <c r="M1" s="473"/>
      <c r="N1" s="473"/>
      <c r="O1" s="473"/>
      <c r="P1" s="473"/>
      <c r="Q1" s="473"/>
      <c r="R1" s="473"/>
      <c r="S1" s="473"/>
      <c r="T1" s="473"/>
      <c r="U1" s="473"/>
      <c r="V1" s="473"/>
      <c r="W1" s="473"/>
    </row>
    <row r="2" spans="1:23" s="3" customFormat="1" ht="15" x14ac:dyDescent="0.25">
      <c r="A2" s="93" t="s">
        <v>81</v>
      </c>
      <c r="B2" s="94"/>
      <c r="C2" s="474" t="s">
        <v>82</v>
      </c>
      <c r="D2" s="475"/>
      <c r="E2" s="474" t="s">
        <v>83</v>
      </c>
      <c r="F2" s="475"/>
      <c r="G2" s="474" t="s">
        <v>84</v>
      </c>
      <c r="H2" s="475"/>
      <c r="I2" s="474" t="s">
        <v>85</v>
      </c>
      <c r="J2" s="476"/>
      <c r="K2" s="95" t="s">
        <v>26</v>
      </c>
      <c r="N2" s="96"/>
      <c r="O2" s="96"/>
      <c r="P2" s="96"/>
      <c r="Q2" s="96"/>
      <c r="R2" s="96"/>
      <c r="S2" s="96"/>
      <c r="T2" s="96"/>
      <c r="U2" s="96"/>
      <c r="V2" s="96"/>
      <c r="W2" s="96"/>
    </row>
    <row r="3" spans="1:23" s="3" customFormat="1" ht="15.75" thickBot="1" x14ac:dyDescent="0.25">
      <c r="A3" s="97"/>
      <c r="B3" s="98"/>
      <c r="C3" s="99" t="s">
        <v>86</v>
      </c>
      <c r="D3" s="99" t="s">
        <v>87</v>
      </c>
      <c r="E3" s="99" t="s">
        <v>86</v>
      </c>
      <c r="F3" s="99" t="s">
        <v>87</v>
      </c>
      <c r="G3" s="100" t="s">
        <v>86</v>
      </c>
      <c r="H3" s="99" t="s">
        <v>87</v>
      </c>
      <c r="I3" s="99" t="s">
        <v>86</v>
      </c>
      <c r="J3" s="99" t="s">
        <v>87</v>
      </c>
      <c r="K3" s="101"/>
      <c r="M3" s="102"/>
    </row>
    <row r="4" spans="1:23" s="45" customFormat="1" ht="15" x14ac:dyDescent="0.2">
      <c r="A4" s="103" t="s">
        <v>88</v>
      </c>
      <c r="B4" s="466"/>
      <c r="C4" s="467"/>
      <c r="D4" s="467"/>
      <c r="E4" s="467"/>
      <c r="F4" s="467"/>
      <c r="G4" s="467"/>
      <c r="H4" s="467"/>
      <c r="I4" s="467"/>
      <c r="J4" s="467"/>
      <c r="K4" s="468"/>
      <c r="M4" s="102"/>
    </row>
    <row r="5" spans="1:23" s="35" customFormat="1" x14ac:dyDescent="0.2">
      <c r="A5" s="104" t="s">
        <v>89</v>
      </c>
      <c r="B5" s="105" t="s">
        <v>90</v>
      </c>
      <c r="C5" s="460"/>
      <c r="D5" s="461"/>
      <c r="E5" s="461"/>
      <c r="F5" s="461"/>
      <c r="G5" s="461"/>
      <c r="H5" s="461"/>
      <c r="I5" s="461"/>
      <c r="J5" s="461"/>
      <c r="K5" s="462"/>
    </row>
    <row r="6" spans="1:23" x14ac:dyDescent="0.2">
      <c r="A6" s="106" t="s">
        <v>91</v>
      </c>
      <c r="B6" s="107" t="s">
        <v>92</v>
      </c>
      <c r="C6" s="70"/>
      <c r="D6" s="70"/>
      <c r="E6" s="70"/>
      <c r="F6" s="70"/>
      <c r="G6" s="70"/>
      <c r="H6" s="70"/>
      <c r="I6" s="70"/>
      <c r="J6" s="70"/>
      <c r="K6" s="108">
        <f>SUM(C6:J6)</f>
        <v>0</v>
      </c>
    </row>
    <row r="7" spans="1:23" x14ac:dyDescent="0.2">
      <c r="A7" s="106" t="s">
        <v>93</v>
      </c>
      <c r="B7" s="107" t="s">
        <v>94</v>
      </c>
      <c r="C7" s="70"/>
      <c r="D7" s="70"/>
      <c r="E7" s="70"/>
      <c r="F7" s="70"/>
      <c r="G7" s="70"/>
      <c r="H7" s="70"/>
      <c r="I7" s="70"/>
      <c r="J7" s="109"/>
      <c r="K7" s="108">
        <f t="shared" ref="K7:K16" si="0">SUM(C7:J7)</f>
        <v>0</v>
      </c>
    </row>
    <row r="8" spans="1:23" x14ac:dyDescent="0.2">
      <c r="A8" s="106" t="s">
        <v>95</v>
      </c>
      <c r="B8" s="107" t="s">
        <v>96</v>
      </c>
      <c r="C8" s="70"/>
      <c r="D8" s="70"/>
      <c r="E8" s="70"/>
      <c r="F8" s="70"/>
      <c r="G8" s="70"/>
      <c r="H8" s="70"/>
      <c r="I8" s="70"/>
      <c r="J8" s="109"/>
      <c r="K8" s="108">
        <f t="shared" si="0"/>
        <v>0</v>
      </c>
    </row>
    <row r="9" spans="1:23" x14ac:dyDescent="0.2">
      <c r="A9" s="106" t="s">
        <v>97</v>
      </c>
      <c r="B9" s="107" t="s">
        <v>98</v>
      </c>
      <c r="C9" s="110">
        <v>2</v>
      </c>
      <c r="D9" s="110">
        <v>1</v>
      </c>
      <c r="E9" s="70"/>
      <c r="F9" s="70"/>
      <c r="G9" s="110">
        <v>1</v>
      </c>
      <c r="H9" s="110"/>
      <c r="I9" s="70"/>
      <c r="J9" s="109"/>
      <c r="K9" s="108">
        <f t="shared" si="0"/>
        <v>4</v>
      </c>
    </row>
    <row r="10" spans="1:23" x14ac:dyDescent="0.2">
      <c r="A10" s="106" t="s">
        <v>99</v>
      </c>
      <c r="B10" s="107" t="s">
        <v>100</v>
      </c>
      <c r="C10" s="110">
        <v>5</v>
      </c>
      <c r="D10" s="110">
        <v>5</v>
      </c>
      <c r="E10" s="70"/>
      <c r="F10" s="70"/>
      <c r="G10" s="110">
        <v>6</v>
      </c>
      <c r="H10" s="110">
        <v>4</v>
      </c>
      <c r="I10" s="110">
        <v>3</v>
      </c>
      <c r="J10" s="111">
        <v>3</v>
      </c>
      <c r="K10" s="108">
        <f t="shared" si="0"/>
        <v>26</v>
      </c>
    </row>
    <row r="11" spans="1:23" x14ac:dyDescent="0.2">
      <c r="A11" s="106" t="s">
        <v>101</v>
      </c>
      <c r="B11" s="107" t="s">
        <v>102</v>
      </c>
      <c r="C11" s="70">
        <v>1</v>
      </c>
      <c r="D11" s="70">
        <v>1</v>
      </c>
      <c r="E11" s="70"/>
      <c r="F11" s="70"/>
      <c r="G11" s="70"/>
      <c r="H11" s="70"/>
      <c r="I11" s="70"/>
      <c r="J11" s="109"/>
      <c r="K11" s="108">
        <f t="shared" si="0"/>
        <v>2</v>
      </c>
    </row>
    <row r="12" spans="1:23" x14ac:dyDescent="0.2">
      <c r="A12" s="106" t="s">
        <v>103</v>
      </c>
      <c r="B12" s="107" t="s">
        <v>104</v>
      </c>
      <c r="C12" s="110">
        <v>2</v>
      </c>
      <c r="D12" s="110">
        <v>2</v>
      </c>
      <c r="E12" s="70"/>
      <c r="F12" s="70"/>
      <c r="G12" s="110">
        <v>2</v>
      </c>
      <c r="H12" s="70"/>
      <c r="I12" s="70"/>
      <c r="J12" s="109"/>
      <c r="K12" s="108">
        <f t="shared" si="0"/>
        <v>6</v>
      </c>
    </row>
    <row r="13" spans="1:23" x14ac:dyDescent="0.2">
      <c r="A13" s="106" t="s">
        <v>105</v>
      </c>
      <c r="B13" s="107" t="s">
        <v>106</v>
      </c>
      <c r="C13" s="70"/>
      <c r="D13" s="70"/>
      <c r="E13" s="70"/>
      <c r="F13" s="70"/>
      <c r="G13" s="70"/>
      <c r="H13" s="70"/>
      <c r="I13" s="70"/>
      <c r="J13" s="109"/>
      <c r="K13" s="108">
        <f t="shared" si="0"/>
        <v>0</v>
      </c>
    </row>
    <row r="14" spans="1:23" x14ac:dyDescent="0.2">
      <c r="A14" s="106" t="s">
        <v>107</v>
      </c>
      <c r="B14" s="107" t="s">
        <v>108</v>
      </c>
      <c r="C14" s="70"/>
      <c r="D14" s="70"/>
      <c r="E14" s="70"/>
      <c r="F14" s="70"/>
      <c r="G14" s="70"/>
      <c r="H14" s="70"/>
      <c r="I14" s="70"/>
      <c r="J14" s="109"/>
      <c r="K14" s="108">
        <f t="shared" si="0"/>
        <v>0</v>
      </c>
    </row>
    <row r="15" spans="1:23" x14ac:dyDescent="0.2">
      <c r="A15" s="106" t="s">
        <v>109</v>
      </c>
      <c r="B15" s="107" t="s">
        <v>110</v>
      </c>
      <c r="C15" s="70"/>
      <c r="D15" s="70"/>
      <c r="E15" s="70"/>
      <c r="F15" s="70"/>
      <c r="G15" s="70"/>
      <c r="H15" s="70"/>
      <c r="I15" s="70"/>
      <c r="J15" s="109"/>
      <c r="K15" s="108">
        <f t="shared" si="0"/>
        <v>0</v>
      </c>
    </row>
    <row r="16" spans="1:23" x14ac:dyDescent="0.2">
      <c r="A16" s="106" t="s">
        <v>111</v>
      </c>
      <c r="B16" s="107" t="s">
        <v>112</v>
      </c>
      <c r="C16" s="70"/>
      <c r="D16" s="70"/>
      <c r="E16" s="70"/>
      <c r="F16" s="70"/>
      <c r="G16" s="70"/>
      <c r="H16" s="70"/>
      <c r="I16" s="70"/>
      <c r="J16" s="109"/>
      <c r="K16" s="108">
        <f t="shared" si="0"/>
        <v>0</v>
      </c>
    </row>
    <row r="17" spans="1:11" x14ac:dyDescent="0.2">
      <c r="A17" s="112" t="s">
        <v>113</v>
      </c>
      <c r="B17" s="113" t="s">
        <v>114</v>
      </c>
      <c r="C17" s="114">
        <f>SUM(C6:C16)</f>
        <v>10</v>
      </c>
      <c r="D17" s="114">
        <f t="shared" ref="D17:J17" si="1">SUM(D6:D16)</f>
        <v>9</v>
      </c>
      <c r="E17" s="114">
        <f t="shared" si="1"/>
        <v>0</v>
      </c>
      <c r="F17" s="114">
        <f t="shared" si="1"/>
        <v>0</v>
      </c>
      <c r="G17" s="114">
        <f t="shared" si="1"/>
        <v>9</v>
      </c>
      <c r="H17" s="114">
        <f t="shared" si="1"/>
        <v>4</v>
      </c>
      <c r="I17" s="114">
        <f t="shared" si="1"/>
        <v>3</v>
      </c>
      <c r="J17" s="114">
        <f t="shared" si="1"/>
        <v>3</v>
      </c>
      <c r="K17" s="108">
        <f>SUM(K6:K16)</f>
        <v>38</v>
      </c>
    </row>
    <row r="18" spans="1:11" s="45" customFormat="1" x14ac:dyDescent="0.2">
      <c r="A18" s="72" t="s">
        <v>115</v>
      </c>
      <c r="B18" s="115"/>
      <c r="C18" s="463"/>
      <c r="D18" s="464"/>
      <c r="E18" s="464"/>
      <c r="F18" s="464"/>
      <c r="G18" s="464"/>
      <c r="H18" s="464"/>
      <c r="I18" s="464"/>
      <c r="J18" s="464"/>
      <c r="K18" s="465"/>
    </row>
    <row r="19" spans="1:11" s="35" customFormat="1" x14ac:dyDescent="0.2">
      <c r="A19" s="104" t="s">
        <v>89</v>
      </c>
      <c r="B19" s="105" t="s">
        <v>90</v>
      </c>
      <c r="C19" s="460"/>
      <c r="D19" s="461"/>
      <c r="E19" s="461"/>
      <c r="F19" s="461"/>
      <c r="G19" s="461"/>
      <c r="H19" s="461"/>
      <c r="I19" s="461"/>
      <c r="J19" s="461"/>
      <c r="K19" s="462"/>
    </row>
    <row r="20" spans="1:11" x14ac:dyDescent="0.2">
      <c r="A20" s="106" t="s">
        <v>91</v>
      </c>
      <c r="B20" s="107" t="s">
        <v>92</v>
      </c>
      <c r="C20" s="116"/>
      <c r="D20" s="116"/>
      <c r="E20" s="116"/>
      <c r="F20" s="116"/>
      <c r="G20" s="116"/>
      <c r="H20" s="116"/>
      <c r="I20" s="116"/>
      <c r="J20" s="117"/>
      <c r="K20" s="108">
        <f>SUM(C20:J20)</f>
        <v>0</v>
      </c>
    </row>
    <row r="21" spans="1:11" x14ac:dyDescent="0.2">
      <c r="A21" s="106" t="s">
        <v>93</v>
      </c>
      <c r="B21" s="107" t="s">
        <v>94</v>
      </c>
      <c r="C21" s="110">
        <v>7</v>
      </c>
      <c r="D21" s="70"/>
      <c r="E21" s="70"/>
      <c r="F21" s="70"/>
      <c r="G21" s="110">
        <v>3</v>
      </c>
      <c r="H21" s="70"/>
      <c r="I21" s="70"/>
      <c r="J21" s="109"/>
      <c r="K21" s="108">
        <f t="shared" ref="K21:K30" si="2">SUM(C21:J21)</f>
        <v>10</v>
      </c>
    </row>
    <row r="22" spans="1:11" x14ac:dyDescent="0.2">
      <c r="A22" s="106" t="s">
        <v>95</v>
      </c>
      <c r="B22" s="107" t="s">
        <v>96</v>
      </c>
      <c r="C22" s="110">
        <v>18</v>
      </c>
      <c r="D22" s="70"/>
      <c r="E22" s="70"/>
      <c r="F22" s="70"/>
      <c r="G22" s="110">
        <v>14</v>
      </c>
      <c r="H22" s="70"/>
      <c r="I22" s="110">
        <v>11</v>
      </c>
      <c r="J22" s="110">
        <v>11</v>
      </c>
      <c r="K22" s="108">
        <f>SUM(C22:J22)</f>
        <v>54</v>
      </c>
    </row>
    <row r="23" spans="1:11" x14ac:dyDescent="0.2">
      <c r="A23" s="106" t="s">
        <v>97</v>
      </c>
      <c r="B23" s="107" t="s">
        <v>98</v>
      </c>
      <c r="C23" s="110">
        <v>3</v>
      </c>
      <c r="D23" s="70"/>
      <c r="E23" s="70"/>
      <c r="F23" s="70"/>
      <c r="G23" s="110">
        <v>2</v>
      </c>
      <c r="H23" s="70"/>
      <c r="I23" s="70"/>
      <c r="J23" s="70"/>
      <c r="K23" s="108">
        <f t="shared" si="2"/>
        <v>5</v>
      </c>
    </row>
    <row r="24" spans="1:11" x14ac:dyDescent="0.2">
      <c r="A24" s="106" t="s">
        <v>99</v>
      </c>
      <c r="B24" s="107" t="s">
        <v>100</v>
      </c>
      <c r="C24" s="70"/>
      <c r="D24" s="70"/>
      <c r="E24" s="70"/>
      <c r="F24" s="70"/>
      <c r="G24" s="70"/>
      <c r="H24" s="70"/>
      <c r="I24" s="70"/>
      <c r="J24" s="109"/>
      <c r="K24" s="108">
        <f t="shared" si="2"/>
        <v>0</v>
      </c>
    </row>
    <row r="25" spans="1:11" x14ac:dyDescent="0.2">
      <c r="A25" s="106" t="s">
        <v>101</v>
      </c>
      <c r="B25" s="107" t="s">
        <v>102</v>
      </c>
      <c r="C25" s="70"/>
      <c r="D25" s="70"/>
      <c r="E25" s="70"/>
      <c r="F25" s="70"/>
      <c r="G25" s="70"/>
      <c r="H25" s="70"/>
      <c r="I25" s="70"/>
      <c r="J25" s="109"/>
      <c r="K25" s="108">
        <f t="shared" si="2"/>
        <v>0</v>
      </c>
    </row>
    <row r="26" spans="1:11" x14ac:dyDescent="0.2">
      <c r="A26" s="106" t="s">
        <v>103</v>
      </c>
      <c r="B26" s="107" t="s">
        <v>104</v>
      </c>
      <c r="C26" s="70"/>
      <c r="D26" s="70"/>
      <c r="E26" s="70"/>
      <c r="F26" s="70"/>
      <c r="G26" s="70"/>
      <c r="H26" s="70"/>
      <c r="I26" s="70"/>
      <c r="J26" s="109"/>
      <c r="K26" s="108">
        <f t="shared" si="2"/>
        <v>0</v>
      </c>
    </row>
    <row r="27" spans="1:11" x14ac:dyDescent="0.2">
      <c r="A27" s="106" t="s">
        <v>105</v>
      </c>
      <c r="B27" s="107" t="s">
        <v>106</v>
      </c>
      <c r="C27" s="70"/>
      <c r="D27" s="70"/>
      <c r="E27" s="70"/>
      <c r="F27" s="70"/>
      <c r="G27" s="70"/>
      <c r="H27" s="70"/>
      <c r="I27" s="70"/>
      <c r="J27" s="109"/>
      <c r="K27" s="108">
        <f t="shared" si="2"/>
        <v>0</v>
      </c>
    </row>
    <row r="28" spans="1:11" x14ac:dyDescent="0.2">
      <c r="A28" s="106" t="s">
        <v>107</v>
      </c>
      <c r="B28" s="107" t="s">
        <v>108</v>
      </c>
      <c r="C28" s="70"/>
      <c r="D28" s="70"/>
      <c r="E28" s="70"/>
      <c r="F28" s="70"/>
      <c r="G28" s="70"/>
      <c r="H28" s="70"/>
      <c r="I28" s="70"/>
      <c r="J28" s="109"/>
      <c r="K28" s="108">
        <f t="shared" si="2"/>
        <v>0</v>
      </c>
    </row>
    <row r="29" spans="1:11" x14ac:dyDescent="0.2">
      <c r="A29" s="106" t="s">
        <v>109</v>
      </c>
      <c r="B29" s="107" t="s">
        <v>110</v>
      </c>
      <c r="C29" s="118"/>
      <c r="D29" s="118"/>
      <c r="E29" s="118"/>
      <c r="F29" s="118"/>
      <c r="G29" s="118"/>
      <c r="H29" s="118"/>
      <c r="I29" s="118"/>
      <c r="J29" s="119"/>
      <c r="K29" s="120">
        <f t="shared" si="2"/>
        <v>0</v>
      </c>
    </row>
    <row r="30" spans="1:11" x14ac:dyDescent="0.2">
      <c r="A30" s="106" t="s">
        <v>111</v>
      </c>
      <c r="B30" s="107" t="s">
        <v>112</v>
      </c>
      <c r="C30" s="118"/>
      <c r="D30" s="118"/>
      <c r="E30" s="118"/>
      <c r="F30" s="118"/>
      <c r="G30" s="118"/>
      <c r="H30" s="118"/>
      <c r="I30" s="118"/>
      <c r="J30" s="119"/>
      <c r="K30" s="120">
        <f t="shared" si="2"/>
        <v>0</v>
      </c>
    </row>
    <row r="31" spans="1:11" x14ac:dyDescent="0.2">
      <c r="A31" s="121" t="s">
        <v>113</v>
      </c>
      <c r="B31" s="122" t="s">
        <v>114</v>
      </c>
      <c r="C31" s="114">
        <f>SUM(C20:C30)</f>
        <v>28</v>
      </c>
      <c r="D31" s="114">
        <f t="shared" ref="D31:J31" si="3">SUM(D20:D30)</f>
        <v>0</v>
      </c>
      <c r="E31" s="114">
        <f t="shared" si="3"/>
        <v>0</v>
      </c>
      <c r="F31" s="114">
        <f t="shared" si="3"/>
        <v>0</v>
      </c>
      <c r="G31" s="114">
        <f t="shared" si="3"/>
        <v>19</v>
      </c>
      <c r="H31" s="114">
        <f t="shared" si="3"/>
        <v>0</v>
      </c>
      <c r="I31" s="114">
        <f t="shared" si="3"/>
        <v>11</v>
      </c>
      <c r="J31" s="114">
        <f t="shared" si="3"/>
        <v>11</v>
      </c>
      <c r="K31" s="120">
        <f>SUM(K20:K30)</f>
        <v>69</v>
      </c>
    </row>
    <row r="32" spans="1:11" s="45" customFormat="1" x14ac:dyDescent="0.2">
      <c r="A32" s="72" t="s">
        <v>116</v>
      </c>
      <c r="B32" s="115"/>
      <c r="C32" s="463"/>
      <c r="D32" s="464"/>
      <c r="E32" s="464"/>
      <c r="F32" s="464"/>
      <c r="G32" s="464"/>
      <c r="H32" s="464"/>
      <c r="I32" s="464"/>
      <c r="J32" s="464"/>
      <c r="K32" s="465"/>
    </row>
    <row r="33" spans="1:11" s="35" customFormat="1" x14ac:dyDescent="0.2">
      <c r="A33" s="104" t="s">
        <v>89</v>
      </c>
      <c r="B33" s="105" t="s">
        <v>90</v>
      </c>
      <c r="C33" s="460"/>
      <c r="D33" s="461"/>
      <c r="E33" s="461"/>
      <c r="F33" s="461"/>
      <c r="G33" s="461"/>
      <c r="H33" s="461"/>
      <c r="I33" s="461"/>
      <c r="J33" s="461"/>
      <c r="K33" s="462"/>
    </row>
    <row r="34" spans="1:11" x14ac:dyDescent="0.2">
      <c r="A34" s="106" t="s">
        <v>91</v>
      </c>
      <c r="B34" s="107" t="s">
        <v>92</v>
      </c>
      <c r="C34" s="123"/>
      <c r="D34" s="123"/>
      <c r="E34" s="123"/>
      <c r="F34" s="123"/>
      <c r="G34" s="123"/>
      <c r="H34" s="123"/>
      <c r="I34" s="123"/>
      <c r="J34" s="124"/>
      <c r="K34" s="108">
        <f>SUM(C34:J34)</f>
        <v>0</v>
      </c>
    </row>
    <row r="35" spans="1:11" x14ac:dyDescent="0.2">
      <c r="A35" s="106" t="s">
        <v>93</v>
      </c>
      <c r="B35" s="107" t="s">
        <v>94</v>
      </c>
      <c r="C35" s="110">
        <v>11</v>
      </c>
      <c r="D35" s="70">
        <v>2</v>
      </c>
      <c r="E35" s="110">
        <v>3</v>
      </c>
      <c r="F35" s="110">
        <v>1</v>
      </c>
      <c r="G35" s="110">
        <v>9</v>
      </c>
      <c r="H35" s="70">
        <v>1</v>
      </c>
      <c r="I35" s="70">
        <v>2</v>
      </c>
      <c r="J35" s="70">
        <v>2</v>
      </c>
      <c r="K35" s="108">
        <f t="shared" ref="K35:K44" si="4">SUM(C35:J35)</f>
        <v>31</v>
      </c>
    </row>
    <row r="36" spans="1:11" x14ac:dyDescent="0.2">
      <c r="A36" s="106" t="s">
        <v>95</v>
      </c>
      <c r="B36" s="107" t="s">
        <v>96</v>
      </c>
      <c r="C36" s="70">
        <v>1</v>
      </c>
      <c r="D36" s="70"/>
      <c r="E36" s="70"/>
      <c r="F36" s="70"/>
      <c r="G36" s="70"/>
      <c r="H36" s="70"/>
      <c r="I36" s="70"/>
      <c r="J36" s="109"/>
      <c r="K36" s="108">
        <f t="shared" si="4"/>
        <v>1</v>
      </c>
    </row>
    <row r="37" spans="1:11" x14ac:dyDescent="0.2">
      <c r="A37" s="106" t="s">
        <v>97</v>
      </c>
      <c r="B37" s="107" t="s">
        <v>98</v>
      </c>
      <c r="C37" s="70">
        <v>2</v>
      </c>
      <c r="D37" s="70">
        <v>1</v>
      </c>
      <c r="E37" s="70"/>
      <c r="F37" s="70"/>
      <c r="G37" s="70"/>
      <c r="H37" s="70"/>
      <c r="I37" s="70">
        <v>3</v>
      </c>
      <c r="J37" s="70">
        <v>3</v>
      </c>
      <c r="K37" s="108">
        <f t="shared" si="4"/>
        <v>9</v>
      </c>
    </row>
    <row r="38" spans="1:11" x14ac:dyDescent="0.2">
      <c r="A38" s="106" t="s">
        <v>99</v>
      </c>
      <c r="B38" s="107" t="s">
        <v>100</v>
      </c>
      <c r="C38" s="70"/>
      <c r="D38" s="70"/>
      <c r="E38" s="70"/>
      <c r="F38" s="70"/>
      <c r="G38" s="70"/>
      <c r="H38" s="70"/>
      <c r="I38" s="70"/>
      <c r="J38" s="109"/>
      <c r="K38" s="108">
        <f t="shared" si="4"/>
        <v>0</v>
      </c>
    </row>
    <row r="39" spans="1:11" x14ac:dyDescent="0.2">
      <c r="A39" s="106" t="s">
        <v>101</v>
      </c>
      <c r="B39" s="107" t="s">
        <v>102</v>
      </c>
      <c r="C39" s="70">
        <v>1</v>
      </c>
      <c r="D39" s="70"/>
      <c r="E39" s="70"/>
      <c r="F39" s="70"/>
      <c r="G39" s="70"/>
      <c r="H39" s="70"/>
      <c r="I39" s="70"/>
      <c r="J39" s="109"/>
      <c r="K39" s="108">
        <f t="shared" si="4"/>
        <v>1</v>
      </c>
    </row>
    <row r="40" spans="1:11" x14ac:dyDescent="0.2">
      <c r="A40" s="106" t="s">
        <v>103</v>
      </c>
      <c r="B40" s="107" t="s">
        <v>104</v>
      </c>
      <c r="C40" s="70"/>
      <c r="D40" s="70"/>
      <c r="E40" s="70"/>
      <c r="F40" s="70"/>
      <c r="G40" s="70"/>
      <c r="H40" s="70"/>
      <c r="I40" s="70"/>
      <c r="J40" s="109"/>
      <c r="K40" s="108">
        <f t="shared" si="4"/>
        <v>0</v>
      </c>
    </row>
    <row r="41" spans="1:11" x14ac:dyDescent="0.2">
      <c r="A41" s="106" t="s">
        <v>105</v>
      </c>
      <c r="B41" s="107" t="s">
        <v>106</v>
      </c>
      <c r="C41" s="70"/>
      <c r="D41" s="70"/>
      <c r="E41" s="70"/>
      <c r="F41" s="70"/>
      <c r="G41" s="70"/>
      <c r="H41" s="70"/>
      <c r="I41" s="70"/>
      <c r="J41" s="109"/>
      <c r="K41" s="108">
        <f t="shared" si="4"/>
        <v>0</v>
      </c>
    </row>
    <row r="42" spans="1:11" x14ac:dyDescent="0.2">
      <c r="A42" s="106" t="s">
        <v>107</v>
      </c>
      <c r="B42" s="107" t="s">
        <v>108</v>
      </c>
      <c r="C42" s="70"/>
      <c r="D42" s="70"/>
      <c r="E42" s="70"/>
      <c r="F42" s="70"/>
      <c r="G42" s="70"/>
      <c r="H42" s="70"/>
      <c r="I42" s="70"/>
      <c r="J42" s="109"/>
      <c r="K42" s="108">
        <f t="shared" si="4"/>
        <v>0</v>
      </c>
    </row>
    <row r="43" spans="1:11" x14ac:dyDescent="0.2">
      <c r="A43" s="106" t="s">
        <v>109</v>
      </c>
      <c r="B43" s="107" t="s">
        <v>110</v>
      </c>
      <c r="D43" s="118">
        <v>1</v>
      </c>
      <c r="E43" s="118"/>
      <c r="F43" s="118"/>
      <c r="G43" s="118">
        <v>1</v>
      </c>
      <c r="H43" s="118">
        <v>1</v>
      </c>
      <c r="I43" s="118"/>
      <c r="J43" s="119"/>
      <c r="K43" s="120">
        <f>SUM(D43:J43)</f>
        <v>3</v>
      </c>
    </row>
    <row r="44" spans="1:11" x14ac:dyDescent="0.2">
      <c r="A44" s="106" t="s">
        <v>111</v>
      </c>
      <c r="B44" s="107" t="s">
        <v>112</v>
      </c>
      <c r="C44" s="118">
        <v>1</v>
      </c>
      <c r="D44" s="118"/>
      <c r="E44" s="118"/>
      <c r="F44" s="118"/>
      <c r="G44" s="118">
        <v>1</v>
      </c>
      <c r="H44" s="118"/>
      <c r="I44" s="118"/>
      <c r="J44" s="119"/>
      <c r="K44" s="120">
        <f t="shared" si="4"/>
        <v>2</v>
      </c>
    </row>
    <row r="45" spans="1:11" x14ac:dyDescent="0.2">
      <c r="A45" s="121" t="s">
        <v>113</v>
      </c>
      <c r="B45" s="122" t="s">
        <v>114</v>
      </c>
      <c r="C45" s="114">
        <f>SUM(C34:C44)</f>
        <v>16</v>
      </c>
      <c r="D45" s="114">
        <f t="shared" ref="D45:J45" si="5">SUM(D34:D44)</f>
        <v>4</v>
      </c>
      <c r="E45" s="114">
        <f t="shared" si="5"/>
        <v>3</v>
      </c>
      <c r="F45" s="114">
        <f t="shared" si="5"/>
        <v>1</v>
      </c>
      <c r="G45" s="114">
        <f t="shared" si="5"/>
        <v>11</v>
      </c>
      <c r="H45" s="114">
        <f t="shared" si="5"/>
        <v>2</v>
      </c>
      <c r="I45" s="114">
        <f t="shared" si="5"/>
        <v>5</v>
      </c>
      <c r="J45" s="114">
        <f t="shared" si="5"/>
        <v>5</v>
      </c>
      <c r="K45" s="120">
        <f>SUM(K34:K44)</f>
        <v>47</v>
      </c>
    </row>
    <row r="46" spans="1:11" x14ac:dyDescent="0.2">
      <c r="A46" s="72" t="s">
        <v>117</v>
      </c>
      <c r="B46" s="115"/>
      <c r="C46" s="463"/>
      <c r="D46" s="464"/>
      <c r="E46" s="464"/>
      <c r="F46" s="464"/>
      <c r="G46" s="464"/>
      <c r="H46" s="464"/>
      <c r="I46" s="464"/>
      <c r="J46" s="464"/>
      <c r="K46" s="465"/>
    </row>
    <row r="47" spans="1:11" x14ac:dyDescent="0.2">
      <c r="A47" s="104" t="s">
        <v>89</v>
      </c>
      <c r="B47" s="105" t="s">
        <v>90</v>
      </c>
      <c r="C47" s="460"/>
      <c r="D47" s="461"/>
      <c r="E47" s="461"/>
      <c r="F47" s="461"/>
      <c r="G47" s="461"/>
      <c r="H47" s="461"/>
      <c r="I47" s="461"/>
      <c r="J47" s="461"/>
      <c r="K47" s="462"/>
    </row>
    <row r="48" spans="1:11" x14ac:dyDescent="0.2">
      <c r="A48" s="106" t="s">
        <v>91</v>
      </c>
      <c r="B48" s="107" t="s">
        <v>92</v>
      </c>
      <c r="C48" s="110"/>
      <c r="D48" s="110"/>
      <c r="E48" s="110"/>
      <c r="F48" s="110"/>
      <c r="G48" s="110"/>
      <c r="H48" s="110"/>
      <c r="I48" s="110"/>
      <c r="J48" s="110"/>
      <c r="K48" s="108">
        <f>SUM(C48:J48)</f>
        <v>0</v>
      </c>
    </row>
    <row r="49" spans="1:11" x14ac:dyDescent="0.2">
      <c r="A49" s="106" t="s">
        <v>93</v>
      </c>
      <c r="B49" s="107" t="s">
        <v>94</v>
      </c>
      <c r="C49" s="110">
        <v>6</v>
      </c>
      <c r="D49" s="70"/>
      <c r="E49" s="110"/>
      <c r="F49" s="110"/>
      <c r="G49" s="110">
        <v>6</v>
      </c>
      <c r="H49" s="110"/>
      <c r="I49" s="110">
        <v>1</v>
      </c>
      <c r="J49" s="110">
        <v>1</v>
      </c>
      <c r="K49" s="108">
        <f t="shared" ref="K49:K58" si="6">SUM(C49:J49)</f>
        <v>14</v>
      </c>
    </row>
    <row r="50" spans="1:11" x14ac:dyDescent="0.2">
      <c r="A50" s="106" t="s">
        <v>95</v>
      </c>
      <c r="B50" s="107" t="s">
        <v>96</v>
      </c>
      <c r="C50" s="110"/>
      <c r="D50" s="110"/>
      <c r="E50" s="110"/>
      <c r="F50" s="110"/>
      <c r="G50" s="110"/>
      <c r="H50" s="110"/>
      <c r="I50" s="110"/>
      <c r="J50" s="110"/>
      <c r="K50" s="108">
        <f t="shared" si="6"/>
        <v>0</v>
      </c>
    </row>
    <row r="51" spans="1:11" x14ac:dyDescent="0.2">
      <c r="A51" s="106" t="s">
        <v>97</v>
      </c>
      <c r="B51" s="107" t="s">
        <v>98</v>
      </c>
      <c r="C51" s="110"/>
      <c r="D51" s="110"/>
      <c r="E51" s="110"/>
      <c r="F51" s="110"/>
      <c r="G51" s="110"/>
      <c r="H51" s="110"/>
      <c r="I51" s="110"/>
      <c r="J51" s="110"/>
      <c r="K51" s="108">
        <f t="shared" si="6"/>
        <v>0</v>
      </c>
    </row>
    <row r="52" spans="1:11" x14ac:dyDescent="0.2">
      <c r="A52" s="106" t="s">
        <v>99</v>
      </c>
      <c r="B52" s="107" t="s">
        <v>100</v>
      </c>
      <c r="C52" s="110"/>
      <c r="D52" s="110"/>
      <c r="E52" s="110"/>
      <c r="F52" s="110"/>
      <c r="G52" s="110"/>
      <c r="H52" s="110"/>
      <c r="I52" s="110"/>
      <c r="J52" s="110"/>
      <c r="K52" s="108">
        <f t="shared" si="6"/>
        <v>0</v>
      </c>
    </row>
    <row r="53" spans="1:11" x14ac:dyDescent="0.2">
      <c r="A53" s="106" t="s">
        <v>101</v>
      </c>
      <c r="B53" s="107" t="s">
        <v>102</v>
      </c>
      <c r="C53" s="110">
        <v>13</v>
      </c>
      <c r="D53" s="110"/>
      <c r="E53" s="110"/>
      <c r="F53" s="110"/>
      <c r="G53" s="110">
        <v>20</v>
      </c>
      <c r="H53" s="110"/>
      <c r="I53" s="110">
        <v>26</v>
      </c>
      <c r="J53" s="110">
        <v>22</v>
      </c>
      <c r="K53" s="108">
        <f t="shared" si="6"/>
        <v>81</v>
      </c>
    </row>
    <row r="54" spans="1:11" x14ac:dyDescent="0.2">
      <c r="A54" s="106" t="s">
        <v>103</v>
      </c>
      <c r="B54" s="107" t="s">
        <v>104</v>
      </c>
      <c r="C54" s="110">
        <v>3</v>
      </c>
      <c r="D54" s="110"/>
      <c r="E54" s="110"/>
      <c r="F54" s="110"/>
      <c r="G54" s="110">
        <v>2</v>
      </c>
      <c r="H54" s="110"/>
      <c r="I54" s="110"/>
      <c r="J54" s="110"/>
      <c r="K54" s="108">
        <f t="shared" si="6"/>
        <v>5</v>
      </c>
    </row>
    <row r="55" spans="1:11" x14ac:dyDescent="0.2">
      <c r="A55" s="106" t="s">
        <v>105</v>
      </c>
      <c r="B55" s="107" t="s">
        <v>106</v>
      </c>
      <c r="C55" s="110">
        <v>3</v>
      </c>
      <c r="D55" s="110">
        <v>2</v>
      </c>
      <c r="E55" s="70"/>
      <c r="F55" s="70"/>
      <c r="G55" s="70"/>
      <c r="H55" s="70"/>
      <c r="I55" s="70"/>
      <c r="J55" s="70"/>
      <c r="K55" s="108">
        <f t="shared" si="6"/>
        <v>5</v>
      </c>
    </row>
    <row r="56" spans="1:11" x14ac:dyDescent="0.2">
      <c r="A56" s="106" t="s">
        <v>107</v>
      </c>
      <c r="B56" s="107" t="s">
        <v>108</v>
      </c>
      <c r="C56" s="70"/>
      <c r="D56" s="70"/>
      <c r="E56" s="70"/>
      <c r="F56" s="70"/>
      <c r="G56" s="70"/>
      <c r="H56" s="70"/>
      <c r="I56" s="70"/>
      <c r="J56" s="70"/>
      <c r="K56" s="108">
        <f t="shared" si="6"/>
        <v>0</v>
      </c>
    </row>
    <row r="57" spans="1:11" x14ac:dyDescent="0.2">
      <c r="A57" s="106" t="s">
        <v>109</v>
      </c>
      <c r="B57" s="107" t="s">
        <v>110</v>
      </c>
      <c r="C57" s="110"/>
      <c r="D57" s="110"/>
      <c r="E57" s="110"/>
      <c r="F57" s="110"/>
      <c r="G57" s="110"/>
      <c r="H57" s="110"/>
      <c r="I57" s="110"/>
      <c r="J57" s="110"/>
      <c r="K57" s="108">
        <f t="shared" si="6"/>
        <v>0</v>
      </c>
    </row>
    <row r="58" spans="1:11" x14ac:dyDescent="0.2">
      <c r="A58" s="106" t="s">
        <v>111</v>
      </c>
      <c r="B58" s="107" t="s">
        <v>112</v>
      </c>
      <c r="C58" s="110"/>
      <c r="D58" s="110"/>
      <c r="E58" s="110"/>
      <c r="F58" s="110"/>
      <c r="G58" s="110"/>
      <c r="H58" s="110"/>
      <c r="I58" s="110"/>
      <c r="J58" s="110"/>
      <c r="K58" s="108">
        <f t="shared" si="6"/>
        <v>0</v>
      </c>
    </row>
    <row r="59" spans="1:11" x14ac:dyDescent="0.2">
      <c r="A59" s="121" t="s">
        <v>113</v>
      </c>
      <c r="B59" s="122" t="s">
        <v>114</v>
      </c>
      <c r="C59" s="114">
        <f>SUM(C48:C58)</f>
        <v>25</v>
      </c>
      <c r="D59" s="114">
        <f t="shared" ref="D59:J59" si="7">SUM(D48:D58)</f>
        <v>2</v>
      </c>
      <c r="E59" s="114">
        <f t="shared" si="7"/>
        <v>0</v>
      </c>
      <c r="F59" s="114">
        <f t="shared" si="7"/>
        <v>0</v>
      </c>
      <c r="G59" s="114">
        <f t="shared" si="7"/>
        <v>28</v>
      </c>
      <c r="H59" s="114">
        <f t="shared" si="7"/>
        <v>0</v>
      </c>
      <c r="I59" s="114">
        <f t="shared" si="7"/>
        <v>27</v>
      </c>
      <c r="J59" s="114">
        <f t="shared" si="7"/>
        <v>23</v>
      </c>
      <c r="K59" s="120">
        <f>SUM(K48:K58)</f>
        <v>105</v>
      </c>
    </row>
    <row r="60" spans="1:11" x14ac:dyDescent="0.2">
      <c r="A60" s="72" t="s">
        <v>118</v>
      </c>
      <c r="B60" s="115"/>
      <c r="C60" s="463"/>
      <c r="D60" s="464"/>
      <c r="E60" s="464"/>
      <c r="F60" s="464"/>
      <c r="G60" s="464"/>
      <c r="H60" s="464"/>
      <c r="I60" s="464"/>
      <c r="J60" s="464"/>
      <c r="K60" s="465"/>
    </row>
    <row r="61" spans="1:11" x14ac:dyDescent="0.2">
      <c r="A61" s="104" t="s">
        <v>89</v>
      </c>
      <c r="B61" s="105" t="s">
        <v>90</v>
      </c>
      <c r="C61" s="460"/>
      <c r="D61" s="461"/>
      <c r="E61" s="461"/>
      <c r="F61" s="461"/>
      <c r="G61" s="461"/>
      <c r="H61" s="461"/>
      <c r="I61" s="461"/>
      <c r="J61" s="461"/>
      <c r="K61" s="462"/>
    </row>
    <row r="62" spans="1:11" x14ac:dyDescent="0.2">
      <c r="A62" s="106" t="s">
        <v>91</v>
      </c>
      <c r="B62" s="107" t="s">
        <v>92</v>
      </c>
      <c r="C62" s="70"/>
      <c r="D62" s="70"/>
      <c r="E62" s="70"/>
      <c r="F62" s="70"/>
      <c r="G62" s="70"/>
      <c r="H62" s="70"/>
      <c r="I62" s="70"/>
      <c r="J62" s="109"/>
      <c r="K62" s="108">
        <f>SUM(C62:J62)</f>
        <v>0</v>
      </c>
    </row>
    <row r="63" spans="1:11" x14ac:dyDescent="0.2">
      <c r="A63" s="106" t="s">
        <v>93</v>
      </c>
      <c r="B63" s="107" t="s">
        <v>94</v>
      </c>
      <c r="C63" s="70"/>
      <c r="D63" s="70"/>
      <c r="E63" s="70"/>
      <c r="F63" s="70"/>
      <c r="G63" s="70"/>
      <c r="H63" s="70"/>
      <c r="I63" s="70"/>
      <c r="J63" s="109"/>
      <c r="K63" s="108">
        <f t="shared" ref="K63:K72" si="8">SUM(C63:J63)</f>
        <v>0</v>
      </c>
    </row>
    <row r="64" spans="1:11" x14ac:dyDescent="0.2">
      <c r="A64" s="106" t="s">
        <v>95</v>
      </c>
      <c r="B64" s="107" t="s">
        <v>96</v>
      </c>
      <c r="C64" s="70"/>
      <c r="D64" s="70"/>
      <c r="E64" s="70"/>
      <c r="F64" s="70"/>
      <c r="G64" s="70"/>
      <c r="H64" s="70"/>
      <c r="I64" s="70"/>
      <c r="J64" s="109"/>
      <c r="K64" s="108">
        <f t="shared" si="8"/>
        <v>0</v>
      </c>
    </row>
    <row r="65" spans="1:11" x14ac:dyDescent="0.2">
      <c r="A65" s="106" t="s">
        <v>97</v>
      </c>
      <c r="B65" s="107" t="s">
        <v>98</v>
      </c>
      <c r="C65" s="70"/>
      <c r="D65" s="70"/>
      <c r="E65" s="70"/>
      <c r="F65" s="70"/>
      <c r="G65" s="70"/>
      <c r="H65" s="70"/>
      <c r="I65" s="70"/>
      <c r="J65" s="109"/>
      <c r="K65" s="108">
        <f t="shared" si="8"/>
        <v>0</v>
      </c>
    </row>
    <row r="66" spans="1:11" x14ac:dyDescent="0.2">
      <c r="A66" s="106" t="s">
        <v>99</v>
      </c>
      <c r="B66" s="107" t="s">
        <v>100</v>
      </c>
      <c r="C66" s="70"/>
      <c r="D66" s="70"/>
      <c r="E66" s="70"/>
      <c r="F66" s="70"/>
      <c r="G66" s="70"/>
      <c r="H66" s="70"/>
      <c r="I66" s="70"/>
      <c r="J66" s="109"/>
      <c r="K66" s="108">
        <f t="shared" si="8"/>
        <v>0</v>
      </c>
    </row>
    <row r="67" spans="1:11" x14ac:dyDescent="0.2">
      <c r="A67" s="106" t="s">
        <v>101</v>
      </c>
      <c r="B67" s="107" t="s">
        <v>102</v>
      </c>
      <c r="C67" s="110">
        <v>1</v>
      </c>
      <c r="D67" s="110">
        <v>1</v>
      </c>
      <c r="E67" s="70"/>
      <c r="F67" s="70"/>
      <c r="G67" s="70"/>
      <c r="H67" s="70"/>
      <c r="I67" s="110">
        <v>2</v>
      </c>
      <c r="J67" s="110">
        <v>2</v>
      </c>
      <c r="K67" s="108">
        <f t="shared" si="8"/>
        <v>6</v>
      </c>
    </row>
    <row r="68" spans="1:11" x14ac:dyDescent="0.2">
      <c r="A68" s="106" t="s">
        <v>103</v>
      </c>
      <c r="B68" s="107" t="s">
        <v>104</v>
      </c>
      <c r="C68" s="70"/>
      <c r="D68" s="70"/>
      <c r="E68" s="70"/>
      <c r="F68" s="70"/>
      <c r="G68" s="70"/>
      <c r="H68" s="70"/>
      <c r="I68" s="70"/>
      <c r="J68" s="109"/>
      <c r="K68" s="108">
        <f t="shared" si="8"/>
        <v>0</v>
      </c>
    </row>
    <row r="69" spans="1:11" x14ac:dyDescent="0.2">
      <c r="A69" s="106" t="s">
        <v>105</v>
      </c>
      <c r="B69" s="107" t="s">
        <v>106</v>
      </c>
      <c r="C69" s="110">
        <v>1</v>
      </c>
      <c r="D69" s="110"/>
      <c r="E69" s="110"/>
      <c r="F69" s="110"/>
      <c r="G69" s="110">
        <v>1</v>
      </c>
      <c r="H69" s="110">
        <v>1</v>
      </c>
      <c r="I69" s="110"/>
      <c r="J69" s="111"/>
      <c r="K69" s="108">
        <f t="shared" si="8"/>
        <v>3</v>
      </c>
    </row>
    <row r="70" spans="1:11" x14ac:dyDescent="0.2">
      <c r="A70" s="106" t="s">
        <v>107</v>
      </c>
      <c r="B70" s="107" t="s">
        <v>108</v>
      </c>
      <c r="C70" s="110">
        <v>2</v>
      </c>
      <c r="D70" s="110">
        <v>2</v>
      </c>
      <c r="E70" s="110"/>
      <c r="F70" s="110"/>
      <c r="G70" s="110">
        <v>1</v>
      </c>
      <c r="H70" s="110">
        <v>1</v>
      </c>
      <c r="I70" s="110">
        <v>3</v>
      </c>
      <c r="J70" s="110">
        <v>3</v>
      </c>
      <c r="K70" s="108">
        <f t="shared" si="8"/>
        <v>12</v>
      </c>
    </row>
    <row r="71" spans="1:11" x14ac:dyDescent="0.2">
      <c r="A71" s="106" t="s">
        <v>109</v>
      </c>
      <c r="B71" s="107" t="s">
        <v>110</v>
      </c>
      <c r="C71" s="118"/>
      <c r="D71" s="118"/>
      <c r="E71" s="118"/>
      <c r="F71" s="118"/>
      <c r="G71" s="118"/>
      <c r="H71" s="118"/>
      <c r="I71" s="118"/>
      <c r="J71" s="119"/>
      <c r="K71" s="108">
        <f t="shared" si="8"/>
        <v>0</v>
      </c>
    </row>
    <row r="72" spans="1:11" x14ac:dyDescent="0.2">
      <c r="A72" s="106" t="s">
        <v>111</v>
      </c>
      <c r="B72" s="107" t="s">
        <v>112</v>
      </c>
      <c r="C72" s="118"/>
      <c r="D72" s="118"/>
      <c r="E72" s="118"/>
      <c r="F72" s="118"/>
      <c r="G72" s="118"/>
      <c r="H72" s="118"/>
      <c r="I72" s="118"/>
      <c r="J72" s="119"/>
      <c r="K72" s="108">
        <f t="shared" si="8"/>
        <v>0</v>
      </c>
    </row>
    <row r="73" spans="1:11" x14ac:dyDescent="0.2">
      <c r="A73" s="121" t="s">
        <v>113</v>
      </c>
      <c r="B73" s="122" t="s">
        <v>114</v>
      </c>
      <c r="C73" s="114">
        <f>SUM(C62:C72)</f>
        <v>4</v>
      </c>
      <c r="D73" s="114">
        <f t="shared" ref="D73:J73" si="9">SUM(D62:D72)</f>
        <v>3</v>
      </c>
      <c r="E73" s="114">
        <f t="shared" si="9"/>
        <v>0</v>
      </c>
      <c r="F73" s="114">
        <f t="shared" si="9"/>
        <v>0</v>
      </c>
      <c r="G73" s="114">
        <f t="shared" si="9"/>
        <v>2</v>
      </c>
      <c r="H73" s="114">
        <f t="shared" si="9"/>
        <v>2</v>
      </c>
      <c r="I73" s="114">
        <f t="shared" si="9"/>
        <v>5</v>
      </c>
      <c r="J73" s="114">
        <f t="shared" si="9"/>
        <v>5</v>
      </c>
      <c r="K73" s="120">
        <f>SUM(K62:K72)</f>
        <v>21</v>
      </c>
    </row>
    <row r="74" spans="1:11" x14ac:dyDescent="0.2">
      <c r="A74" s="72" t="s">
        <v>119</v>
      </c>
      <c r="B74" s="115"/>
      <c r="C74" s="457"/>
      <c r="D74" s="458"/>
      <c r="E74" s="458"/>
      <c r="F74" s="458"/>
      <c r="G74" s="458"/>
      <c r="H74" s="458"/>
      <c r="I74" s="458"/>
      <c r="J74" s="458"/>
      <c r="K74" s="459"/>
    </row>
    <row r="75" spans="1:11" x14ac:dyDescent="0.2">
      <c r="A75" s="104" t="s">
        <v>89</v>
      </c>
      <c r="B75" s="105" t="s">
        <v>90</v>
      </c>
      <c r="C75" s="460"/>
      <c r="D75" s="461"/>
      <c r="E75" s="461"/>
      <c r="F75" s="461"/>
      <c r="G75" s="461"/>
      <c r="H75" s="461"/>
      <c r="I75" s="461"/>
      <c r="J75" s="461"/>
      <c r="K75" s="462"/>
    </row>
    <row r="76" spans="1:11" x14ac:dyDescent="0.2">
      <c r="A76" s="106" t="s">
        <v>91</v>
      </c>
      <c r="B76" s="107" t="s">
        <v>92</v>
      </c>
      <c r="C76" s="70"/>
      <c r="D76" s="70"/>
      <c r="E76" s="70"/>
      <c r="F76" s="70"/>
      <c r="G76" s="70"/>
      <c r="H76" s="70"/>
      <c r="I76" s="70"/>
      <c r="J76" s="109"/>
      <c r="K76" s="108">
        <f>SUM(C76:J76)</f>
        <v>0</v>
      </c>
    </row>
    <row r="77" spans="1:11" x14ac:dyDescent="0.2">
      <c r="A77" s="106" t="s">
        <v>93</v>
      </c>
      <c r="B77" s="107" t="s">
        <v>94</v>
      </c>
      <c r="C77" s="110">
        <v>2</v>
      </c>
      <c r="D77" s="110">
        <v>1</v>
      </c>
      <c r="E77" s="70"/>
      <c r="F77" s="70"/>
      <c r="G77" s="110">
        <v>2</v>
      </c>
      <c r="H77" s="70">
        <v>1</v>
      </c>
      <c r="I77" s="70"/>
      <c r="J77" s="109"/>
      <c r="K77" s="108">
        <f t="shared" ref="K77:K86" si="10">SUM(C77:J77)</f>
        <v>6</v>
      </c>
    </row>
    <row r="78" spans="1:11" x14ac:dyDescent="0.2">
      <c r="A78" s="106" t="s">
        <v>95</v>
      </c>
      <c r="B78" s="107" t="s">
        <v>96</v>
      </c>
      <c r="C78" s="110">
        <v>7</v>
      </c>
      <c r="D78" s="110">
        <v>6</v>
      </c>
      <c r="E78" s="110">
        <v>3</v>
      </c>
      <c r="F78" s="110">
        <v>1</v>
      </c>
      <c r="G78" s="110">
        <v>6</v>
      </c>
      <c r="H78" s="110">
        <v>4</v>
      </c>
      <c r="I78" s="110">
        <v>6</v>
      </c>
      <c r="J78" s="110">
        <v>6</v>
      </c>
      <c r="K78" s="108">
        <f t="shared" si="10"/>
        <v>39</v>
      </c>
    </row>
    <row r="79" spans="1:11" x14ac:dyDescent="0.2">
      <c r="A79" s="106" t="s">
        <v>97</v>
      </c>
      <c r="B79" s="107" t="s">
        <v>98</v>
      </c>
      <c r="C79" s="70">
        <v>1</v>
      </c>
      <c r="D79" s="70">
        <v>1</v>
      </c>
      <c r="E79" s="70"/>
      <c r="F79" s="70"/>
      <c r="G79" s="70"/>
      <c r="H79" s="70"/>
      <c r="I79" s="70">
        <v>1</v>
      </c>
      <c r="J79" s="70">
        <v>1</v>
      </c>
      <c r="K79" s="108">
        <f t="shared" si="10"/>
        <v>4</v>
      </c>
    </row>
    <row r="80" spans="1:11" x14ac:dyDescent="0.2">
      <c r="A80" s="106" t="s">
        <v>99</v>
      </c>
      <c r="B80" s="107" t="s">
        <v>100</v>
      </c>
      <c r="C80" s="70"/>
      <c r="D80" s="70"/>
      <c r="E80" s="70"/>
      <c r="F80" s="70"/>
      <c r="G80" s="70"/>
      <c r="H80" s="70"/>
      <c r="I80" s="70"/>
      <c r="J80" s="109"/>
      <c r="K80" s="108">
        <f t="shared" si="10"/>
        <v>0</v>
      </c>
    </row>
    <row r="81" spans="1:11" x14ac:dyDescent="0.2">
      <c r="A81" s="106" t="s">
        <v>101</v>
      </c>
      <c r="B81" s="107" t="s">
        <v>102</v>
      </c>
      <c r="C81" s="70"/>
      <c r="D81" s="70"/>
      <c r="E81" s="70"/>
      <c r="F81" s="70"/>
      <c r="G81" s="70"/>
      <c r="H81" s="70"/>
      <c r="I81" s="70"/>
      <c r="J81" s="109"/>
      <c r="K81" s="108">
        <f t="shared" si="10"/>
        <v>0</v>
      </c>
    </row>
    <row r="82" spans="1:11" x14ac:dyDescent="0.2">
      <c r="A82" s="106" t="s">
        <v>103</v>
      </c>
      <c r="B82" s="107" t="s">
        <v>104</v>
      </c>
      <c r="C82" s="70"/>
      <c r="D82" s="70"/>
      <c r="E82" s="70"/>
      <c r="F82" s="70"/>
      <c r="G82" s="70"/>
      <c r="H82" s="70"/>
      <c r="I82" s="70"/>
      <c r="J82" s="109"/>
      <c r="K82" s="108">
        <f t="shared" si="10"/>
        <v>0</v>
      </c>
    </row>
    <row r="83" spans="1:11" x14ac:dyDescent="0.2">
      <c r="A83" s="106" t="s">
        <v>105</v>
      </c>
      <c r="B83" s="107" t="s">
        <v>106</v>
      </c>
      <c r="C83" s="70"/>
      <c r="D83" s="70"/>
      <c r="E83" s="70"/>
      <c r="F83" s="70"/>
      <c r="G83" s="70"/>
      <c r="H83" s="70"/>
      <c r="I83" s="70"/>
      <c r="J83" s="109"/>
      <c r="K83" s="108">
        <f t="shared" si="10"/>
        <v>0</v>
      </c>
    </row>
    <row r="84" spans="1:11" x14ac:dyDescent="0.2">
      <c r="A84" s="106" t="s">
        <v>107</v>
      </c>
      <c r="B84" s="107" t="s">
        <v>108</v>
      </c>
      <c r="C84" s="70"/>
      <c r="D84" s="70"/>
      <c r="E84" s="70"/>
      <c r="F84" s="70"/>
      <c r="G84" s="70"/>
      <c r="H84" s="70"/>
      <c r="I84" s="70"/>
      <c r="J84" s="109"/>
      <c r="K84" s="108">
        <f t="shared" si="10"/>
        <v>0</v>
      </c>
    </row>
    <row r="85" spans="1:11" x14ac:dyDescent="0.2">
      <c r="A85" s="106" t="s">
        <v>109</v>
      </c>
      <c r="B85" s="107" t="s">
        <v>110</v>
      </c>
      <c r="C85" s="118">
        <v>3</v>
      </c>
      <c r="D85" s="118">
        <v>3</v>
      </c>
      <c r="E85" s="118"/>
      <c r="F85" s="118"/>
      <c r="G85" s="125">
        <v>3</v>
      </c>
      <c r="H85" s="125">
        <v>3</v>
      </c>
      <c r="I85" s="118">
        <v>1</v>
      </c>
      <c r="J85" s="119">
        <v>1</v>
      </c>
      <c r="K85" s="120">
        <f t="shared" si="10"/>
        <v>14</v>
      </c>
    </row>
    <row r="86" spans="1:11" x14ac:dyDescent="0.2">
      <c r="A86" s="106" t="s">
        <v>111</v>
      </c>
      <c r="B86" s="107" t="s">
        <v>112</v>
      </c>
      <c r="C86" s="118"/>
      <c r="D86" s="118"/>
      <c r="E86" s="118"/>
      <c r="F86" s="118"/>
      <c r="G86" s="118"/>
      <c r="H86" s="118"/>
      <c r="I86" s="118"/>
      <c r="J86" s="119"/>
      <c r="K86" s="120">
        <f t="shared" si="10"/>
        <v>0</v>
      </c>
    </row>
    <row r="87" spans="1:11" x14ac:dyDescent="0.2">
      <c r="A87" s="121" t="s">
        <v>113</v>
      </c>
      <c r="B87" s="122" t="s">
        <v>114</v>
      </c>
      <c r="C87" s="114">
        <f>SUM(C76:C86)</f>
        <v>13</v>
      </c>
      <c r="D87" s="114">
        <f t="shared" ref="D87:J87" si="11">SUM(D76:D86)</f>
        <v>11</v>
      </c>
      <c r="E87" s="114">
        <f t="shared" si="11"/>
        <v>3</v>
      </c>
      <c r="F87" s="114">
        <f t="shared" si="11"/>
        <v>1</v>
      </c>
      <c r="G87" s="114">
        <f t="shared" si="11"/>
        <v>11</v>
      </c>
      <c r="H87" s="114">
        <f t="shared" si="11"/>
        <v>8</v>
      </c>
      <c r="I87" s="114">
        <f t="shared" si="11"/>
        <v>8</v>
      </c>
      <c r="J87" s="114">
        <f t="shared" si="11"/>
        <v>8</v>
      </c>
      <c r="K87" s="120">
        <f>SUM(K76:K86)</f>
        <v>63</v>
      </c>
    </row>
    <row r="88" spans="1:11" x14ac:dyDescent="0.2">
      <c r="A88" s="72" t="s">
        <v>120</v>
      </c>
      <c r="B88" s="115"/>
      <c r="C88" s="457"/>
      <c r="D88" s="458"/>
      <c r="E88" s="458"/>
      <c r="F88" s="458"/>
      <c r="G88" s="458"/>
      <c r="H88" s="458"/>
      <c r="I88" s="458"/>
      <c r="J88" s="458"/>
      <c r="K88" s="459"/>
    </row>
    <row r="89" spans="1:11" x14ac:dyDescent="0.2">
      <c r="A89" s="104" t="s">
        <v>89</v>
      </c>
      <c r="B89" s="105" t="s">
        <v>90</v>
      </c>
      <c r="C89" s="460"/>
      <c r="D89" s="461"/>
      <c r="E89" s="461"/>
      <c r="F89" s="461"/>
      <c r="G89" s="461"/>
      <c r="H89" s="461"/>
      <c r="I89" s="461"/>
      <c r="J89" s="461"/>
      <c r="K89" s="462"/>
    </row>
    <row r="90" spans="1:11" x14ac:dyDescent="0.2">
      <c r="A90" s="106" t="s">
        <v>91</v>
      </c>
      <c r="B90" s="107" t="s">
        <v>92</v>
      </c>
      <c r="C90" s="70"/>
      <c r="D90" s="70"/>
      <c r="E90" s="70"/>
      <c r="F90" s="70"/>
      <c r="G90" s="70"/>
      <c r="H90" s="70"/>
      <c r="I90" s="70"/>
      <c r="J90" s="109"/>
      <c r="K90" s="108">
        <f>SUM(C90:J90)</f>
        <v>0</v>
      </c>
    </row>
    <row r="91" spans="1:11" x14ac:dyDescent="0.2">
      <c r="A91" s="106" t="s">
        <v>93</v>
      </c>
      <c r="B91" s="107" t="s">
        <v>94</v>
      </c>
      <c r="C91" s="70">
        <v>1</v>
      </c>
      <c r="D91" s="70">
        <v>1</v>
      </c>
      <c r="E91" s="70"/>
      <c r="F91" s="70"/>
      <c r="G91" s="70"/>
      <c r="H91" s="70"/>
      <c r="I91" s="70"/>
      <c r="J91" s="109"/>
      <c r="K91" s="108">
        <f t="shared" ref="K91:K100" si="12">SUM(C91:J91)</f>
        <v>2</v>
      </c>
    </row>
    <row r="92" spans="1:11" x14ac:dyDescent="0.2">
      <c r="A92" s="106" t="s">
        <v>95</v>
      </c>
      <c r="B92" s="107" t="s">
        <v>96</v>
      </c>
      <c r="C92" s="70"/>
      <c r="D92" s="70"/>
      <c r="E92" s="70"/>
      <c r="F92" s="70"/>
      <c r="G92" s="70"/>
      <c r="H92" s="70"/>
      <c r="I92" s="70"/>
      <c r="J92" s="109"/>
      <c r="K92" s="108">
        <f t="shared" si="12"/>
        <v>0</v>
      </c>
    </row>
    <row r="93" spans="1:11" x14ac:dyDescent="0.2">
      <c r="A93" s="106" t="s">
        <v>97</v>
      </c>
      <c r="B93" s="107" t="s">
        <v>98</v>
      </c>
      <c r="C93" s="70"/>
      <c r="D93" s="70"/>
      <c r="E93" s="70"/>
      <c r="F93" s="70"/>
      <c r="G93" s="70"/>
      <c r="H93" s="70"/>
      <c r="I93" s="70"/>
      <c r="J93" s="109"/>
      <c r="K93" s="108">
        <f t="shared" si="12"/>
        <v>0</v>
      </c>
    </row>
    <row r="94" spans="1:11" x14ac:dyDescent="0.2">
      <c r="A94" s="106" t="s">
        <v>99</v>
      </c>
      <c r="B94" s="107" t="s">
        <v>100</v>
      </c>
      <c r="C94" s="70"/>
      <c r="D94" s="70"/>
      <c r="E94" s="70"/>
      <c r="F94" s="70"/>
      <c r="G94" s="70"/>
      <c r="H94" s="70"/>
      <c r="I94" s="70"/>
      <c r="J94" s="109"/>
      <c r="K94" s="108">
        <f t="shared" si="12"/>
        <v>0</v>
      </c>
    </row>
    <row r="95" spans="1:11" x14ac:dyDescent="0.2">
      <c r="A95" s="106" t="s">
        <v>101</v>
      </c>
      <c r="B95" s="107" t="s">
        <v>102</v>
      </c>
      <c r="C95" s="70"/>
      <c r="D95" s="70"/>
      <c r="E95" s="70"/>
      <c r="F95" s="70"/>
      <c r="G95" s="70"/>
      <c r="H95" s="70"/>
      <c r="I95" s="70"/>
      <c r="J95" s="109"/>
      <c r="K95" s="108">
        <f t="shared" si="12"/>
        <v>0</v>
      </c>
    </row>
    <row r="96" spans="1:11" x14ac:dyDescent="0.2">
      <c r="A96" s="106" t="s">
        <v>103</v>
      </c>
      <c r="B96" s="107" t="s">
        <v>104</v>
      </c>
      <c r="C96" s="70"/>
      <c r="D96" s="70"/>
      <c r="E96" s="70"/>
      <c r="F96" s="70"/>
      <c r="G96" s="70"/>
      <c r="H96" s="70"/>
      <c r="I96" s="70"/>
      <c r="J96" s="109"/>
      <c r="K96" s="108">
        <f t="shared" si="12"/>
        <v>0</v>
      </c>
    </row>
    <row r="97" spans="1:11" x14ac:dyDescent="0.2">
      <c r="A97" s="106" t="s">
        <v>105</v>
      </c>
      <c r="B97" s="107" t="s">
        <v>106</v>
      </c>
      <c r="C97" s="70"/>
      <c r="D97" s="70"/>
      <c r="E97" s="70"/>
      <c r="F97" s="70"/>
      <c r="G97" s="70"/>
      <c r="H97" s="70"/>
      <c r="I97" s="70"/>
      <c r="J97" s="109"/>
      <c r="K97" s="108">
        <f t="shared" si="12"/>
        <v>0</v>
      </c>
    </row>
    <row r="98" spans="1:11" x14ac:dyDescent="0.2">
      <c r="A98" s="106" t="s">
        <v>107</v>
      </c>
      <c r="B98" s="107" t="s">
        <v>108</v>
      </c>
      <c r="C98" s="70"/>
      <c r="D98" s="70"/>
      <c r="E98" s="70"/>
      <c r="F98" s="70"/>
      <c r="G98" s="70"/>
      <c r="H98" s="70"/>
      <c r="I98" s="70"/>
      <c r="J98" s="109"/>
      <c r="K98" s="108">
        <f t="shared" si="12"/>
        <v>0</v>
      </c>
    </row>
    <row r="99" spans="1:11" x14ac:dyDescent="0.2">
      <c r="A99" s="106" t="s">
        <v>109</v>
      </c>
      <c r="B99" s="107" t="s">
        <v>110</v>
      </c>
      <c r="C99" s="125">
        <v>17</v>
      </c>
      <c r="D99" s="125">
        <v>10</v>
      </c>
      <c r="E99" s="118"/>
      <c r="F99" s="118"/>
      <c r="G99" s="125">
        <v>5</v>
      </c>
      <c r="H99" s="125">
        <v>4</v>
      </c>
      <c r="I99" s="125">
        <v>7</v>
      </c>
      <c r="J99" s="125">
        <v>7</v>
      </c>
      <c r="K99" s="120">
        <f t="shared" si="12"/>
        <v>50</v>
      </c>
    </row>
    <row r="100" spans="1:11" x14ac:dyDescent="0.2">
      <c r="A100" s="106" t="s">
        <v>111</v>
      </c>
      <c r="B100" s="107" t="s">
        <v>112</v>
      </c>
      <c r="C100" s="118">
        <v>2</v>
      </c>
      <c r="D100" s="118">
        <v>2</v>
      </c>
      <c r="E100" s="118"/>
      <c r="F100" s="118"/>
      <c r="G100" s="118">
        <v>1</v>
      </c>
      <c r="H100" s="118">
        <v>1</v>
      </c>
      <c r="I100" s="118"/>
      <c r="J100" s="119"/>
      <c r="K100" s="120">
        <f t="shared" si="12"/>
        <v>6</v>
      </c>
    </row>
    <row r="101" spans="1:11" x14ac:dyDescent="0.2">
      <c r="A101" s="121" t="s">
        <v>113</v>
      </c>
      <c r="B101" s="122" t="s">
        <v>114</v>
      </c>
      <c r="C101" s="114">
        <f>SUM(C90:C100)</f>
        <v>20</v>
      </c>
      <c r="D101" s="114">
        <f t="shared" ref="D101:J101" si="13">SUM(D90:D100)</f>
        <v>13</v>
      </c>
      <c r="E101" s="114">
        <f t="shared" si="13"/>
        <v>0</v>
      </c>
      <c r="F101" s="114">
        <f t="shared" si="13"/>
        <v>0</v>
      </c>
      <c r="G101" s="114">
        <f t="shared" si="13"/>
        <v>6</v>
      </c>
      <c r="H101" s="114">
        <f t="shared" si="13"/>
        <v>5</v>
      </c>
      <c r="I101" s="114">
        <f t="shared" si="13"/>
        <v>7</v>
      </c>
      <c r="J101" s="114">
        <f t="shared" si="13"/>
        <v>7</v>
      </c>
      <c r="K101" s="120">
        <f>SUM(K90:K100)</f>
        <v>58</v>
      </c>
    </row>
    <row r="102" spans="1:11" x14ac:dyDescent="0.2">
      <c r="A102" s="72" t="s">
        <v>121</v>
      </c>
      <c r="B102" s="115"/>
      <c r="C102" s="457"/>
      <c r="D102" s="458"/>
      <c r="E102" s="458"/>
      <c r="F102" s="458"/>
      <c r="G102" s="458"/>
      <c r="H102" s="458"/>
      <c r="I102" s="458"/>
      <c r="J102" s="458"/>
      <c r="K102" s="459"/>
    </row>
    <row r="103" spans="1:11" x14ac:dyDescent="0.2">
      <c r="A103" s="104" t="s">
        <v>89</v>
      </c>
      <c r="B103" s="105" t="s">
        <v>90</v>
      </c>
      <c r="C103" s="460"/>
      <c r="D103" s="461"/>
      <c r="E103" s="461"/>
      <c r="F103" s="461"/>
      <c r="G103" s="461"/>
      <c r="H103" s="461"/>
      <c r="I103" s="461"/>
      <c r="J103" s="461"/>
      <c r="K103" s="462"/>
    </row>
    <row r="104" spans="1:11" x14ac:dyDescent="0.2">
      <c r="A104" s="106" t="s">
        <v>91</v>
      </c>
      <c r="B104" s="107" t="s">
        <v>92</v>
      </c>
      <c r="C104" s="70"/>
      <c r="D104" s="70"/>
      <c r="E104" s="70"/>
      <c r="F104" s="70"/>
      <c r="G104" s="70"/>
      <c r="H104" s="70"/>
      <c r="I104" s="70"/>
      <c r="J104" s="109"/>
      <c r="K104" s="108">
        <f>SUM(C104:J104)</f>
        <v>0</v>
      </c>
    </row>
    <row r="105" spans="1:11" x14ac:dyDescent="0.2">
      <c r="A105" s="106" t="s">
        <v>93</v>
      </c>
      <c r="B105" s="107" t="s">
        <v>94</v>
      </c>
      <c r="C105" s="110">
        <v>1</v>
      </c>
      <c r="D105" s="70"/>
      <c r="E105" s="70"/>
      <c r="F105" s="70"/>
      <c r="G105" s="110">
        <v>1</v>
      </c>
      <c r="H105" s="70"/>
      <c r="I105" s="70"/>
      <c r="J105" s="109"/>
      <c r="K105" s="108">
        <f t="shared" ref="K105:K114" si="14">SUM(C105:J105)</f>
        <v>2</v>
      </c>
    </row>
    <row r="106" spans="1:11" x14ac:dyDescent="0.2">
      <c r="A106" s="106" t="s">
        <v>95</v>
      </c>
      <c r="B106" s="107" t="s">
        <v>96</v>
      </c>
      <c r="C106" s="70"/>
      <c r="D106" s="70"/>
      <c r="E106" s="70"/>
      <c r="F106" s="70"/>
      <c r="G106" s="70"/>
      <c r="H106" s="70"/>
      <c r="I106" s="70"/>
      <c r="J106" s="109"/>
      <c r="K106" s="108">
        <f t="shared" si="14"/>
        <v>0</v>
      </c>
    </row>
    <row r="107" spans="1:11" x14ac:dyDescent="0.2">
      <c r="A107" s="106" t="s">
        <v>97</v>
      </c>
      <c r="B107" s="107" t="s">
        <v>98</v>
      </c>
      <c r="C107" s="70"/>
      <c r="D107" s="70"/>
      <c r="E107" s="70"/>
      <c r="F107" s="70"/>
      <c r="G107" s="70"/>
      <c r="H107" s="70"/>
      <c r="I107" s="70"/>
      <c r="J107" s="109"/>
      <c r="K107" s="108">
        <f t="shared" si="14"/>
        <v>0</v>
      </c>
    </row>
    <row r="108" spans="1:11" x14ac:dyDescent="0.2">
      <c r="A108" s="106" t="s">
        <v>99</v>
      </c>
      <c r="B108" s="107" t="s">
        <v>100</v>
      </c>
      <c r="C108" s="70"/>
      <c r="D108" s="70"/>
      <c r="E108" s="70"/>
      <c r="F108" s="70"/>
      <c r="G108" s="70"/>
      <c r="H108" s="70"/>
      <c r="I108" s="70"/>
      <c r="J108" s="109"/>
      <c r="K108" s="108">
        <f t="shared" si="14"/>
        <v>0</v>
      </c>
    </row>
    <row r="109" spans="1:11" x14ac:dyDescent="0.2">
      <c r="A109" s="106" t="s">
        <v>101</v>
      </c>
      <c r="B109" s="107" t="s">
        <v>102</v>
      </c>
      <c r="C109" s="110"/>
      <c r="D109" s="110"/>
      <c r="E109" s="70"/>
      <c r="F109" s="70"/>
      <c r="G109" s="70">
        <v>1</v>
      </c>
      <c r="H109" s="70">
        <v>1</v>
      </c>
      <c r="I109" s="110">
        <v>4</v>
      </c>
      <c r="J109" s="110">
        <v>4</v>
      </c>
      <c r="K109" s="108">
        <f t="shared" si="14"/>
        <v>10</v>
      </c>
    </row>
    <row r="110" spans="1:11" x14ac:dyDescent="0.2">
      <c r="A110" s="106" t="s">
        <v>103</v>
      </c>
      <c r="B110" s="107" t="s">
        <v>104</v>
      </c>
      <c r="C110" s="70"/>
      <c r="D110" s="70"/>
      <c r="E110" s="70"/>
      <c r="F110" s="70"/>
      <c r="G110" s="70"/>
      <c r="H110" s="70"/>
      <c r="I110" s="70"/>
      <c r="J110" s="109"/>
      <c r="K110" s="108">
        <f t="shared" si="14"/>
        <v>0</v>
      </c>
    </row>
    <row r="111" spans="1:11" x14ac:dyDescent="0.2">
      <c r="A111" s="106" t="s">
        <v>105</v>
      </c>
      <c r="B111" s="107" t="s">
        <v>106</v>
      </c>
      <c r="C111" s="70">
        <v>1</v>
      </c>
      <c r="D111" s="70"/>
      <c r="E111" s="70"/>
      <c r="F111" s="70"/>
      <c r="G111" s="70">
        <v>1</v>
      </c>
      <c r="H111" s="70"/>
      <c r="I111" s="70"/>
      <c r="J111" s="109"/>
      <c r="K111" s="108">
        <f t="shared" si="14"/>
        <v>2</v>
      </c>
    </row>
    <row r="112" spans="1:11" x14ac:dyDescent="0.2">
      <c r="A112" s="106" t="s">
        <v>107</v>
      </c>
      <c r="B112" s="107" t="s">
        <v>108</v>
      </c>
      <c r="C112" s="110">
        <v>10</v>
      </c>
      <c r="D112" s="110">
        <v>8</v>
      </c>
      <c r="E112" s="70"/>
      <c r="F112" s="70"/>
      <c r="G112" s="110">
        <v>8</v>
      </c>
      <c r="H112" s="110">
        <v>5</v>
      </c>
      <c r="I112" s="110">
        <v>6</v>
      </c>
      <c r="J112" s="110">
        <v>6</v>
      </c>
      <c r="K112" s="108">
        <f t="shared" si="14"/>
        <v>43</v>
      </c>
    </row>
    <row r="113" spans="1:11" x14ac:dyDescent="0.2">
      <c r="A113" s="106" t="s">
        <v>109</v>
      </c>
      <c r="B113" s="107" t="s">
        <v>110</v>
      </c>
      <c r="C113" s="118"/>
      <c r="D113" s="118"/>
      <c r="E113" s="118"/>
      <c r="F113" s="118"/>
      <c r="G113" s="118"/>
      <c r="H113" s="118"/>
      <c r="I113" s="118"/>
      <c r="J113" s="119"/>
      <c r="K113" s="120">
        <f t="shared" si="14"/>
        <v>0</v>
      </c>
    </row>
    <row r="114" spans="1:11" x14ac:dyDescent="0.2">
      <c r="A114" s="106" t="s">
        <v>111</v>
      </c>
      <c r="B114" s="107" t="s">
        <v>112</v>
      </c>
      <c r="C114" s="118"/>
      <c r="D114" s="118"/>
      <c r="E114" s="118"/>
      <c r="F114" s="118"/>
      <c r="G114" s="118"/>
      <c r="H114" s="118"/>
      <c r="I114" s="118"/>
      <c r="J114" s="119"/>
      <c r="K114" s="120">
        <f t="shared" si="14"/>
        <v>0</v>
      </c>
    </row>
    <row r="115" spans="1:11" x14ac:dyDescent="0.2">
      <c r="A115" s="121" t="s">
        <v>113</v>
      </c>
      <c r="B115" s="122" t="s">
        <v>114</v>
      </c>
      <c r="C115" s="114">
        <f>SUM(C104:C114)</f>
        <v>12</v>
      </c>
      <c r="D115" s="114">
        <f t="shared" ref="D115:J115" si="15">SUM(D104:D114)</f>
        <v>8</v>
      </c>
      <c r="E115" s="114">
        <f t="shared" si="15"/>
        <v>0</v>
      </c>
      <c r="F115" s="114">
        <f t="shared" si="15"/>
        <v>0</v>
      </c>
      <c r="G115" s="114">
        <f t="shared" si="15"/>
        <v>11</v>
      </c>
      <c r="H115" s="114">
        <f t="shared" si="15"/>
        <v>6</v>
      </c>
      <c r="I115" s="114">
        <f t="shared" si="15"/>
        <v>10</v>
      </c>
      <c r="J115" s="114">
        <f t="shared" si="15"/>
        <v>10</v>
      </c>
      <c r="K115" s="120">
        <f>SUM(K104:K114)</f>
        <v>57</v>
      </c>
    </row>
    <row r="116" spans="1:11" x14ac:dyDescent="0.2">
      <c r="A116" s="72" t="s">
        <v>1</v>
      </c>
      <c r="B116" s="115"/>
      <c r="C116" s="463"/>
      <c r="D116" s="464"/>
      <c r="E116" s="464"/>
      <c r="F116" s="464"/>
      <c r="G116" s="464"/>
      <c r="H116" s="464"/>
      <c r="I116" s="464"/>
      <c r="J116" s="464"/>
      <c r="K116" s="465"/>
    </row>
    <row r="117" spans="1:11" x14ac:dyDescent="0.2">
      <c r="A117" s="104" t="s">
        <v>89</v>
      </c>
      <c r="B117" s="105" t="s">
        <v>90</v>
      </c>
      <c r="C117" s="460"/>
      <c r="D117" s="461"/>
      <c r="E117" s="461"/>
      <c r="F117" s="461"/>
      <c r="G117" s="461"/>
      <c r="H117" s="461"/>
      <c r="I117" s="461"/>
      <c r="J117" s="461"/>
      <c r="K117" s="462"/>
    </row>
    <row r="118" spans="1:11" x14ac:dyDescent="0.2">
      <c r="A118" s="106" t="s">
        <v>91</v>
      </c>
      <c r="B118" s="107" t="s">
        <v>92</v>
      </c>
      <c r="C118" s="116">
        <f>C6+C20+C34+C48+C62+C76+C90+C104</f>
        <v>0</v>
      </c>
      <c r="D118" s="116">
        <f t="shared" ref="D118:J118" si="16">D6+D20+D34+D48+D62+D76+D90+D104</f>
        <v>0</v>
      </c>
      <c r="E118" s="116">
        <f t="shared" si="16"/>
        <v>0</v>
      </c>
      <c r="F118" s="116">
        <f t="shared" si="16"/>
        <v>0</v>
      </c>
      <c r="G118" s="116">
        <f t="shared" si="16"/>
        <v>0</v>
      </c>
      <c r="H118" s="116">
        <f t="shared" si="16"/>
        <v>0</v>
      </c>
      <c r="I118" s="116">
        <f t="shared" si="16"/>
        <v>0</v>
      </c>
      <c r="J118" s="116">
        <f t="shared" si="16"/>
        <v>0</v>
      </c>
      <c r="K118" s="108">
        <f>SUM(C118:J118)</f>
        <v>0</v>
      </c>
    </row>
    <row r="119" spans="1:11" x14ac:dyDescent="0.2">
      <c r="A119" s="106" t="s">
        <v>93</v>
      </c>
      <c r="B119" s="107" t="s">
        <v>94</v>
      </c>
      <c r="C119" s="116">
        <f t="shared" ref="C119:J128" si="17">C7+C21+C35+C49+C63+C77+C91+C105</f>
        <v>28</v>
      </c>
      <c r="D119" s="116">
        <f t="shared" si="17"/>
        <v>4</v>
      </c>
      <c r="E119" s="116">
        <f t="shared" si="17"/>
        <v>3</v>
      </c>
      <c r="F119" s="116">
        <f t="shared" si="17"/>
        <v>1</v>
      </c>
      <c r="G119" s="116">
        <f t="shared" si="17"/>
        <v>21</v>
      </c>
      <c r="H119" s="116">
        <f t="shared" si="17"/>
        <v>2</v>
      </c>
      <c r="I119" s="116">
        <f t="shared" si="17"/>
        <v>3</v>
      </c>
      <c r="J119" s="116">
        <f t="shared" si="17"/>
        <v>3</v>
      </c>
      <c r="K119" s="108">
        <f t="shared" ref="K119:K128" si="18">SUM(C119:J119)</f>
        <v>65</v>
      </c>
    </row>
    <row r="120" spans="1:11" x14ac:dyDescent="0.2">
      <c r="A120" s="106" t="s">
        <v>95</v>
      </c>
      <c r="B120" s="107" t="s">
        <v>96</v>
      </c>
      <c r="C120" s="116">
        <f t="shared" si="17"/>
        <v>26</v>
      </c>
      <c r="D120" s="116">
        <f t="shared" si="17"/>
        <v>6</v>
      </c>
      <c r="E120" s="116">
        <f t="shared" si="17"/>
        <v>3</v>
      </c>
      <c r="F120" s="116">
        <f t="shared" si="17"/>
        <v>1</v>
      </c>
      <c r="G120" s="116">
        <f t="shared" si="17"/>
        <v>20</v>
      </c>
      <c r="H120" s="116">
        <f t="shared" si="17"/>
        <v>4</v>
      </c>
      <c r="I120" s="116">
        <f t="shared" si="17"/>
        <v>17</v>
      </c>
      <c r="J120" s="116">
        <f t="shared" si="17"/>
        <v>17</v>
      </c>
      <c r="K120" s="108">
        <f t="shared" si="18"/>
        <v>94</v>
      </c>
    </row>
    <row r="121" spans="1:11" x14ac:dyDescent="0.2">
      <c r="A121" s="106" t="s">
        <v>97</v>
      </c>
      <c r="B121" s="107" t="s">
        <v>98</v>
      </c>
      <c r="C121" s="116">
        <f t="shared" si="17"/>
        <v>8</v>
      </c>
      <c r="D121" s="116">
        <f t="shared" si="17"/>
        <v>3</v>
      </c>
      <c r="E121" s="116">
        <f t="shared" si="17"/>
        <v>0</v>
      </c>
      <c r="F121" s="116">
        <f t="shared" si="17"/>
        <v>0</v>
      </c>
      <c r="G121" s="116">
        <f t="shared" si="17"/>
        <v>3</v>
      </c>
      <c r="H121" s="116">
        <f t="shared" si="17"/>
        <v>0</v>
      </c>
      <c r="I121" s="116">
        <f t="shared" si="17"/>
        <v>4</v>
      </c>
      <c r="J121" s="116">
        <f t="shared" si="17"/>
        <v>4</v>
      </c>
      <c r="K121" s="108">
        <f t="shared" si="18"/>
        <v>22</v>
      </c>
    </row>
    <row r="122" spans="1:11" x14ac:dyDescent="0.2">
      <c r="A122" s="106" t="s">
        <v>99</v>
      </c>
      <c r="B122" s="107" t="s">
        <v>100</v>
      </c>
      <c r="C122" s="116">
        <f t="shared" si="17"/>
        <v>5</v>
      </c>
      <c r="D122" s="116">
        <f t="shared" si="17"/>
        <v>5</v>
      </c>
      <c r="E122" s="116">
        <f t="shared" si="17"/>
        <v>0</v>
      </c>
      <c r="F122" s="116">
        <f t="shared" si="17"/>
        <v>0</v>
      </c>
      <c r="G122" s="116">
        <f t="shared" si="17"/>
        <v>6</v>
      </c>
      <c r="H122" s="116">
        <f t="shared" si="17"/>
        <v>4</v>
      </c>
      <c r="I122" s="116">
        <f t="shared" si="17"/>
        <v>3</v>
      </c>
      <c r="J122" s="116">
        <f t="shared" si="17"/>
        <v>3</v>
      </c>
      <c r="K122" s="108">
        <f t="shared" si="18"/>
        <v>26</v>
      </c>
    </row>
    <row r="123" spans="1:11" x14ac:dyDescent="0.2">
      <c r="A123" s="106" t="s">
        <v>101</v>
      </c>
      <c r="B123" s="107" t="s">
        <v>102</v>
      </c>
      <c r="C123" s="116">
        <f t="shared" si="17"/>
        <v>16</v>
      </c>
      <c r="D123" s="116">
        <f t="shared" si="17"/>
        <v>2</v>
      </c>
      <c r="E123" s="116">
        <f t="shared" si="17"/>
        <v>0</v>
      </c>
      <c r="F123" s="116">
        <f t="shared" si="17"/>
        <v>0</v>
      </c>
      <c r="G123" s="116">
        <f t="shared" si="17"/>
        <v>21</v>
      </c>
      <c r="H123" s="116">
        <f t="shared" si="17"/>
        <v>1</v>
      </c>
      <c r="I123" s="116">
        <f t="shared" si="17"/>
        <v>32</v>
      </c>
      <c r="J123" s="116">
        <f t="shared" si="17"/>
        <v>28</v>
      </c>
      <c r="K123" s="108">
        <f t="shared" si="18"/>
        <v>100</v>
      </c>
    </row>
    <row r="124" spans="1:11" x14ac:dyDescent="0.2">
      <c r="A124" s="106" t="s">
        <v>103</v>
      </c>
      <c r="B124" s="107" t="s">
        <v>104</v>
      </c>
      <c r="C124" s="116">
        <f t="shared" si="17"/>
        <v>5</v>
      </c>
      <c r="D124" s="116">
        <f t="shared" si="17"/>
        <v>2</v>
      </c>
      <c r="E124" s="116">
        <f t="shared" si="17"/>
        <v>0</v>
      </c>
      <c r="F124" s="116">
        <f t="shared" si="17"/>
        <v>0</v>
      </c>
      <c r="G124" s="116">
        <f t="shared" si="17"/>
        <v>4</v>
      </c>
      <c r="H124" s="116">
        <f t="shared" si="17"/>
        <v>0</v>
      </c>
      <c r="I124" s="116">
        <f t="shared" si="17"/>
        <v>0</v>
      </c>
      <c r="J124" s="116">
        <f t="shared" si="17"/>
        <v>0</v>
      </c>
      <c r="K124" s="108">
        <f t="shared" si="18"/>
        <v>11</v>
      </c>
    </row>
    <row r="125" spans="1:11" x14ac:dyDescent="0.2">
      <c r="A125" s="106" t="s">
        <v>105</v>
      </c>
      <c r="B125" s="107" t="s">
        <v>106</v>
      </c>
      <c r="C125" s="116">
        <f t="shared" si="17"/>
        <v>5</v>
      </c>
      <c r="D125" s="116">
        <f t="shared" si="17"/>
        <v>2</v>
      </c>
      <c r="E125" s="116">
        <f t="shared" si="17"/>
        <v>0</v>
      </c>
      <c r="F125" s="116">
        <f t="shared" si="17"/>
        <v>0</v>
      </c>
      <c r="G125" s="116">
        <f t="shared" si="17"/>
        <v>2</v>
      </c>
      <c r="H125" s="116">
        <f t="shared" si="17"/>
        <v>1</v>
      </c>
      <c r="I125" s="116">
        <f t="shared" si="17"/>
        <v>0</v>
      </c>
      <c r="J125" s="116">
        <f t="shared" si="17"/>
        <v>0</v>
      </c>
      <c r="K125" s="108">
        <f t="shared" si="18"/>
        <v>10</v>
      </c>
    </row>
    <row r="126" spans="1:11" x14ac:dyDescent="0.2">
      <c r="A126" s="106" t="s">
        <v>107</v>
      </c>
      <c r="B126" s="107" t="s">
        <v>108</v>
      </c>
      <c r="C126" s="116">
        <f t="shared" si="17"/>
        <v>12</v>
      </c>
      <c r="D126" s="116">
        <f t="shared" si="17"/>
        <v>10</v>
      </c>
      <c r="E126" s="116">
        <f t="shared" si="17"/>
        <v>0</v>
      </c>
      <c r="F126" s="116">
        <f t="shared" si="17"/>
        <v>0</v>
      </c>
      <c r="G126" s="116">
        <f t="shared" si="17"/>
        <v>9</v>
      </c>
      <c r="H126" s="116">
        <f t="shared" si="17"/>
        <v>6</v>
      </c>
      <c r="I126" s="116">
        <f t="shared" si="17"/>
        <v>9</v>
      </c>
      <c r="J126" s="116">
        <f t="shared" si="17"/>
        <v>9</v>
      </c>
      <c r="K126" s="108">
        <f t="shared" si="18"/>
        <v>55</v>
      </c>
    </row>
    <row r="127" spans="1:11" x14ac:dyDescent="0.2">
      <c r="A127" s="106" t="s">
        <v>109</v>
      </c>
      <c r="B127" s="107" t="s">
        <v>110</v>
      </c>
      <c r="C127" s="116">
        <f t="shared" si="17"/>
        <v>20</v>
      </c>
      <c r="D127" s="116">
        <f t="shared" si="17"/>
        <v>14</v>
      </c>
      <c r="E127" s="116">
        <f t="shared" si="17"/>
        <v>0</v>
      </c>
      <c r="F127" s="116">
        <f t="shared" si="17"/>
        <v>0</v>
      </c>
      <c r="G127" s="116">
        <f t="shared" si="17"/>
        <v>9</v>
      </c>
      <c r="H127" s="116">
        <f t="shared" si="17"/>
        <v>8</v>
      </c>
      <c r="I127" s="116">
        <f t="shared" si="17"/>
        <v>8</v>
      </c>
      <c r="J127" s="116">
        <f t="shared" si="17"/>
        <v>8</v>
      </c>
      <c r="K127" s="108">
        <f t="shared" si="18"/>
        <v>67</v>
      </c>
    </row>
    <row r="128" spans="1:11" ht="13.5" thickBot="1" x14ac:dyDescent="0.25">
      <c r="A128" s="106" t="s">
        <v>111</v>
      </c>
      <c r="B128" s="107" t="s">
        <v>112</v>
      </c>
      <c r="C128" s="116">
        <f t="shared" si="17"/>
        <v>3</v>
      </c>
      <c r="D128" s="116">
        <f t="shared" si="17"/>
        <v>2</v>
      </c>
      <c r="E128" s="116">
        <f t="shared" si="17"/>
        <v>0</v>
      </c>
      <c r="F128" s="116">
        <f t="shared" si="17"/>
        <v>0</v>
      </c>
      <c r="G128" s="116">
        <f t="shared" si="17"/>
        <v>2</v>
      </c>
      <c r="H128" s="116">
        <f t="shared" si="17"/>
        <v>1</v>
      </c>
      <c r="I128" s="116">
        <f t="shared" si="17"/>
        <v>0</v>
      </c>
      <c r="J128" s="116">
        <f t="shared" si="17"/>
        <v>0</v>
      </c>
      <c r="K128" s="126">
        <f t="shared" si="18"/>
        <v>8</v>
      </c>
    </row>
    <row r="129" spans="1:11" ht="13.5" thickBot="1" x14ac:dyDescent="0.25">
      <c r="A129" s="127" t="s">
        <v>62</v>
      </c>
      <c r="B129" s="128" t="s">
        <v>114</v>
      </c>
      <c r="C129" s="129">
        <f t="shared" ref="C129:I129" si="19">SUM(C17,C31,C45,C59,C73,C87,C101,C115)</f>
        <v>128</v>
      </c>
      <c r="D129" s="129">
        <f t="shared" si="19"/>
        <v>50</v>
      </c>
      <c r="E129" s="129">
        <f t="shared" si="19"/>
        <v>6</v>
      </c>
      <c r="F129" s="129">
        <f t="shared" si="19"/>
        <v>2</v>
      </c>
      <c r="G129" s="129">
        <f t="shared" si="19"/>
        <v>97</v>
      </c>
      <c r="H129" s="129">
        <f t="shared" si="19"/>
        <v>27</v>
      </c>
      <c r="I129" s="129">
        <f t="shared" si="19"/>
        <v>76</v>
      </c>
      <c r="J129" s="129">
        <f t="shared" ref="J129" si="20">SUM(J17,J31,J45,J59,J73,J87,J101,J115,)</f>
        <v>72</v>
      </c>
      <c r="K129" s="130">
        <f>SUM(K118:K128)</f>
        <v>458</v>
      </c>
    </row>
    <row r="131" spans="1:11" x14ac:dyDescent="0.2">
      <c r="A131" s="35" t="s">
        <v>122</v>
      </c>
      <c r="B131" s="2" t="s">
        <v>123</v>
      </c>
    </row>
    <row r="132" spans="1:11" x14ac:dyDescent="0.2">
      <c r="A132" s="2" t="s">
        <v>124</v>
      </c>
      <c r="B132" s="2"/>
    </row>
    <row r="134" spans="1:11" ht="77.25" customHeight="1" x14ac:dyDescent="0.2">
      <c r="A134" s="456" t="s">
        <v>125</v>
      </c>
      <c r="B134" s="456"/>
      <c r="C134" s="456"/>
      <c r="D134" s="456"/>
      <c r="E134" s="456"/>
      <c r="F134" s="456"/>
      <c r="G134" s="456"/>
      <c r="H134" s="456"/>
      <c r="I134" s="456"/>
      <c r="J134" s="456"/>
      <c r="K134" s="456"/>
    </row>
  </sheetData>
  <mergeCells count="25">
    <mergeCell ref="A1:K1"/>
    <mergeCell ref="M1:W1"/>
    <mergeCell ref="C2:D2"/>
    <mergeCell ref="E2:F2"/>
    <mergeCell ref="G2:H2"/>
    <mergeCell ref="I2:J2"/>
    <mergeCell ref="C75:K75"/>
    <mergeCell ref="B4:K4"/>
    <mergeCell ref="C5:K5"/>
    <mergeCell ref="C18:K18"/>
    <mergeCell ref="C19:K19"/>
    <mergeCell ref="C32:K32"/>
    <mergeCell ref="C33:K33"/>
    <mergeCell ref="C46:K46"/>
    <mergeCell ref="C47:K47"/>
    <mergeCell ref="C60:K60"/>
    <mergeCell ref="C61:K61"/>
    <mergeCell ref="C74:K74"/>
    <mergeCell ref="A134:K134"/>
    <mergeCell ref="C88:K88"/>
    <mergeCell ref="C89:K89"/>
    <mergeCell ref="C102:K102"/>
    <mergeCell ref="C103:K103"/>
    <mergeCell ref="C116:K116"/>
    <mergeCell ref="C117:K117"/>
  </mergeCells>
  <pageMargins left="0" right="0" top="0" bottom="0" header="0.31496062992125984" footer="0.31496062992125984"/>
  <pageSetup paperSize="9" scale="4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8E38-1365-475A-B86C-1DC4CB67F557}">
  <sheetPr>
    <pageSetUpPr fitToPage="1"/>
  </sheetPr>
  <dimension ref="A1:P134"/>
  <sheetViews>
    <sheetView zoomScaleNormal="100" workbookViewId="0">
      <pane xSplit="2" ySplit="2" topLeftCell="C3" activePane="bottomRight" state="frozen"/>
      <selection pane="topRight" activeCell="C1" sqref="C1"/>
      <selection pane="bottomLeft" activeCell="A3" sqref="A3"/>
      <selection pane="bottomRight" activeCell="A2" sqref="A2"/>
    </sheetView>
  </sheetViews>
  <sheetFormatPr defaultColWidth="9.140625" defaultRowHeight="12.75" x14ac:dyDescent="0.2"/>
  <cols>
    <col min="1" max="1" width="47.85546875" style="35" customWidth="1"/>
    <col min="2" max="2" width="6.7109375" style="36" customWidth="1"/>
    <col min="3" max="3" width="8.5703125" style="2" customWidth="1"/>
    <col min="4" max="4" width="7.42578125" style="2" customWidth="1"/>
    <col min="5" max="5" width="8.5703125" style="2" customWidth="1"/>
    <col min="6" max="6" width="7.42578125" style="2" customWidth="1"/>
    <col min="7" max="7" width="8.5703125" style="2" customWidth="1"/>
    <col min="8" max="8" width="7.42578125" style="2" customWidth="1"/>
    <col min="9" max="9" width="8.5703125" style="2" customWidth="1"/>
    <col min="10" max="10" width="7.42578125" style="2" customWidth="1"/>
    <col min="11" max="11" width="9.140625" style="2"/>
    <col min="12" max="12" width="4.7109375" style="2" customWidth="1"/>
    <col min="13" max="16384" width="9.140625" style="2"/>
  </cols>
  <sheetData>
    <row r="1" spans="1:16" ht="25.5" customHeight="1" x14ac:dyDescent="0.2">
      <c r="A1" s="469" t="s">
        <v>126</v>
      </c>
      <c r="B1" s="470"/>
      <c r="C1" s="470"/>
      <c r="D1" s="470"/>
      <c r="E1" s="470"/>
      <c r="F1" s="470"/>
      <c r="G1" s="470"/>
      <c r="H1" s="470"/>
      <c r="I1" s="470"/>
      <c r="J1" s="471"/>
      <c r="K1" s="472"/>
    </row>
    <row r="2" spans="1:16" s="3" customFormat="1" ht="38.25" customHeight="1" x14ac:dyDescent="0.2">
      <c r="A2" s="56" t="s">
        <v>81</v>
      </c>
      <c r="B2" s="132"/>
      <c r="C2" s="480" t="s">
        <v>82</v>
      </c>
      <c r="D2" s="480"/>
      <c r="E2" s="480" t="s">
        <v>83</v>
      </c>
      <c r="F2" s="480"/>
      <c r="G2" s="480" t="s">
        <v>84</v>
      </c>
      <c r="H2" s="480"/>
      <c r="I2" s="481" t="s">
        <v>85</v>
      </c>
      <c r="J2" s="482"/>
      <c r="K2" s="38" t="s">
        <v>26</v>
      </c>
    </row>
    <row r="3" spans="1:16" s="3" customFormat="1" ht="13.5" customHeight="1" thickBot="1" x14ac:dyDescent="0.25">
      <c r="A3" s="133"/>
      <c r="B3" s="134"/>
      <c r="C3" s="135" t="s">
        <v>86</v>
      </c>
      <c r="D3" s="135" t="s">
        <v>87</v>
      </c>
      <c r="E3" s="135" t="s">
        <v>86</v>
      </c>
      <c r="F3" s="135" t="s">
        <v>87</v>
      </c>
      <c r="G3" s="135" t="s">
        <v>86</v>
      </c>
      <c r="H3" s="135" t="s">
        <v>87</v>
      </c>
      <c r="I3" s="135" t="s">
        <v>86</v>
      </c>
      <c r="J3" s="135" t="s">
        <v>87</v>
      </c>
      <c r="K3" s="136"/>
    </row>
    <row r="4" spans="1:16" s="45" customFormat="1" x14ac:dyDescent="0.2">
      <c r="A4" s="103" t="s">
        <v>88</v>
      </c>
      <c r="B4" s="137"/>
      <c r="C4" s="483"/>
      <c r="D4" s="484"/>
      <c r="E4" s="484"/>
      <c r="F4" s="484"/>
      <c r="G4" s="484"/>
      <c r="H4" s="484"/>
      <c r="I4" s="484"/>
      <c r="J4" s="484"/>
      <c r="K4" s="485"/>
    </row>
    <row r="5" spans="1:16" s="35" customFormat="1" x14ac:dyDescent="0.2">
      <c r="A5" s="104" t="s">
        <v>89</v>
      </c>
      <c r="B5" s="105" t="s">
        <v>90</v>
      </c>
      <c r="C5" s="477"/>
      <c r="D5" s="478"/>
      <c r="E5" s="478"/>
      <c r="F5" s="478"/>
      <c r="G5" s="478"/>
      <c r="H5" s="478"/>
      <c r="I5" s="478"/>
      <c r="J5" s="478"/>
      <c r="K5" s="479"/>
    </row>
    <row r="6" spans="1:16" x14ac:dyDescent="0.2">
      <c r="A6" s="106" t="s">
        <v>91</v>
      </c>
      <c r="B6" s="107" t="s">
        <v>92</v>
      </c>
      <c r="C6" s="70"/>
      <c r="D6" s="70"/>
      <c r="E6" s="70"/>
      <c r="F6" s="70"/>
      <c r="G6" s="70"/>
      <c r="H6" s="70"/>
      <c r="I6" s="70"/>
      <c r="J6" s="109"/>
      <c r="K6" s="108">
        <f>SUM(C6:J6)</f>
        <v>0</v>
      </c>
    </row>
    <row r="7" spans="1:16" ht="12.75" customHeight="1" x14ac:dyDescent="0.2">
      <c r="A7" s="106" t="s">
        <v>93</v>
      </c>
      <c r="B7" s="107" t="s">
        <v>94</v>
      </c>
      <c r="C7" s="70"/>
      <c r="D7" s="70"/>
      <c r="E7" s="70"/>
      <c r="F7" s="70"/>
      <c r="G7" s="70"/>
      <c r="H7" s="70"/>
      <c r="I7" s="70"/>
      <c r="J7" s="109"/>
      <c r="K7" s="108">
        <f t="shared" ref="K7:K16" si="0">SUM(C7:J7)</f>
        <v>0</v>
      </c>
    </row>
    <row r="8" spans="1:16" ht="12.75" customHeight="1" x14ac:dyDescent="0.2">
      <c r="A8" s="106" t="s">
        <v>95</v>
      </c>
      <c r="B8" s="107" t="s">
        <v>96</v>
      </c>
      <c r="C8" s="70"/>
      <c r="D8" s="70"/>
      <c r="E8" s="70"/>
      <c r="F8" s="70"/>
      <c r="G8" s="70"/>
      <c r="H8" s="70"/>
      <c r="I8" s="70"/>
      <c r="J8" s="109"/>
      <c r="K8" s="108">
        <f t="shared" si="0"/>
        <v>0</v>
      </c>
    </row>
    <row r="9" spans="1:16" ht="12.75" customHeight="1" x14ac:dyDescent="0.2">
      <c r="A9" s="106" t="s">
        <v>97</v>
      </c>
      <c r="B9" s="107" t="s">
        <v>98</v>
      </c>
      <c r="C9" s="70"/>
      <c r="D9" s="70"/>
      <c r="E9" s="70"/>
      <c r="F9" s="70"/>
      <c r="G9" s="70"/>
      <c r="H9" s="70"/>
      <c r="I9" s="70"/>
      <c r="J9" s="109"/>
      <c r="K9" s="108">
        <f t="shared" si="0"/>
        <v>0</v>
      </c>
    </row>
    <row r="10" spans="1:16" x14ac:dyDescent="0.2">
      <c r="A10" s="106" t="s">
        <v>99</v>
      </c>
      <c r="B10" s="107" t="s">
        <v>100</v>
      </c>
      <c r="C10" s="70"/>
      <c r="D10" s="70"/>
      <c r="E10" s="70"/>
      <c r="F10" s="70"/>
      <c r="G10" s="110">
        <v>3</v>
      </c>
      <c r="H10" s="70">
        <v>1</v>
      </c>
      <c r="I10" s="70">
        <v>2</v>
      </c>
      <c r="J10" s="70">
        <v>2</v>
      </c>
      <c r="K10" s="108">
        <f t="shared" si="0"/>
        <v>8</v>
      </c>
    </row>
    <row r="11" spans="1:16" ht="12.75" customHeight="1" x14ac:dyDescent="0.2">
      <c r="A11" s="106" t="s">
        <v>101</v>
      </c>
      <c r="B11" s="107" t="s">
        <v>102</v>
      </c>
      <c r="C11" s="70"/>
      <c r="D11" s="70"/>
      <c r="E11" s="70"/>
      <c r="F11" s="70"/>
      <c r="G11" s="70"/>
      <c r="H11" s="70"/>
      <c r="I11" s="70"/>
      <c r="J11" s="109"/>
      <c r="K11" s="108">
        <f t="shared" si="0"/>
        <v>0</v>
      </c>
      <c r="M11" s="138"/>
      <c r="N11" s="138"/>
      <c r="O11" s="138"/>
      <c r="P11" s="138"/>
    </row>
    <row r="12" spans="1:16" ht="12.75" customHeight="1" x14ac:dyDescent="0.2">
      <c r="A12" s="106" t="s">
        <v>103</v>
      </c>
      <c r="B12" s="107" t="s">
        <v>104</v>
      </c>
      <c r="C12" s="70">
        <v>1</v>
      </c>
      <c r="D12" s="70"/>
      <c r="E12" s="70"/>
      <c r="F12" s="70"/>
      <c r="G12" s="70"/>
      <c r="H12" s="70"/>
      <c r="I12" s="70"/>
      <c r="J12" s="109"/>
      <c r="K12" s="108">
        <f t="shared" si="0"/>
        <v>1</v>
      </c>
      <c r="M12" s="138"/>
      <c r="N12" s="138"/>
      <c r="O12" s="138"/>
      <c r="P12" s="138"/>
    </row>
    <row r="13" spans="1:16" ht="12.75" customHeight="1" x14ac:dyDescent="0.2">
      <c r="A13" s="106" t="s">
        <v>105</v>
      </c>
      <c r="B13" s="107" t="s">
        <v>106</v>
      </c>
      <c r="C13" s="70"/>
      <c r="D13" s="70"/>
      <c r="E13" s="70"/>
      <c r="F13" s="70"/>
      <c r="G13" s="70"/>
      <c r="H13" s="70"/>
      <c r="I13" s="70"/>
      <c r="J13" s="109"/>
      <c r="K13" s="108">
        <f t="shared" si="0"/>
        <v>0</v>
      </c>
    </row>
    <row r="14" spans="1:16" x14ac:dyDescent="0.2">
      <c r="A14" s="106" t="s">
        <v>107</v>
      </c>
      <c r="B14" s="107" t="s">
        <v>108</v>
      </c>
      <c r="C14" s="70"/>
      <c r="D14" s="70"/>
      <c r="E14" s="70"/>
      <c r="F14" s="70"/>
      <c r="G14" s="70"/>
      <c r="H14" s="70"/>
      <c r="I14" s="70"/>
      <c r="J14" s="109"/>
      <c r="K14" s="108">
        <f t="shared" si="0"/>
        <v>0</v>
      </c>
    </row>
    <row r="15" spans="1:16" x14ac:dyDescent="0.2">
      <c r="A15" s="106" t="s">
        <v>109</v>
      </c>
      <c r="B15" s="107" t="s">
        <v>110</v>
      </c>
      <c r="C15" s="70"/>
      <c r="D15" s="70"/>
      <c r="E15" s="70"/>
      <c r="F15" s="70"/>
      <c r="G15" s="70"/>
      <c r="H15" s="70"/>
      <c r="I15" s="70"/>
      <c r="J15" s="109"/>
      <c r="K15" s="108">
        <f t="shared" si="0"/>
        <v>0</v>
      </c>
    </row>
    <row r="16" spans="1:16" x14ac:dyDescent="0.2">
      <c r="A16" s="106" t="s">
        <v>111</v>
      </c>
      <c r="B16" s="107" t="s">
        <v>112</v>
      </c>
      <c r="C16" s="70"/>
      <c r="D16" s="70"/>
      <c r="E16" s="70"/>
      <c r="F16" s="70"/>
      <c r="G16" s="70"/>
      <c r="H16" s="70"/>
      <c r="I16" s="70"/>
      <c r="J16" s="109"/>
      <c r="K16" s="108">
        <f t="shared" si="0"/>
        <v>0</v>
      </c>
    </row>
    <row r="17" spans="1:11" ht="12.75" customHeight="1" x14ac:dyDescent="0.2">
      <c r="A17" s="112" t="s">
        <v>113</v>
      </c>
      <c r="B17" s="113" t="s">
        <v>114</v>
      </c>
      <c r="C17" s="114">
        <f>SUM(C6:C16)</f>
        <v>1</v>
      </c>
      <c r="D17" s="114">
        <f t="shared" ref="D17:J17" si="1">SUM(D6:D16)</f>
        <v>0</v>
      </c>
      <c r="E17" s="114">
        <f t="shared" si="1"/>
        <v>0</v>
      </c>
      <c r="F17" s="114">
        <f t="shared" si="1"/>
        <v>0</v>
      </c>
      <c r="G17" s="114">
        <f t="shared" si="1"/>
        <v>3</v>
      </c>
      <c r="H17" s="114">
        <f t="shared" si="1"/>
        <v>1</v>
      </c>
      <c r="I17" s="114">
        <f t="shared" si="1"/>
        <v>2</v>
      </c>
      <c r="J17" s="114">
        <f t="shared" si="1"/>
        <v>2</v>
      </c>
      <c r="K17" s="108">
        <f>SUM(K6:K16)</f>
        <v>9</v>
      </c>
    </row>
    <row r="18" spans="1:11" s="45" customFormat="1" x14ac:dyDescent="0.2">
      <c r="A18" s="72" t="s">
        <v>115</v>
      </c>
      <c r="B18" s="115"/>
      <c r="C18" s="457"/>
      <c r="D18" s="458"/>
      <c r="E18" s="458"/>
      <c r="F18" s="458"/>
      <c r="G18" s="458"/>
      <c r="H18" s="458"/>
      <c r="I18" s="458"/>
      <c r="J18" s="458"/>
      <c r="K18" s="459"/>
    </row>
    <row r="19" spans="1:11" s="35" customFormat="1" x14ac:dyDescent="0.2">
      <c r="A19" s="104" t="s">
        <v>89</v>
      </c>
      <c r="B19" s="105" t="s">
        <v>90</v>
      </c>
      <c r="C19" s="477"/>
      <c r="D19" s="478"/>
      <c r="E19" s="478"/>
      <c r="F19" s="478"/>
      <c r="G19" s="478"/>
      <c r="H19" s="478"/>
      <c r="I19" s="478"/>
      <c r="J19" s="478"/>
      <c r="K19" s="479"/>
    </row>
    <row r="20" spans="1:11" x14ac:dyDescent="0.2">
      <c r="A20" s="106" t="s">
        <v>91</v>
      </c>
      <c r="B20" s="107" t="s">
        <v>92</v>
      </c>
      <c r="C20" s="70"/>
      <c r="D20" s="70"/>
      <c r="E20" s="70"/>
      <c r="F20" s="70"/>
      <c r="G20" s="70"/>
      <c r="H20" s="70"/>
      <c r="I20" s="70"/>
      <c r="J20" s="109"/>
      <c r="K20" s="108">
        <f t="shared" ref="K20:K30" si="2">SUM(C20:J20)</f>
        <v>0</v>
      </c>
    </row>
    <row r="21" spans="1:11" x14ac:dyDescent="0.2">
      <c r="A21" s="106" t="s">
        <v>93</v>
      </c>
      <c r="B21" s="107" t="s">
        <v>94</v>
      </c>
      <c r="C21" s="70"/>
      <c r="D21" s="70"/>
      <c r="E21" s="70"/>
      <c r="F21" s="70"/>
      <c r="G21" s="70"/>
      <c r="H21" s="70"/>
      <c r="I21" s="70"/>
      <c r="J21" s="109"/>
      <c r="K21" s="108">
        <f t="shared" si="2"/>
        <v>0</v>
      </c>
    </row>
    <row r="22" spans="1:11" x14ac:dyDescent="0.2">
      <c r="A22" s="106" t="s">
        <v>95</v>
      </c>
      <c r="B22" s="107" t="s">
        <v>96</v>
      </c>
      <c r="C22" s="70"/>
      <c r="D22" s="70"/>
      <c r="E22" s="70"/>
      <c r="F22" s="70"/>
      <c r="G22" s="70"/>
      <c r="H22" s="70"/>
      <c r="I22" s="110">
        <v>4</v>
      </c>
      <c r="J22" s="110">
        <v>4</v>
      </c>
      <c r="K22" s="108">
        <f t="shared" si="2"/>
        <v>8</v>
      </c>
    </row>
    <row r="23" spans="1:11" x14ac:dyDescent="0.2">
      <c r="A23" s="106" t="s">
        <v>97</v>
      </c>
      <c r="B23" s="107" t="s">
        <v>98</v>
      </c>
      <c r="C23" s="70"/>
      <c r="D23" s="70"/>
      <c r="E23" s="70"/>
      <c r="F23" s="70"/>
      <c r="G23" s="70"/>
      <c r="H23" s="70"/>
      <c r="I23" s="70"/>
      <c r="J23" s="109"/>
      <c r="K23" s="108">
        <f t="shared" si="2"/>
        <v>0</v>
      </c>
    </row>
    <row r="24" spans="1:11" x14ac:dyDescent="0.2">
      <c r="A24" s="106" t="s">
        <v>99</v>
      </c>
      <c r="B24" s="107" t="s">
        <v>100</v>
      </c>
      <c r="C24" s="70"/>
      <c r="D24" s="70"/>
      <c r="E24" s="70"/>
      <c r="F24" s="70"/>
      <c r="G24" s="70"/>
      <c r="H24" s="70"/>
      <c r="I24" s="70"/>
      <c r="J24" s="109"/>
      <c r="K24" s="108">
        <f t="shared" si="2"/>
        <v>0</v>
      </c>
    </row>
    <row r="25" spans="1:11" x14ac:dyDescent="0.2">
      <c r="A25" s="106" t="s">
        <v>101</v>
      </c>
      <c r="B25" s="107" t="s">
        <v>102</v>
      </c>
      <c r="C25" s="70"/>
      <c r="D25" s="70"/>
      <c r="E25" s="70"/>
      <c r="F25" s="70"/>
      <c r="G25" s="70"/>
      <c r="H25" s="70"/>
      <c r="I25" s="70"/>
      <c r="J25" s="109"/>
      <c r="K25" s="108">
        <f t="shared" si="2"/>
        <v>0</v>
      </c>
    </row>
    <row r="26" spans="1:11" x14ac:dyDescent="0.2">
      <c r="A26" s="106" t="s">
        <v>103</v>
      </c>
      <c r="B26" s="107" t="s">
        <v>104</v>
      </c>
      <c r="C26" s="70"/>
      <c r="D26" s="70"/>
      <c r="E26" s="70"/>
      <c r="F26" s="70"/>
      <c r="G26" s="70"/>
      <c r="H26" s="70"/>
      <c r="I26" s="70"/>
      <c r="J26" s="109"/>
      <c r="K26" s="108">
        <f t="shared" si="2"/>
        <v>0</v>
      </c>
    </row>
    <row r="27" spans="1:11" x14ac:dyDescent="0.2">
      <c r="A27" s="106" t="s">
        <v>105</v>
      </c>
      <c r="B27" s="107" t="s">
        <v>106</v>
      </c>
      <c r="C27" s="70"/>
      <c r="D27" s="70"/>
      <c r="E27" s="70"/>
      <c r="F27" s="70"/>
      <c r="G27" s="70"/>
      <c r="H27" s="70"/>
      <c r="I27" s="70"/>
      <c r="J27" s="109"/>
      <c r="K27" s="108">
        <f t="shared" si="2"/>
        <v>0</v>
      </c>
    </row>
    <row r="28" spans="1:11" x14ac:dyDescent="0.2">
      <c r="A28" s="106" t="s">
        <v>107</v>
      </c>
      <c r="B28" s="107" t="s">
        <v>108</v>
      </c>
      <c r="C28" s="70"/>
      <c r="D28" s="70"/>
      <c r="E28" s="70"/>
      <c r="F28" s="70"/>
      <c r="G28" s="70"/>
      <c r="H28" s="70"/>
      <c r="I28" s="70"/>
      <c r="J28" s="109"/>
      <c r="K28" s="108">
        <f t="shared" si="2"/>
        <v>0</v>
      </c>
    </row>
    <row r="29" spans="1:11" x14ac:dyDescent="0.2">
      <c r="A29" s="106" t="s">
        <v>109</v>
      </c>
      <c r="B29" s="107" t="s">
        <v>110</v>
      </c>
      <c r="C29" s="118"/>
      <c r="D29" s="118"/>
      <c r="E29" s="118"/>
      <c r="F29" s="118"/>
      <c r="G29" s="118"/>
      <c r="H29" s="118"/>
      <c r="I29" s="118"/>
      <c r="J29" s="119"/>
      <c r="K29" s="120">
        <f t="shared" si="2"/>
        <v>0</v>
      </c>
    </row>
    <row r="30" spans="1:11" x14ac:dyDescent="0.2">
      <c r="A30" s="106" t="s">
        <v>111</v>
      </c>
      <c r="B30" s="107" t="s">
        <v>112</v>
      </c>
      <c r="C30" s="118"/>
      <c r="D30" s="118"/>
      <c r="E30" s="118"/>
      <c r="F30" s="118"/>
      <c r="G30" s="118"/>
      <c r="H30" s="118"/>
      <c r="I30" s="118"/>
      <c r="J30" s="119"/>
      <c r="K30" s="108">
        <f t="shared" si="2"/>
        <v>0</v>
      </c>
    </row>
    <row r="31" spans="1:11" x14ac:dyDescent="0.2">
      <c r="A31" s="121" t="s">
        <v>113</v>
      </c>
      <c r="B31" s="122" t="s">
        <v>114</v>
      </c>
      <c r="C31" s="114">
        <f>SUM(C20:C30)</f>
        <v>0</v>
      </c>
      <c r="D31" s="114">
        <f t="shared" ref="D31:J31" si="3">SUM(D20:D30)</f>
        <v>0</v>
      </c>
      <c r="E31" s="114">
        <f t="shared" si="3"/>
        <v>0</v>
      </c>
      <c r="F31" s="114">
        <f t="shared" si="3"/>
        <v>0</v>
      </c>
      <c r="G31" s="114">
        <f t="shared" si="3"/>
        <v>0</v>
      </c>
      <c r="H31" s="114">
        <f t="shared" si="3"/>
        <v>0</v>
      </c>
      <c r="I31" s="114">
        <f t="shared" si="3"/>
        <v>4</v>
      </c>
      <c r="J31" s="114">
        <f t="shared" si="3"/>
        <v>4</v>
      </c>
      <c r="K31" s="120">
        <f>SUM(K20:K30)</f>
        <v>8</v>
      </c>
    </row>
    <row r="32" spans="1:11" s="45" customFormat="1" x14ac:dyDescent="0.2">
      <c r="A32" s="72" t="s">
        <v>116</v>
      </c>
      <c r="B32" s="115"/>
      <c r="C32" s="463"/>
      <c r="D32" s="464"/>
      <c r="E32" s="464"/>
      <c r="F32" s="464"/>
      <c r="G32" s="464"/>
      <c r="H32" s="464"/>
      <c r="I32" s="464"/>
      <c r="J32" s="464"/>
      <c r="K32" s="465"/>
    </row>
    <row r="33" spans="1:11" s="35" customFormat="1" x14ac:dyDescent="0.2">
      <c r="A33" s="104" t="s">
        <v>89</v>
      </c>
      <c r="B33" s="105" t="s">
        <v>90</v>
      </c>
      <c r="C33" s="460"/>
      <c r="D33" s="461"/>
      <c r="E33" s="461"/>
      <c r="F33" s="461"/>
      <c r="G33" s="461"/>
      <c r="H33" s="461"/>
      <c r="I33" s="461"/>
      <c r="J33" s="461"/>
      <c r="K33" s="462"/>
    </row>
    <row r="34" spans="1:11" x14ac:dyDescent="0.2">
      <c r="A34" s="106" t="s">
        <v>91</v>
      </c>
      <c r="B34" s="107" t="s">
        <v>92</v>
      </c>
      <c r="C34" s="70"/>
      <c r="D34" s="70"/>
      <c r="E34" s="70"/>
      <c r="F34" s="70"/>
      <c r="G34" s="70"/>
      <c r="H34" s="70"/>
      <c r="I34" s="70"/>
      <c r="J34" s="109"/>
      <c r="K34" s="108">
        <f>SUM(C34:J34)</f>
        <v>0</v>
      </c>
    </row>
    <row r="35" spans="1:11" x14ac:dyDescent="0.2">
      <c r="A35" s="106" t="s">
        <v>93</v>
      </c>
      <c r="B35" s="107" t="s">
        <v>94</v>
      </c>
      <c r="C35" s="70"/>
      <c r="D35" s="70"/>
      <c r="E35" s="70"/>
      <c r="F35" s="70"/>
      <c r="G35" s="110">
        <v>1</v>
      </c>
      <c r="H35" s="70"/>
      <c r="I35" s="70"/>
      <c r="J35" s="109"/>
      <c r="K35" s="108">
        <f t="shared" ref="K35:K44" si="4">SUM(C35:J35)</f>
        <v>1</v>
      </c>
    </row>
    <row r="36" spans="1:11" x14ac:dyDescent="0.2">
      <c r="A36" s="106" t="s">
        <v>95</v>
      </c>
      <c r="B36" s="107" t="s">
        <v>96</v>
      </c>
      <c r="C36" s="70"/>
      <c r="D36" s="70"/>
      <c r="E36" s="70"/>
      <c r="F36" s="70"/>
      <c r="G36" s="70"/>
      <c r="H36" s="70"/>
      <c r="I36" s="70"/>
      <c r="J36" s="109"/>
      <c r="K36" s="108">
        <f t="shared" si="4"/>
        <v>0</v>
      </c>
    </row>
    <row r="37" spans="1:11" x14ac:dyDescent="0.2">
      <c r="A37" s="106" t="s">
        <v>97</v>
      </c>
      <c r="B37" s="107" t="s">
        <v>98</v>
      </c>
      <c r="C37" s="70"/>
      <c r="D37" s="70"/>
      <c r="E37" s="70"/>
      <c r="F37" s="70"/>
      <c r="G37" s="70"/>
      <c r="H37" s="70"/>
      <c r="I37" s="70">
        <v>1</v>
      </c>
      <c r="J37" s="109">
        <v>1</v>
      </c>
      <c r="K37" s="108">
        <f t="shared" si="4"/>
        <v>2</v>
      </c>
    </row>
    <row r="38" spans="1:11" x14ac:dyDescent="0.2">
      <c r="A38" s="106" t="s">
        <v>99</v>
      </c>
      <c r="B38" s="107" t="s">
        <v>100</v>
      </c>
      <c r="C38" s="70"/>
      <c r="D38" s="70"/>
      <c r="E38" s="70"/>
      <c r="F38" s="70"/>
      <c r="G38" s="70"/>
      <c r="H38" s="70"/>
      <c r="I38" s="70"/>
      <c r="J38" s="109"/>
      <c r="K38" s="108">
        <f t="shared" si="4"/>
        <v>0</v>
      </c>
    </row>
    <row r="39" spans="1:11" x14ac:dyDescent="0.2">
      <c r="A39" s="106" t="s">
        <v>101</v>
      </c>
      <c r="B39" s="107" t="s">
        <v>102</v>
      </c>
      <c r="C39" s="70"/>
      <c r="D39" s="70"/>
      <c r="E39" s="70"/>
      <c r="F39" s="70"/>
      <c r="G39" s="70"/>
      <c r="H39" s="70"/>
      <c r="I39" s="70"/>
      <c r="J39" s="109"/>
      <c r="K39" s="108">
        <f t="shared" si="4"/>
        <v>0</v>
      </c>
    </row>
    <row r="40" spans="1:11" x14ac:dyDescent="0.2">
      <c r="A40" s="106" t="s">
        <v>103</v>
      </c>
      <c r="B40" s="107" t="s">
        <v>104</v>
      </c>
      <c r="C40" s="70"/>
      <c r="D40" s="70"/>
      <c r="E40" s="70"/>
      <c r="F40" s="70"/>
      <c r="G40" s="70"/>
      <c r="H40" s="70"/>
      <c r="I40" s="70"/>
      <c r="J40" s="109"/>
      <c r="K40" s="108">
        <f t="shared" si="4"/>
        <v>0</v>
      </c>
    </row>
    <row r="41" spans="1:11" x14ac:dyDescent="0.2">
      <c r="A41" s="106" t="s">
        <v>105</v>
      </c>
      <c r="B41" s="107" t="s">
        <v>106</v>
      </c>
      <c r="C41" s="70"/>
      <c r="D41" s="70"/>
      <c r="E41" s="70"/>
      <c r="F41" s="70"/>
      <c r="G41" s="70"/>
      <c r="H41" s="70"/>
      <c r="I41" s="70"/>
      <c r="J41" s="109"/>
      <c r="K41" s="108">
        <f t="shared" si="4"/>
        <v>0</v>
      </c>
    </row>
    <row r="42" spans="1:11" x14ac:dyDescent="0.2">
      <c r="A42" s="106" t="s">
        <v>107</v>
      </c>
      <c r="B42" s="107" t="s">
        <v>108</v>
      </c>
      <c r="C42" s="70"/>
      <c r="D42" s="70"/>
      <c r="E42" s="70"/>
      <c r="F42" s="70"/>
      <c r="G42" s="70"/>
      <c r="H42" s="70"/>
      <c r="I42" s="70"/>
      <c r="J42" s="109"/>
      <c r="K42" s="108">
        <f t="shared" si="4"/>
        <v>0</v>
      </c>
    </row>
    <row r="43" spans="1:11" ht="12.75" customHeight="1" x14ac:dyDescent="0.2">
      <c r="A43" s="106" t="s">
        <v>109</v>
      </c>
      <c r="B43" s="107" t="s">
        <v>110</v>
      </c>
      <c r="C43" s="118"/>
      <c r="D43" s="118"/>
      <c r="E43" s="118"/>
      <c r="F43" s="118"/>
      <c r="G43" s="118"/>
      <c r="H43" s="118"/>
      <c r="I43" s="118"/>
      <c r="J43" s="119"/>
      <c r="K43" s="120">
        <f t="shared" si="4"/>
        <v>0</v>
      </c>
    </row>
    <row r="44" spans="1:11" x14ac:dyDescent="0.2">
      <c r="A44" s="106" t="s">
        <v>111</v>
      </c>
      <c r="B44" s="107" t="s">
        <v>112</v>
      </c>
      <c r="C44" s="118"/>
      <c r="D44" s="118"/>
      <c r="E44" s="118"/>
      <c r="F44" s="118"/>
      <c r="G44" s="118"/>
      <c r="H44" s="118"/>
      <c r="I44" s="118"/>
      <c r="J44" s="119"/>
      <c r="K44" s="120">
        <f t="shared" si="4"/>
        <v>0</v>
      </c>
    </row>
    <row r="45" spans="1:11" x14ac:dyDescent="0.2">
      <c r="A45" s="121" t="s">
        <v>113</v>
      </c>
      <c r="B45" s="122" t="s">
        <v>114</v>
      </c>
      <c r="C45" s="114">
        <f>SUM(C34:C44)</f>
        <v>0</v>
      </c>
      <c r="D45" s="114">
        <f t="shared" ref="D45:J45" si="5">SUM(D34:D44)</f>
        <v>0</v>
      </c>
      <c r="E45" s="114">
        <f t="shared" si="5"/>
        <v>0</v>
      </c>
      <c r="F45" s="114">
        <f t="shared" si="5"/>
        <v>0</v>
      </c>
      <c r="G45" s="114">
        <f t="shared" si="5"/>
        <v>1</v>
      </c>
      <c r="H45" s="114">
        <f t="shared" si="5"/>
        <v>0</v>
      </c>
      <c r="I45" s="114">
        <f t="shared" si="5"/>
        <v>1</v>
      </c>
      <c r="J45" s="114">
        <f t="shared" si="5"/>
        <v>1</v>
      </c>
      <c r="K45" s="120">
        <f>SUM(K34:K44)</f>
        <v>3</v>
      </c>
    </row>
    <row r="46" spans="1:11" x14ac:dyDescent="0.2">
      <c r="A46" s="72" t="s">
        <v>117</v>
      </c>
      <c r="B46" s="115"/>
      <c r="C46" s="463"/>
      <c r="D46" s="464"/>
      <c r="E46" s="464"/>
      <c r="F46" s="464"/>
      <c r="G46" s="464"/>
      <c r="H46" s="464"/>
      <c r="I46" s="464"/>
      <c r="J46" s="464"/>
      <c r="K46" s="465"/>
    </row>
    <row r="47" spans="1:11" x14ac:dyDescent="0.2">
      <c r="A47" s="104" t="s">
        <v>89</v>
      </c>
      <c r="B47" s="105" t="s">
        <v>90</v>
      </c>
      <c r="C47" s="460"/>
      <c r="D47" s="461"/>
      <c r="E47" s="461"/>
      <c r="F47" s="461"/>
      <c r="G47" s="461"/>
      <c r="H47" s="461"/>
      <c r="I47" s="461"/>
      <c r="J47" s="461"/>
      <c r="K47" s="462"/>
    </row>
    <row r="48" spans="1:11" x14ac:dyDescent="0.2">
      <c r="A48" s="106" t="s">
        <v>91</v>
      </c>
      <c r="B48" s="107" t="s">
        <v>92</v>
      </c>
      <c r="C48" s="70"/>
      <c r="D48" s="70"/>
      <c r="E48" s="70"/>
      <c r="F48" s="70"/>
      <c r="G48" s="70"/>
      <c r="H48" s="70"/>
      <c r="I48" s="70"/>
      <c r="J48" s="109"/>
      <c r="K48" s="108">
        <f>SUM(C48:J48)</f>
        <v>0</v>
      </c>
    </row>
    <row r="49" spans="1:11" x14ac:dyDescent="0.2">
      <c r="A49" s="106" t="s">
        <v>93</v>
      </c>
      <c r="B49" s="107" t="s">
        <v>94</v>
      </c>
      <c r="C49" s="70"/>
      <c r="D49" s="70"/>
      <c r="E49" s="70"/>
      <c r="F49" s="70"/>
      <c r="G49" s="70"/>
      <c r="H49" s="70"/>
      <c r="I49" s="70"/>
      <c r="J49" s="109"/>
      <c r="K49" s="108">
        <f t="shared" ref="K49:K58" si="6">SUM(C49:J49)</f>
        <v>0</v>
      </c>
    </row>
    <row r="50" spans="1:11" x14ac:dyDescent="0.2">
      <c r="A50" s="106" t="s">
        <v>95</v>
      </c>
      <c r="B50" s="107" t="s">
        <v>96</v>
      </c>
      <c r="C50" s="70"/>
      <c r="D50" s="70"/>
      <c r="E50" s="70"/>
      <c r="F50" s="70"/>
      <c r="G50" s="70"/>
      <c r="H50" s="70"/>
      <c r="I50" s="70"/>
      <c r="J50" s="109"/>
      <c r="K50" s="108">
        <f t="shared" si="6"/>
        <v>0</v>
      </c>
    </row>
    <row r="51" spans="1:11" x14ac:dyDescent="0.2">
      <c r="A51" s="106" t="s">
        <v>97</v>
      </c>
      <c r="B51" s="107" t="s">
        <v>98</v>
      </c>
      <c r="C51" s="70"/>
      <c r="D51" s="70"/>
      <c r="E51" s="70"/>
      <c r="F51" s="70"/>
      <c r="G51" s="70"/>
      <c r="H51" s="70"/>
      <c r="I51" s="70"/>
      <c r="J51" s="109"/>
      <c r="K51" s="108">
        <f t="shared" si="6"/>
        <v>0</v>
      </c>
    </row>
    <row r="52" spans="1:11" x14ac:dyDescent="0.2">
      <c r="A52" s="106" t="s">
        <v>99</v>
      </c>
      <c r="B52" s="107" t="s">
        <v>100</v>
      </c>
      <c r="C52" s="70"/>
      <c r="D52" s="70"/>
      <c r="E52" s="70"/>
      <c r="F52" s="70"/>
      <c r="G52" s="70"/>
      <c r="H52" s="70"/>
      <c r="I52" s="70"/>
      <c r="J52" s="109"/>
      <c r="K52" s="108">
        <f t="shared" si="6"/>
        <v>0</v>
      </c>
    </row>
    <row r="53" spans="1:11" x14ac:dyDescent="0.2">
      <c r="A53" s="106" t="s">
        <v>101</v>
      </c>
      <c r="B53" s="107" t="s">
        <v>102</v>
      </c>
      <c r="C53" s="110">
        <v>2</v>
      </c>
      <c r="D53" s="70"/>
      <c r="E53" s="70"/>
      <c r="F53" s="70"/>
      <c r="G53" s="110">
        <v>6</v>
      </c>
      <c r="H53" s="70"/>
      <c r="I53" s="110">
        <v>16</v>
      </c>
      <c r="J53" s="110">
        <v>14</v>
      </c>
      <c r="K53" s="108">
        <f t="shared" si="6"/>
        <v>38</v>
      </c>
    </row>
    <row r="54" spans="1:11" x14ac:dyDescent="0.2">
      <c r="A54" s="106" t="s">
        <v>103</v>
      </c>
      <c r="B54" s="107" t="s">
        <v>104</v>
      </c>
      <c r="C54" s="70">
        <v>1</v>
      </c>
      <c r="D54" s="70"/>
      <c r="E54" s="70"/>
      <c r="F54" s="70"/>
      <c r="G54" s="70">
        <v>1</v>
      </c>
      <c r="H54" s="70"/>
      <c r="I54" s="70"/>
      <c r="J54" s="109"/>
      <c r="K54" s="108">
        <f t="shared" si="6"/>
        <v>2</v>
      </c>
    </row>
    <row r="55" spans="1:11" x14ac:dyDescent="0.2">
      <c r="A55" s="106" t="s">
        <v>105</v>
      </c>
      <c r="B55" s="107" t="s">
        <v>106</v>
      </c>
      <c r="C55" s="70"/>
      <c r="D55" s="70"/>
      <c r="E55" s="70"/>
      <c r="F55" s="70"/>
      <c r="G55" s="70"/>
      <c r="H55" s="70"/>
      <c r="I55" s="70"/>
      <c r="J55" s="109"/>
      <c r="K55" s="108">
        <f t="shared" si="6"/>
        <v>0</v>
      </c>
    </row>
    <row r="56" spans="1:11" x14ac:dyDescent="0.2">
      <c r="A56" s="106" t="s">
        <v>107</v>
      </c>
      <c r="B56" s="107" t="s">
        <v>108</v>
      </c>
      <c r="C56" s="70"/>
      <c r="D56" s="70"/>
      <c r="E56" s="70"/>
      <c r="F56" s="70"/>
      <c r="G56" s="70"/>
      <c r="H56" s="70"/>
      <c r="I56" s="70"/>
      <c r="J56" s="109"/>
      <c r="K56" s="108">
        <f t="shared" si="6"/>
        <v>0</v>
      </c>
    </row>
    <row r="57" spans="1:11" x14ac:dyDescent="0.2">
      <c r="A57" s="106" t="s">
        <v>109</v>
      </c>
      <c r="B57" s="107" t="s">
        <v>110</v>
      </c>
      <c r="C57" s="118"/>
      <c r="D57" s="118"/>
      <c r="E57" s="118"/>
      <c r="F57" s="118"/>
      <c r="G57" s="118"/>
      <c r="H57" s="118"/>
      <c r="I57" s="118"/>
      <c r="J57" s="119"/>
      <c r="K57" s="120">
        <f t="shared" si="6"/>
        <v>0</v>
      </c>
    </row>
    <row r="58" spans="1:11" x14ac:dyDescent="0.2">
      <c r="A58" s="106" t="s">
        <v>111</v>
      </c>
      <c r="B58" s="107" t="s">
        <v>112</v>
      </c>
      <c r="C58" s="118"/>
      <c r="D58" s="118"/>
      <c r="E58" s="118"/>
      <c r="F58" s="118"/>
      <c r="G58" s="118"/>
      <c r="H58" s="118"/>
      <c r="I58" s="118"/>
      <c r="J58" s="119"/>
      <c r="K58" s="120">
        <f t="shared" si="6"/>
        <v>0</v>
      </c>
    </row>
    <row r="59" spans="1:11" x14ac:dyDescent="0.2">
      <c r="A59" s="121" t="s">
        <v>113</v>
      </c>
      <c r="B59" s="122" t="s">
        <v>114</v>
      </c>
      <c r="C59" s="114">
        <f>SUM(C48:C58)</f>
        <v>3</v>
      </c>
      <c r="D59" s="114">
        <f t="shared" ref="D59:J59" si="7">SUM(D48:D58)</f>
        <v>0</v>
      </c>
      <c r="E59" s="114">
        <f t="shared" si="7"/>
        <v>0</v>
      </c>
      <c r="F59" s="114">
        <f t="shared" si="7"/>
        <v>0</v>
      </c>
      <c r="G59" s="114">
        <f t="shared" si="7"/>
        <v>7</v>
      </c>
      <c r="H59" s="114">
        <f t="shared" si="7"/>
        <v>0</v>
      </c>
      <c r="I59" s="114">
        <f t="shared" si="7"/>
        <v>16</v>
      </c>
      <c r="J59" s="114">
        <f t="shared" si="7"/>
        <v>14</v>
      </c>
      <c r="K59" s="120">
        <f>SUM(C59:J59)</f>
        <v>40</v>
      </c>
    </row>
    <row r="60" spans="1:11" x14ac:dyDescent="0.2">
      <c r="A60" s="72" t="s">
        <v>118</v>
      </c>
      <c r="B60" s="115"/>
      <c r="C60" s="463"/>
      <c r="D60" s="464"/>
      <c r="E60" s="464"/>
      <c r="F60" s="464"/>
      <c r="G60" s="464"/>
      <c r="H60" s="464"/>
      <c r="I60" s="464"/>
      <c r="J60" s="464"/>
      <c r="K60" s="465"/>
    </row>
    <row r="61" spans="1:11" x14ac:dyDescent="0.2">
      <c r="A61" s="104" t="s">
        <v>89</v>
      </c>
      <c r="B61" s="105" t="s">
        <v>90</v>
      </c>
      <c r="C61" s="460"/>
      <c r="D61" s="461"/>
      <c r="E61" s="461"/>
      <c r="F61" s="461"/>
      <c r="G61" s="461"/>
      <c r="H61" s="461"/>
      <c r="I61" s="461"/>
      <c r="J61" s="461"/>
      <c r="K61" s="462"/>
    </row>
    <row r="62" spans="1:11" x14ac:dyDescent="0.2">
      <c r="A62" s="106" t="s">
        <v>91</v>
      </c>
      <c r="B62" s="107" t="s">
        <v>92</v>
      </c>
      <c r="C62" s="70"/>
      <c r="D62" s="70"/>
      <c r="E62" s="70"/>
      <c r="F62" s="70"/>
      <c r="G62" s="70"/>
      <c r="H62" s="70"/>
      <c r="I62" s="70"/>
      <c r="J62" s="109"/>
      <c r="K62" s="108">
        <f>SUM(C62:J62)</f>
        <v>0</v>
      </c>
    </row>
    <row r="63" spans="1:11" x14ac:dyDescent="0.2">
      <c r="A63" s="106" t="s">
        <v>93</v>
      </c>
      <c r="B63" s="107" t="s">
        <v>94</v>
      </c>
      <c r="C63" s="70"/>
      <c r="D63" s="70"/>
      <c r="E63" s="70"/>
      <c r="F63" s="70"/>
      <c r="G63" s="70"/>
      <c r="H63" s="70"/>
      <c r="I63" s="70"/>
      <c r="J63" s="109"/>
      <c r="K63" s="108">
        <f t="shared" ref="K63:K72" si="8">SUM(C63:J63)</f>
        <v>0</v>
      </c>
    </row>
    <row r="64" spans="1:11" x14ac:dyDescent="0.2">
      <c r="A64" s="106" t="s">
        <v>95</v>
      </c>
      <c r="B64" s="107" t="s">
        <v>96</v>
      </c>
      <c r="C64" s="70"/>
      <c r="D64" s="70"/>
      <c r="E64" s="70"/>
      <c r="F64" s="70"/>
      <c r="G64" s="70"/>
      <c r="H64" s="70"/>
      <c r="I64" s="70"/>
      <c r="J64" s="109"/>
      <c r="K64" s="108">
        <f t="shared" si="8"/>
        <v>0</v>
      </c>
    </row>
    <row r="65" spans="1:11" x14ac:dyDescent="0.2">
      <c r="A65" s="106" t="s">
        <v>97</v>
      </c>
      <c r="B65" s="107" t="s">
        <v>98</v>
      </c>
      <c r="C65" s="70"/>
      <c r="D65" s="70"/>
      <c r="E65" s="70"/>
      <c r="F65" s="70"/>
      <c r="G65" s="70"/>
      <c r="H65" s="70"/>
      <c r="I65" s="70"/>
      <c r="J65" s="109"/>
      <c r="K65" s="108">
        <f t="shared" si="8"/>
        <v>0</v>
      </c>
    </row>
    <row r="66" spans="1:11" x14ac:dyDescent="0.2">
      <c r="A66" s="106" t="s">
        <v>99</v>
      </c>
      <c r="B66" s="107" t="s">
        <v>100</v>
      </c>
      <c r="C66" s="70"/>
      <c r="D66" s="70"/>
      <c r="E66" s="70"/>
      <c r="F66" s="70"/>
      <c r="G66" s="70"/>
      <c r="H66" s="70"/>
      <c r="I66" s="70"/>
      <c r="J66" s="109"/>
      <c r="K66" s="108">
        <f t="shared" si="8"/>
        <v>0</v>
      </c>
    </row>
    <row r="67" spans="1:11" x14ac:dyDescent="0.2">
      <c r="A67" s="106" t="s">
        <v>101</v>
      </c>
      <c r="B67" s="107" t="s">
        <v>102</v>
      </c>
      <c r="C67" s="70"/>
      <c r="D67" s="70"/>
      <c r="E67" s="70"/>
      <c r="F67" s="70"/>
      <c r="G67" s="70"/>
      <c r="H67" s="70"/>
      <c r="I67" s="110">
        <v>1</v>
      </c>
      <c r="J67" s="110">
        <v>1</v>
      </c>
      <c r="K67" s="108">
        <f t="shared" si="8"/>
        <v>2</v>
      </c>
    </row>
    <row r="68" spans="1:11" x14ac:dyDescent="0.2">
      <c r="A68" s="106" t="s">
        <v>103</v>
      </c>
      <c r="B68" s="107" t="s">
        <v>104</v>
      </c>
      <c r="C68" s="70"/>
      <c r="D68" s="70"/>
      <c r="E68" s="70"/>
      <c r="F68" s="70"/>
      <c r="G68" s="70"/>
      <c r="H68" s="70"/>
      <c r="I68" s="70"/>
      <c r="J68" s="109"/>
      <c r="K68" s="108">
        <f t="shared" si="8"/>
        <v>0</v>
      </c>
    </row>
    <row r="69" spans="1:11" x14ac:dyDescent="0.2">
      <c r="A69" s="106" t="s">
        <v>105</v>
      </c>
      <c r="B69" s="107" t="s">
        <v>106</v>
      </c>
      <c r="C69" s="70"/>
      <c r="D69" s="70"/>
      <c r="E69" s="70"/>
      <c r="F69" s="70"/>
      <c r="G69" s="70">
        <v>1</v>
      </c>
      <c r="H69" s="70">
        <v>1</v>
      </c>
      <c r="I69" s="70"/>
      <c r="J69" s="109"/>
      <c r="K69" s="108">
        <f t="shared" si="8"/>
        <v>2</v>
      </c>
    </row>
    <row r="70" spans="1:11" x14ac:dyDescent="0.2">
      <c r="A70" s="106" t="s">
        <v>107</v>
      </c>
      <c r="B70" s="107" t="s">
        <v>108</v>
      </c>
      <c r="C70" s="70"/>
      <c r="D70" s="70"/>
      <c r="E70" s="70"/>
      <c r="F70" s="70"/>
      <c r="G70" s="70"/>
      <c r="H70" s="70"/>
      <c r="I70" s="110">
        <v>2</v>
      </c>
      <c r="J70" s="110">
        <v>2</v>
      </c>
      <c r="K70" s="108">
        <f t="shared" si="8"/>
        <v>4</v>
      </c>
    </row>
    <row r="71" spans="1:11" x14ac:dyDescent="0.2">
      <c r="A71" s="106" t="s">
        <v>109</v>
      </c>
      <c r="B71" s="107" t="s">
        <v>110</v>
      </c>
      <c r="C71" s="118"/>
      <c r="D71" s="118"/>
      <c r="E71" s="118"/>
      <c r="F71" s="118"/>
      <c r="G71" s="118"/>
      <c r="H71" s="118"/>
      <c r="I71" s="118"/>
      <c r="J71" s="119"/>
      <c r="K71" s="120">
        <f t="shared" si="8"/>
        <v>0</v>
      </c>
    </row>
    <row r="72" spans="1:11" x14ac:dyDescent="0.2">
      <c r="A72" s="106" t="s">
        <v>111</v>
      </c>
      <c r="B72" s="107" t="s">
        <v>112</v>
      </c>
      <c r="C72" s="118"/>
      <c r="D72" s="118"/>
      <c r="E72" s="118"/>
      <c r="F72" s="118"/>
      <c r="G72" s="118"/>
      <c r="H72" s="118"/>
      <c r="I72" s="118"/>
      <c r="J72" s="119"/>
      <c r="K72" s="120">
        <f t="shared" si="8"/>
        <v>0</v>
      </c>
    </row>
    <row r="73" spans="1:11" x14ac:dyDescent="0.2">
      <c r="A73" s="121" t="s">
        <v>113</v>
      </c>
      <c r="B73" s="122" t="s">
        <v>114</v>
      </c>
      <c r="C73" s="114">
        <f>SUM(C62:C72)</f>
        <v>0</v>
      </c>
      <c r="D73" s="114">
        <f t="shared" ref="D73:J73" si="9">SUM(D62:D72)</f>
        <v>0</v>
      </c>
      <c r="E73" s="114">
        <f t="shared" si="9"/>
        <v>0</v>
      </c>
      <c r="F73" s="114">
        <f t="shared" si="9"/>
        <v>0</v>
      </c>
      <c r="G73" s="114">
        <f t="shared" si="9"/>
        <v>1</v>
      </c>
      <c r="H73" s="114">
        <f t="shared" si="9"/>
        <v>1</v>
      </c>
      <c r="I73" s="114">
        <f t="shared" si="9"/>
        <v>3</v>
      </c>
      <c r="J73" s="114">
        <f t="shared" si="9"/>
        <v>3</v>
      </c>
      <c r="K73" s="120">
        <f>SUM(K62:K72)</f>
        <v>8</v>
      </c>
    </row>
    <row r="74" spans="1:11" x14ac:dyDescent="0.2">
      <c r="A74" s="72" t="s">
        <v>119</v>
      </c>
      <c r="B74" s="115"/>
      <c r="C74" s="457"/>
      <c r="D74" s="458"/>
      <c r="E74" s="458"/>
      <c r="F74" s="458"/>
      <c r="G74" s="458"/>
      <c r="H74" s="458"/>
      <c r="I74" s="458"/>
      <c r="J74" s="458"/>
      <c r="K74" s="459"/>
    </row>
    <row r="75" spans="1:11" x14ac:dyDescent="0.2">
      <c r="A75" s="104" t="s">
        <v>89</v>
      </c>
      <c r="B75" s="105" t="s">
        <v>90</v>
      </c>
      <c r="C75" s="460"/>
      <c r="D75" s="461"/>
      <c r="E75" s="461"/>
      <c r="F75" s="461"/>
      <c r="G75" s="461"/>
      <c r="H75" s="461"/>
      <c r="I75" s="461"/>
      <c r="J75" s="461"/>
      <c r="K75" s="462"/>
    </row>
    <row r="76" spans="1:11" x14ac:dyDescent="0.2">
      <c r="A76" s="106" t="s">
        <v>91</v>
      </c>
      <c r="B76" s="107" t="s">
        <v>92</v>
      </c>
      <c r="C76" s="70"/>
      <c r="D76" s="70"/>
      <c r="E76" s="70"/>
      <c r="F76" s="70"/>
      <c r="G76" s="70"/>
      <c r="H76" s="70"/>
      <c r="I76" s="70"/>
      <c r="J76" s="109"/>
      <c r="K76" s="108">
        <f>SUM(C76:J76)</f>
        <v>0</v>
      </c>
    </row>
    <row r="77" spans="1:11" x14ac:dyDescent="0.2">
      <c r="A77" s="106" t="s">
        <v>93</v>
      </c>
      <c r="B77" s="107" t="s">
        <v>94</v>
      </c>
      <c r="C77" s="70"/>
      <c r="D77" s="70"/>
      <c r="E77" s="70"/>
      <c r="F77" s="70"/>
      <c r="G77" s="70"/>
      <c r="H77" s="70"/>
      <c r="I77" s="70"/>
      <c r="J77" s="109"/>
      <c r="K77" s="108">
        <f t="shared" ref="K77:K86" si="10">SUM(C77:J77)</f>
        <v>0</v>
      </c>
    </row>
    <row r="78" spans="1:11" x14ac:dyDescent="0.2">
      <c r="A78" s="106" t="s">
        <v>95</v>
      </c>
      <c r="B78" s="107" t="s">
        <v>96</v>
      </c>
      <c r="C78" s="70"/>
      <c r="D78" s="70"/>
      <c r="F78" s="70"/>
      <c r="G78" s="70"/>
      <c r="H78" s="70"/>
      <c r="I78" s="110">
        <v>4</v>
      </c>
      <c r="J78" s="110">
        <v>4</v>
      </c>
      <c r="K78" s="108">
        <f t="shared" si="10"/>
        <v>8</v>
      </c>
    </row>
    <row r="79" spans="1:11" x14ac:dyDescent="0.2">
      <c r="A79" s="106" t="s">
        <v>97</v>
      </c>
      <c r="B79" s="107" t="s">
        <v>98</v>
      </c>
      <c r="C79" s="70"/>
      <c r="D79" s="70"/>
      <c r="E79" s="70"/>
      <c r="F79" s="70"/>
      <c r="G79" s="70"/>
      <c r="H79" s="70"/>
      <c r="I79" s="70"/>
      <c r="J79" s="109"/>
      <c r="K79" s="108">
        <f t="shared" si="10"/>
        <v>0</v>
      </c>
    </row>
    <row r="80" spans="1:11" x14ac:dyDescent="0.2">
      <c r="A80" s="106" t="s">
        <v>99</v>
      </c>
      <c r="B80" s="107" t="s">
        <v>100</v>
      </c>
      <c r="C80" s="70"/>
      <c r="D80" s="70"/>
      <c r="E80" s="70"/>
      <c r="F80" s="70"/>
      <c r="G80" s="70"/>
      <c r="H80" s="70"/>
      <c r="I80" s="70"/>
      <c r="J80" s="109"/>
      <c r="K80" s="108">
        <f t="shared" si="10"/>
        <v>0</v>
      </c>
    </row>
    <row r="81" spans="1:11" x14ac:dyDescent="0.2">
      <c r="A81" s="106" t="s">
        <v>101</v>
      </c>
      <c r="B81" s="107" t="s">
        <v>102</v>
      </c>
      <c r="C81" s="70"/>
      <c r="D81" s="70"/>
      <c r="E81" s="70"/>
      <c r="F81" s="70"/>
      <c r="G81" s="70"/>
      <c r="H81" s="70"/>
      <c r="I81" s="70"/>
      <c r="J81" s="109"/>
      <c r="K81" s="108">
        <f t="shared" si="10"/>
        <v>0</v>
      </c>
    </row>
    <row r="82" spans="1:11" x14ac:dyDescent="0.2">
      <c r="A82" s="106" t="s">
        <v>103</v>
      </c>
      <c r="B82" s="107" t="s">
        <v>104</v>
      </c>
      <c r="C82" s="70"/>
      <c r="D82" s="70"/>
      <c r="E82" s="70"/>
      <c r="F82" s="70"/>
      <c r="G82" s="70"/>
      <c r="H82" s="70"/>
      <c r="I82" s="70"/>
      <c r="J82" s="109"/>
      <c r="K82" s="108">
        <f t="shared" si="10"/>
        <v>0</v>
      </c>
    </row>
    <row r="83" spans="1:11" x14ac:dyDescent="0.2">
      <c r="A83" s="106" t="s">
        <v>105</v>
      </c>
      <c r="B83" s="107" t="s">
        <v>106</v>
      </c>
      <c r="C83" s="70"/>
      <c r="D83" s="70"/>
      <c r="E83" s="70"/>
      <c r="F83" s="70"/>
      <c r="G83" s="70"/>
      <c r="H83" s="70"/>
      <c r="I83" s="70"/>
      <c r="J83" s="109"/>
      <c r="K83" s="108">
        <f t="shared" si="10"/>
        <v>0</v>
      </c>
    </row>
    <row r="84" spans="1:11" x14ac:dyDescent="0.2">
      <c r="A84" s="106" t="s">
        <v>107</v>
      </c>
      <c r="B84" s="107" t="s">
        <v>108</v>
      </c>
      <c r="C84" s="70"/>
      <c r="D84" s="70"/>
      <c r="E84" s="70"/>
      <c r="F84" s="70"/>
      <c r="G84" s="70"/>
      <c r="H84" s="70"/>
      <c r="I84" s="70"/>
      <c r="J84" s="109"/>
      <c r="K84" s="108">
        <f t="shared" si="10"/>
        <v>0</v>
      </c>
    </row>
    <row r="85" spans="1:11" x14ac:dyDescent="0.2">
      <c r="A85" s="106" t="s">
        <v>109</v>
      </c>
      <c r="B85" s="107" t="s">
        <v>110</v>
      </c>
      <c r="C85" s="118"/>
      <c r="D85" s="118"/>
      <c r="E85" s="118"/>
      <c r="F85" s="118"/>
      <c r="G85" s="118"/>
      <c r="H85" s="118"/>
      <c r="I85" s="118"/>
      <c r="J85" s="119"/>
      <c r="K85" s="120">
        <f t="shared" si="10"/>
        <v>0</v>
      </c>
    </row>
    <row r="86" spans="1:11" x14ac:dyDescent="0.2">
      <c r="A86" s="106" t="s">
        <v>111</v>
      </c>
      <c r="B86" s="107" t="s">
        <v>112</v>
      </c>
      <c r="C86" s="118"/>
      <c r="D86" s="118"/>
      <c r="E86" s="118"/>
      <c r="F86" s="118"/>
      <c r="G86" s="118"/>
      <c r="H86" s="118"/>
      <c r="I86" s="118"/>
      <c r="J86" s="119"/>
      <c r="K86" s="120">
        <f t="shared" si="10"/>
        <v>0</v>
      </c>
    </row>
    <row r="87" spans="1:11" x14ac:dyDescent="0.2">
      <c r="A87" s="121" t="s">
        <v>113</v>
      </c>
      <c r="B87" s="122" t="s">
        <v>114</v>
      </c>
      <c r="C87" s="114">
        <f>SUM(C76:C86)</f>
        <v>0</v>
      </c>
      <c r="D87" s="114">
        <f t="shared" ref="D87:J87" si="11">SUM(D76:D86)</f>
        <v>0</v>
      </c>
      <c r="E87" s="114">
        <f t="shared" si="11"/>
        <v>0</v>
      </c>
      <c r="F87" s="114">
        <f t="shared" si="11"/>
        <v>0</v>
      </c>
      <c r="G87" s="114">
        <f t="shared" si="11"/>
        <v>0</v>
      </c>
      <c r="H87" s="114">
        <f t="shared" si="11"/>
        <v>0</v>
      </c>
      <c r="I87" s="114">
        <f t="shared" si="11"/>
        <v>4</v>
      </c>
      <c r="J87" s="114">
        <f t="shared" si="11"/>
        <v>4</v>
      </c>
      <c r="K87" s="120">
        <f>SUM(K76:K86)</f>
        <v>8</v>
      </c>
    </row>
    <row r="88" spans="1:11" x14ac:dyDescent="0.2">
      <c r="A88" s="72" t="s">
        <v>120</v>
      </c>
      <c r="B88" s="115"/>
      <c r="C88" s="457"/>
      <c r="D88" s="458"/>
      <c r="E88" s="458"/>
      <c r="F88" s="458"/>
      <c r="G88" s="458"/>
      <c r="H88" s="458"/>
      <c r="I88" s="458"/>
      <c r="J88" s="458"/>
      <c r="K88" s="459"/>
    </row>
    <row r="89" spans="1:11" x14ac:dyDescent="0.2">
      <c r="A89" s="104" t="s">
        <v>89</v>
      </c>
      <c r="B89" s="105" t="s">
        <v>90</v>
      </c>
      <c r="C89" s="460"/>
      <c r="D89" s="461"/>
      <c r="E89" s="461"/>
      <c r="F89" s="461"/>
      <c r="G89" s="461"/>
      <c r="H89" s="461"/>
      <c r="I89" s="461"/>
      <c r="J89" s="461"/>
      <c r="K89" s="462"/>
    </row>
    <row r="90" spans="1:11" x14ac:dyDescent="0.2">
      <c r="A90" s="106" t="s">
        <v>91</v>
      </c>
      <c r="B90" s="107" t="s">
        <v>92</v>
      </c>
      <c r="C90" s="70"/>
      <c r="D90" s="70"/>
      <c r="E90" s="70"/>
      <c r="F90" s="70"/>
      <c r="G90" s="70"/>
      <c r="H90" s="70"/>
      <c r="I90" s="70"/>
      <c r="J90" s="109"/>
      <c r="K90" s="108">
        <f>SUM(C90:J90)</f>
        <v>0</v>
      </c>
    </row>
    <row r="91" spans="1:11" x14ac:dyDescent="0.2">
      <c r="A91" s="106" t="s">
        <v>93</v>
      </c>
      <c r="B91" s="107" t="s">
        <v>94</v>
      </c>
      <c r="C91" s="70"/>
      <c r="D91" s="70"/>
      <c r="E91" s="70"/>
      <c r="F91" s="70"/>
      <c r="G91" s="70"/>
      <c r="H91" s="70"/>
      <c r="I91" s="70"/>
      <c r="J91" s="109"/>
      <c r="K91" s="108">
        <f t="shared" ref="K91:K100" si="12">SUM(C91:J91)</f>
        <v>0</v>
      </c>
    </row>
    <row r="92" spans="1:11" x14ac:dyDescent="0.2">
      <c r="A92" s="106" t="s">
        <v>95</v>
      </c>
      <c r="B92" s="107" t="s">
        <v>96</v>
      </c>
      <c r="C92" s="70"/>
      <c r="D92" s="70"/>
      <c r="E92" s="70"/>
      <c r="F92" s="70"/>
      <c r="G92" s="70"/>
      <c r="H92" s="70"/>
      <c r="I92" s="70"/>
      <c r="J92" s="109"/>
      <c r="K92" s="108">
        <f t="shared" si="12"/>
        <v>0</v>
      </c>
    </row>
    <row r="93" spans="1:11" x14ac:dyDescent="0.2">
      <c r="A93" s="106" t="s">
        <v>97</v>
      </c>
      <c r="B93" s="107" t="s">
        <v>98</v>
      </c>
      <c r="C93" s="70"/>
      <c r="D93" s="70"/>
      <c r="E93" s="70"/>
      <c r="F93" s="70"/>
      <c r="G93" s="70"/>
      <c r="H93" s="70"/>
      <c r="I93" s="70"/>
      <c r="J93" s="109"/>
      <c r="K93" s="108">
        <f t="shared" si="12"/>
        <v>0</v>
      </c>
    </row>
    <row r="94" spans="1:11" x14ac:dyDescent="0.2">
      <c r="A94" s="106" t="s">
        <v>99</v>
      </c>
      <c r="B94" s="107" t="s">
        <v>100</v>
      </c>
      <c r="C94" s="70"/>
      <c r="D94" s="70"/>
      <c r="E94" s="70"/>
      <c r="F94" s="70"/>
      <c r="G94" s="70"/>
      <c r="H94" s="70"/>
      <c r="I94" s="70"/>
      <c r="J94" s="109"/>
      <c r="K94" s="108">
        <f t="shared" si="12"/>
        <v>0</v>
      </c>
    </row>
    <row r="95" spans="1:11" x14ac:dyDescent="0.2">
      <c r="A95" s="106" t="s">
        <v>101</v>
      </c>
      <c r="B95" s="107" t="s">
        <v>102</v>
      </c>
      <c r="C95" s="70"/>
      <c r="D95" s="70"/>
      <c r="E95" s="70"/>
      <c r="F95" s="70"/>
      <c r="G95" s="70"/>
      <c r="H95" s="70"/>
      <c r="I95" s="70"/>
      <c r="J95" s="109"/>
      <c r="K95" s="108">
        <f t="shared" si="12"/>
        <v>0</v>
      </c>
    </row>
    <row r="96" spans="1:11" x14ac:dyDescent="0.2">
      <c r="A96" s="106" t="s">
        <v>103</v>
      </c>
      <c r="B96" s="107" t="s">
        <v>104</v>
      </c>
      <c r="C96" s="70"/>
      <c r="D96" s="70"/>
      <c r="E96" s="70"/>
      <c r="F96" s="70"/>
      <c r="G96" s="70"/>
      <c r="H96" s="70"/>
      <c r="I96" s="70"/>
      <c r="J96" s="109"/>
      <c r="K96" s="108">
        <f t="shared" si="12"/>
        <v>0</v>
      </c>
    </row>
    <row r="97" spans="1:11" x14ac:dyDescent="0.2">
      <c r="A97" s="106" t="s">
        <v>105</v>
      </c>
      <c r="B97" s="107" t="s">
        <v>106</v>
      </c>
      <c r="C97" s="70"/>
      <c r="D97" s="70"/>
      <c r="E97" s="70"/>
      <c r="F97" s="70"/>
      <c r="G97" s="70"/>
      <c r="H97" s="70"/>
      <c r="I97" s="70"/>
      <c r="J97" s="109"/>
      <c r="K97" s="108">
        <f t="shared" si="12"/>
        <v>0</v>
      </c>
    </row>
    <row r="98" spans="1:11" x14ac:dyDescent="0.2">
      <c r="A98" s="106" t="s">
        <v>107</v>
      </c>
      <c r="B98" s="107" t="s">
        <v>108</v>
      </c>
      <c r="C98" s="70"/>
      <c r="D98" s="70"/>
      <c r="E98" s="70"/>
      <c r="F98" s="70"/>
      <c r="G98" s="70"/>
      <c r="H98" s="70"/>
      <c r="I98" s="70"/>
      <c r="J98" s="109"/>
      <c r="K98" s="108">
        <f t="shared" si="12"/>
        <v>0</v>
      </c>
    </row>
    <row r="99" spans="1:11" x14ac:dyDescent="0.2">
      <c r="A99" s="106" t="s">
        <v>109</v>
      </c>
      <c r="B99" s="107" t="s">
        <v>110</v>
      </c>
      <c r="C99" s="125">
        <v>3</v>
      </c>
      <c r="D99" s="118"/>
      <c r="E99" s="118"/>
      <c r="F99" s="118"/>
      <c r="G99" s="118">
        <v>1</v>
      </c>
      <c r="H99" s="118">
        <v>1</v>
      </c>
      <c r="I99" s="118">
        <v>3</v>
      </c>
      <c r="J99" s="119">
        <v>2</v>
      </c>
      <c r="K99" s="120">
        <f t="shared" si="12"/>
        <v>10</v>
      </c>
    </row>
    <row r="100" spans="1:11" x14ac:dyDescent="0.2">
      <c r="A100" s="106" t="s">
        <v>111</v>
      </c>
      <c r="B100" s="107" t="s">
        <v>112</v>
      </c>
      <c r="C100" s="118"/>
      <c r="D100" s="118"/>
      <c r="E100" s="118"/>
      <c r="F100" s="118"/>
      <c r="G100" s="118"/>
      <c r="H100" s="118"/>
      <c r="I100" s="118"/>
      <c r="J100" s="119"/>
      <c r="K100" s="120">
        <f t="shared" si="12"/>
        <v>0</v>
      </c>
    </row>
    <row r="101" spans="1:11" x14ac:dyDescent="0.2">
      <c r="A101" s="121" t="s">
        <v>113</v>
      </c>
      <c r="B101" s="122" t="s">
        <v>114</v>
      </c>
      <c r="C101" s="114">
        <f>SUM(C90:C100)</f>
        <v>3</v>
      </c>
      <c r="D101" s="114">
        <f t="shared" ref="D101:J101" si="13">SUM(D90:D100)</f>
        <v>0</v>
      </c>
      <c r="E101" s="114">
        <f t="shared" si="13"/>
        <v>0</v>
      </c>
      <c r="F101" s="114">
        <f t="shared" si="13"/>
        <v>0</v>
      </c>
      <c r="G101" s="114">
        <f t="shared" si="13"/>
        <v>1</v>
      </c>
      <c r="H101" s="114">
        <f t="shared" si="13"/>
        <v>1</v>
      </c>
      <c r="I101" s="114">
        <f t="shared" si="13"/>
        <v>3</v>
      </c>
      <c r="J101" s="114">
        <f t="shared" si="13"/>
        <v>2</v>
      </c>
      <c r="K101" s="120">
        <f>SUM(K90:K100)</f>
        <v>10</v>
      </c>
    </row>
    <row r="102" spans="1:11" x14ac:dyDescent="0.2">
      <c r="A102" s="72" t="s">
        <v>121</v>
      </c>
      <c r="B102" s="115"/>
      <c r="C102" s="457"/>
      <c r="D102" s="458"/>
      <c r="E102" s="458"/>
      <c r="F102" s="458"/>
      <c r="G102" s="458"/>
      <c r="H102" s="458"/>
      <c r="I102" s="458"/>
      <c r="J102" s="458"/>
      <c r="K102" s="459"/>
    </row>
    <row r="103" spans="1:11" x14ac:dyDescent="0.2">
      <c r="A103" s="104" t="s">
        <v>89</v>
      </c>
      <c r="B103" s="105" t="s">
        <v>90</v>
      </c>
      <c r="C103" s="460"/>
      <c r="D103" s="461"/>
      <c r="E103" s="461"/>
      <c r="F103" s="461"/>
      <c r="G103" s="461"/>
      <c r="H103" s="461"/>
      <c r="I103" s="461"/>
      <c r="J103" s="461"/>
      <c r="K103" s="462"/>
    </row>
    <row r="104" spans="1:11" x14ac:dyDescent="0.2">
      <c r="A104" s="106" t="s">
        <v>91</v>
      </c>
      <c r="B104" s="107" t="s">
        <v>92</v>
      </c>
      <c r="C104" s="70"/>
      <c r="D104" s="70"/>
      <c r="E104" s="70"/>
      <c r="F104" s="70"/>
      <c r="G104" s="70"/>
      <c r="H104" s="70"/>
      <c r="I104" s="70"/>
      <c r="J104" s="109"/>
      <c r="K104" s="108">
        <f>SUM(C104:J104)</f>
        <v>0</v>
      </c>
    </row>
    <row r="105" spans="1:11" x14ac:dyDescent="0.2">
      <c r="A105" s="106" t="s">
        <v>93</v>
      </c>
      <c r="B105" s="107" t="s">
        <v>94</v>
      </c>
      <c r="C105" s="70"/>
      <c r="D105" s="70"/>
      <c r="E105" s="70"/>
      <c r="F105" s="70"/>
      <c r="G105" s="70"/>
      <c r="H105" s="70"/>
      <c r="I105" s="70"/>
      <c r="J105" s="109"/>
      <c r="K105" s="108">
        <f t="shared" ref="K105:K114" si="14">SUM(C105:J105)</f>
        <v>0</v>
      </c>
    </row>
    <row r="106" spans="1:11" x14ac:dyDescent="0.2">
      <c r="A106" s="106" t="s">
        <v>95</v>
      </c>
      <c r="B106" s="107" t="s">
        <v>96</v>
      </c>
      <c r="C106" s="70"/>
      <c r="D106" s="70"/>
      <c r="E106" s="70"/>
      <c r="F106" s="70"/>
      <c r="G106" s="70"/>
      <c r="H106" s="70"/>
      <c r="I106" s="70"/>
      <c r="J106" s="109"/>
      <c r="K106" s="108">
        <f t="shared" si="14"/>
        <v>0</v>
      </c>
    </row>
    <row r="107" spans="1:11" x14ac:dyDescent="0.2">
      <c r="A107" s="106" t="s">
        <v>97</v>
      </c>
      <c r="B107" s="107" t="s">
        <v>98</v>
      </c>
      <c r="C107" s="70"/>
      <c r="D107" s="70"/>
      <c r="E107" s="70"/>
      <c r="F107" s="70"/>
      <c r="G107" s="70"/>
      <c r="H107" s="70"/>
      <c r="I107" s="70"/>
      <c r="J107" s="109"/>
      <c r="K107" s="108">
        <f t="shared" si="14"/>
        <v>0</v>
      </c>
    </row>
    <row r="108" spans="1:11" x14ac:dyDescent="0.2">
      <c r="A108" s="106" t="s">
        <v>99</v>
      </c>
      <c r="B108" s="107" t="s">
        <v>100</v>
      </c>
      <c r="C108" s="70"/>
      <c r="D108" s="70"/>
      <c r="E108" s="70"/>
      <c r="F108" s="70"/>
      <c r="G108" s="70"/>
      <c r="H108" s="70"/>
      <c r="I108" s="70"/>
      <c r="J108" s="109"/>
      <c r="K108" s="108">
        <f t="shared" si="14"/>
        <v>0</v>
      </c>
    </row>
    <row r="109" spans="1:11" x14ac:dyDescent="0.2">
      <c r="A109" s="106" t="s">
        <v>101</v>
      </c>
      <c r="B109" s="107" t="s">
        <v>102</v>
      </c>
      <c r="C109" s="70"/>
      <c r="D109" s="70"/>
      <c r="E109" s="70"/>
      <c r="F109" s="70"/>
      <c r="G109" s="70"/>
      <c r="H109" s="70"/>
      <c r="I109" s="70"/>
      <c r="J109" s="109"/>
      <c r="K109" s="108">
        <f t="shared" si="14"/>
        <v>0</v>
      </c>
    </row>
    <row r="110" spans="1:11" x14ac:dyDescent="0.2">
      <c r="A110" s="106" t="s">
        <v>103</v>
      </c>
      <c r="B110" s="107" t="s">
        <v>104</v>
      </c>
      <c r="C110" s="70"/>
      <c r="D110" s="70"/>
      <c r="E110" s="70"/>
      <c r="F110" s="70"/>
      <c r="G110" s="70"/>
      <c r="H110" s="70"/>
      <c r="I110" s="70"/>
      <c r="J110" s="109"/>
      <c r="K110" s="108">
        <f t="shared" si="14"/>
        <v>0</v>
      </c>
    </row>
    <row r="111" spans="1:11" x14ac:dyDescent="0.2">
      <c r="A111" s="106" t="s">
        <v>105</v>
      </c>
      <c r="B111" s="107" t="s">
        <v>106</v>
      </c>
      <c r="C111" s="70"/>
      <c r="D111" s="70"/>
      <c r="E111" s="70"/>
      <c r="F111" s="70"/>
      <c r="G111" s="70"/>
      <c r="H111" s="70"/>
      <c r="I111" s="70"/>
      <c r="J111" s="109"/>
      <c r="K111" s="108">
        <f t="shared" si="14"/>
        <v>0</v>
      </c>
    </row>
    <row r="112" spans="1:11" x14ac:dyDescent="0.2">
      <c r="A112" s="106" t="s">
        <v>107</v>
      </c>
      <c r="B112" s="107" t="s">
        <v>108</v>
      </c>
      <c r="C112" s="70"/>
      <c r="D112" s="70"/>
      <c r="E112" s="70"/>
      <c r="F112" s="70"/>
      <c r="G112" s="70">
        <v>2</v>
      </c>
      <c r="H112" s="70"/>
      <c r="I112" s="70"/>
      <c r="J112" s="109"/>
      <c r="K112" s="108">
        <f t="shared" si="14"/>
        <v>2</v>
      </c>
    </row>
    <row r="113" spans="1:11" x14ac:dyDescent="0.2">
      <c r="A113" s="106" t="s">
        <v>109</v>
      </c>
      <c r="B113" s="107" t="s">
        <v>110</v>
      </c>
      <c r="C113" s="118"/>
      <c r="D113" s="118"/>
      <c r="E113" s="118"/>
      <c r="F113" s="118"/>
      <c r="G113" s="118"/>
      <c r="H113" s="118"/>
      <c r="I113" s="118"/>
      <c r="J113" s="119"/>
      <c r="K113" s="120">
        <f t="shared" si="14"/>
        <v>0</v>
      </c>
    </row>
    <row r="114" spans="1:11" x14ac:dyDescent="0.2">
      <c r="A114" s="106" t="s">
        <v>111</v>
      </c>
      <c r="B114" s="107" t="s">
        <v>112</v>
      </c>
      <c r="C114" s="118"/>
      <c r="D114" s="118"/>
      <c r="E114" s="118"/>
      <c r="F114" s="118"/>
      <c r="G114" s="118"/>
      <c r="H114" s="118"/>
      <c r="I114" s="118"/>
      <c r="J114" s="119"/>
      <c r="K114" s="120">
        <f t="shared" si="14"/>
        <v>0</v>
      </c>
    </row>
    <row r="115" spans="1:11" x14ac:dyDescent="0.2">
      <c r="A115" s="121" t="s">
        <v>113</v>
      </c>
      <c r="B115" s="122" t="s">
        <v>114</v>
      </c>
      <c r="C115" s="114">
        <f>SUM(C104:C114)</f>
        <v>0</v>
      </c>
      <c r="D115" s="114">
        <f t="shared" ref="D115:J115" si="15">SUM(D104:D114)</f>
        <v>0</v>
      </c>
      <c r="E115" s="114">
        <f t="shared" si="15"/>
        <v>0</v>
      </c>
      <c r="F115" s="114">
        <f t="shared" si="15"/>
        <v>0</v>
      </c>
      <c r="G115" s="114">
        <f t="shared" si="15"/>
        <v>2</v>
      </c>
      <c r="H115" s="114">
        <f t="shared" si="15"/>
        <v>0</v>
      </c>
      <c r="I115" s="114">
        <f t="shared" si="15"/>
        <v>0</v>
      </c>
      <c r="J115" s="114">
        <f t="shared" si="15"/>
        <v>0</v>
      </c>
      <c r="K115" s="120">
        <f>SUM(K104:K114)</f>
        <v>2</v>
      </c>
    </row>
    <row r="116" spans="1:11" x14ac:dyDescent="0.2">
      <c r="A116" s="72" t="s">
        <v>1</v>
      </c>
      <c r="B116" s="115"/>
      <c r="C116" s="457"/>
      <c r="D116" s="458"/>
      <c r="E116" s="458"/>
      <c r="F116" s="458"/>
      <c r="G116" s="458"/>
      <c r="H116" s="458"/>
      <c r="I116" s="458"/>
      <c r="J116" s="458"/>
      <c r="K116" s="459"/>
    </row>
    <row r="117" spans="1:11" x14ac:dyDescent="0.2">
      <c r="A117" s="104" t="s">
        <v>89</v>
      </c>
      <c r="B117" s="105" t="s">
        <v>90</v>
      </c>
      <c r="C117" s="477"/>
      <c r="D117" s="478"/>
      <c r="E117" s="478"/>
      <c r="F117" s="478"/>
      <c r="G117" s="478"/>
      <c r="H117" s="478"/>
      <c r="I117" s="478"/>
      <c r="J117" s="478"/>
      <c r="K117" s="479"/>
    </row>
    <row r="118" spans="1:11" x14ac:dyDescent="0.2">
      <c r="A118" s="106" t="s">
        <v>91</v>
      </c>
      <c r="B118" s="107" t="s">
        <v>92</v>
      </c>
      <c r="C118" s="116">
        <f>C6+C20+C34+C48+C62+C76+C90+C104</f>
        <v>0</v>
      </c>
      <c r="D118" s="116">
        <f t="shared" ref="D118:J118" si="16">D6+D20+D34+D48+D62+D76+D90+D104</f>
        <v>0</v>
      </c>
      <c r="E118" s="116">
        <f t="shared" si="16"/>
        <v>0</v>
      </c>
      <c r="F118" s="116">
        <f t="shared" si="16"/>
        <v>0</v>
      </c>
      <c r="G118" s="116">
        <f t="shared" si="16"/>
        <v>0</v>
      </c>
      <c r="H118" s="116">
        <f t="shared" si="16"/>
        <v>0</v>
      </c>
      <c r="I118" s="116">
        <f t="shared" si="16"/>
        <v>0</v>
      </c>
      <c r="J118" s="116">
        <f t="shared" si="16"/>
        <v>0</v>
      </c>
      <c r="K118" s="108">
        <f>SUM(C118:J118)</f>
        <v>0</v>
      </c>
    </row>
    <row r="119" spans="1:11" x14ac:dyDescent="0.2">
      <c r="A119" s="106" t="s">
        <v>93</v>
      </c>
      <c r="B119" s="107" t="s">
        <v>94</v>
      </c>
      <c r="C119" s="116">
        <f t="shared" ref="C119:J128" si="17">C7+C21+C35+C49+C63+C77+C91+C105</f>
        <v>0</v>
      </c>
      <c r="D119" s="116">
        <f t="shared" si="17"/>
        <v>0</v>
      </c>
      <c r="E119" s="116">
        <f t="shared" si="17"/>
        <v>0</v>
      </c>
      <c r="F119" s="116">
        <f t="shared" si="17"/>
        <v>0</v>
      </c>
      <c r="G119" s="116">
        <f t="shared" si="17"/>
        <v>1</v>
      </c>
      <c r="H119" s="116">
        <f t="shared" si="17"/>
        <v>0</v>
      </c>
      <c r="I119" s="116">
        <f t="shared" si="17"/>
        <v>0</v>
      </c>
      <c r="J119" s="116">
        <f t="shared" si="17"/>
        <v>0</v>
      </c>
      <c r="K119" s="108">
        <f t="shared" ref="K119:K128" si="18">SUM(C119:J119)</f>
        <v>1</v>
      </c>
    </row>
    <row r="120" spans="1:11" x14ac:dyDescent="0.2">
      <c r="A120" s="106" t="s">
        <v>95</v>
      </c>
      <c r="B120" s="107" t="s">
        <v>96</v>
      </c>
      <c r="C120" s="116">
        <f t="shared" si="17"/>
        <v>0</v>
      </c>
      <c r="D120" s="116">
        <f t="shared" si="17"/>
        <v>0</v>
      </c>
      <c r="E120" s="116">
        <f>E8+E22+E36+E50+E64+E77+E92+E106</f>
        <v>0</v>
      </c>
      <c r="F120" s="116">
        <f t="shared" si="17"/>
        <v>0</v>
      </c>
      <c r="G120" s="116">
        <f t="shared" si="17"/>
        <v>0</v>
      </c>
      <c r="H120" s="116">
        <f t="shared" si="17"/>
        <v>0</v>
      </c>
      <c r="I120" s="116">
        <f t="shared" si="17"/>
        <v>8</v>
      </c>
      <c r="J120" s="116">
        <f t="shared" si="17"/>
        <v>8</v>
      </c>
      <c r="K120" s="108">
        <f t="shared" si="18"/>
        <v>16</v>
      </c>
    </row>
    <row r="121" spans="1:11" x14ac:dyDescent="0.2">
      <c r="A121" s="106" t="s">
        <v>97</v>
      </c>
      <c r="B121" s="107" t="s">
        <v>98</v>
      </c>
      <c r="C121" s="116">
        <f t="shared" si="17"/>
        <v>0</v>
      </c>
      <c r="D121" s="116">
        <f t="shared" si="17"/>
        <v>0</v>
      </c>
      <c r="E121" s="116">
        <f t="shared" si="17"/>
        <v>0</v>
      </c>
      <c r="F121" s="116">
        <f t="shared" si="17"/>
        <v>0</v>
      </c>
      <c r="G121" s="116">
        <f t="shared" si="17"/>
        <v>0</v>
      </c>
      <c r="H121" s="116">
        <f t="shared" si="17"/>
        <v>0</v>
      </c>
      <c r="I121" s="116">
        <f t="shared" si="17"/>
        <v>1</v>
      </c>
      <c r="J121" s="116">
        <f t="shared" si="17"/>
        <v>1</v>
      </c>
      <c r="K121" s="108">
        <f t="shared" si="18"/>
        <v>2</v>
      </c>
    </row>
    <row r="122" spans="1:11" x14ac:dyDescent="0.2">
      <c r="A122" s="106" t="s">
        <v>99</v>
      </c>
      <c r="B122" s="107" t="s">
        <v>100</v>
      </c>
      <c r="C122" s="116">
        <f t="shared" si="17"/>
        <v>0</v>
      </c>
      <c r="D122" s="116">
        <f t="shared" si="17"/>
        <v>0</v>
      </c>
      <c r="E122" s="116">
        <f t="shared" si="17"/>
        <v>0</v>
      </c>
      <c r="F122" s="116">
        <f t="shared" si="17"/>
        <v>0</v>
      </c>
      <c r="G122" s="116">
        <f t="shared" si="17"/>
        <v>3</v>
      </c>
      <c r="H122" s="116">
        <f t="shared" si="17"/>
        <v>1</v>
      </c>
      <c r="I122" s="116">
        <f t="shared" si="17"/>
        <v>2</v>
      </c>
      <c r="J122" s="116">
        <f t="shared" si="17"/>
        <v>2</v>
      </c>
      <c r="K122" s="108">
        <f t="shared" si="18"/>
        <v>8</v>
      </c>
    </row>
    <row r="123" spans="1:11" x14ac:dyDescent="0.2">
      <c r="A123" s="106" t="s">
        <v>101</v>
      </c>
      <c r="B123" s="107" t="s">
        <v>102</v>
      </c>
      <c r="C123" s="116">
        <f t="shared" si="17"/>
        <v>2</v>
      </c>
      <c r="D123" s="116">
        <f t="shared" si="17"/>
        <v>0</v>
      </c>
      <c r="E123" s="116">
        <f t="shared" si="17"/>
        <v>0</v>
      </c>
      <c r="F123" s="116">
        <f t="shared" si="17"/>
        <v>0</v>
      </c>
      <c r="G123" s="116">
        <f t="shared" si="17"/>
        <v>6</v>
      </c>
      <c r="H123" s="116">
        <f t="shared" si="17"/>
        <v>0</v>
      </c>
      <c r="I123" s="116">
        <f t="shared" si="17"/>
        <v>17</v>
      </c>
      <c r="J123" s="116">
        <f t="shared" si="17"/>
        <v>15</v>
      </c>
      <c r="K123" s="108">
        <f t="shared" si="18"/>
        <v>40</v>
      </c>
    </row>
    <row r="124" spans="1:11" x14ac:dyDescent="0.2">
      <c r="A124" s="106" t="s">
        <v>103</v>
      </c>
      <c r="B124" s="107" t="s">
        <v>104</v>
      </c>
      <c r="C124" s="116">
        <f t="shared" si="17"/>
        <v>2</v>
      </c>
      <c r="D124" s="116">
        <f t="shared" si="17"/>
        <v>0</v>
      </c>
      <c r="E124" s="116">
        <f t="shared" si="17"/>
        <v>0</v>
      </c>
      <c r="F124" s="116">
        <f t="shared" si="17"/>
        <v>0</v>
      </c>
      <c r="G124" s="116">
        <f t="shared" si="17"/>
        <v>1</v>
      </c>
      <c r="H124" s="116">
        <f t="shared" si="17"/>
        <v>0</v>
      </c>
      <c r="I124" s="116">
        <f t="shared" si="17"/>
        <v>0</v>
      </c>
      <c r="J124" s="116">
        <f t="shared" si="17"/>
        <v>0</v>
      </c>
      <c r="K124" s="108">
        <f t="shared" si="18"/>
        <v>3</v>
      </c>
    </row>
    <row r="125" spans="1:11" x14ac:dyDescent="0.2">
      <c r="A125" s="106" t="s">
        <v>105</v>
      </c>
      <c r="B125" s="107" t="s">
        <v>106</v>
      </c>
      <c r="C125" s="116">
        <f t="shared" si="17"/>
        <v>0</v>
      </c>
      <c r="D125" s="116">
        <f t="shared" si="17"/>
        <v>0</v>
      </c>
      <c r="E125" s="116">
        <f t="shared" si="17"/>
        <v>0</v>
      </c>
      <c r="F125" s="116">
        <f t="shared" si="17"/>
        <v>0</v>
      </c>
      <c r="G125" s="116">
        <f t="shared" si="17"/>
        <v>1</v>
      </c>
      <c r="H125" s="116">
        <f t="shared" si="17"/>
        <v>1</v>
      </c>
      <c r="I125" s="116">
        <f t="shared" si="17"/>
        <v>0</v>
      </c>
      <c r="J125" s="116">
        <f t="shared" si="17"/>
        <v>0</v>
      </c>
      <c r="K125" s="108">
        <f t="shared" si="18"/>
        <v>2</v>
      </c>
    </row>
    <row r="126" spans="1:11" x14ac:dyDescent="0.2">
      <c r="A126" s="106" t="s">
        <v>107</v>
      </c>
      <c r="B126" s="107" t="s">
        <v>108</v>
      </c>
      <c r="C126" s="116">
        <f t="shared" si="17"/>
        <v>0</v>
      </c>
      <c r="D126" s="116">
        <f t="shared" si="17"/>
        <v>0</v>
      </c>
      <c r="E126" s="116">
        <f t="shared" si="17"/>
        <v>0</v>
      </c>
      <c r="F126" s="116">
        <f t="shared" si="17"/>
        <v>0</v>
      </c>
      <c r="G126" s="116">
        <f t="shared" si="17"/>
        <v>2</v>
      </c>
      <c r="H126" s="116">
        <f t="shared" si="17"/>
        <v>0</v>
      </c>
      <c r="I126" s="116">
        <f t="shared" si="17"/>
        <v>2</v>
      </c>
      <c r="J126" s="116">
        <f t="shared" si="17"/>
        <v>2</v>
      </c>
      <c r="K126" s="108">
        <f t="shared" si="18"/>
        <v>6</v>
      </c>
    </row>
    <row r="127" spans="1:11" x14ac:dyDescent="0.2">
      <c r="A127" s="106" t="s">
        <v>109</v>
      </c>
      <c r="B127" s="107" t="s">
        <v>110</v>
      </c>
      <c r="C127" s="116">
        <f t="shared" si="17"/>
        <v>3</v>
      </c>
      <c r="D127" s="116">
        <f t="shared" si="17"/>
        <v>0</v>
      </c>
      <c r="E127" s="116">
        <f t="shared" si="17"/>
        <v>0</v>
      </c>
      <c r="F127" s="116">
        <f t="shared" si="17"/>
        <v>0</v>
      </c>
      <c r="G127" s="116">
        <f t="shared" si="17"/>
        <v>1</v>
      </c>
      <c r="H127" s="116">
        <f t="shared" si="17"/>
        <v>1</v>
      </c>
      <c r="I127" s="116">
        <f t="shared" si="17"/>
        <v>3</v>
      </c>
      <c r="J127" s="116">
        <f t="shared" si="17"/>
        <v>2</v>
      </c>
      <c r="K127" s="108">
        <f t="shared" si="18"/>
        <v>10</v>
      </c>
    </row>
    <row r="128" spans="1:11" ht="13.5" thickBot="1" x14ac:dyDescent="0.25">
      <c r="A128" s="139" t="s">
        <v>111</v>
      </c>
      <c r="B128" s="140" t="s">
        <v>112</v>
      </c>
      <c r="C128" s="116">
        <f t="shared" si="17"/>
        <v>0</v>
      </c>
      <c r="D128" s="116">
        <f t="shared" si="17"/>
        <v>0</v>
      </c>
      <c r="E128" s="116">
        <f t="shared" si="17"/>
        <v>0</v>
      </c>
      <c r="F128" s="116">
        <f t="shared" si="17"/>
        <v>0</v>
      </c>
      <c r="G128" s="116">
        <f t="shared" si="17"/>
        <v>0</v>
      </c>
      <c r="H128" s="116">
        <f t="shared" si="17"/>
        <v>0</v>
      </c>
      <c r="I128" s="116">
        <f t="shared" si="17"/>
        <v>0</v>
      </c>
      <c r="J128" s="116">
        <f t="shared" si="17"/>
        <v>0</v>
      </c>
      <c r="K128" s="120">
        <f t="shared" si="18"/>
        <v>0</v>
      </c>
    </row>
    <row r="129" spans="1:11" ht="13.5" thickBot="1" x14ac:dyDescent="0.25">
      <c r="A129" s="73" t="s">
        <v>62</v>
      </c>
      <c r="B129" s="141" t="s">
        <v>114</v>
      </c>
      <c r="C129" s="142">
        <f>SUM(C17,C31,C45,C59,C73,C87,C101,C115)</f>
        <v>7</v>
      </c>
      <c r="D129" s="142">
        <f t="shared" ref="D129:J129" si="19">SUM(D17,D31,D45,D59,D73,D87,D101,D115)</f>
        <v>0</v>
      </c>
      <c r="E129" s="142">
        <f t="shared" si="19"/>
        <v>0</v>
      </c>
      <c r="F129" s="142">
        <f t="shared" si="19"/>
        <v>0</v>
      </c>
      <c r="G129" s="142">
        <f t="shared" si="19"/>
        <v>15</v>
      </c>
      <c r="H129" s="142">
        <f t="shared" si="19"/>
        <v>3</v>
      </c>
      <c r="I129" s="142">
        <f t="shared" si="19"/>
        <v>33</v>
      </c>
      <c r="J129" s="142">
        <f t="shared" si="19"/>
        <v>30</v>
      </c>
      <c r="K129" s="143">
        <f>SUM(K118:K128)</f>
        <v>88</v>
      </c>
    </row>
    <row r="131" spans="1:11" x14ac:dyDescent="0.2">
      <c r="A131" s="35" t="s">
        <v>122</v>
      </c>
      <c r="B131" s="2" t="s">
        <v>123</v>
      </c>
    </row>
    <row r="132" spans="1:11" x14ac:dyDescent="0.2">
      <c r="A132" s="2" t="s">
        <v>124</v>
      </c>
    </row>
    <row r="134" spans="1:11" ht="84" customHeight="1" x14ac:dyDescent="0.2">
      <c r="A134" s="456" t="s">
        <v>125</v>
      </c>
      <c r="B134" s="456"/>
      <c r="C134" s="456"/>
      <c r="D134" s="456"/>
      <c r="E134" s="456"/>
      <c r="F134" s="456"/>
      <c r="G134" s="456"/>
      <c r="H134" s="456"/>
      <c r="I134" s="456"/>
      <c r="J134" s="456"/>
      <c r="K134" s="456"/>
    </row>
  </sheetData>
  <mergeCells count="24">
    <mergeCell ref="C46:K46"/>
    <mergeCell ref="A1:K1"/>
    <mergeCell ref="C2:D2"/>
    <mergeCell ref="E2:F2"/>
    <mergeCell ref="G2:H2"/>
    <mergeCell ref="I2:J2"/>
    <mergeCell ref="C4:K4"/>
    <mergeCell ref="C5:K5"/>
    <mergeCell ref="C18:K18"/>
    <mergeCell ref="C19:K19"/>
    <mergeCell ref="C32:K32"/>
    <mergeCell ref="C33:K33"/>
    <mergeCell ref="A134:K134"/>
    <mergeCell ref="C47:K47"/>
    <mergeCell ref="C60:K60"/>
    <mergeCell ref="C61:K61"/>
    <mergeCell ref="C74:K74"/>
    <mergeCell ref="C75:K75"/>
    <mergeCell ref="C88:K88"/>
    <mergeCell ref="C89:K89"/>
    <mergeCell ref="C102:K102"/>
    <mergeCell ref="C103:K103"/>
    <mergeCell ref="C116:K116"/>
    <mergeCell ref="C117:K117"/>
  </mergeCells>
  <pageMargins left="0" right="0" top="0" bottom="0" header="0.31496062992125984" footer="0.31496062992125984"/>
  <pageSetup paperSize="9" scale="7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B9D4-DF7E-4445-88BE-E68E639CF72C}">
  <sheetPr>
    <pageSetUpPr fitToPage="1"/>
  </sheetPr>
  <dimension ref="A1:I140"/>
  <sheetViews>
    <sheetView zoomScaleNormal="100" workbookViewId="0">
      <selection activeCell="D2" sqref="D2"/>
    </sheetView>
  </sheetViews>
  <sheetFormatPr defaultColWidth="9.140625" defaultRowHeight="12.75" x14ac:dyDescent="0.2"/>
  <cols>
    <col min="1" max="1" width="42.42578125" style="35" customWidth="1"/>
    <col min="2" max="2" width="51.28515625" style="36" customWidth="1"/>
    <col min="3" max="3" width="9.140625" style="2"/>
    <col min="4" max="4" width="35" style="2" bestFit="1" customWidth="1"/>
    <col min="5" max="5" width="9.140625" style="2"/>
    <col min="6" max="6" width="10.28515625" style="2" customWidth="1"/>
    <col min="7" max="7" width="11" style="2" customWidth="1"/>
    <col min="8" max="16384" width="9.140625" style="2"/>
  </cols>
  <sheetData>
    <row r="1" spans="1:9" ht="39.75" customHeight="1" thickBot="1" x14ac:dyDescent="0.25">
      <c r="A1" s="486" t="s">
        <v>441</v>
      </c>
      <c r="B1" s="487"/>
      <c r="D1" s="488" t="s">
        <v>442</v>
      </c>
      <c r="E1" s="489"/>
      <c r="F1" s="489"/>
      <c r="G1" s="489"/>
      <c r="H1" s="489"/>
      <c r="I1" s="490"/>
    </row>
    <row r="2" spans="1:9" s="3" customFormat="1" ht="38.25" customHeight="1" x14ac:dyDescent="0.2">
      <c r="A2" s="191" t="s">
        <v>20</v>
      </c>
      <c r="B2" s="308"/>
      <c r="D2" s="56" t="s">
        <v>81</v>
      </c>
      <c r="E2" s="58" t="s">
        <v>82</v>
      </c>
      <c r="F2" s="58" t="s">
        <v>83</v>
      </c>
      <c r="G2" s="58" t="s">
        <v>84</v>
      </c>
      <c r="H2" s="58" t="s">
        <v>85</v>
      </c>
      <c r="I2" s="309" t="s">
        <v>231</v>
      </c>
    </row>
    <row r="3" spans="1:9" s="3" customFormat="1" ht="25.5" x14ac:dyDescent="0.2">
      <c r="A3" s="68" t="s">
        <v>443</v>
      </c>
      <c r="B3" s="326" t="s">
        <v>444</v>
      </c>
      <c r="D3" s="311" t="s">
        <v>398</v>
      </c>
      <c r="E3" s="58">
        <v>1</v>
      </c>
      <c r="F3" s="58">
        <v>0</v>
      </c>
      <c r="G3" s="58">
        <v>0</v>
      </c>
      <c r="H3" s="58">
        <v>25</v>
      </c>
      <c r="I3" s="278">
        <f>SUM(E3:H3)</f>
        <v>26</v>
      </c>
    </row>
    <row r="4" spans="1:9" s="3" customFormat="1" ht="12.75" customHeight="1" thickBot="1" x14ac:dyDescent="0.25">
      <c r="A4" s="325" t="s">
        <v>445</v>
      </c>
      <c r="B4" s="331" t="s">
        <v>94</v>
      </c>
      <c r="D4" s="313" t="s">
        <v>401</v>
      </c>
      <c r="E4" s="183">
        <v>0</v>
      </c>
      <c r="F4" s="183">
        <v>0</v>
      </c>
      <c r="G4" s="183">
        <v>0</v>
      </c>
      <c r="H4" s="183">
        <f>B7+B12+B23+B28+B33+B38+B43+B48+B53+B58+B63+B68+B73+B78+B83+B88+B93+B98+B103+B108+B114+B120+B125+B131+B136</f>
        <v>267</v>
      </c>
      <c r="I4" s="314">
        <f>SUM(E4:H4)</f>
        <v>267</v>
      </c>
    </row>
    <row r="5" spans="1:9" ht="38.25" x14ac:dyDescent="0.2">
      <c r="A5" s="106" t="s">
        <v>446</v>
      </c>
      <c r="B5" s="328" t="s">
        <v>447</v>
      </c>
    </row>
    <row r="6" spans="1:9" ht="25.5" customHeight="1" x14ac:dyDescent="0.2">
      <c r="A6" s="106" t="s">
        <v>405</v>
      </c>
      <c r="B6" s="332" t="s">
        <v>448</v>
      </c>
    </row>
    <row r="7" spans="1:9" x14ac:dyDescent="0.2">
      <c r="A7" s="324" t="s">
        <v>407</v>
      </c>
      <c r="B7" s="328">
        <v>4</v>
      </c>
    </row>
    <row r="8" spans="1:9" x14ac:dyDescent="0.2">
      <c r="A8" s="325" t="s">
        <v>449</v>
      </c>
      <c r="B8" s="333" t="s">
        <v>450</v>
      </c>
    </row>
    <row r="9" spans="1:9" x14ac:dyDescent="0.2">
      <c r="A9" s="325" t="s">
        <v>445</v>
      </c>
      <c r="B9" s="331" t="s">
        <v>94</v>
      </c>
    </row>
    <row r="10" spans="1:9" ht="12.75" customHeight="1" x14ac:dyDescent="0.2">
      <c r="A10" s="106" t="s">
        <v>446</v>
      </c>
      <c r="B10" s="332" t="s">
        <v>451</v>
      </c>
    </row>
    <row r="11" spans="1:9" ht="25.5" x14ac:dyDescent="0.2">
      <c r="A11" s="106" t="s">
        <v>405</v>
      </c>
      <c r="B11" s="332" t="s">
        <v>448</v>
      </c>
    </row>
    <row r="12" spans="1:9" ht="13.5" thickBot="1" x14ac:dyDescent="0.25">
      <c r="A12" s="317" t="s">
        <v>407</v>
      </c>
      <c r="B12" s="318">
        <v>2</v>
      </c>
    </row>
    <row r="13" spans="1:9" ht="38.25" customHeight="1" x14ac:dyDescent="0.2">
      <c r="A13" s="334" t="s">
        <v>452</v>
      </c>
      <c r="B13" s="335"/>
    </row>
    <row r="14" spans="1:9" x14ac:dyDescent="0.2">
      <c r="A14" s="325" t="s">
        <v>453</v>
      </c>
      <c r="B14" s="336" t="s">
        <v>454</v>
      </c>
    </row>
    <row r="15" spans="1:9" x14ac:dyDescent="0.2">
      <c r="A15" s="325" t="s">
        <v>445</v>
      </c>
      <c r="B15" s="331" t="s">
        <v>106</v>
      </c>
    </row>
    <row r="16" spans="1:9" x14ac:dyDescent="0.2">
      <c r="A16" s="106" t="s">
        <v>446</v>
      </c>
      <c r="B16" s="332" t="s">
        <v>455</v>
      </c>
    </row>
    <row r="17" spans="1:2" ht="25.5" x14ac:dyDescent="0.2">
      <c r="A17" s="106" t="s">
        <v>405</v>
      </c>
      <c r="B17" s="332" t="s">
        <v>412</v>
      </c>
    </row>
    <row r="18" spans="1:2" ht="13.5" thickBot="1" x14ac:dyDescent="0.25">
      <c r="A18" s="317" t="s">
        <v>407</v>
      </c>
      <c r="B18" s="318">
        <v>0</v>
      </c>
    </row>
    <row r="19" spans="1:2" x14ac:dyDescent="0.2">
      <c r="A19" s="325" t="s">
        <v>456</v>
      </c>
      <c r="B19" s="337" t="s">
        <v>457</v>
      </c>
    </row>
    <row r="20" spans="1:2" x14ac:dyDescent="0.2">
      <c r="A20" s="338" t="s">
        <v>445</v>
      </c>
      <c r="B20" s="339" t="s">
        <v>102</v>
      </c>
    </row>
    <row r="21" spans="1:2" ht="25.5" x14ac:dyDescent="0.2">
      <c r="A21" s="340" t="s">
        <v>446</v>
      </c>
      <c r="B21" s="341" t="s">
        <v>458</v>
      </c>
    </row>
    <row r="22" spans="1:2" ht="25.5" x14ac:dyDescent="0.2">
      <c r="A22" s="340" t="s">
        <v>405</v>
      </c>
      <c r="B22" s="341" t="s">
        <v>448</v>
      </c>
    </row>
    <row r="23" spans="1:2" ht="13.5" thickBot="1" x14ac:dyDescent="0.25">
      <c r="A23" s="342" t="s">
        <v>407</v>
      </c>
      <c r="B23" s="343">
        <v>2</v>
      </c>
    </row>
    <row r="24" spans="1:2" x14ac:dyDescent="0.2">
      <c r="A24" s="325" t="s">
        <v>459</v>
      </c>
      <c r="B24" s="337" t="s">
        <v>460</v>
      </c>
    </row>
    <row r="25" spans="1:2" x14ac:dyDescent="0.2">
      <c r="A25" s="338" t="s">
        <v>445</v>
      </c>
      <c r="B25" s="339" t="s">
        <v>102</v>
      </c>
    </row>
    <row r="26" spans="1:2" x14ac:dyDescent="0.2">
      <c r="A26" s="340" t="s">
        <v>446</v>
      </c>
      <c r="B26" s="341" t="s">
        <v>596</v>
      </c>
    </row>
    <row r="27" spans="1:2" ht="25.5" x14ac:dyDescent="0.2">
      <c r="A27" s="340" t="s">
        <v>405</v>
      </c>
      <c r="B27" s="341" t="s">
        <v>448</v>
      </c>
    </row>
    <row r="28" spans="1:2" ht="13.5" thickBot="1" x14ac:dyDescent="0.25">
      <c r="A28" s="342" t="s">
        <v>407</v>
      </c>
      <c r="B28" s="343">
        <v>13</v>
      </c>
    </row>
    <row r="29" spans="1:2" ht="25.5" x14ac:dyDescent="0.2">
      <c r="A29" s="325" t="s">
        <v>461</v>
      </c>
      <c r="B29" s="337" t="s">
        <v>462</v>
      </c>
    </row>
    <row r="30" spans="1:2" x14ac:dyDescent="0.2">
      <c r="A30" s="338" t="s">
        <v>445</v>
      </c>
      <c r="B30" s="339" t="s">
        <v>102</v>
      </c>
    </row>
    <row r="31" spans="1:2" x14ac:dyDescent="0.2">
      <c r="A31" s="340" t="s">
        <v>446</v>
      </c>
      <c r="B31" s="341" t="s">
        <v>463</v>
      </c>
    </row>
    <row r="32" spans="1:2" ht="25.5" x14ac:dyDescent="0.2">
      <c r="A32" s="340" t="s">
        <v>405</v>
      </c>
      <c r="B32" s="341" t="s">
        <v>448</v>
      </c>
    </row>
    <row r="33" spans="1:2" ht="13.5" thickBot="1" x14ac:dyDescent="0.25">
      <c r="A33" s="342" t="s">
        <v>407</v>
      </c>
      <c r="B33" s="343">
        <v>8</v>
      </c>
    </row>
    <row r="34" spans="1:2" ht="25.5" x14ac:dyDescent="0.2">
      <c r="A34" s="338" t="s">
        <v>464</v>
      </c>
      <c r="B34" s="337" t="s">
        <v>465</v>
      </c>
    </row>
    <row r="35" spans="1:2" x14ac:dyDescent="0.2">
      <c r="A35" s="338" t="s">
        <v>445</v>
      </c>
      <c r="B35" s="339" t="s">
        <v>102</v>
      </c>
    </row>
    <row r="36" spans="1:2" x14ac:dyDescent="0.2">
      <c r="A36" s="340" t="s">
        <v>446</v>
      </c>
      <c r="B36" s="341" t="s">
        <v>463</v>
      </c>
    </row>
    <row r="37" spans="1:2" ht="25.5" x14ac:dyDescent="0.2">
      <c r="A37" s="340" t="s">
        <v>405</v>
      </c>
      <c r="B37" s="341" t="s">
        <v>448</v>
      </c>
    </row>
    <row r="38" spans="1:2" ht="13.5" thickBot="1" x14ac:dyDescent="0.25">
      <c r="A38" s="342" t="s">
        <v>407</v>
      </c>
      <c r="B38" s="343">
        <v>22</v>
      </c>
    </row>
    <row r="39" spans="1:2" ht="25.5" x14ac:dyDescent="0.2">
      <c r="A39" s="338" t="s">
        <v>466</v>
      </c>
      <c r="B39" s="337" t="s">
        <v>467</v>
      </c>
    </row>
    <row r="40" spans="1:2" x14ac:dyDescent="0.2">
      <c r="A40" s="338" t="s">
        <v>445</v>
      </c>
      <c r="B40" s="339" t="s">
        <v>102</v>
      </c>
    </row>
    <row r="41" spans="1:2" ht="25.5" x14ac:dyDescent="0.2">
      <c r="A41" s="340" t="s">
        <v>446</v>
      </c>
      <c r="B41" s="341" t="s">
        <v>458</v>
      </c>
    </row>
    <row r="42" spans="1:2" ht="25.5" x14ac:dyDescent="0.2">
      <c r="A42" s="340" t="s">
        <v>405</v>
      </c>
      <c r="B42" s="341" t="s">
        <v>448</v>
      </c>
    </row>
    <row r="43" spans="1:2" ht="13.5" thickBot="1" x14ac:dyDescent="0.25">
      <c r="A43" s="342" t="s">
        <v>407</v>
      </c>
      <c r="B43" s="343">
        <v>12</v>
      </c>
    </row>
    <row r="44" spans="1:2" ht="25.5" x14ac:dyDescent="0.2">
      <c r="A44" s="338" t="s">
        <v>468</v>
      </c>
      <c r="B44" s="337" t="s">
        <v>469</v>
      </c>
    </row>
    <row r="45" spans="1:2" x14ac:dyDescent="0.2">
      <c r="A45" s="338" t="s">
        <v>445</v>
      </c>
      <c r="B45" s="339" t="s">
        <v>102</v>
      </c>
    </row>
    <row r="46" spans="1:2" x14ac:dyDescent="0.2">
      <c r="A46" s="340" t="s">
        <v>446</v>
      </c>
      <c r="B46" s="341" t="s">
        <v>463</v>
      </c>
    </row>
    <row r="47" spans="1:2" ht="25.5" x14ac:dyDescent="0.2">
      <c r="A47" s="340" t="s">
        <v>405</v>
      </c>
      <c r="B47" s="341" t="s">
        <v>448</v>
      </c>
    </row>
    <row r="48" spans="1:2" ht="13.5" thickBot="1" x14ac:dyDescent="0.25">
      <c r="A48" s="342" t="s">
        <v>407</v>
      </c>
      <c r="B48" s="343">
        <v>9</v>
      </c>
    </row>
    <row r="49" spans="1:2" ht="25.5" x14ac:dyDescent="0.2">
      <c r="A49" s="338" t="s">
        <v>470</v>
      </c>
      <c r="B49" s="337" t="s">
        <v>471</v>
      </c>
    </row>
    <row r="50" spans="1:2" x14ac:dyDescent="0.2">
      <c r="A50" s="338" t="s">
        <v>445</v>
      </c>
      <c r="B50" s="339" t="s">
        <v>102</v>
      </c>
    </row>
    <row r="51" spans="1:2" x14ac:dyDescent="0.2">
      <c r="A51" s="340" t="s">
        <v>446</v>
      </c>
      <c r="B51" s="341" t="s">
        <v>463</v>
      </c>
    </row>
    <row r="52" spans="1:2" ht="25.5" x14ac:dyDescent="0.2">
      <c r="A52" s="340" t="s">
        <v>405</v>
      </c>
      <c r="B52" s="341" t="s">
        <v>448</v>
      </c>
    </row>
    <row r="53" spans="1:2" ht="13.5" thickBot="1" x14ac:dyDescent="0.25">
      <c r="A53" s="342" t="s">
        <v>407</v>
      </c>
      <c r="B53" s="343">
        <v>6</v>
      </c>
    </row>
    <row r="54" spans="1:2" ht="25.5" x14ac:dyDescent="0.2">
      <c r="A54" s="338" t="s">
        <v>472</v>
      </c>
      <c r="B54" s="337" t="s">
        <v>473</v>
      </c>
    </row>
    <row r="55" spans="1:2" x14ac:dyDescent="0.2">
      <c r="A55" s="338" t="s">
        <v>445</v>
      </c>
      <c r="B55" s="339" t="s">
        <v>102</v>
      </c>
    </row>
    <row r="56" spans="1:2" ht="25.5" x14ac:dyDescent="0.2">
      <c r="A56" s="340" t="s">
        <v>446</v>
      </c>
      <c r="B56" s="341" t="s">
        <v>458</v>
      </c>
    </row>
    <row r="57" spans="1:2" ht="25.5" x14ac:dyDescent="0.2">
      <c r="A57" s="340" t="s">
        <v>405</v>
      </c>
      <c r="B57" s="341" t="s">
        <v>448</v>
      </c>
    </row>
    <row r="58" spans="1:2" ht="13.5" thickBot="1" x14ac:dyDescent="0.25">
      <c r="A58" s="342" t="s">
        <v>407</v>
      </c>
      <c r="B58" s="343">
        <v>15</v>
      </c>
    </row>
    <row r="59" spans="1:2" ht="25.5" x14ac:dyDescent="0.2">
      <c r="A59" s="338" t="s">
        <v>474</v>
      </c>
      <c r="B59" s="337" t="s">
        <v>475</v>
      </c>
    </row>
    <row r="60" spans="1:2" x14ac:dyDescent="0.2">
      <c r="A60" s="338" t="s">
        <v>445</v>
      </c>
      <c r="B60" s="339" t="s">
        <v>102</v>
      </c>
    </row>
    <row r="61" spans="1:2" ht="25.5" x14ac:dyDescent="0.2">
      <c r="A61" s="340" t="s">
        <v>446</v>
      </c>
      <c r="B61" s="341" t="s">
        <v>458</v>
      </c>
    </row>
    <row r="62" spans="1:2" ht="25.5" x14ac:dyDescent="0.2">
      <c r="A62" s="340" t="s">
        <v>405</v>
      </c>
      <c r="B62" s="341" t="s">
        <v>448</v>
      </c>
    </row>
    <row r="63" spans="1:2" ht="13.5" thickBot="1" x14ac:dyDescent="0.25">
      <c r="A63" s="342" t="s">
        <v>407</v>
      </c>
      <c r="B63" s="343">
        <v>33</v>
      </c>
    </row>
    <row r="64" spans="1:2" x14ac:dyDescent="0.2">
      <c r="A64" s="338" t="s">
        <v>476</v>
      </c>
      <c r="B64" s="337" t="s">
        <v>477</v>
      </c>
    </row>
    <row r="65" spans="1:2" x14ac:dyDescent="0.2">
      <c r="A65" s="338" t="s">
        <v>445</v>
      </c>
      <c r="B65" s="339" t="s">
        <v>102</v>
      </c>
    </row>
    <row r="66" spans="1:2" x14ac:dyDescent="0.2">
      <c r="A66" s="340" t="s">
        <v>446</v>
      </c>
      <c r="B66" s="341" t="s">
        <v>463</v>
      </c>
    </row>
    <row r="67" spans="1:2" ht="25.5" x14ac:dyDescent="0.2">
      <c r="A67" s="340" t="s">
        <v>405</v>
      </c>
      <c r="B67" s="341" t="s">
        <v>448</v>
      </c>
    </row>
    <row r="68" spans="1:2" ht="13.5" thickBot="1" x14ac:dyDescent="0.25">
      <c r="A68" s="342" t="s">
        <v>407</v>
      </c>
      <c r="B68" s="343">
        <v>12</v>
      </c>
    </row>
    <row r="69" spans="1:2" x14ac:dyDescent="0.2">
      <c r="A69" s="338" t="s">
        <v>478</v>
      </c>
      <c r="B69" s="337" t="s">
        <v>479</v>
      </c>
    </row>
    <row r="70" spans="1:2" x14ac:dyDescent="0.2">
      <c r="A70" s="338" t="s">
        <v>445</v>
      </c>
      <c r="B70" s="339" t="s">
        <v>102</v>
      </c>
    </row>
    <row r="71" spans="1:2" x14ac:dyDescent="0.2">
      <c r="A71" s="340" t="s">
        <v>446</v>
      </c>
      <c r="B71" s="341" t="s">
        <v>596</v>
      </c>
    </row>
    <row r="72" spans="1:2" ht="25.5" x14ac:dyDescent="0.2">
      <c r="A72" s="340" t="s">
        <v>405</v>
      </c>
      <c r="B72" s="341" t="s">
        <v>448</v>
      </c>
    </row>
    <row r="73" spans="1:2" ht="13.5" thickBot="1" x14ac:dyDescent="0.25">
      <c r="A73" s="342" t="s">
        <v>407</v>
      </c>
      <c r="B73" s="343">
        <v>8</v>
      </c>
    </row>
    <row r="74" spans="1:2" x14ac:dyDescent="0.2">
      <c r="A74" s="338" t="s">
        <v>480</v>
      </c>
      <c r="B74" s="337" t="s">
        <v>481</v>
      </c>
    </row>
    <row r="75" spans="1:2" x14ac:dyDescent="0.2">
      <c r="A75" s="338" t="s">
        <v>445</v>
      </c>
      <c r="B75" s="339" t="s">
        <v>102</v>
      </c>
    </row>
    <row r="76" spans="1:2" ht="25.5" x14ac:dyDescent="0.2">
      <c r="A76" s="340" t="s">
        <v>446</v>
      </c>
      <c r="B76" s="341" t="s">
        <v>458</v>
      </c>
    </row>
    <row r="77" spans="1:2" ht="25.5" x14ac:dyDescent="0.2">
      <c r="A77" s="340" t="s">
        <v>405</v>
      </c>
      <c r="B77" s="341" t="s">
        <v>448</v>
      </c>
    </row>
    <row r="78" spans="1:2" ht="13.5" thickBot="1" x14ac:dyDescent="0.25">
      <c r="A78" s="342" t="s">
        <v>407</v>
      </c>
      <c r="B78" s="343">
        <v>17</v>
      </c>
    </row>
    <row r="79" spans="1:2" ht="25.5" x14ac:dyDescent="0.2">
      <c r="A79" s="338" t="s">
        <v>482</v>
      </c>
      <c r="B79" s="337" t="s">
        <v>483</v>
      </c>
    </row>
    <row r="80" spans="1:2" x14ac:dyDescent="0.2">
      <c r="A80" s="338" t="s">
        <v>445</v>
      </c>
      <c r="B80" s="339" t="s">
        <v>102</v>
      </c>
    </row>
    <row r="81" spans="1:2" x14ac:dyDescent="0.2">
      <c r="A81" s="340" t="s">
        <v>446</v>
      </c>
      <c r="B81" s="341" t="s">
        <v>463</v>
      </c>
    </row>
    <row r="82" spans="1:2" ht="25.5" x14ac:dyDescent="0.2">
      <c r="A82" s="340" t="s">
        <v>405</v>
      </c>
      <c r="B82" s="341" t="s">
        <v>448</v>
      </c>
    </row>
    <row r="83" spans="1:2" ht="13.5" thickBot="1" x14ac:dyDescent="0.25">
      <c r="A83" s="342" t="s">
        <v>407</v>
      </c>
      <c r="B83" s="343">
        <v>10</v>
      </c>
    </row>
    <row r="84" spans="1:2" x14ac:dyDescent="0.2">
      <c r="A84" s="338" t="s">
        <v>484</v>
      </c>
      <c r="B84" s="337" t="s">
        <v>485</v>
      </c>
    </row>
    <row r="85" spans="1:2" x14ac:dyDescent="0.2">
      <c r="A85" s="338" t="s">
        <v>445</v>
      </c>
      <c r="B85" s="339" t="s">
        <v>102</v>
      </c>
    </row>
    <row r="86" spans="1:2" x14ac:dyDescent="0.2">
      <c r="A86" s="340" t="s">
        <v>446</v>
      </c>
      <c r="B86" s="341" t="s">
        <v>463</v>
      </c>
    </row>
    <row r="87" spans="1:2" ht="25.5" x14ac:dyDescent="0.2">
      <c r="A87" s="340" t="s">
        <v>405</v>
      </c>
      <c r="B87" s="341" t="s">
        <v>448</v>
      </c>
    </row>
    <row r="88" spans="1:2" ht="13.5" thickBot="1" x14ac:dyDescent="0.25">
      <c r="A88" s="342" t="s">
        <v>407</v>
      </c>
      <c r="B88" s="343">
        <v>13</v>
      </c>
    </row>
    <row r="89" spans="1:2" x14ac:dyDescent="0.2">
      <c r="A89" s="338" t="s">
        <v>486</v>
      </c>
      <c r="B89" s="337" t="s">
        <v>487</v>
      </c>
    </row>
    <row r="90" spans="1:2" x14ac:dyDescent="0.2">
      <c r="A90" s="338" t="s">
        <v>445</v>
      </c>
      <c r="B90" s="339" t="s">
        <v>102</v>
      </c>
    </row>
    <row r="91" spans="1:2" ht="25.5" x14ac:dyDescent="0.2">
      <c r="A91" s="340" t="s">
        <v>446</v>
      </c>
      <c r="B91" s="341" t="s">
        <v>458</v>
      </c>
    </row>
    <row r="92" spans="1:2" ht="25.5" x14ac:dyDescent="0.2">
      <c r="A92" s="340" t="s">
        <v>405</v>
      </c>
      <c r="B92" s="341" t="s">
        <v>448</v>
      </c>
    </row>
    <row r="93" spans="1:2" ht="13.5" thickBot="1" x14ac:dyDescent="0.25">
      <c r="A93" s="342" t="s">
        <v>407</v>
      </c>
      <c r="B93" s="343">
        <v>4</v>
      </c>
    </row>
    <row r="94" spans="1:2" ht="25.5" x14ac:dyDescent="0.2">
      <c r="A94" s="338" t="s">
        <v>488</v>
      </c>
      <c r="B94" s="337" t="s">
        <v>489</v>
      </c>
    </row>
    <row r="95" spans="1:2" x14ac:dyDescent="0.2">
      <c r="A95" s="338" t="s">
        <v>445</v>
      </c>
      <c r="B95" s="339" t="s">
        <v>102</v>
      </c>
    </row>
    <row r="96" spans="1:2" ht="25.5" x14ac:dyDescent="0.2">
      <c r="A96" s="340" t="s">
        <v>446</v>
      </c>
      <c r="B96" s="341" t="s">
        <v>458</v>
      </c>
    </row>
    <row r="97" spans="1:2" ht="25.5" x14ac:dyDescent="0.2">
      <c r="A97" s="340" t="s">
        <v>405</v>
      </c>
      <c r="B97" s="341" t="s">
        <v>448</v>
      </c>
    </row>
    <row r="98" spans="1:2" ht="13.5" thickBot="1" x14ac:dyDescent="0.25">
      <c r="A98" s="342" t="s">
        <v>407</v>
      </c>
      <c r="B98" s="343">
        <v>26</v>
      </c>
    </row>
    <row r="99" spans="1:2" x14ac:dyDescent="0.2">
      <c r="A99" s="338" t="s">
        <v>490</v>
      </c>
      <c r="B99" s="337" t="s">
        <v>491</v>
      </c>
    </row>
    <row r="100" spans="1:2" x14ac:dyDescent="0.2">
      <c r="A100" s="338" t="s">
        <v>445</v>
      </c>
      <c r="B100" s="339" t="s">
        <v>102</v>
      </c>
    </row>
    <row r="101" spans="1:2" x14ac:dyDescent="0.2">
      <c r="A101" s="340" t="s">
        <v>446</v>
      </c>
      <c r="B101" s="341" t="s">
        <v>463</v>
      </c>
    </row>
    <row r="102" spans="1:2" ht="25.5" x14ac:dyDescent="0.2">
      <c r="A102" s="340" t="s">
        <v>405</v>
      </c>
      <c r="B102" s="341" t="s">
        <v>448</v>
      </c>
    </row>
    <row r="103" spans="1:2" ht="13.5" thickBot="1" x14ac:dyDescent="0.25">
      <c r="A103" s="342" t="s">
        <v>407</v>
      </c>
      <c r="B103" s="343">
        <v>4</v>
      </c>
    </row>
    <row r="104" spans="1:2" x14ac:dyDescent="0.2">
      <c r="A104" s="338" t="s">
        <v>492</v>
      </c>
      <c r="B104" s="337" t="s">
        <v>493</v>
      </c>
    </row>
    <row r="105" spans="1:2" x14ac:dyDescent="0.2">
      <c r="A105" s="338" t="s">
        <v>445</v>
      </c>
      <c r="B105" s="339" t="s">
        <v>102</v>
      </c>
    </row>
    <row r="106" spans="1:2" x14ac:dyDescent="0.2">
      <c r="A106" s="340" t="s">
        <v>446</v>
      </c>
      <c r="B106" s="341" t="s">
        <v>463</v>
      </c>
    </row>
    <row r="107" spans="1:2" ht="25.5" x14ac:dyDescent="0.2">
      <c r="A107" s="340" t="s">
        <v>405</v>
      </c>
      <c r="B107" s="341" t="s">
        <v>448</v>
      </c>
    </row>
    <row r="108" spans="1:2" ht="13.5" thickBot="1" x14ac:dyDescent="0.25">
      <c r="A108" s="342" t="s">
        <v>407</v>
      </c>
      <c r="B108" s="343">
        <v>10</v>
      </c>
    </row>
    <row r="109" spans="1:2" ht="38.25" customHeight="1" x14ac:dyDescent="0.2">
      <c r="A109" s="334" t="s">
        <v>23</v>
      </c>
      <c r="B109" s="335"/>
    </row>
    <row r="110" spans="1:2" x14ac:dyDescent="0.2">
      <c r="A110" s="325" t="s">
        <v>494</v>
      </c>
      <c r="B110" s="336" t="s">
        <v>495</v>
      </c>
    </row>
    <row r="111" spans="1:2" x14ac:dyDescent="0.2">
      <c r="A111" s="325" t="s">
        <v>445</v>
      </c>
      <c r="B111" s="331" t="s">
        <v>96</v>
      </c>
    </row>
    <row r="112" spans="1:2" x14ac:dyDescent="0.2">
      <c r="A112" s="106" t="s">
        <v>446</v>
      </c>
      <c r="B112" s="332" t="s">
        <v>597</v>
      </c>
    </row>
    <row r="113" spans="1:2" ht="25.5" x14ac:dyDescent="0.2">
      <c r="A113" s="106" t="s">
        <v>405</v>
      </c>
      <c r="B113" s="332" t="s">
        <v>448</v>
      </c>
    </row>
    <row r="114" spans="1:2" ht="13.5" thickBot="1" x14ac:dyDescent="0.25">
      <c r="A114" s="317" t="s">
        <v>407</v>
      </c>
      <c r="B114" s="318">
        <v>14</v>
      </c>
    </row>
    <row r="115" spans="1:2" ht="38.25" customHeight="1" x14ac:dyDescent="0.2">
      <c r="A115" s="319" t="s">
        <v>22</v>
      </c>
      <c r="B115" s="320"/>
    </row>
    <row r="116" spans="1:2" x14ac:dyDescent="0.2">
      <c r="A116" s="325" t="s">
        <v>496</v>
      </c>
      <c r="B116" s="336" t="s">
        <v>497</v>
      </c>
    </row>
    <row r="117" spans="1:2" ht="15" customHeight="1" x14ac:dyDescent="0.2">
      <c r="A117" s="325" t="s">
        <v>445</v>
      </c>
      <c r="B117" s="331" t="s">
        <v>108</v>
      </c>
    </row>
    <row r="118" spans="1:2" ht="15" customHeight="1" x14ac:dyDescent="0.2">
      <c r="A118" s="106" t="s">
        <v>446</v>
      </c>
      <c r="B118" s="332" t="s">
        <v>498</v>
      </c>
    </row>
    <row r="119" spans="1:2" ht="25.5" x14ac:dyDescent="0.2">
      <c r="A119" s="106" t="s">
        <v>405</v>
      </c>
      <c r="B119" s="332" t="s">
        <v>448</v>
      </c>
    </row>
    <row r="120" spans="1:2" ht="13.5" thickBot="1" x14ac:dyDescent="0.25">
      <c r="A120" s="324" t="s">
        <v>407</v>
      </c>
      <c r="B120" s="318">
        <v>3</v>
      </c>
    </row>
    <row r="121" spans="1:2" x14ac:dyDescent="0.2">
      <c r="A121" s="325" t="s">
        <v>499</v>
      </c>
      <c r="B121" s="336" t="s">
        <v>500</v>
      </c>
    </row>
    <row r="122" spans="1:2" x14ac:dyDescent="0.2">
      <c r="A122" s="325" t="s">
        <v>445</v>
      </c>
      <c r="B122" s="331" t="s">
        <v>108</v>
      </c>
    </row>
    <row r="123" spans="1:2" x14ac:dyDescent="0.2">
      <c r="A123" s="106" t="s">
        <v>446</v>
      </c>
      <c r="B123" s="332" t="s">
        <v>498</v>
      </c>
    </row>
    <row r="124" spans="1:2" ht="25.5" x14ac:dyDescent="0.2">
      <c r="A124" s="106" t="s">
        <v>405</v>
      </c>
      <c r="B124" s="332" t="s">
        <v>448</v>
      </c>
    </row>
    <row r="125" spans="1:2" ht="13.5" thickBot="1" x14ac:dyDescent="0.25">
      <c r="A125" s="317" t="s">
        <v>407</v>
      </c>
      <c r="B125" s="318">
        <v>11</v>
      </c>
    </row>
    <row r="126" spans="1:2" x14ac:dyDescent="0.2">
      <c r="A126" s="319" t="s">
        <v>19</v>
      </c>
      <c r="B126" s="320"/>
    </row>
    <row r="127" spans="1:2" x14ac:dyDescent="0.2">
      <c r="A127" s="325" t="s">
        <v>601</v>
      </c>
      <c r="B127" s="336" t="s">
        <v>598</v>
      </c>
    </row>
    <row r="128" spans="1:2" x14ac:dyDescent="0.2">
      <c r="A128" s="325" t="s">
        <v>445</v>
      </c>
      <c r="B128" s="331" t="s">
        <v>96</v>
      </c>
    </row>
    <row r="129" spans="1:2" ht="25.5" x14ac:dyDescent="0.2">
      <c r="A129" s="106" t="s">
        <v>446</v>
      </c>
      <c r="B129" s="328" t="s">
        <v>599</v>
      </c>
    </row>
    <row r="130" spans="1:2" ht="25.5" x14ac:dyDescent="0.2">
      <c r="A130" s="106" t="s">
        <v>405</v>
      </c>
      <c r="B130" s="332" t="s">
        <v>448</v>
      </c>
    </row>
    <row r="131" spans="1:2" ht="13.5" thickBot="1" x14ac:dyDescent="0.25">
      <c r="A131" s="317" t="s">
        <v>407</v>
      </c>
      <c r="B131" s="318">
        <v>8</v>
      </c>
    </row>
    <row r="132" spans="1:2" x14ac:dyDescent="0.2">
      <c r="A132" s="376" t="s">
        <v>602</v>
      </c>
      <c r="B132" s="448" t="s">
        <v>600</v>
      </c>
    </row>
    <row r="133" spans="1:2" x14ac:dyDescent="0.2">
      <c r="A133" s="325" t="s">
        <v>445</v>
      </c>
      <c r="B133" s="331" t="s">
        <v>96</v>
      </c>
    </row>
    <row r="134" spans="1:2" ht="25.5" x14ac:dyDescent="0.2">
      <c r="A134" s="106" t="s">
        <v>446</v>
      </c>
      <c r="B134" s="328" t="s">
        <v>599</v>
      </c>
    </row>
    <row r="135" spans="1:2" ht="25.5" x14ac:dyDescent="0.2">
      <c r="A135" s="106" t="s">
        <v>405</v>
      </c>
      <c r="B135" s="332" t="s">
        <v>448</v>
      </c>
    </row>
    <row r="136" spans="1:2" ht="13.5" thickBot="1" x14ac:dyDescent="0.25">
      <c r="A136" s="317" t="s">
        <v>407</v>
      </c>
      <c r="B136" s="318">
        <v>1</v>
      </c>
    </row>
    <row r="137" spans="1:2" x14ac:dyDescent="0.2">
      <c r="A137" s="330"/>
      <c r="B137" s="306"/>
    </row>
    <row r="138" spans="1:2" x14ac:dyDescent="0.2">
      <c r="A138" s="330"/>
      <c r="B138" s="306"/>
    </row>
    <row r="139" spans="1:2" ht="12.75" customHeight="1" x14ac:dyDescent="0.2">
      <c r="A139" s="491" t="s">
        <v>440</v>
      </c>
      <c r="B139" s="491"/>
    </row>
    <row r="140" spans="1:2" x14ac:dyDescent="0.2">
      <c r="A140" s="491"/>
      <c r="B140" s="491"/>
    </row>
  </sheetData>
  <mergeCells count="3">
    <mergeCell ref="A1:B1"/>
    <mergeCell ref="D1:I1"/>
    <mergeCell ref="A139:B140"/>
  </mergeCells>
  <pageMargins left="0.7" right="0.7" top="0.75" bottom="0.75" header="0.3" footer="0.3"/>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D0C45-C6A5-44F5-8EB6-A58C6CA9BDDB}">
  <sheetPr>
    <pageSetUpPr fitToPage="1"/>
  </sheetPr>
  <dimension ref="A1:I80"/>
  <sheetViews>
    <sheetView zoomScaleNormal="100" workbookViewId="0">
      <selection activeCell="D2" sqref="D2"/>
    </sheetView>
  </sheetViews>
  <sheetFormatPr defaultColWidth="9.140625" defaultRowHeight="12.75" x14ac:dyDescent="0.2"/>
  <cols>
    <col min="1" max="1" width="51.42578125" style="35" customWidth="1"/>
    <col min="2" max="2" width="51.42578125" style="36" customWidth="1"/>
    <col min="3" max="3" width="9.140625" style="2"/>
    <col min="4" max="4" width="44.85546875" style="2" customWidth="1"/>
    <col min="5" max="5" width="9.140625" style="2"/>
    <col min="6" max="6" width="10.28515625" style="2" customWidth="1"/>
    <col min="7" max="7" width="11" style="2" customWidth="1"/>
    <col min="8" max="16384" width="9.140625" style="2"/>
  </cols>
  <sheetData>
    <row r="1" spans="1:9" ht="25.5" customHeight="1" thickBot="1" x14ac:dyDescent="0.25">
      <c r="A1" s="492" t="s">
        <v>394</v>
      </c>
      <c r="B1" s="493"/>
      <c r="D1" s="488" t="s">
        <v>395</v>
      </c>
      <c r="E1" s="489"/>
      <c r="F1" s="489"/>
      <c r="G1" s="489"/>
      <c r="H1" s="489"/>
      <c r="I1" s="490"/>
    </row>
    <row r="2" spans="1:9" s="3" customFormat="1" ht="38.25" customHeight="1" x14ac:dyDescent="0.2">
      <c r="A2" s="191" t="s">
        <v>17</v>
      </c>
      <c r="B2" s="308"/>
      <c r="C2" s="2"/>
      <c r="D2" s="56" t="s">
        <v>81</v>
      </c>
      <c r="E2" s="58" t="s">
        <v>82</v>
      </c>
      <c r="F2" s="58" t="s">
        <v>83</v>
      </c>
      <c r="G2" s="58" t="s">
        <v>84</v>
      </c>
      <c r="H2" s="58" t="s">
        <v>85</v>
      </c>
      <c r="I2" s="309" t="s">
        <v>231</v>
      </c>
    </row>
    <row r="3" spans="1:9" s="3" customFormat="1" x14ac:dyDescent="0.2">
      <c r="A3" s="68" t="s">
        <v>396</v>
      </c>
      <c r="B3" s="310" t="s">
        <v>397</v>
      </c>
      <c r="C3" s="2"/>
      <c r="D3" s="311" t="s">
        <v>398</v>
      </c>
      <c r="E3" s="58">
        <v>4</v>
      </c>
      <c r="F3" s="58">
        <v>0</v>
      </c>
      <c r="G3" s="58">
        <v>8</v>
      </c>
      <c r="H3" s="58">
        <v>0</v>
      </c>
      <c r="I3" s="278">
        <f>SUM(E3:H3)</f>
        <v>12</v>
      </c>
    </row>
    <row r="4" spans="1:9" ht="26.25" thickBot="1" x14ac:dyDescent="0.25">
      <c r="A4" s="272" t="s">
        <v>399</v>
      </c>
      <c r="B4" s="312" t="s">
        <v>400</v>
      </c>
      <c r="D4" s="313" t="s">
        <v>401</v>
      </c>
      <c r="E4" s="183">
        <f>B15+B45+B52+B58</f>
        <v>198</v>
      </c>
      <c r="F4" s="183">
        <v>0</v>
      </c>
      <c r="G4" s="183">
        <f>B8+B21+B27+B33+B39+B64+B70+B77</f>
        <v>110</v>
      </c>
      <c r="H4" s="183">
        <v>0</v>
      </c>
      <c r="I4" s="314">
        <f>SUM(E4:H4)</f>
        <v>308</v>
      </c>
    </row>
    <row r="5" spans="1:9" ht="12.75" customHeight="1" x14ac:dyDescent="0.2">
      <c r="A5" s="272" t="s">
        <v>402</v>
      </c>
      <c r="B5" s="315"/>
    </row>
    <row r="6" spans="1:9" ht="12.75" customHeight="1" x14ac:dyDescent="0.2">
      <c r="A6" s="311" t="s">
        <v>403</v>
      </c>
      <c r="B6" s="316" t="s">
        <v>404</v>
      </c>
    </row>
    <row r="7" spans="1:9" ht="25.5" customHeight="1" x14ac:dyDescent="0.2">
      <c r="A7" s="272" t="s">
        <v>405</v>
      </c>
      <c r="B7" s="316" t="s">
        <v>406</v>
      </c>
    </row>
    <row r="8" spans="1:9" ht="13.5" thickBot="1" x14ac:dyDescent="0.25">
      <c r="A8" s="317" t="s">
        <v>407</v>
      </c>
      <c r="B8" s="318">
        <v>18</v>
      </c>
    </row>
    <row r="9" spans="1:9" ht="38.25" customHeight="1" x14ac:dyDescent="0.2">
      <c r="A9" s="319" t="s">
        <v>19</v>
      </c>
      <c r="B9" s="320"/>
    </row>
    <row r="10" spans="1:9" ht="51" x14ac:dyDescent="0.2">
      <c r="A10" s="68" t="s">
        <v>408</v>
      </c>
      <c r="B10" s="321" t="s">
        <v>409</v>
      </c>
    </row>
    <row r="11" spans="1:9" x14ac:dyDescent="0.2">
      <c r="A11" s="272" t="s">
        <v>399</v>
      </c>
      <c r="B11" s="322" t="s">
        <v>410</v>
      </c>
      <c r="D11" s="323"/>
    </row>
    <row r="12" spans="1:9" x14ac:dyDescent="0.2">
      <c r="A12" s="272" t="s">
        <v>402</v>
      </c>
      <c r="B12" s="315"/>
    </row>
    <row r="13" spans="1:9" x14ac:dyDescent="0.2">
      <c r="A13" s="311" t="s">
        <v>403</v>
      </c>
      <c r="B13" s="316" t="s">
        <v>411</v>
      </c>
    </row>
    <row r="14" spans="1:9" ht="25.5" x14ac:dyDescent="0.2">
      <c r="A14" s="272" t="s">
        <v>405</v>
      </c>
      <c r="B14" s="316" t="s">
        <v>412</v>
      </c>
    </row>
    <row r="15" spans="1:9" ht="13.5" thickBot="1" x14ac:dyDescent="0.25">
      <c r="A15" s="324" t="s">
        <v>407</v>
      </c>
      <c r="B15" s="318">
        <v>1</v>
      </c>
    </row>
    <row r="16" spans="1:9" ht="25.5" x14ac:dyDescent="0.2">
      <c r="A16" s="68" t="s">
        <v>413</v>
      </c>
      <c r="B16" s="321" t="s">
        <v>414</v>
      </c>
    </row>
    <row r="17" spans="1:4" x14ac:dyDescent="0.2">
      <c r="A17" s="272" t="s">
        <v>399</v>
      </c>
      <c r="B17" s="322" t="s">
        <v>415</v>
      </c>
      <c r="D17" s="323"/>
    </row>
    <row r="18" spans="1:4" x14ac:dyDescent="0.2">
      <c r="A18" s="272" t="s">
        <v>402</v>
      </c>
      <c r="B18" s="315"/>
    </row>
    <row r="19" spans="1:4" x14ac:dyDescent="0.2">
      <c r="A19" s="311" t="s">
        <v>403</v>
      </c>
      <c r="B19" s="316" t="s">
        <v>411</v>
      </c>
    </row>
    <row r="20" spans="1:4" ht="25.5" x14ac:dyDescent="0.2">
      <c r="A20" s="272" t="s">
        <v>405</v>
      </c>
      <c r="B20" s="316" t="s">
        <v>406</v>
      </c>
    </row>
    <row r="21" spans="1:4" ht="13.5" thickBot="1" x14ac:dyDescent="0.25">
      <c r="A21" s="324" t="s">
        <v>407</v>
      </c>
      <c r="B21" s="318">
        <v>1</v>
      </c>
    </row>
    <row r="22" spans="1:4" ht="25.5" x14ac:dyDescent="0.2">
      <c r="A22" s="68" t="s">
        <v>416</v>
      </c>
      <c r="B22" s="321" t="s">
        <v>417</v>
      </c>
    </row>
    <row r="23" spans="1:4" x14ac:dyDescent="0.2">
      <c r="A23" s="272" t="s">
        <v>399</v>
      </c>
      <c r="B23" s="316" t="s">
        <v>418</v>
      </c>
    </row>
    <row r="24" spans="1:4" x14ac:dyDescent="0.2">
      <c r="A24" s="272" t="s">
        <v>402</v>
      </c>
      <c r="B24" s="315"/>
    </row>
    <row r="25" spans="1:4" x14ac:dyDescent="0.2">
      <c r="A25" s="311" t="s">
        <v>403</v>
      </c>
      <c r="B25" s="316" t="s">
        <v>411</v>
      </c>
    </row>
    <row r="26" spans="1:4" ht="25.5" x14ac:dyDescent="0.2">
      <c r="A26" s="272" t="s">
        <v>405</v>
      </c>
      <c r="B26" s="316" t="s">
        <v>406</v>
      </c>
    </row>
    <row r="27" spans="1:4" ht="13.5" thickBot="1" x14ac:dyDescent="0.25">
      <c r="A27" s="324" t="s">
        <v>407</v>
      </c>
      <c r="B27" s="318">
        <v>1</v>
      </c>
    </row>
    <row r="28" spans="1:4" ht="25.5" x14ac:dyDescent="0.2">
      <c r="A28" s="68" t="s">
        <v>419</v>
      </c>
      <c r="B28" s="321" t="s">
        <v>420</v>
      </c>
    </row>
    <row r="29" spans="1:4" x14ac:dyDescent="0.2">
      <c r="A29" s="272" t="s">
        <v>399</v>
      </c>
      <c r="B29" s="280" t="s">
        <v>421</v>
      </c>
    </row>
    <row r="30" spans="1:4" x14ac:dyDescent="0.2">
      <c r="A30" s="272" t="s">
        <v>402</v>
      </c>
      <c r="B30" s="315"/>
    </row>
    <row r="31" spans="1:4" x14ac:dyDescent="0.2">
      <c r="A31" s="311" t="s">
        <v>403</v>
      </c>
      <c r="B31" s="316" t="s">
        <v>411</v>
      </c>
    </row>
    <row r="32" spans="1:4" ht="25.5" x14ac:dyDescent="0.2">
      <c r="A32" s="272" t="s">
        <v>405</v>
      </c>
      <c r="B32" s="316" t="s">
        <v>406</v>
      </c>
    </row>
    <row r="33" spans="1:2" ht="13.5" thickBot="1" x14ac:dyDescent="0.25">
      <c r="A33" s="324" t="s">
        <v>407</v>
      </c>
      <c r="B33" s="318">
        <v>0</v>
      </c>
    </row>
    <row r="34" spans="1:2" ht="51" x14ac:dyDescent="0.2">
      <c r="A34" s="68" t="s">
        <v>422</v>
      </c>
      <c r="B34" s="321" t="s">
        <v>423</v>
      </c>
    </row>
    <row r="35" spans="1:2" x14ac:dyDescent="0.2">
      <c r="A35" s="272" t="s">
        <v>399</v>
      </c>
      <c r="B35" s="280" t="s">
        <v>424</v>
      </c>
    </row>
    <row r="36" spans="1:2" x14ac:dyDescent="0.2">
      <c r="A36" s="272" t="s">
        <v>402</v>
      </c>
      <c r="B36" s="315"/>
    </row>
    <row r="37" spans="1:2" x14ac:dyDescent="0.2">
      <c r="A37" s="311" t="s">
        <v>403</v>
      </c>
      <c r="B37" s="316" t="s">
        <v>411</v>
      </c>
    </row>
    <row r="38" spans="1:2" ht="25.5" x14ac:dyDescent="0.2">
      <c r="A38" s="272" t="s">
        <v>405</v>
      </c>
      <c r="B38" s="316" t="s">
        <v>406</v>
      </c>
    </row>
    <row r="39" spans="1:2" ht="13.5" thickBot="1" x14ac:dyDescent="0.25">
      <c r="A39" s="317" t="s">
        <v>407</v>
      </c>
      <c r="B39" s="318">
        <v>3</v>
      </c>
    </row>
    <row r="40" spans="1:2" ht="25.5" x14ac:dyDescent="0.2">
      <c r="A40" s="325" t="s">
        <v>425</v>
      </c>
      <c r="B40" s="321" t="s">
        <v>426</v>
      </c>
    </row>
    <row r="41" spans="1:2" x14ac:dyDescent="0.2">
      <c r="A41" s="272" t="s">
        <v>399</v>
      </c>
      <c r="B41" s="280" t="s">
        <v>427</v>
      </c>
    </row>
    <row r="42" spans="1:2" x14ac:dyDescent="0.2">
      <c r="A42" s="272" t="s">
        <v>402</v>
      </c>
      <c r="B42" s="315"/>
    </row>
    <row r="43" spans="1:2" x14ac:dyDescent="0.2">
      <c r="A43" s="311" t="s">
        <v>403</v>
      </c>
      <c r="B43" s="316" t="s">
        <v>411</v>
      </c>
    </row>
    <row r="44" spans="1:2" ht="25.5" x14ac:dyDescent="0.2">
      <c r="A44" s="272" t="s">
        <v>405</v>
      </c>
      <c r="B44" s="316" t="s">
        <v>412</v>
      </c>
    </row>
    <row r="45" spans="1:2" ht="13.5" thickBot="1" x14ac:dyDescent="0.25">
      <c r="A45" s="317" t="s">
        <v>407</v>
      </c>
      <c r="B45" s="318">
        <v>1</v>
      </c>
    </row>
    <row r="46" spans="1:2" ht="38.25" customHeight="1" x14ac:dyDescent="0.2">
      <c r="A46" s="319" t="s">
        <v>21</v>
      </c>
      <c r="B46" s="320"/>
    </row>
    <row r="47" spans="1:2" x14ac:dyDescent="0.2">
      <c r="A47" s="68" t="s">
        <v>428</v>
      </c>
      <c r="B47" s="326" t="s">
        <v>429</v>
      </c>
    </row>
    <row r="48" spans="1:2" x14ac:dyDescent="0.2">
      <c r="A48" s="272" t="s">
        <v>399</v>
      </c>
      <c r="B48" s="327" t="s">
        <v>430</v>
      </c>
    </row>
    <row r="49" spans="1:2" x14ac:dyDescent="0.2">
      <c r="A49" s="272" t="s">
        <v>402</v>
      </c>
      <c r="B49" s="315"/>
    </row>
    <row r="50" spans="1:2" x14ac:dyDescent="0.2">
      <c r="A50" s="311" t="s">
        <v>403</v>
      </c>
      <c r="B50" s="327" t="s">
        <v>411</v>
      </c>
    </row>
    <row r="51" spans="1:2" ht="25.5" x14ac:dyDescent="0.2">
      <c r="A51" s="272" t="s">
        <v>405</v>
      </c>
      <c r="B51" s="327" t="s">
        <v>412</v>
      </c>
    </row>
    <row r="52" spans="1:2" x14ac:dyDescent="0.2">
      <c r="A52" s="324" t="s">
        <v>407</v>
      </c>
      <c r="B52" s="328">
        <v>167</v>
      </c>
    </row>
    <row r="53" spans="1:2" x14ac:dyDescent="0.2">
      <c r="A53" s="68" t="s">
        <v>431</v>
      </c>
      <c r="B53" s="326" t="s">
        <v>432</v>
      </c>
    </row>
    <row r="54" spans="1:2" x14ac:dyDescent="0.2">
      <c r="A54" s="272" t="s">
        <v>399</v>
      </c>
      <c r="B54" s="327" t="s">
        <v>430</v>
      </c>
    </row>
    <row r="55" spans="1:2" x14ac:dyDescent="0.2">
      <c r="A55" s="272" t="s">
        <v>402</v>
      </c>
      <c r="B55" s="315"/>
    </row>
    <row r="56" spans="1:2" x14ac:dyDescent="0.2">
      <c r="A56" s="311" t="s">
        <v>403</v>
      </c>
      <c r="B56" s="327" t="s">
        <v>411</v>
      </c>
    </row>
    <row r="57" spans="1:2" ht="25.5" x14ac:dyDescent="0.2">
      <c r="A57" s="272" t="s">
        <v>405</v>
      </c>
      <c r="B57" s="327" t="s">
        <v>412</v>
      </c>
    </row>
    <row r="58" spans="1:2" x14ac:dyDescent="0.2">
      <c r="A58" s="324" t="s">
        <v>407</v>
      </c>
      <c r="B58" s="328">
        <v>29</v>
      </c>
    </row>
    <row r="59" spans="1:2" x14ac:dyDescent="0.2">
      <c r="A59" s="68" t="s">
        <v>433</v>
      </c>
      <c r="B59" s="326" t="s">
        <v>429</v>
      </c>
    </row>
    <row r="60" spans="1:2" x14ac:dyDescent="0.2">
      <c r="A60" s="272" t="s">
        <v>399</v>
      </c>
      <c r="B60" s="327" t="s">
        <v>430</v>
      </c>
    </row>
    <row r="61" spans="1:2" x14ac:dyDescent="0.2">
      <c r="A61" s="272" t="s">
        <v>402</v>
      </c>
      <c r="B61" s="315"/>
    </row>
    <row r="62" spans="1:2" x14ac:dyDescent="0.2">
      <c r="A62" s="311" t="s">
        <v>403</v>
      </c>
      <c r="B62" s="327" t="s">
        <v>411</v>
      </c>
    </row>
    <row r="63" spans="1:2" ht="25.5" x14ac:dyDescent="0.2">
      <c r="A63" s="272" t="s">
        <v>405</v>
      </c>
      <c r="B63" s="327" t="s">
        <v>406</v>
      </c>
    </row>
    <row r="64" spans="1:2" ht="13.5" thickBot="1" x14ac:dyDescent="0.25">
      <c r="A64" s="317" t="s">
        <v>407</v>
      </c>
      <c r="B64" s="318">
        <v>18</v>
      </c>
    </row>
    <row r="65" spans="1:2" x14ac:dyDescent="0.2">
      <c r="A65" s="68" t="s">
        <v>434</v>
      </c>
      <c r="B65" s="326" t="s">
        <v>435</v>
      </c>
    </row>
    <row r="66" spans="1:2" x14ac:dyDescent="0.2">
      <c r="A66" s="272" t="s">
        <v>399</v>
      </c>
      <c r="B66" s="327" t="s">
        <v>436</v>
      </c>
    </row>
    <row r="67" spans="1:2" x14ac:dyDescent="0.2">
      <c r="A67" s="272" t="s">
        <v>402</v>
      </c>
      <c r="B67" s="315"/>
    </row>
    <row r="68" spans="1:2" x14ac:dyDescent="0.2">
      <c r="A68" s="311" t="s">
        <v>403</v>
      </c>
      <c r="B68" s="327" t="s">
        <v>411</v>
      </c>
    </row>
    <row r="69" spans="1:2" ht="25.5" x14ac:dyDescent="0.2">
      <c r="A69" s="272" t="s">
        <v>405</v>
      </c>
      <c r="B69" s="327" t="s">
        <v>406</v>
      </c>
    </row>
    <row r="70" spans="1:2" ht="13.5" thickBot="1" x14ac:dyDescent="0.25">
      <c r="A70" s="317" t="s">
        <v>407</v>
      </c>
      <c r="B70" s="318">
        <v>69</v>
      </c>
    </row>
    <row r="71" spans="1:2" ht="38.25" customHeight="1" x14ac:dyDescent="0.2">
      <c r="A71" s="319" t="s">
        <v>20</v>
      </c>
      <c r="B71" s="320"/>
    </row>
    <row r="72" spans="1:2" ht="25.5" x14ac:dyDescent="0.2">
      <c r="A72" s="68" t="s">
        <v>437</v>
      </c>
      <c r="B72" s="326" t="s">
        <v>438</v>
      </c>
    </row>
    <row r="73" spans="1:2" ht="76.5" x14ac:dyDescent="0.2">
      <c r="A73" s="272" t="s">
        <v>399</v>
      </c>
      <c r="B73" s="329" t="s">
        <v>439</v>
      </c>
    </row>
    <row r="74" spans="1:2" x14ac:dyDescent="0.2">
      <c r="A74" s="272" t="s">
        <v>402</v>
      </c>
      <c r="B74" s="315"/>
    </row>
    <row r="75" spans="1:2" x14ac:dyDescent="0.2">
      <c r="A75" s="311" t="s">
        <v>403</v>
      </c>
      <c r="B75" s="327" t="s">
        <v>404</v>
      </c>
    </row>
    <row r="76" spans="1:2" ht="25.5" x14ac:dyDescent="0.2">
      <c r="A76" s="272" t="s">
        <v>405</v>
      </c>
      <c r="B76" s="327" t="s">
        <v>406</v>
      </c>
    </row>
    <row r="77" spans="1:2" ht="13.5" thickBot="1" x14ac:dyDescent="0.25">
      <c r="A77" s="317" t="s">
        <v>407</v>
      </c>
      <c r="B77" s="318">
        <v>0</v>
      </c>
    </row>
    <row r="78" spans="1:2" x14ac:dyDescent="0.2">
      <c r="A78" s="330"/>
      <c r="B78" s="306"/>
    </row>
    <row r="79" spans="1:2" x14ac:dyDescent="0.2">
      <c r="A79" s="30" t="s">
        <v>440</v>
      </c>
      <c r="B79" s="306"/>
    </row>
    <row r="80" spans="1:2" x14ac:dyDescent="0.2">
      <c r="A80" s="330"/>
      <c r="B80" s="306"/>
    </row>
  </sheetData>
  <mergeCells count="2">
    <mergeCell ref="A1:B1"/>
    <mergeCell ref="D1:I1"/>
  </mergeCells>
  <pageMargins left="0.7" right="0.7" top="0.75" bottom="0.75" header="0.3" footer="0.3"/>
  <pageSetup paperSize="9" scale="6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DD742-E32E-4C32-B42A-66A7076228F7}">
  <sheetPr>
    <pageSetUpPr fitToPage="1"/>
  </sheetPr>
  <dimension ref="A1:J18"/>
  <sheetViews>
    <sheetView workbookViewId="0">
      <selection activeCell="A2" sqref="A2"/>
    </sheetView>
  </sheetViews>
  <sheetFormatPr defaultColWidth="9.140625" defaultRowHeight="12.75" x14ac:dyDescent="0.2"/>
  <cols>
    <col min="1" max="1" width="47.85546875" style="35" customWidth="1"/>
    <col min="2" max="2" width="6.7109375" style="36" customWidth="1"/>
    <col min="3" max="4" width="8.28515625" style="2" customWidth="1"/>
    <col min="5" max="5" width="7.7109375" style="2" customWidth="1"/>
    <col min="6" max="6" width="8.28515625" style="2" customWidth="1"/>
    <col min="7" max="7" width="8.5703125" style="2" customWidth="1"/>
    <col min="8" max="8" width="7.42578125" style="2" customWidth="1"/>
    <col min="9" max="9" width="7" style="2" customWidth="1"/>
    <col min="10" max="16384" width="9.140625" style="2"/>
  </cols>
  <sheetData>
    <row r="1" spans="1:10" ht="25.5" customHeight="1" x14ac:dyDescent="0.2">
      <c r="A1" s="469" t="s">
        <v>578</v>
      </c>
      <c r="B1" s="470"/>
      <c r="C1" s="470"/>
      <c r="D1" s="470"/>
      <c r="E1" s="470"/>
      <c r="F1" s="470"/>
      <c r="G1" s="470"/>
      <c r="H1" s="470"/>
      <c r="I1" s="470"/>
      <c r="J1" s="472"/>
    </row>
    <row r="2" spans="1:10" s="3" customFormat="1" ht="38.25" customHeight="1" x14ac:dyDescent="0.2">
      <c r="A2" s="56" t="s">
        <v>1</v>
      </c>
      <c r="B2" s="132"/>
      <c r="C2" s="480" t="s">
        <v>579</v>
      </c>
      <c r="D2" s="480"/>
      <c r="E2" s="480"/>
      <c r="F2" s="480" t="s">
        <v>580</v>
      </c>
      <c r="G2" s="480"/>
      <c r="H2" s="480"/>
      <c r="I2" s="495" t="s">
        <v>581</v>
      </c>
      <c r="J2" s="497" t="s">
        <v>26</v>
      </c>
    </row>
    <row r="3" spans="1:10" s="3" customFormat="1" ht="25.5" x14ac:dyDescent="0.2">
      <c r="A3" s="56"/>
      <c r="B3" s="132"/>
      <c r="C3" s="58" t="s">
        <v>582</v>
      </c>
      <c r="D3" s="58" t="s">
        <v>583</v>
      </c>
      <c r="E3" s="58" t="s">
        <v>584</v>
      </c>
      <c r="F3" s="58" t="s">
        <v>582</v>
      </c>
      <c r="G3" s="58" t="s">
        <v>583</v>
      </c>
      <c r="H3" s="58" t="s">
        <v>584</v>
      </c>
      <c r="I3" s="496"/>
      <c r="J3" s="498"/>
    </row>
    <row r="4" spans="1:10" s="35" customFormat="1" x14ac:dyDescent="0.2">
      <c r="A4" s="104" t="s">
        <v>89</v>
      </c>
      <c r="B4" s="105" t="s">
        <v>90</v>
      </c>
      <c r="C4" s="494"/>
      <c r="D4" s="494"/>
      <c r="E4" s="494"/>
      <c r="F4" s="494"/>
      <c r="G4" s="494"/>
      <c r="H4" s="494"/>
      <c r="I4" s="494"/>
      <c r="J4" s="432"/>
    </row>
    <row r="5" spans="1:10" x14ac:dyDescent="0.2">
      <c r="A5" s="106" t="s">
        <v>91</v>
      </c>
      <c r="B5" s="107" t="s">
        <v>92</v>
      </c>
      <c r="C5" s="70"/>
      <c r="D5" s="70"/>
      <c r="E5" s="70"/>
      <c r="F5" s="70"/>
      <c r="G5" s="70"/>
      <c r="H5" s="70"/>
      <c r="I5" s="70"/>
      <c r="J5" s="168">
        <f>SUM(C5:I5)</f>
        <v>0</v>
      </c>
    </row>
    <row r="6" spans="1:10" x14ac:dyDescent="0.2">
      <c r="A6" s="106" t="s">
        <v>93</v>
      </c>
      <c r="B6" s="107" t="s">
        <v>94</v>
      </c>
      <c r="C6" s="70">
        <v>7</v>
      </c>
      <c r="D6" s="70">
        <v>13</v>
      </c>
      <c r="E6" s="70">
        <v>51</v>
      </c>
      <c r="F6" s="70">
        <v>8</v>
      </c>
      <c r="G6" s="70">
        <v>4</v>
      </c>
      <c r="H6" s="70"/>
      <c r="I6" s="70"/>
      <c r="J6" s="168">
        <f t="shared" ref="J6:J15" si="0">SUM(C6:I6)</f>
        <v>83</v>
      </c>
    </row>
    <row r="7" spans="1:10" x14ac:dyDescent="0.2">
      <c r="A7" s="106" t="s">
        <v>95</v>
      </c>
      <c r="B7" s="107" t="s">
        <v>96</v>
      </c>
      <c r="C7" s="70"/>
      <c r="D7" s="70">
        <v>11</v>
      </c>
      <c r="E7" s="70">
        <v>7</v>
      </c>
      <c r="F7" s="70">
        <v>2</v>
      </c>
      <c r="G7" s="70">
        <v>74</v>
      </c>
      <c r="H7" s="70">
        <v>2</v>
      </c>
      <c r="I7" s="70">
        <v>49</v>
      </c>
      <c r="J7" s="168">
        <f t="shared" si="0"/>
        <v>145</v>
      </c>
    </row>
    <row r="8" spans="1:10" x14ac:dyDescent="0.2">
      <c r="A8" s="106" t="s">
        <v>97</v>
      </c>
      <c r="B8" s="107" t="s">
        <v>98</v>
      </c>
      <c r="C8" s="70"/>
      <c r="D8" s="70"/>
      <c r="E8" s="70"/>
      <c r="F8" s="70">
        <v>47</v>
      </c>
      <c r="G8" s="70">
        <v>2</v>
      </c>
      <c r="H8" s="70"/>
      <c r="I8" s="70">
        <v>1</v>
      </c>
      <c r="J8" s="168">
        <f t="shared" si="0"/>
        <v>50</v>
      </c>
    </row>
    <row r="9" spans="1:10" x14ac:dyDescent="0.2">
      <c r="A9" s="106" t="s">
        <v>99</v>
      </c>
      <c r="B9" s="107" t="s">
        <v>100</v>
      </c>
      <c r="C9" s="70"/>
      <c r="D9" s="70"/>
      <c r="E9" s="70"/>
      <c r="F9" s="70"/>
      <c r="G9" s="70"/>
      <c r="H9" s="70"/>
      <c r="I9" s="70"/>
      <c r="J9" s="168">
        <f t="shared" si="0"/>
        <v>0</v>
      </c>
    </row>
    <row r="10" spans="1:10" x14ac:dyDescent="0.2">
      <c r="A10" s="106" t="s">
        <v>101</v>
      </c>
      <c r="B10" s="107" t="s">
        <v>102</v>
      </c>
      <c r="C10" s="70">
        <v>3</v>
      </c>
      <c r="D10" s="70">
        <v>8</v>
      </c>
      <c r="E10" s="70"/>
      <c r="F10" s="70">
        <v>64</v>
      </c>
      <c r="G10" s="70">
        <v>25</v>
      </c>
      <c r="H10" s="70"/>
      <c r="I10" s="70">
        <v>1</v>
      </c>
      <c r="J10" s="168">
        <f t="shared" si="0"/>
        <v>101</v>
      </c>
    </row>
    <row r="11" spans="1:10" x14ac:dyDescent="0.2">
      <c r="A11" s="106" t="s">
        <v>103</v>
      </c>
      <c r="B11" s="107" t="s">
        <v>104</v>
      </c>
      <c r="C11" s="70"/>
      <c r="D11" s="70">
        <v>1</v>
      </c>
      <c r="E11" s="70"/>
      <c r="F11" s="70">
        <v>1</v>
      </c>
      <c r="G11" s="70">
        <v>1</v>
      </c>
      <c r="H11" s="70"/>
      <c r="I11" s="70"/>
      <c r="J11" s="168">
        <f t="shared" si="0"/>
        <v>3</v>
      </c>
    </row>
    <row r="12" spans="1:10" x14ac:dyDescent="0.2">
      <c r="A12" s="106" t="s">
        <v>105</v>
      </c>
      <c r="B12" s="107" t="s">
        <v>106</v>
      </c>
      <c r="C12" s="70">
        <v>6</v>
      </c>
      <c r="D12" s="70"/>
      <c r="E12" s="70">
        <v>1</v>
      </c>
      <c r="F12" s="70"/>
      <c r="G12" s="70"/>
      <c r="H12" s="70"/>
      <c r="I12" s="70"/>
      <c r="J12" s="168">
        <f t="shared" si="0"/>
        <v>7</v>
      </c>
    </row>
    <row r="13" spans="1:10" x14ac:dyDescent="0.2">
      <c r="A13" s="106" t="s">
        <v>107</v>
      </c>
      <c r="B13" s="107" t="s">
        <v>108</v>
      </c>
      <c r="C13" s="70">
        <v>5</v>
      </c>
      <c r="D13" s="70"/>
      <c r="E13" s="70"/>
      <c r="F13" s="70"/>
      <c r="G13" s="70"/>
      <c r="H13" s="70"/>
      <c r="I13" s="70"/>
      <c r="J13" s="168">
        <f t="shared" si="0"/>
        <v>5</v>
      </c>
    </row>
    <row r="14" spans="1:10" x14ac:dyDescent="0.2">
      <c r="A14" s="106" t="s">
        <v>109</v>
      </c>
      <c r="B14" s="107" t="s">
        <v>110</v>
      </c>
      <c r="C14" s="70">
        <v>1</v>
      </c>
      <c r="D14" s="70">
        <v>1</v>
      </c>
      <c r="E14" s="70"/>
      <c r="F14" s="70"/>
      <c r="G14" s="70">
        <v>12</v>
      </c>
      <c r="H14" s="70"/>
      <c r="I14" s="70">
        <v>22</v>
      </c>
      <c r="J14" s="168">
        <f t="shared" si="0"/>
        <v>36</v>
      </c>
    </row>
    <row r="15" spans="1:10" x14ac:dyDescent="0.2">
      <c r="A15" s="106" t="s">
        <v>111</v>
      </c>
      <c r="B15" s="107" t="s">
        <v>112</v>
      </c>
      <c r="C15" s="118"/>
      <c r="D15" s="118"/>
      <c r="E15" s="118"/>
      <c r="F15" s="118"/>
      <c r="G15" s="118"/>
      <c r="H15" s="118"/>
      <c r="I15" s="118"/>
      <c r="J15" s="168">
        <f t="shared" si="0"/>
        <v>0</v>
      </c>
    </row>
    <row r="16" spans="1:10" ht="13.5" thickBot="1" x14ac:dyDescent="0.25">
      <c r="A16" s="50" t="s">
        <v>26</v>
      </c>
      <c r="B16" s="433" t="s">
        <v>114</v>
      </c>
      <c r="C16" s="434">
        <f t="shared" ref="C16:H16" si="1">SUM(C5:C15)</f>
        <v>22</v>
      </c>
      <c r="D16" s="434">
        <f t="shared" si="1"/>
        <v>34</v>
      </c>
      <c r="E16" s="434">
        <f t="shared" si="1"/>
        <v>59</v>
      </c>
      <c r="F16" s="434">
        <f t="shared" si="1"/>
        <v>122</v>
      </c>
      <c r="G16" s="434">
        <f t="shared" si="1"/>
        <v>118</v>
      </c>
      <c r="H16" s="434">
        <f t="shared" si="1"/>
        <v>2</v>
      </c>
      <c r="I16" s="434">
        <f>SUM(I5:I15)</f>
        <v>73</v>
      </c>
      <c r="J16" s="185">
        <f>SUM(J5:J15)</f>
        <v>430</v>
      </c>
    </row>
    <row r="18" spans="2:2" x14ac:dyDescent="0.2">
      <c r="B18" s="2"/>
    </row>
  </sheetData>
  <mergeCells count="6">
    <mergeCell ref="C4:I4"/>
    <mergeCell ref="A1:J1"/>
    <mergeCell ref="C2:E2"/>
    <mergeCell ref="F2:H2"/>
    <mergeCell ref="I2:I3"/>
    <mergeCell ref="J2:J3"/>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7A82-D9CC-4556-822B-E94405D6D773}">
  <dimension ref="A1:K18"/>
  <sheetViews>
    <sheetView workbookViewId="0">
      <selection activeCell="A2" sqref="A2"/>
    </sheetView>
  </sheetViews>
  <sheetFormatPr defaultColWidth="9.140625" defaultRowHeight="12.75" x14ac:dyDescent="0.2"/>
  <cols>
    <col min="1" max="1" width="47.85546875" style="35" customWidth="1"/>
    <col min="2" max="2" width="6.7109375" style="36" customWidth="1"/>
    <col min="3" max="3" width="6.140625" style="2" customWidth="1"/>
    <col min="4" max="4" width="8.28515625" style="2" customWidth="1"/>
    <col min="5" max="5" width="7.42578125" style="2" bestFit="1" customWidth="1"/>
    <col min="6" max="6" width="6" style="2" customWidth="1"/>
    <col min="7" max="7" width="8.5703125" style="2" customWidth="1"/>
    <col min="8" max="8" width="7.42578125" style="2" customWidth="1"/>
    <col min="9" max="9" width="7" style="2" customWidth="1"/>
    <col min="10" max="10" width="9.140625" style="2"/>
    <col min="11" max="11" width="22.85546875" style="2" customWidth="1"/>
    <col min="12" max="16384" width="9.140625" style="2"/>
  </cols>
  <sheetData>
    <row r="1" spans="1:11" ht="25.5" customHeight="1" x14ac:dyDescent="0.2">
      <c r="A1" s="469" t="s">
        <v>585</v>
      </c>
      <c r="B1" s="470"/>
      <c r="C1" s="470"/>
      <c r="D1" s="470"/>
      <c r="E1" s="470"/>
      <c r="F1" s="470"/>
      <c r="G1" s="470"/>
      <c r="H1" s="470"/>
      <c r="I1" s="470"/>
      <c r="J1" s="470"/>
      <c r="K1" s="472"/>
    </row>
    <row r="2" spans="1:11" s="3" customFormat="1" ht="38.25" customHeight="1" x14ac:dyDescent="0.2">
      <c r="A2" s="56" t="s">
        <v>1</v>
      </c>
      <c r="B2" s="132"/>
      <c r="C2" s="480" t="s">
        <v>579</v>
      </c>
      <c r="D2" s="480"/>
      <c r="E2" s="480"/>
      <c r="F2" s="480" t="s">
        <v>580</v>
      </c>
      <c r="G2" s="480"/>
      <c r="H2" s="480"/>
      <c r="I2" s="495" t="s">
        <v>581</v>
      </c>
      <c r="J2" s="499" t="s">
        <v>586</v>
      </c>
      <c r="K2" s="501" t="s">
        <v>587</v>
      </c>
    </row>
    <row r="3" spans="1:11" s="3" customFormat="1" ht="30.75" customHeight="1" x14ac:dyDescent="0.2">
      <c r="A3" s="56"/>
      <c r="B3" s="132"/>
      <c r="C3" s="58" t="s">
        <v>582</v>
      </c>
      <c r="D3" s="58" t="s">
        <v>583</v>
      </c>
      <c r="E3" s="58" t="s">
        <v>584</v>
      </c>
      <c r="F3" s="58" t="s">
        <v>582</v>
      </c>
      <c r="G3" s="58" t="s">
        <v>583</v>
      </c>
      <c r="H3" s="58" t="s">
        <v>584</v>
      </c>
      <c r="I3" s="496"/>
      <c r="J3" s="500"/>
      <c r="K3" s="502"/>
    </row>
    <row r="4" spans="1:11" s="35" customFormat="1" x14ac:dyDescent="0.2">
      <c r="A4" s="104" t="s">
        <v>89</v>
      </c>
      <c r="B4" s="105" t="s">
        <v>90</v>
      </c>
      <c r="C4" s="494"/>
      <c r="D4" s="494"/>
      <c r="E4" s="494"/>
      <c r="F4" s="494"/>
      <c r="G4" s="494"/>
      <c r="H4" s="494"/>
      <c r="I4" s="494"/>
      <c r="J4" s="435"/>
      <c r="K4" s="436"/>
    </row>
    <row r="5" spans="1:11" x14ac:dyDescent="0.2">
      <c r="A5" s="106" t="s">
        <v>91</v>
      </c>
      <c r="B5" s="107" t="s">
        <v>92</v>
      </c>
      <c r="C5" s="70"/>
      <c r="D5" s="70"/>
      <c r="E5" s="70"/>
      <c r="F5" s="70"/>
      <c r="G5" s="70"/>
      <c r="H5" s="70"/>
      <c r="I5" s="70"/>
      <c r="J5" s="169"/>
      <c r="K5" s="437"/>
    </row>
    <row r="6" spans="1:11" x14ac:dyDescent="0.2">
      <c r="A6" s="106" t="s">
        <v>93</v>
      </c>
      <c r="B6" s="107" t="s">
        <v>94</v>
      </c>
      <c r="C6" s="70">
        <v>84</v>
      </c>
      <c r="D6" s="70">
        <v>142</v>
      </c>
      <c r="E6" s="70">
        <v>1230</v>
      </c>
      <c r="F6" s="70">
        <v>359</v>
      </c>
      <c r="G6" s="70">
        <v>79</v>
      </c>
      <c r="H6" s="70"/>
      <c r="I6" s="70"/>
      <c r="J6" s="169">
        <f>SUM(C6:I6)</f>
        <v>1894</v>
      </c>
      <c r="K6" s="437">
        <v>1112</v>
      </c>
    </row>
    <row r="7" spans="1:11" x14ac:dyDescent="0.2">
      <c r="A7" s="106" t="s">
        <v>95</v>
      </c>
      <c r="B7" s="107" t="s">
        <v>96</v>
      </c>
      <c r="C7" s="70"/>
      <c r="D7" s="70">
        <v>104</v>
      </c>
      <c r="E7" s="70">
        <v>37</v>
      </c>
      <c r="F7" s="70">
        <v>98</v>
      </c>
      <c r="G7" s="70">
        <v>399</v>
      </c>
      <c r="H7" s="70">
        <v>36</v>
      </c>
      <c r="I7" s="70">
        <v>832</v>
      </c>
      <c r="J7" s="169">
        <f>SUM(D7:I7)</f>
        <v>1506</v>
      </c>
      <c r="K7" s="437">
        <v>20</v>
      </c>
    </row>
    <row r="8" spans="1:11" x14ac:dyDescent="0.2">
      <c r="A8" s="106" t="s">
        <v>97</v>
      </c>
      <c r="B8" s="107" t="s">
        <v>98</v>
      </c>
      <c r="C8" s="70"/>
      <c r="D8" s="70"/>
      <c r="E8" s="70"/>
      <c r="F8" s="70">
        <v>469</v>
      </c>
      <c r="G8" s="70">
        <v>6</v>
      </c>
      <c r="H8" s="70"/>
      <c r="I8" s="70">
        <v>7</v>
      </c>
      <c r="J8" s="169">
        <f>SUM(C8:I8)</f>
        <v>482</v>
      </c>
      <c r="K8" s="437"/>
    </row>
    <row r="9" spans="1:11" x14ac:dyDescent="0.2">
      <c r="A9" s="106" t="s">
        <v>99</v>
      </c>
      <c r="B9" s="107" t="s">
        <v>100</v>
      </c>
      <c r="C9" s="70"/>
      <c r="D9" s="70"/>
      <c r="E9" s="70"/>
      <c r="F9" s="70"/>
      <c r="G9" s="70"/>
      <c r="H9" s="70"/>
      <c r="I9" s="70"/>
      <c r="J9" s="169"/>
      <c r="K9" s="437"/>
    </row>
    <row r="10" spans="1:11" x14ac:dyDescent="0.2">
      <c r="A10" s="106" t="s">
        <v>101</v>
      </c>
      <c r="B10" s="107" t="s">
        <v>102</v>
      </c>
      <c r="C10" s="70">
        <v>125</v>
      </c>
      <c r="D10" s="70">
        <v>405</v>
      </c>
      <c r="E10" s="70"/>
      <c r="F10" s="70">
        <v>1491</v>
      </c>
      <c r="G10" s="70">
        <v>559</v>
      </c>
      <c r="H10" s="70"/>
      <c r="I10" s="70">
        <v>9</v>
      </c>
      <c r="J10" s="169">
        <f>SUM(C10:I10)</f>
        <v>2589</v>
      </c>
      <c r="K10" s="437"/>
    </row>
    <row r="11" spans="1:11" x14ac:dyDescent="0.2">
      <c r="A11" s="106" t="s">
        <v>103</v>
      </c>
      <c r="B11" s="107" t="s">
        <v>104</v>
      </c>
      <c r="C11" s="70"/>
      <c r="D11" s="70"/>
      <c r="E11" s="70"/>
      <c r="F11" s="70">
        <v>5</v>
      </c>
      <c r="G11" s="70">
        <v>11</v>
      </c>
      <c r="H11" s="70"/>
      <c r="I11" s="70"/>
      <c r="J11" s="169">
        <f>SUM(F11:I11)</f>
        <v>16</v>
      </c>
      <c r="K11" s="437"/>
    </row>
    <row r="12" spans="1:11" x14ac:dyDescent="0.2">
      <c r="A12" s="106" t="s">
        <v>105</v>
      </c>
      <c r="B12" s="107" t="s">
        <v>106</v>
      </c>
      <c r="C12" s="70">
        <v>26</v>
      </c>
      <c r="D12" s="70"/>
      <c r="E12" s="70">
        <v>5</v>
      </c>
      <c r="F12" s="70"/>
      <c r="G12" s="70"/>
      <c r="H12" s="70"/>
      <c r="I12" s="70"/>
      <c r="J12" s="169">
        <f>SUM(C12:I12)</f>
        <v>31</v>
      </c>
      <c r="K12" s="437">
        <v>5</v>
      </c>
    </row>
    <row r="13" spans="1:11" x14ac:dyDescent="0.2">
      <c r="A13" s="106" t="s">
        <v>107</v>
      </c>
      <c r="B13" s="107" t="s">
        <v>108</v>
      </c>
      <c r="C13" s="70">
        <v>6</v>
      </c>
      <c r="D13" s="70"/>
      <c r="E13" s="70"/>
      <c r="F13" s="70"/>
      <c r="G13" s="70"/>
      <c r="H13" s="70"/>
      <c r="I13" s="70"/>
      <c r="J13" s="169">
        <f>SUM(C13:I13)</f>
        <v>6</v>
      </c>
      <c r="K13" s="437"/>
    </row>
    <row r="14" spans="1:11" x14ac:dyDescent="0.2">
      <c r="A14" s="106" t="s">
        <v>109</v>
      </c>
      <c r="B14" s="107" t="s">
        <v>110</v>
      </c>
      <c r="C14" s="70"/>
      <c r="D14" s="70">
        <v>14</v>
      </c>
      <c r="E14" s="70"/>
      <c r="F14" s="70"/>
      <c r="G14" s="70">
        <v>134</v>
      </c>
      <c r="H14" s="70"/>
      <c r="I14" s="70">
        <v>368</v>
      </c>
      <c r="J14" s="169">
        <f>SUM(C14:I14)</f>
        <v>516</v>
      </c>
      <c r="K14" s="437"/>
    </row>
    <row r="15" spans="1:11" x14ac:dyDescent="0.2">
      <c r="A15" s="106" t="s">
        <v>111</v>
      </c>
      <c r="B15" s="107" t="s">
        <v>112</v>
      </c>
      <c r="C15" s="118"/>
      <c r="D15" s="118"/>
      <c r="E15" s="118"/>
      <c r="F15" s="118"/>
      <c r="G15" s="118"/>
      <c r="H15" s="118"/>
      <c r="I15" s="118"/>
      <c r="J15" s="438"/>
      <c r="K15" s="439"/>
    </row>
    <row r="16" spans="1:11" ht="13.5" thickBot="1" x14ac:dyDescent="0.25">
      <c r="A16" s="50" t="s">
        <v>586</v>
      </c>
      <c r="B16" s="433" t="s">
        <v>114</v>
      </c>
      <c r="C16" s="434">
        <f t="shared" ref="C16:K16" si="0">SUM(C5:C15)</f>
        <v>241</v>
      </c>
      <c r="D16" s="434">
        <f t="shared" si="0"/>
        <v>665</v>
      </c>
      <c r="E16" s="434">
        <f t="shared" si="0"/>
        <v>1272</v>
      </c>
      <c r="F16" s="434">
        <f t="shared" si="0"/>
        <v>2422</v>
      </c>
      <c r="G16" s="434">
        <f t="shared" si="0"/>
        <v>1188</v>
      </c>
      <c r="H16" s="434">
        <f t="shared" si="0"/>
        <v>36</v>
      </c>
      <c r="I16" s="434">
        <f t="shared" si="0"/>
        <v>1216</v>
      </c>
      <c r="J16" s="434">
        <f t="shared" si="0"/>
        <v>7040</v>
      </c>
      <c r="K16" s="185">
        <f t="shared" si="0"/>
        <v>1137</v>
      </c>
    </row>
    <row r="18" spans="1:11" ht="30" customHeight="1" x14ac:dyDescent="0.2">
      <c r="A18" s="456" t="s">
        <v>588</v>
      </c>
      <c r="B18" s="456"/>
      <c r="C18" s="456"/>
      <c r="D18" s="456"/>
      <c r="E18" s="456"/>
      <c r="F18" s="456"/>
      <c r="G18" s="456"/>
      <c r="H18" s="456"/>
      <c r="I18" s="456"/>
      <c r="J18" s="456"/>
      <c r="K18" s="456"/>
    </row>
  </sheetData>
  <mergeCells count="8">
    <mergeCell ref="C4:I4"/>
    <mergeCell ref="A18:K18"/>
    <mergeCell ref="A1:K1"/>
    <mergeCell ref="C2:E2"/>
    <mergeCell ref="F2:H2"/>
    <mergeCell ref="I2:I3"/>
    <mergeCell ref="J2:J3"/>
    <mergeCell ref="K2:K3"/>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46FBC-103A-4858-8757-06B62E207FA5}">
  <dimension ref="A1:J18"/>
  <sheetViews>
    <sheetView workbookViewId="0">
      <selection activeCell="A2" sqref="A2"/>
    </sheetView>
  </sheetViews>
  <sheetFormatPr defaultColWidth="9.140625" defaultRowHeight="12.75" x14ac:dyDescent="0.2"/>
  <cols>
    <col min="1" max="1" width="47.85546875" style="35" customWidth="1"/>
    <col min="2" max="2" width="6.7109375" style="36" customWidth="1"/>
    <col min="3" max="3" width="12.5703125" style="2" customWidth="1"/>
    <col min="4" max="4" width="8.85546875" style="2" customWidth="1"/>
    <col min="5" max="5" width="7.42578125" style="2" bestFit="1" customWidth="1"/>
    <col min="6" max="6" width="7.42578125" style="2" customWidth="1"/>
    <col min="7" max="7" width="12.5703125" style="2" customWidth="1"/>
    <col min="8" max="8" width="9.28515625" style="2" customWidth="1"/>
    <col min="9" max="9" width="7.42578125" style="2" customWidth="1"/>
    <col min="10" max="16384" width="9.140625" style="2"/>
  </cols>
  <sheetData>
    <row r="1" spans="1:10" ht="25.5" customHeight="1" x14ac:dyDescent="0.2">
      <c r="A1" s="503" t="s">
        <v>589</v>
      </c>
      <c r="B1" s="470"/>
      <c r="C1" s="470"/>
      <c r="D1" s="470"/>
      <c r="E1" s="470"/>
      <c r="F1" s="470"/>
      <c r="G1" s="470"/>
      <c r="H1" s="470"/>
      <c r="I1" s="470"/>
      <c r="J1" s="472"/>
    </row>
    <row r="2" spans="1:10" s="3" customFormat="1" ht="15" customHeight="1" x14ac:dyDescent="0.2">
      <c r="A2" s="56" t="s">
        <v>1</v>
      </c>
      <c r="B2" s="132"/>
      <c r="C2" s="480" t="s">
        <v>590</v>
      </c>
      <c r="D2" s="480"/>
      <c r="E2" s="480"/>
      <c r="F2" s="504" t="s">
        <v>26</v>
      </c>
      <c r="G2" s="482" t="s">
        <v>591</v>
      </c>
      <c r="H2" s="480"/>
      <c r="I2" s="480"/>
      <c r="J2" s="440" t="s">
        <v>586</v>
      </c>
    </row>
    <row r="3" spans="1:10" s="3" customFormat="1" ht="45" customHeight="1" x14ac:dyDescent="0.2">
      <c r="A3" s="56"/>
      <c r="B3" s="132"/>
      <c r="C3" s="304" t="s">
        <v>592</v>
      </c>
      <c r="D3" s="304" t="s">
        <v>593</v>
      </c>
      <c r="E3" s="441" t="s">
        <v>581</v>
      </c>
      <c r="F3" s="505"/>
      <c r="G3" s="305" t="s">
        <v>592</v>
      </c>
      <c r="H3" s="304" t="s">
        <v>593</v>
      </c>
      <c r="I3" s="441" t="s">
        <v>581</v>
      </c>
      <c r="J3" s="442"/>
    </row>
    <row r="4" spans="1:10" s="35" customFormat="1" x14ac:dyDescent="0.2">
      <c r="A4" s="104" t="s">
        <v>89</v>
      </c>
      <c r="B4" s="105" t="s">
        <v>90</v>
      </c>
      <c r="C4" s="443"/>
      <c r="D4" s="443"/>
      <c r="E4" s="443"/>
      <c r="F4" s="432"/>
      <c r="G4" s="444"/>
      <c r="H4" s="443"/>
      <c r="I4" s="443"/>
      <c r="J4" s="432"/>
    </row>
    <row r="5" spans="1:10" x14ac:dyDescent="0.2">
      <c r="A5" s="106" t="s">
        <v>91</v>
      </c>
      <c r="B5" s="107" t="s">
        <v>92</v>
      </c>
      <c r="C5" s="70"/>
      <c r="D5" s="70"/>
      <c r="E5" s="70"/>
      <c r="F5" s="168">
        <f>SUM(C5:E5)</f>
        <v>0</v>
      </c>
      <c r="G5" s="445"/>
      <c r="H5" s="70"/>
      <c r="I5" s="70"/>
      <c r="J5" s="168">
        <v>0</v>
      </c>
    </row>
    <row r="6" spans="1:10" x14ac:dyDescent="0.2">
      <c r="A6" s="106" t="s">
        <v>93</v>
      </c>
      <c r="B6" s="107" t="s">
        <v>94</v>
      </c>
      <c r="C6" s="70"/>
      <c r="D6" s="70"/>
      <c r="E6" s="70"/>
      <c r="F6" s="168">
        <f t="shared" ref="F6:F16" si="0">SUM(C6:E6)</f>
        <v>0</v>
      </c>
      <c r="G6" s="445"/>
      <c r="H6" s="70"/>
      <c r="I6" s="70"/>
      <c r="J6" s="168">
        <v>0</v>
      </c>
    </row>
    <row r="7" spans="1:10" x14ac:dyDescent="0.2">
      <c r="A7" s="106" t="s">
        <v>95</v>
      </c>
      <c r="B7" s="107" t="s">
        <v>96</v>
      </c>
      <c r="C7" s="70"/>
      <c r="D7" s="70"/>
      <c r="E7" s="70"/>
      <c r="F7" s="168">
        <f t="shared" si="0"/>
        <v>0</v>
      </c>
      <c r="G7" s="445"/>
      <c r="H7" s="70"/>
      <c r="I7" s="70"/>
      <c r="J7" s="168">
        <v>0</v>
      </c>
    </row>
    <row r="8" spans="1:10" x14ac:dyDescent="0.2">
      <c r="A8" s="106" t="s">
        <v>97</v>
      </c>
      <c r="B8" s="107" t="s">
        <v>98</v>
      </c>
      <c r="C8" s="70"/>
      <c r="D8" s="70"/>
      <c r="E8" s="70"/>
      <c r="F8" s="168">
        <f t="shared" si="0"/>
        <v>0</v>
      </c>
      <c r="G8" s="445"/>
      <c r="H8" s="70"/>
      <c r="I8" s="70"/>
      <c r="J8" s="168">
        <v>0</v>
      </c>
    </row>
    <row r="9" spans="1:10" x14ac:dyDescent="0.2">
      <c r="A9" s="106" t="s">
        <v>99</v>
      </c>
      <c r="B9" s="107" t="s">
        <v>100</v>
      </c>
      <c r="C9" s="70"/>
      <c r="D9" s="70"/>
      <c r="E9" s="70"/>
      <c r="F9" s="168">
        <f t="shared" si="0"/>
        <v>0</v>
      </c>
      <c r="G9" s="445"/>
      <c r="H9" s="70"/>
      <c r="I9" s="70"/>
      <c r="J9" s="168">
        <v>0</v>
      </c>
    </row>
    <row r="10" spans="1:10" x14ac:dyDescent="0.2">
      <c r="A10" s="106" t="s">
        <v>101</v>
      </c>
      <c r="B10" s="107" t="s">
        <v>102</v>
      </c>
      <c r="C10" s="70"/>
      <c r="D10" s="70"/>
      <c r="E10" s="70"/>
      <c r="F10" s="168">
        <f t="shared" si="0"/>
        <v>0</v>
      </c>
      <c r="G10" s="445"/>
      <c r="H10" s="70"/>
      <c r="I10" s="70"/>
      <c r="J10" s="168">
        <v>0</v>
      </c>
    </row>
    <row r="11" spans="1:10" x14ac:dyDescent="0.2">
      <c r="A11" s="106" t="s">
        <v>103</v>
      </c>
      <c r="B11" s="107" t="s">
        <v>104</v>
      </c>
      <c r="C11" s="70"/>
      <c r="D11" s="70"/>
      <c r="E11" s="70"/>
      <c r="F11" s="168">
        <f t="shared" si="0"/>
        <v>0</v>
      </c>
      <c r="G11" s="445"/>
      <c r="H11" s="70"/>
      <c r="I11" s="70"/>
      <c r="J11" s="168">
        <v>0</v>
      </c>
    </row>
    <row r="12" spans="1:10" x14ac:dyDescent="0.2">
      <c r="A12" s="106" t="s">
        <v>105</v>
      </c>
      <c r="B12" s="107" t="s">
        <v>106</v>
      </c>
      <c r="C12" s="70"/>
      <c r="D12" s="70"/>
      <c r="E12" s="70"/>
      <c r="F12" s="168">
        <f t="shared" si="0"/>
        <v>0</v>
      </c>
      <c r="G12" s="445"/>
      <c r="H12" s="70"/>
      <c r="I12" s="70"/>
      <c r="J12" s="168">
        <v>0</v>
      </c>
    </row>
    <row r="13" spans="1:10" x14ac:dyDescent="0.2">
      <c r="A13" s="106" t="s">
        <v>107</v>
      </c>
      <c r="B13" s="107" t="s">
        <v>108</v>
      </c>
      <c r="C13" s="70"/>
      <c r="D13" s="70"/>
      <c r="E13" s="70"/>
      <c r="F13" s="168">
        <f t="shared" si="0"/>
        <v>0</v>
      </c>
      <c r="G13" s="445"/>
      <c r="H13" s="70"/>
      <c r="I13" s="70"/>
      <c r="J13" s="168">
        <v>0</v>
      </c>
    </row>
    <row r="14" spans="1:10" x14ac:dyDescent="0.2">
      <c r="A14" s="106" t="s">
        <v>109</v>
      </c>
      <c r="B14" s="107" t="s">
        <v>110</v>
      </c>
      <c r="C14" s="70"/>
      <c r="D14" s="70"/>
      <c r="E14" s="70"/>
      <c r="F14" s="168">
        <f t="shared" si="0"/>
        <v>0</v>
      </c>
      <c r="G14" s="445"/>
      <c r="H14" s="70"/>
      <c r="I14" s="70"/>
      <c r="J14" s="168">
        <v>0</v>
      </c>
    </row>
    <row r="15" spans="1:10" x14ac:dyDescent="0.2">
      <c r="A15" s="106" t="s">
        <v>111</v>
      </c>
      <c r="B15" s="107" t="s">
        <v>112</v>
      </c>
      <c r="C15" s="118"/>
      <c r="D15" s="118"/>
      <c r="E15" s="118"/>
      <c r="F15" s="176">
        <f t="shared" si="0"/>
        <v>0</v>
      </c>
      <c r="G15" s="446"/>
      <c r="H15" s="118"/>
      <c r="I15" s="118"/>
      <c r="J15" s="176">
        <v>0</v>
      </c>
    </row>
    <row r="16" spans="1:10" ht="13.5" thickBot="1" x14ac:dyDescent="0.25">
      <c r="A16" s="50" t="s">
        <v>586</v>
      </c>
      <c r="B16" s="433" t="s">
        <v>114</v>
      </c>
      <c r="C16" s="434">
        <f>SUM(C5:C15)</f>
        <v>0</v>
      </c>
      <c r="D16" s="434">
        <f t="shared" ref="D16:E16" si="1">SUM(D5:D15)</f>
        <v>0</v>
      </c>
      <c r="E16" s="434">
        <f t="shared" si="1"/>
        <v>0</v>
      </c>
      <c r="F16" s="185">
        <f t="shared" si="0"/>
        <v>0</v>
      </c>
      <c r="G16" s="447">
        <v>0</v>
      </c>
      <c r="H16" s="434">
        <v>0</v>
      </c>
      <c r="I16" s="434">
        <v>0</v>
      </c>
      <c r="J16" s="185">
        <v>0</v>
      </c>
    </row>
    <row r="18" spans="1:10" ht="30" customHeight="1" x14ac:dyDescent="0.2">
      <c r="A18" s="506" t="s">
        <v>594</v>
      </c>
      <c r="B18" s="506"/>
      <c r="C18" s="506"/>
      <c r="D18" s="506"/>
      <c r="E18" s="506"/>
      <c r="F18" s="506"/>
      <c r="G18" s="506"/>
      <c r="H18" s="506"/>
      <c r="I18" s="506"/>
      <c r="J18" s="506"/>
    </row>
  </sheetData>
  <mergeCells count="5">
    <mergeCell ref="A1:J1"/>
    <mergeCell ref="C2:E2"/>
    <mergeCell ref="F2:F3"/>
    <mergeCell ref="G2:I2"/>
    <mergeCell ref="A18:J18"/>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C0112-6D18-4D92-B54F-A1970E3CED97}">
  <sheetPr>
    <pageSetUpPr fitToPage="1"/>
  </sheetPr>
  <dimension ref="A1:L151"/>
  <sheetViews>
    <sheetView zoomScaleNormal="100" workbookViewId="0">
      <pane ySplit="3" topLeftCell="A4" activePane="bottomLeft" state="frozen"/>
      <selection pane="bottomLeft" activeCell="A2" sqref="A2:A3"/>
    </sheetView>
  </sheetViews>
  <sheetFormatPr defaultColWidth="9.140625" defaultRowHeight="12.75" x14ac:dyDescent="0.2"/>
  <cols>
    <col min="1" max="1" width="47.85546875" style="35" customWidth="1"/>
    <col min="2" max="2" width="6.7109375" style="36" customWidth="1"/>
    <col min="3" max="3" width="8.28515625" style="2" customWidth="1"/>
    <col min="4" max="4" width="6.85546875" style="2" customWidth="1"/>
    <col min="5" max="5" width="8.5703125" style="2" customWidth="1"/>
    <col min="6" max="6" width="7.42578125" style="2" customWidth="1"/>
    <col min="7" max="7" width="8.7109375" style="2" customWidth="1"/>
    <col min="8" max="8" width="7" style="2" customWidth="1"/>
    <col min="9" max="16384" width="9.140625" style="2"/>
  </cols>
  <sheetData>
    <row r="1" spans="1:11" ht="25.5" customHeight="1" x14ac:dyDescent="0.2">
      <c r="A1" s="507" t="s">
        <v>195</v>
      </c>
      <c r="B1" s="508"/>
      <c r="C1" s="508"/>
      <c r="D1" s="508"/>
      <c r="E1" s="508"/>
      <c r="F1" s="508"/>
      <c r="G1" s="508"/>
      <c r="H1" s="508"/>
      <c r="I1" s="508"/>
      <c r="J1" s="508"/>
      <c r="K1" s="509"/>
    </row>
    <row r="2" spans="1:11" s="3" customFormat="1" ht="38.25" customHeight="1" x14ac:dyDescent="0.2">
      <c r="A2" s="510" t="s">
        <v>1</v>
      </c>
      <c r="B2" s="165"/>
      <c r="C2" s="512" t="s">
        <v>82</v>
      </c>
      <c r="D2" s="512"/>
      <c r="E2" s="512" t="s">
        <v>83</v>
      </c>
      <c r="F2" s="512"/>
      <c r="G2" s="512" t="s">
        <v>84</v>
      </c>
      <c r="H2" s="512"/>
      <c r="I2" s="513" t="s">
        <v>85</v>
      </c>
      <c r="J2" s="514"/>
      <c r="K2" s="166" t="s">
        <v>26</v>
      </c>
    </row>
    <row r="3" spans="1:11" s="3" customFormat="1" ht="15.75" customHeight="1" thickBot="1" x14ac:dyDescent="0.25">
      <c r="A3" s="511"/>
      <c r="B3" s="134"/>
      <c r="C3" s="135" t="s">
        <v>86</v>
      </c>
      <c r="D3" s="135" t="s">
        <v>87</v>
      </c>
      <c r="E3" s="135" t="s">
        <v>86</v>
      </c>
      <c r="F3" s="135" t="s">
        <v>87</v>
      </c>
      <c r="G3" s="135" t="s">
        <v>86</v>
      </c>
      <c r="H3" s="135" t="s">
        <v>87</v>
      </c>
      <c r="I3" s="135" t="s">
        <v>86</v>
      </c>
      <c r="J3" s="135" t="s">
        <v>87</v>
      </c>
      <c r="K3" s="136"/>
    </row>
    <row r="4" spans="1:11" s="3" customFormat="1" x14ac:dyDescent="0.2">
      <c r="A4" s="6" t="s">
        <v>17</v>
      </c>
      <c r="B4" s="167"/>
      <c r="C4" s="483"/>
      <c r="D4" s="484"/>
      <c r="E4" s="484"/>
      <c r="F4" s="484"/>
      <c r="G4" s="484"/>
      <c r="H4" s="484"/>
      <c r="I4" s="484"/>
      <c r="J4" s="484"/>
      <c r="K4" s="485"/>
    </row>
    <row r="5" spans="1:11" s="3" customFormat="1" x14ac:dyDescent="0.2">
      <c r="A5" s="104" t="s">
        <v>89</v>
      </c>
      <c r="B5" s="105" t="s">
        <v>90</v>
      </c>
      <c r="C5" s="516"/>
      <c r="D5" s="517"/>
      <c r="E5" s="517"/>
      <c r="F5" s="517"/>
      <c r="G5" s="517"/>
      <c r="H5" s="517"/>
      <c r="I5" s="517"/>
      <c r="J5" s="517"/>
      <c r="K5" s="518"/>
    </row>
    <row r="6" spans="1:11" s="3" customFormat="1" x14ac:dyDescent="0.2">
      <c r="A6" s="106" t="s">
        <v>91</v>
      </c>
      <c r="B6" s="107" t="s">
        <v>92</v>
      </c>
      <c r="C6" s="70"/>
      <c r="D6" s="70"/>
      <c r="E6" s="70"/>
      <c r="F6" s="70"/>
      <c r="G6" s="70"/>
      <c r="H6" s="70"/>
      <c r="I6" s="70"/>
      <c r="J6" s="109"/>
      <c r="K6" s="168">
        <f>SUM(C6:J6)</f>
        <v>0</v>
      </c>
    </row>
    <row r="7" spans="1:11" s="3" customFormat="1" x14ac:dyDescent="0.2">
      <c r="A7" s="106" t="s">
        <v>93</v>
      </c>
      <c r="B7" s="107" t="s">
        <v>94</v>
      </c>
      <c r="C7" s="70"/>
      <c r="D7" s="70"/>
      <c r="E7" s="70"/>
      <c r="F7" s="70"/>
      <c r="G7" s="70"/>
      <c r="H7" s="70"/>
      <c r="I7" s="70"/>
      <c r="J7" s="109"/>
      <c r="K7" s="168">
        <f t="shared" ref="K7:K19" si="0">SUM(C7:J7)</f>
        <v>0</v>
      </c>
    </row>
    <row r="8" spans="1:11" s="3" customFormat="1" x14ac:dyDescent="0.2">
      <c r="A8" s="106" t="s">
        <v>95</v>
      </c>
      <c r="B8" s="107" t="s">
        <v>96</v>
      </c>
      <c r="C8" s="70"/>
      <c r="D8" s="70"/>
      <c r="E8" s="70"/>
      <c r="F8" s="70"/>
      <c r="G8" s="70"/>
      <c r="H8" s="70"/>
      <c r="I8" s="70"/>
      <c r="J8" s="109"/>
      <c r="K8" s="168">
        <f t="shared" si="0"/>
        <v>0</v>
      </c>
    </row>
    <row r="9" spans="1:11" s="3" customFormat="1" x14ac:dyDescent="0.2">
      <c r="A9" s="106" t="s">
        <v>97</v>
      </c>
      <c r="B9" s="107" t="s">
        <v>98</v>
      </c>
      <c r="C9" s="70">
        <v>23</v>
      </c>
      <c r="D9" s="70"/>
      <c r="E9" s="70"/>
      <c r="F9" s="70"/>
      <c r="G9" s="70">
        <v>5</v>
      </c>
      <c r="H9" s="70"/>
      <c r="I9" s="70"/>
      <c r="J9" s="109"/>
      <c r="K9" s="168">
        <f t="shared" si="0"/>
        <v>28</v>
      </c>
    </row>
    <row r="10" spans="1:11" s="3" customFormat="1" x14ac:dyDescent="0.2">
      <c r="A10" s="106" t="s">
        <v>99</v>
      </c>
      <c r="B10" s="107" t="s">
        <v>100</v>
      </c>
      <c r="C10" s="70">
        <v>626</v>
      </c>
      <c r="D10" s="70">
        <v>114</v>
      </c>
      <c r="E10" s="70"/>
      <c r="F10" s="70"/>
      <c r="G10" s="70">
        <v>121</v>
      </c>
      <c r="H10" s="70">
        <v>68</v>
      </c>
      <c r="I10" s="70">
        <v>21</v>
      </c>
      <c r="J10" s="109">
        <v>21</v>
      </c>
      <c r="K10" s="168">
        <f t="shared" si="0"/>
        <v>971</v>
      </c>
    </row>
    <row r="11" spans="1:11" s="3" customFormat="1" x14ac:dyDescent="0.2">
      <c r="A11" s="106" t="s">
        <v>101</v>
      </c>
      <c r="B11" s="107" t="s">
        <v>102</v>
      </c>
      <c r="C11" s="70">
        <v>0</v>
      </c>
      <c r="D11" s="70">
        <v>1</v>
      </c>
      <c r="E11" s="70"/>
      <c r="F11" s="70"/>
      <c r="G11" s="70"/>
      <c r="H11" s="70"/>
      <c r="I11" s="70"/>
      <c r="J11" s="109"/>
      <c r="K11" s="168">
        <f t="shared" si="0"/>
        <v>1</v>
      </c>
    </row>
    <row r="12" spans="1:11" s="3" customFormat="1" x14ac:dyDescent="0.2">
      <c r="A12" s="106" t="s">
        <v>103</v>
      </c>
      <c r="B12" s="107" t="s">
        <v>104</v>
      </c>
      <c r="C12" s="70">
        <v>78</v>
      </c>
      <c r="D12" s="70">
        <v>17</v>
      </c>
      <c r="E12" s="70"/>
      <c r="F12" s="70"/>
      <c r="G12" s="70">
        <v>33</v>
      </c>
      <c r="H12" s="70"/>
      <c r="I12" s="70"/>
      <c r="J12" s="109"/>
      <c r="K12" s="168">
        <f t="shared" si="0"/>
        <v>128</v>
      </c>
    </row>
    <row r="13" spans="1:11" s="3" customFormat="1" x14ac:dyDescent="0.2">
      <c r="A13" s="106" t="s">
        <v>105</v>
      </c>
      <c r="B13" s="107" t="s">
        <v>106</v>
      </c>
      <c r="C13" s="70"/>
      <c r="D13" s="70"/>
      <c r="E13" s="70"/>
      <c r="F13" s="70"/>
      <c r="G13" s="70"/>
      <c r="H13" s="70"/>
      <c r="I13" s="70"/>
      <c r="J13" s="109"/>
      <c r="K13" s="168">
        <f t="shared" si="0"/>
        <v>0</v>
      </c>
    </row>
    <row r="14" spans="1:11" s="3" customFormat="1" x14ac:dyDescent="0.2">
      <c r="A14" s="106" t="s">
        <v>107</v>
      </c>
      <c r="B14" s="107" t="s">
        <v>108</v>
      </c>
      <c r="C14" s="70"/>
      <c r="D14" s="70"/>
      <c r="E14" s="70"/>
      <c r="F14" s="70"/>
      <c r="G14" s="70"/>
      <c r="H14" s="70"/>
      <c r="I14" s="70"/>
      <c r="J14" s="109"/>
      <c r="K14" s="168">
        <f t="shared" si="0"/>
        <v>0</v>
      </c>
    </row>
    <row r="15" spans="1:11" s="3" customFormat="1" x14ac:dyDescent="0.2">
      <c r="A15" s="106" t="s">
        <v>109</v>
      </c>
      <c r="B15" s="107" t="s">
        <v>110</v>
      </c>
      <c r="C15" s="70"/>
      <c r="D15" s="70"/>
      <c r="E15" s="70"/>
      <c r="F15" s="70"/>
      <c r="G15" s="70"/>
      <c r="H15" s="70"/>
      <c r="I15" s="70"/>
      <c r="J15" s="109"/>
      <c r="K15" s="168">
        <f t="shared" si="0"/>
        <v>0</v>
      </c>
    </row>
    <row r="16" spans="1:11" s="3" customFormat="1" x14ac:dyDescent="0.2">
      <c r="A16" s="106" t="s">
        <v>111</v>
      </c>
      <c r="B16" s="107" t="s">
        <v>112</v>
      </c>
      <c r="C16" s="70"/>
      <c r="D16" s="70"/>
      <c r="E16" s="70"/>
      <c r="F16" s="70"/>
      <c r="G16" s="70"/>
      <c r="H16" s="70"/>
      <c r="I16" s="70"/>
      <c r="J16" s="109"/>
      <c r="K16" s="168">
        <f t="shared" si="0"/>
        <v>0</v>
      </c>
    </row>
    <row r="17" spans="1:11" s="3" customFormat="1" x14ac:dyDescent="0.2">
      <c r="A17" s="112" t="s">
        <v>113</v>
      </c>
      <c r="B17" s="113" t="s">
        <v>114</v>
      </c>
      <c r="C17" s="169">
        <f>SUM(C6:C16)</f>
        <v>727</v>
      </c>
      <c r="D17" s="169">
        <f t="shared" ref="D17:J17" si="1">SUM(D6:D16)</f>
        <v>132</v>
      </c>
      <c r="E17" s="169">
        <f t="shared" si="1"/>
        <v>0</v>
      </c>
      <c r="F17" s="169">
        <f t="shared" si="1"/>
        <v>0</v>
      </c>
      <c r="G17" s="169">
        <f t="shared" si="1"/>
        <v>159</v>
      </c>
      <c r="H17" s="169">
        <f t="shared" si="1"/>
        <v>68</v>
      </c>
      <c r="I17" s="169">
        <f t="shared" si="1"/>
        <v>21</v>
      </c>
      <c r="J17" s="169">
        <f t="shared" si="1"/>
        <v>21</v>
      </c>
      <c r="K17" s="168">
        <f t="shared" si="0"/>
        <v>1128</v>
      </c>
    </row>
    <row r="18" spans="1:11" s="3" customFormat="1" ht="15" customHeight="1" x14ac:dyDescent="0.2">
      <c r="A18" s="106" t="s">
        <v>196</v>
      </c>
      <c r="B18" s="170" t="s">
        <v>114</v>
      </c>
      <c r="C18" s="171">
        <v>443</v>
      </c>
      <c r="D18" s="171">
        <v>81</v>
      </c>
      <c r="E18" s="171"/>
      <c r="F18" s="171"/>
      <c r="G18" s="171">
        <v>90</v>
      </c>
      <c r="H18" s="171">
        <v>51</v>
      </c>
      <c r="I18" s="171">
        <v>15</v>
      </c>
      <c r="J18" s="171">
        <v>11</v>
      </c>
      <c r="K18" s="168">
        <f t="shared" si="0"/>
        <v>691</v>
      </c>
    </row>
    <row r="19" spans="1:11" s="35" customFormat="1" ht="15" customHeight="1" x14ac:dyDescent="0.2">
      <c r="A19" s="106" t="s">
        <v>197</v>
      </c>
      <c r="B19" s="170" t="s">
        <v>114</v>
      </c>
      <c r="C19" s="171">
        <v>91</v>
      </c>
      <c r="D19" s="171">
        <v>2</v>
      </c>
      <c r="E19" s="171"/>
      <c r="F19" s="171"/>
      <c r="G19" s="171">
        <v>13</v>
      </c>
      <c r="H19" s="171">
        <v>2</v>
      </c>
      <c r="I19" s="171">
        <v>1</v>
      </c>
      <c r="J19" s="171">
        <v>10</v>
      </c>
      <c r="K19" s="168">
        <f t="shared" si="0"/>
        <v>119</v>
      </c>
    </row>
    <row r="20" spans="1:11" s="3" customFormat="1" x14ac:dyDescent="0.2">
      <c r="A20" s="103" t="s">
        <v>19</v>
      </c>
      <c r="B20" s="172"/>
      <c r="C20" s="457"/>
      <c r="D20" s="458"/>
      <c r="E20" s="458"/>
      <c r="F20" s="458"/>
      <c r="G20" s="458"/>
      <c r="H20" s="458"/>
      <c r="I20" s="458"/>
      <c r="J20" s="458"/>
      <c r="K20" s="459"/>
    </row>
    <row r="21" spans="1:11" s="35" customFormat="1" x14ac:dyDescent="0.2">
      <c r="A21" s="104" t="s">
        <v>89</v>
      </c>
      <c r="B21" s="105" t="s">
        <v>90</v>
      </c>
      <c r="C21" s="173"/>
      <c r="D21" s="174"/>
      <c r="E21" s="174"/>
      <c r="F21" s="174"/>
      <c r="G21" s="174"/>
      <c r="H21" s="174"/>
      <c r="I21" s="174"/>
      <c r="J21" s="174"/>
      <c r="K21" s="175"/>
    </row>
    <row r="22" spans="1:11" ht="15" customHeight="1" x14ac:dyDescent="0.2">
      <c r="A22" s="106" t="s">
        <v>91</v>
      </c>
      <c r="B22" s="107" t="s">
        <v>92</v>
      </c>
      <c r="C22" s="70"/>
      <c r="D22" s="70"/>
      <c r="E22" s="70"/>
      <c r="F22" s="70"/>
      <c r="G22" s="70"/>
      <c r="H22" s="70"/>
      <c r="I22" s="70"/>
      <c r="J22" s="109"/>
      <c r="K22" s="168">
        <f>SUM(C22:J22)</f>
        <v>0</v>
      </c>
    </row>
    <row r="23" spans="1:11" x14ac:dyDescent="0.2">
      <c r="A23" s="106" t="s">
        <v>93</v>
      </c>
      <c r="B23" s="107" t="s">
        <v>94</v>
      </c>
      <c r="C23" s="70">
        <v>168</v>
      </c>
      <c r="D23" s="70"/>
      <c r="E23" s="70"/>
      <c r="F23" s="70"/>
      <c r="G23" s="70">
        <v>40</v>
      </c>
      <c r="H23" s="70"/>
      <c r="I23" s="70"/>
      <c r="J23" s="109"/>
      <c r="K23" s="168">
        <f t="shared" ref="K23:K35" si="2">SUM(C23:J23)</f>
        <v>208</v>
      </c>
    </row>
    <row r="24" spans="1:11" x14ac:dyDescent="0.2">
      <c r="A24" s="106" t="s">
        <v>95</v>
      </c>
      <c r="B24" s="107" t="s">
        <v>96</v>
      </c>
      <c r="C24" s="70">
        <v>464</v>
      </c>
      <c r="D24" s="70"/>
      <c r="E24" s="70"/>
      <c r="F24" s="70"/>
      <c r="G24" s="70">
        <v>90</v>
      </c>
      <c r="H24" s="70"/>
      <c r="I24" s="70">
        <v>24</v>
      </c>
      <c r="J24" s="109">
        <v>5</v>
      </c>
      <c r="K24" s="168">
        <f t="shared" si="2"/>
        <v>583</v>
      </c>
    </row>
    <row r="25" spans="1:11" x14ac:dyDescent="0.2">
      <c r="A25" s="106" t="s">
        <v>97</v>
      </c>
      <c r="B25" s="107" t="s">
        <v>98</v>
      </c>
      <c r="C25" s="70">
        <v>40</v>
      </c>
      <c r="D25" s="70"/>
      <c r="E25" s="70"/>
      <c r="F25" s="70"/>
      <c r="G25" s="70">
        <v>23</v>
      </c>
      <c r="H25" s="70"/>
      <c r="I25" s="70"/>
      <c r="J25" s="109"/>
      <c r="K25" s="168">
        <f t="shared" si="2"/>
        <v>63</v>
      </c>
    </row>
    <row r="26" spans="1:11" x14ac:dyDescent="0.2">
      <c r="A26" s="106" t="s">
        <v>99</v>
      </c>
      <c r="B26" s="107" t="s">
        <v>100</v>
      </c>
      <c r="C26" s="70"/>
      <c r="D26" s="70"/>
      <c r="E26" s="70"/>
      <c r="F26" s="70"/>
      <c r="G26" s="70"/>
      <c r="H26" s="70"/>
      <c r="I26" s="70"/>
      <c r="J26" s="109"/>
      <c r="K26" s="168">
        <f t="shared" si="2"/>
        <v>0</v>
      </c>
    </row>
    <row r="27" spans="1:11" x14ac:dyDescent="0.2">
      <c r="A27" s="106" t="s">
        <v>101</v>
      </c>
      <c r="B27" s="107" t="s">
        <v>102</v>
      </c>
      <c r="C27" s="70"/>
      <c r="D27" s="70"/>
      <c r="E27" s="70"/>
      <c r="F27" s="70"/>
      <c r="G27" s="70"/>
      <c r="H27" s="70"/>
      <c r="I27" s="70"/>
      <c r="J27" s="109"/>
      <c r="K27" s="168">
        <f t="shared" si="2"/>
        <v>0</v>
      </c>
    </row>
    <row r="28" spans="1:11" x14ac:dyDescent="0.2">
      <c r="A28" s="106" t="s">
        <v>103</v>
      </c>
      <c r="B28" s="107" t="s">
        <v>104</v>
      </c>
      <c r="C28" s="70"/>
      <c r="D28" s="70"/>
      <c r="E28" s="70"/>
      <c r="F28" s="70"/>
      <c r="G28" s="70"/>
      <c r="H28" s="70"/>
      <c r="I28" s="70"/>
      <c r="J28" s="109"/>
      <c r="K28" s="168">
        <f t="shared" si="2"/>
        <v>0</v>
      </c>
    </row>
    <row r="29" spans="1:11" x14ac:dyDescent="0.2">
      <c r="A29" s="106" t="s">
        <v>105</v>
      </c>
      <c r="B29" s="107" t="s">
        <v>106</v>
      </c>
      <c r="C29" s="70"/>
      <c r="D29" s="70"/>
      <c r="E29" s="70"/>
      <c r="F29" s="70"/>
      <c r="G29" s="70"/>
      <c r="H29" s="70"/>
      <c r="I29" s="70"/>
      <c r="J29" s="109"/>
      <c r="K29" s="168">
        <f t="shared" si="2"/>
        <v>0</v>
      </c>
    </row>
    <row r="30" spans="1:11" x14ac:dyDescent="0.2">
      <c r="A30" s="106" t="s">
        <v>107</v>
      </c>
      <c r="B30" s="107" t="s">
        <v>108</v>
      </c>
      <c r="C30" s="70"/>
      <c r="D30" s="70"/>
      <c r="E30" s="70"/>
      <c r="F30" s="70"/>
      <c r="G30" s="70"/>
      <c r="H30" s="70"/>
      <c r="I30" s="70"/>
      <c r="J30" s="109"/>
      <c r="K30" s="168">
        <f t="shared" si="2"/>
        <v>0</v>
      </c>
    </row>
    <row r="31" spans="1:11" x14ac:dyDescent="0.2">
      <c r="A31" s="106" t="s">
        <v>109</v>
      </c>
      <c r="B31" s="107" t="s">
        <v>110</v>
      </c>
      <c r="C31" s="70"/>
      <c r="D31" s="70"/>
      <c r="E31" s="70"/>
      <c r="F31" s="70"/>
      <c r="G31" s="70"/>
      <c r="H31" s="70"/>
      <c r="I31" s="70"/>
      <c r="J31" s="109"/>
      <c r="K31" s="168">
        <f t="shared" si="2"/>
        <v>0</v>
      </c>
    </row>
    <row r="32" spans="1:11" x14ac:dyDescent="0.2">
      <c r="A32" s="106" t="s">
        <v>111</v>
      </c>
      <c r="B32" s="107" t="s">
        <v>112</v>
      </c>
      <c r="C32" s="70"/>
      <c r="D32" s="70"/>
      <c r="E32" s="70"/>
      <c r="F32" s="70"/>
      <c r="G32" s="70"/>
      <c r="H32" s="70"/>
      <c r="I32" s="70"/>
      <c r="J32" s="109"/>
      <c r="K32" s="168">
        <f t="shared" si="2"/>
        <v>0</v>
      </c>
    </row>
    <row r="33" spans="1:11" x14ac:dyDescent="0.2">
      <c r="A33" s="112" t="s">
        <v>113</v>
      </c>
      <c r="B33" s="113" t="s">
        <v>114</v>
      </c>
      <c r="C33" s="169">
        <f>SUM(C22:C32)</f>
        <v>672</v>
      </c>
      <c r="D33" s="169">
        <f t="shared" ref="D33:J33" si="3">SUM(D22:D32)</f>
        <v>0</v>
      </c>
      <c r="E33" s="169">
        <f t="shared" si="3"/>
        <v>0</v>
      </c>
      <c r="F33" s="169">
        <f t="shared" si="3"/>
        <v>0</v>
      </c>
      <c r="G33" s="169">
        <f t="shared" si="3"/>
        <v>153</v>
      </c>
      <c r="H33" s="169">
        <f t="shared" si="3"/>
        <v>0</v>
      </c>
      <c r="I33" s="169">
        <f t="shared" si="3"/>
        <v>24</v>
      </c>
      <c r="J33" s="169">
        <f t="shared" si="3"/>
        <v>5</v>
      </c>
      <c r="K33" s="168">
        <f t="shared" si="2"/>
        <v>854</v>
      </c>
    </row>
    <row r="34" spans="1:11" ht="15" customHeight="1" x14ac:dyDescent="0.2">
      <c r="A34" s="106" t="s">
        <v>196</v>
      </c>
      <c r="B34" s="170" t="s">
        <v>114</v>
      </c>
      <c r="C34" s="171">
        <v>519</v>
      </c>
      <c r="D34" s="171"/>
      <c r="E34" s="171"/>
      <c r="F34" s="171"/>
      <c r="G34" s="171">
        <v>116</v>
      </c>
      <c r="H34" s="171"/>
      <c r="I34" s="171">
        <v>14</v>
      </c>
      <c r="J34" s="171">
        <v>1</v>
      </c>
      <c r="K34" s="168">
        <f t="shared" si="2"/>
        <v>650</v>
      </c>
    </row>
    <row r="35" spans="1:11" ht="15" customHeight="1" x14ac:dyDescent="0.2">
      <c r="A35" s="106" t="s">
        <v>197</v>
      </c>
      <c r="B35" s="170" t="s">
        <v>114</v>
      </c>
      <c r="C35" s="171">
        <v>25</v>
      </c>
      <c r="D35" s="171"/>
      <c r="E35" s="171"/>
      <c r="F35" s="171"/>
      <c r="G35" s="171">
        <v>4</v>
      </c>
      <c r="H35" s="171"/>
      <c r="I35" s="171">
        <v>5</v>
      </c>
      <c r="J35" s="171">
        <v>1</v>
      </c>
      <c r="K35" s="168">
        <f t="shared" si="2"/>
        <v>35</v>
      </c>
    </row>
    <row r="36" spans="1:11" ht="12.75" customHeight="1" x14ac:dyDescent="0.2">
      <c r="A36" s="103" t="s">
        <v>20</v>
      </c>
      <c r="B36" s="172"/>
      <c r="C36" s="457"/>
      <c r="D36" s="458"/>
      <c r="E36" s="458"/>
      <c r="F36" s="458"/>
      <c r="G36" s="458"/>
      <c r="H36" s="458"/>
      <c r="I36" s="458"/>
      <c r="J36" s="458"/>
      <c r="K36" s="459"/>
    </row>
    <row r="37" spans="1:11" ht="12.75" customHeight="1" x14ac:dyDescent="0.2">
      <c r="A37" s="104" t="s">
        <v>89</v>
      </c>
      <c r="B37" s="105" t="s">
        <v>90</v>
      </c>
      <c r="C37" s="173"/>
      <c r="D37" s="174"/>
      <c r="E37" s="174"/>
      <c r="F37" s="174"/>
      <c r="G37" s="174"/>
      <c r="H37" s="174"/>
      <c r="I37" s="174"/>
      <c r="J37" s="174"/>
      <c r="K37" s="175"/>
    </row>
    <row r="38" spans="1:11" ht="12.75" customHeight="1" x14ac:dyDescent="0.2">
      <c r="A38" s="106" t="s">
        <v>91</v>
      </c>
      <c r="B38" s="107" t="s">
        <v>92</v>
      </c>
      <c r="C38" s="70"/>
      <c r="D38" s="70"/>
      <c r="E38" s="70"/>
      <c r="F38" s="70"/>
      <c r="G38" s="70"/>
      <c r="H38" s="70"/>
      <c r="I38" s="70"/>
      <c r="J38" s="109"/>
      <c r="K38" s="168">
        <f>SUM(C38:J38)</f>
        <v>0</v>
      </c>
    </row>
    <row r="39" spans="1:11" ht="12.75" customHeight="1" x14ac:dyDescent="0.2">
      <c r="A39" s="106" t="s">
        <v>93</v>
      </c>
      <c r="B39" s="107" t="s">
        <v>94</v>
      </c>
      <c r="C39" s="70">
        <v>991</v>
      </c>
      <c r="D39" s="70">
        <v>195</v>
      </c>
      <c r="E39" s="70">
        <v>280</v>
      </c>
      <c r="F39" s="70">
        <v>0</v>
      </c>
      <c r="G39" s="70">
        <v>323</v>
      </c>
      <c r="H39" s="70">
        <v>2</v>
      </c>
      <c r="I39" s="70">
        <v>8</v>
      </c>
      <c r="J39" s="109">
        <v>6</v>
      </c>
      <c r="K39" s="168">
        <f t="shared" ref="K39:K48" si="4">SUM(C39:J39)</f>
        <v>1805</v>
      </c>
    </row>
    <row r="40" spans="1:11" ht="12.75" customHeight="1" x14ac:dyDescent="0.2">
      <c r="A40" s="106" t="s">
        <v>95</v>
      </c>
      <c r="B40" s="107" t="s">
        <v>96</v>
      </c>
      <c r="C40" s="70"/>
      <c r="D40" s="70"/>
      <c r="E40" s="70"/>
      <c r="F40" s="70"/>
      <c r="G40" s="70"/>
      <c r="H40" s="70"/>
      <c r="I40" s="70"/>
      <c r="J40" s="109"/>
      <c r="K40" s="168">
        <f t="shared" si="4"/>
        <v>0</v>
      </c>
    </row>
    <row r="41" spans="1:11" ht="12.75" customHeight="1" x14ac:dyDescent="0.2">
      <c r="A41" s="106" t="s">
        <v>97</v>
      </c>
      <c r="B41" s="107" t="s">
        <v>98</v>
      </c>
      <c r="C41" s="70">
        <v>94</v>
      </c>
      <c r="D41" s="70">
        <v>98</v>
      </c>
      <c r="E41" s="70"/>
      <c r="F41" s="70"/>
      <c r="G41" s="70"/>
      <c r="H41" s="70"/>
      <c r="I41" s="70">
        <v>8</v>
      </c>
      <c r="J41" s="109">
        <v>0</v>
      </c>
      <c r="K41" s="168">
        <f t="shared" si="4"/>
        <v>200</v>
      </c>
    </row>
    <row r="42" spans="1:11" ht="12.75" customHeight="1" x14ac:dyDescent="0.2">
      <c r="A42" s="106" t="s">
        <v>99</v>
      </c>
      <c r="B42" s="107" t="s">
        <v>100</v>
      </c>
      <c r="C42" s="70"/>
      <c r="D42" s="70"/>
      <c r="E42" s="70"/>
      <c r="F42" s="70"/>
      <c r="G42" s="70"/>
      <c r="H42" s="70"/>
      <c r="I42" s="70"/>
      <c r="J42" s="109"/>
      <c r="K42" s="168">
        <f t="shared" si="4"/>
        <v>0</v>
      </c>
    </row>
    <row r="43" spans="1:11" ht="12.75" customHeight="1" x14ac:dyDescent="0.2">
      <c r="A43" s="106" t="s">
        <v>101</v>
      </c>
      <c r="B43" s="107" t="s">
        <v>102</v>
      </c>
      <c r="C43" s="70">
        <v>10</v>
      </c>
      <c r="D43" s="70"/>
      <c r="E43" s="70"/>
      <c r="F43" s="70"/>
      <c r="G43" s="70"/>
      <c r="H43" s="70"/>
      <c r="I43" s="70"/>
      <c r="J43" s="109"/>
      <c r="K43" s="168">
        <f t="shared" si="4"/>
        <v>10</v>
      </c>
    </row>
    <row r="44" spans="1:11" ht="12.75" customHeight="1" x14ac:dyDescent="0.2">
      <c r="A44" s="106" t="s">
        <v>103</v>
      </c>
      <c r="B44" s="107" t="s">
        <v>104</v>
      </c>
      <c r="C44" s="70"/>
      <c r="D44" s="70"/>
      <c r="E44" s="70"/>
      <c r="F44" s="70"/>
      <c r="G44" s="70"/>
      <c r="H44" s="70"/>
      <c r="I44" s="70"/>
      <c r="J44" s="109"/>
      <c r="K44" s="168">
        <f t="shared" si="4"/>
        <v>0</v>
      </c>
    </row>
    <row r="45" spans="1:11" ht="12.75" customHeight="1" x14ac:dyDescent="0.2">
      <c r="A45" s="106" t="s">
        <v>105</v>
      </c>
      <c r="B45" s="107" t="s">
        <v>106</v>
      </c>
      <c r="C45" s="70"/>
      <c r="D45" s="70"/>
      <c r="E45" s="70"/>
      <c r="F45" s="70"/>
      <c r="G45" s="70"/>
      <c r="H45" s="70"/>
      <c r="I45" s="70"/>
      <c r="J45" s="109"/>
      <c r="K45" s="168">
        <f t="shared" si="4"/>
        <v>0</v>
      </c>
    </row>
    <row r="46" spans="1:11" ht="12.75" customHeight="1" x14ac:dyDescent="0.2">
      <c r="A46" s="106" t="s">
        <v>107</v>
      </c>
      <c r="B46" s="107" t="s">
        <v>108</v>
      </c>
      <c r="C46" s="70"/>
      <c r="D46" s="70"/>
      <c r="E46" s="70"/>
      <c r="F46" s="70"/>
      <c r="G46" s="70"/>
      <c r="H46" s="70"/>
      <c r="I46" s="70"/>
      <c r="J46" s="109"/>
      <c r="K46" s="168">
        <f t="shared" si="4"/>
        <v>0</v>
      </c>
    </row>
    <row r="47" spans="1:11" ht="12.75" customHeight="1" x14ac:dyDescent="0.2">
      <c r="A47" s="106" t="s">
        <v>109</v>
      </c>
      <c r="B47" s="107" t="s">
        <v>110</v>
      </c>
      <c r="C47" s="70"/>
      <c r="D47" s="70">
        <v>0</v>
      </c>
      <c r="E47" s="70"/>
      <c r="F47" s="70"/>
      <c r="G47" s="70">
        <v>2</v>
      </c>
      <c r="H47" s="70">
        <v>0</v>
      </c>
      <c r="I47" s="70"/>
      <c r="J47" s="109"/>
      <c r="K47" s="168">
        <f t="shared" si="4"/>
        <v>2</v>
      </c>
    </row>
    <row r="48" spans="1:11" ht="12.75" customHeight="1" x14ac:dyDescent="0.2">
      <c r="A48" s="106" t="s">
        <v>111</v>
      </c>
      <c r="B48" s="107" t="s">
        <v>112</v>
      </c>
      <c r="C48" s="70">
        <v>44</v>
      </c>
      <c r="D48" s="70"/>
      <c r="E48" s="70"/>
      <c r="F48" s="70"/>
      <c r="G48" s="70">
        <v>17</v>
      </c>
      <c r="H48" s="70"/>
      <c r="I48" s="70"/>
      <c r="J48" s="109"/>
      <c r="K48" s="168">
        <f t="shared" si="4"/>
        <v>61</v>
      </c>
    </row>
    <row r="49" spans="1:11" ht="12.75" customHeight="1" x14ac:dyDescent="0.2">
      <c r="A49" s="112" t="s">
        <v>113</v>
      </c>
      <c r="B49" s="113" t="s">
        <v>114</v>
      </c>
      <c r="C49" s="169">
        <f>SUM(C38:C48)</f>
        <v>1139</v>
      </c>
      <c r="D49" s="169">
        <f t="shared" ref="D49:J49" si="5">SUM(D38:D48)</f>
        <v>293</v>
      </c>
      <c r="E49" s="169">
        <f t="shared" si="5"/>
        <v>280</v>
      </c>
      <c r="F49" s="169">
        <f t="shared" si="5"/>
        <v>0</v>
      </c>
      <c r="G49" s="169">
        <f t="shared" si="5"/>
        <v>342</v>
      </c>
      <c r="H49" s="169">
        <f t="shared" si="5"/>
        <v>2</v>
      </c>
      <c r="I49" s="169">
        <f t="shared" si="5"/>
        <v>16</v>
      </c>
      <c r="J49" s="169">
        <f t="shared" si="5"/>
        <v>6</v>
      </c>
      <c r="K49" s="176">
        <f>SUM(K38:K48)</f>
        <v>2078</v>
      </c>
    </row>
    <row r="50" spans="1:11" ht="12.75" customHeight="1" x14ac:dyDescent="0.2">
      <c r="A50" s="106" t="s">
        <v>196</v>
      </c>
      <c r="B50" s="170" t="s">
        <v>114</v>
      </c>
      <c r="C50" s="171">
        <v>748</v>
      </c>
      <c r="D50" s="171">
        <v>273</v>
      </c>
      <c r="E50" s="171">
        <v>267</v>
      </c>
      <c r="F50" s="171"/>
      <c r="G50" s="171">
        <v>243</v>
      </c>
      <c r="H50" s="171">
        <v>0</v>
      </c>
      <c r="I50" s="171">
        <v>11</v>
      </c>
      <c r="J50" s="171">
        <v>4</v>
      </c>
      <c r="K50" s="168">
        <f t="shared" ref="K50:K51" si="6">SUM(C50:J50)</f>
        <v>1546</v>
      </c>
    </row>
    <row r="51" spans="1:11" ht="12.75" customHeight="1" x14ac:dyDescent="0.2">
      <c r="A51" s="106" t="s">
        <v>197</v>
      </c>
      <c r="B51" s="170" t="s">
        <v>114</v>
      </c>
      <c r="C51" s="171">
        <v>16</v>
      </c>
      <c r="D51" s="171">
        <v>3</v>
      </c>
      <c r="E51" s="171">
        <v>0</v>
      </c>
      <c r="F51" s="171"/>
      <c r="G51" s="171">
        <v>3</v>
      </c>
      <c r="H51" s="171">
        <v>0</v>
      </c>
      <c r="I51" s="171">
        <v>0</v>
      </c>
      <c r="J51" s="171">
        <v>0</v>
      </c>
      <c r="K51" s="168">
        <f t="shared" si="6"/>
        <v>22</v>
      </c>
    </row>
    <row r="52" spans="1:11" ht="12.75" customHeight="1" x14ac:dyDescent="0.2">
      <c r="A52" s="103" t="s">
        <v>21</v>
      </c>
      <c r="B52" s="172"/>
      <c r="C52" s="457"/>
      <c r="D52" s="458"/>
      <c r="E52" s="458"/>
      <c r="F52" s="458"/>
      <c r="G52" s="458"/>
      <c r="H52" s="458"/>
      <c r="I52" s="458"/>
      <c r="J52" s="458"/>
      <c r="K52" s="459"/>
    </row>
    <row r="53" spans="1:11" ht="12.75" customHeight="1" x14ac:dyDescent="0.2">
      <c r="A53" s="104" t="s">
        <v>89</v>
      </c>
      <c r="B53" s="105" t="s">
        <v>90</v>
      </c>
      <c r="C53" s="173"/>
      <c r="D53" s="174"/>
      <c r="E53" s="174"/>
      <c r="F53" s="174"/>
      <c r="G53" s="174"/>
      <c r="H53" s="174"/>
      <c r="I53" s="174"/>
      <c r="J53" s="174"/>
      <c r="K53" s="175"/>
    </row>
    <row r="54" spans="1:11" ht="12.75" customHeight="1" x14ac:dyDescent="0.2">
      <c r="A54" s="106" t="s">
        <v>91</v>
      </c>
      <c r="B54" s="107" t="s">
        <v>92</v>
      </c>
      <c r="C54" s="70"/>
      <c r="D54" s="70"/>
      <c r="E54" s="70"/>
      <c r="F54" s="70"/>
      <c r="G54" s="70"/>
      <c r="H54" s="70"/>
      <c r="I54" s="70"/>
      <c r="J54" s="109"/>
      <c r="K54" s="168">
        <f>SUM(C54:J54)</f>
        <v>0</v>
      </c>
    </row>
    <row r="55" spans="1:11" ht="12.75" customHeight="1" x14ac:dyDescent="0.2">
      <c r="A55" s="106" t="s">
        <v>93</v>
      </c>
      <c r="B55" s="107" t="s">
        <v>94</v>
      </c>
      <c r="C55" s="70">
        <v>68</v>
      </c>
      <c r="D55" s="70"/>
      <c r="E55" s="70"/>
      <c r="F55" s="70"/>
      <c r="G55" s="70">
        <v>33</v>
      </c>
      <c r="H55" s="70"/>
      <c r="I55" s="70">
        <v>0</v>
      </c>
      <c r="J55" s="109">
        <v>0</v>
      </c>
      <c r="K55" s="168">
        <f t="shared" ref="K55:K67" si="7">SUM(C55:J55)</f>
        <v>101</v>
      </c>
    </row>
    <row r="56" spans="1:11" ht="12.75" customHeight="1" x14ac:dyDescent="0.2">
      <c r="A56" s="106" t="s">
        <v>95</v>
      </c>
      <c r="B56" s="107" t="s">
        <v>96</v>
      </c>
      <c r="C56" s="70"/>
      <c r="D56" s="70"/>
      <c r="E56" s="70"/>
      <c r="F56" s="70"/>
      <c r="G56" s="70"/>
      <c r="H56" s="70"/>
      <c r="I56" s="70"/>
      <c r="J56" s="109"/>
      <c r="K56" s="168">
        <f t="shared" si="7"/>
        <v>0</v>
      </c>
    </row>
    <row r="57" spans="1:11" ht="12.75" customHeight="1" x14ac:dyDescent="0.2">
      <c r="A57" s="106" t="s">
        <v>97</v>
      </c>
      <c r="B57" s="107" t="s">
        <v>98</v>
      </c>
      <c r="C57" s="70"/>
      <c r="D57" s="70"/>
      <c r="E57" s="70"/>
      <c r="F57" s="70"/>
      <c r="G57" s="70"/>
      <c r="H57" s="70"/>
      <c r="I57" s="70"/>
      <c r="J57" s="109"/>
      <c r="K57" s="168">
        <f t="shared" si="7"/>
        <v>0</v>
      </c>
    </row>
    <row r="58" spans="1:11" ht="12.75" customHeight="1" x14ac:dyDescent="0.2">
      <c r="A58" s="106" t="s">
        <v>99</v>
      </c>
      <c r="B58" s="107" t="s">
        <v>100</v>
      </c>
      <c r="C58" s="70"/>
      <c r="D58" s="70"/>
      <c r="E58" s="70"/>
      <c r="F58" s="70"/>
      <c r="G58" s="70"/>
      <c r="H58" s="70"/>
      <c r="I58" s="70"/>
      <c r="J58" s="109"/>
      <c r="K58" s="168">
        <f t="shared" si="7"/>
        <v>0</v>
      </c>
    </row>
    <row r="59" spans="1:11" ht="12.75" customHeight="1" x14ac:dyDescent="0.2">
      <c r="A59" s="106" t="s">
        <v>101</v>
      </c>
      <c r="B59" s="107" t="s">
        <v>102</v>
      </c>
      <c r="C59" s="70">
        <v>477</v>
      </c>
      <c r="D59" s="70"/>
      <c r="E59" s="70"/>
      <c r="F59" s="70"/>
      <c r="G59" s="70">
        <v>179</v>
      </c>
      <c r="H59" s="70"/>
      <c r="I59" s="70">
        <v>220</v>
      </c>
      <c r="J59" s="109">
        <v>8</v>
      </c>
      <c r="K59" s="168">
        <f t="shared" si="7"/>
        <v>884</v>
      </c>
    </row>
    <row r="60" spans="1:11" ht="12.75" customHeight="1" x14ac:dyDescent="0.2">
      <c r="A60" s="106" t="s">
        <v>103</v>
      </c>
      <c r="B60" s="107" t="s">
        <v>104</v>
      </c>
      <c r="C60" s="70">
        <v>74</v>
      </c>
      <c r="D60" s="70"/>
      <c r="E60" s="70"/>
      <c r="F60" s="70"/>
      <c r="G60" s="70">
        <v>69</v>
      </c>
      <c r="H60" s="70"/>
      <c r="I60" s="70"/>
      <c r="J60" s="109"/>
      <c r="K60" s="168">
        <f t="shared" si="7"/>
        <v>143</v>
      </c>
    </row>
    <row r="61" spans="1:11" ht="12.75" customHeight="1" x14ac:dyDescent="0.2">
      <c r="A61" s="106" t="s">
        <v>105</v>
      </c>
      <c r="B61" s="107" t="s">
        <v>106</v>
      </c>
      <c r="C61" s="70">
        <v>10</v>
      </c>
      <c r="D61" s="70">
        <v>4</v>
      </c>
      <c r="E61" s="70"/>
      <c r="F61" s="70"/>
      <c r="G61" s="70"/>
      <c r="H61" s="70"/>
      <c r="I61" s="70"/>
      <c r="J61" s="109"/>
      <c r="K61" s="168">
        <f t="shared" si="7"/>
        <v>14</v>
      </c>
    </row>
    <row r="62" spans="1:11" ht="12.75" customHeight="1" x14ac:dyDescent="0.2">
      <c r="A62" s="106" t="s">
        <v>107</v>
      </c>
      <c r="B62" s="107" t="s">
        <v>108</v>
      </c>
      <c r="C62" s="70"/>
      <c r="D62" s="70"/>
      <c r="E62" s="70"/>
      <c r="F62" s="70"/>
      <c r="G62" s="70"/>
      <c r="H62" s="70"/>
      <c r="I62" s="70"/>
      <c r="J62" s="109"/>
      <c r="K62" s="168">
        <f t="shared" si="7"/>
        <v>0</v>
      </c>
    </row>
    <row r="63" spans="1:11" ht="12.75" customHeight="1" x14ac:dyDescent="0.2">
      <c r="A63" s="106" t="s">
        <v>109</v>
      </c>
      <c r="B63" s="107" t="s">
        <v>110</v>
      </c>
      <c r="C63" s="70"/>
      <c r="D63" s="70"/>
      <c r="E63" s="70"/>
      <c r="F63" s="70"/>
      <c r="G63" s="70"/>
      <c r="H63" s="70"/>
      <c r="I63" s="70"/>
      <c r="J63" s="109"/>
      <c r="K63" s="168">
        <f t="shared" si="7"/>
        <v>0</v>
      </c>
    </row>
    <row r="64" spans="1:11" ht="12.75" customHeight="1" x14ac:dyDescent="0.2">
      <c r="A64" s="106" t="s">
        <v>111</v>
      </c>
      <c r="B64" s="107" t="s">
        <v>112</v>
      </c>
      <c r="C64" s="70"/>
      <c r="D64" s="70"/>
      <c r="E64" s="70"/>
      <c r="F64" s="70"/>
      <c r="G64" s="70"/>
      <c r="H64" s="70"/>
      <c r="I64" s="70"/>
      <c r="J64" s="109"/>
      <c r="K64" s="168">
        <f t="shared" si="7"/>
        <v>0</v>
      </c>
    </row>
    <row r="65" spans="1:12" ht="12.75" customHeight="1" x14ac:dyDescent="0.2">
      <c r="A65" s="112" t="s">
        <v>113</v>
      </c>
      <c r="B65" s="113" t="s">
        <v>114</v>
      </c>
      <c r="C65" s="169">
        <f>SUM(C54:C64)</f>
        <v>629</v>
      </c>
      <c r="D65" s="169">
        <f t="shared" ref="D65:J65" si="8">SUM(D54:D64)</f>
        <v>4</v>
      </c>
      <c r="E65" s="169">
        <f t="shared" si="8"/>
        <v>0</v>
      </c>
      <c r="F65" s="169">
        <f t="shared" si="8"/>
        <v>0</v>
      </c>
      <c r="G65" s="169">
        <f t="shared" si="8"/>
        <v>281</v>
      </c>
      <c r="H65" s="169">
        <f t="shared" si="8"/>
        <v>0</v>
      </c>
      <c r="I65" s="169">
        <f t="shared" si="8"/>
        <v>220</v>
      </c>
      <c r="J65" s="169">
        <f t="shared" si="8"/>
        <v>8</v>
      </c>
      <c r="K65" s="168">
        <f t="shared" si="7"/>
        <v>1142</v>
      </c>
    </row>
    <row r="66" spans="1:12" ht="12.75" customHeight="1" x14ac:dyDescent="0.2">
      <c r="A66" s="106" t="s">
        <v>196</v>
      </c>
      <c r="B66" s="170" t="s">
        <v>114</v>
      </c>
      <c r="C66" s="171">
        <v>378</v>
      </c>
      <c r="D66" s="171">
        <v>0</v>
      </c>
      <c r="E66" s="171"/>
      <c r="F66" s="171"/>
      <c r="G66" s="171">
        <v>158</v>
      </c>
      <c r="H66" s="171"/>
      <c r="I66" s="171">
        <v>111</v>
      </c>
      <c r="J66" s="171">
        <v>3</v>
      </c>
      <c r="K66" s="168">
        <f t="shared" si="7"/>
        <v>650</v>
      </c>
    </row>
    <row r="67" spans="1:12" ht="12.75" customHeight="1" x14ac:dyDescent="0.2">
      <c r="A67" s="106" t="s">
        <v>197</v>
      </c>
      <c r="B67" s="170" t="s">
        <v>114</v>
      </c>
      <c r="C67" s="171">
        <v>189</v>
      </c>
      <c r="D67" s="171">
        <v>0</v>
      </c>
      <c r="E67" s="171"/>
      <c r="F67" s="171"/>
      <c r="G67" s="171">
        <v>103</v>
      </c>
      <c r="H67" s="171"/>
      <c r="I67" s="171">
        <v>151</v>
      </c>
      <c r="J67" s="171">
        <v>2</v>
      </c>
      <c r="K67" s="168">
        <f t="shared" si="7"/>
        <v>445</v>
      </c>
      <c r="L67" s="177"/>
    </row>
    <row r="68" spans="1:12" ht="12.75" customHeight="1" x14ac:dyDescent="0.2">
      <c r="A68" s="103" t="s">
        <v>22</v>
      </c>
      <c r="B68" s="172"/>
      <c r="C68" s="457"/>
      <c r="D68" s="458"/>
      <c r="E68" s="458"/>
      <c r="F68" s="458"/>
      <c r="G68" s="458"/>
      <c r="H68" s="458"/>
      <c r="I68" s="458"/>
      <c r="J68" s="458"/>
      <c r="K68" s="459"/>
    </row>
    <row r="69" spans="1:12" ht="12.75" customHeight="1" x14ac:dyDescent="0.2">
      <c r="A69" s="104" t="s">
        <v>89</v>
      </c>
      <c r="B69" s="105" t="s">
        <v>90</v>
      </c>
      <c r="C69" s="173"/>
      <c r="D69" s="174"/>
      <c r="E69" s="174"/>
      <c r="F69" s="174"/>
      <c r="G69" s="174"/>
      <c r="H69" s="174"/>
      <c r="I69" s="174"/>
      <c r="J69" s="174"/>
      <c r="K69" s="175"/>
    </row>
    <row r="70" spans="1:12" ht="12.75" customHeight="1" x14ac:dyDescent="0.2">
      <c r="A70" s="106" t="s">
        <v>91</v>
      </c>
      <c r="B70" s="107" t="s">
        <v>92</v>
      </c>
      <c r="C70" s="70"/>
      <c r="D70" s="70"/>
      <c r="E70" s="70"/>
      <c r="F70" s="70"/>
      <c r="G70" s="70"/>
      <c r="H70" s="70"/>
      <c r="I70" s="70"/>
      <c r="J70" s="109"/>
      <c r="K70" s="168">
        <f>SUM(C70:J70)</f>
        <v>0</v>
      </c>
    </row>
    <row r="71" spans="1:12" ht="12.75" customHeight="1" x14ac:dyDescent="0.2">
      <c r="A71" s="106" t="s">
        <v>93</v>
      </c>
      <c r="B71" s="107" t="s">
        <v>94</v>
      </c>
      <c r="C71" s="70"/>
      <c r="D71" s="70"/>
      <c r="E71" s="70"/>
      <c r="F71" s="70"/>
      <c r="G71" s="70"/>
      <c r="H71" s="70"/>
      <c r="I71" s="70"/>
      <c r="J71" s="109"/>
      <c r="K71" s="168">
        <f t="shared" ref="K71:K83" si="9">SUM(C71:J71)</f>
        <v>0</v>
      </c>
    </row>
    <row r="72" spans="1:12" ht="12.75" customHeight="1" x14ac:dyDescent="0.2">
      <c r="A72" s="106" t="s">
        <v>95</v>
      </c>
      <c r="B72" s="107" t="s">
        <v>96</v>
      </c>
      <c r="C72" s="70"/>
      <c r="D72" s="70"/>
      <c r="E72" s="70"/>
      <c r="F72" s="70"/>
      <c r="G72" s="70"/>
      <c r="H72" s="70"/>
      <c r="I72" s="70"/>
      <c r="J72" s="109"/>
      <c r="K72" s="168">
        <f t="shared" si="9"/>
        <v>0</v>
      </c>
    </row>
    <row r="73" spans="1:12" ht="12.75" customHeight="1" x14ac:dyDescent="0.2">
      <c r="A73" s="106" t="s">
        <v>97</v>
      </c>
      <c r="B73" s="107" t="s">
        <v>98</v>
      </c>
      <c r="C73" s="70"/>
      <c r="D73" s="70"/>
      <c r="E73" s="70"/>
      <c r="F73" s="70"/>
      <c r="G73" s="70"/>
      <c r="H73" s="70"/>
      <c r="I73" s="70"/>
      <c r="J73" s="109"/>
      <c r="K73" s="168">
        <f t="shared" si="9"/>
        <v>0</v>
      </c>
    </row>
    <row r="74" spans="1:12" ht="12.75" customHeight="1" x14ac:dyDescent="0.2">
      <c r="A74" s="106" t="s">
        <v>99</v>
      </c>
      <c r="B74" s="107" t="s">
        <v>100</v>
      </c>
      <c r="C74" s="70"/>
      <c r="D74" s="70"/>
      <c r="E74" s="70"/>
      <c r="F74" s="70"/>
      <c r="G74" s="70"/>
      <c r="H74" s="70"/>
      <c r="I74" s="70"/>
      <c r="J74" s="109"/>
      <c r="K74" s="168">
        <f t="shared" si="9"/>
        <v>0</v>
      </c>
    </row>
    <row r="75" spans="1:12" ht="12.75" customHeight="1" x14ac:dyDescent="0.2">
      <c r="A75" s="106" t="s">
        <v>101</v>
      </c>
      <c r="B75" s="107" t="s">
        <v>102</v>
      </c>
      <c r="C75" s="70">
        <v>40</v>
      </c>
      <c r="D75" s="70">
        <v>15</v>
      </c>
      <c r="E75" s="70"/>
      <c r="F75" s="70"/>
      <c r="G75" s="70"/>
      <c r="H75" s="70"/>
      <c r="I75" s="70">
        <v>17</v>
      </c>
      <c r="J75" s="109">
        <v>0</v>
      </c>
      <c r="K75" s="168">
        <f t="shared" si="9"/>
        <v>72</v>
      </c>
    </row>
    <row r="76" spans="1:12" ht="12.75" customHeight="1" x14ac:dyDescent="0.2">
      <c r="A76" s="106" t="s">
        <v>103</v>
      </c>
      <c r="B76" s="107" t="s">
        <v>104</v>
      </c>
      <c r="C76" s="70"/>
      <c r="D76" s="70"/>
      <c r="E76" s="70"/>
      <c r="F76" s="70"/>
      <c r="G76" s="70"/>
      <c r="H76" s="70"/>
      <c r="I76" s="70"/>
      <c r="J76" s="109"/>
      <c r="K76" s="168">
        <f t="shared" si="9"/>
        <v>0</v>
      </c>
    </row>
    <row r="77" spans="1:12" ht="12.75" customHeight="1" x14ac:dyDescent="0.2">
      <c r="A77" s="106" t="s">
        <v>105</v>
      </c>
      <c r="B77" s="107" t="s">
        <v>106</v>
      </c>
      <c r="C77" s="70">
        <v>0</v>
      </c>
      <c r="D77" s="70"/>
      <c r="E77" s="70"/>
      <c r="F77" s="70"/>
      <c r="G77" s="70">
        <v>24</v>
      </c>
      <c r="H77" s="70">
        <v>11</v>
      </c>
      <c r="I77" s="70"/>
      <c r="J77" s="109"/>
      <c r="K77" s="168">
        <f t="shared" si="9"/>
        <v>35</v>
      </c>
    </row>
    <row r="78" spans="1:12" ht="12.75" customHeight="1" x14ac:dyDescent="0.2">
      <c r="A78" s="106" t="s">
        <v>107</v>
      </c>
      <c r="B78" s="107" t="s">
        <v>108</v>
      </c>
      <c r="C78" s="70">
        <v>53</v>
      </c>
      <c r="D78" s="70">
        <v>12</v>
      </c>
      <c r="E78" s="70"/>
      <c r="F78" s="70"/>
      <c r="G78" s="70">
        <v>0</v>
      </c>
      <c r="H78" s="70">
        <v>0</v>
      </c>
      <c r="I78" s="70">
        <v>23</v>
      </c>
      <c r="J78" s="109">
        <v>4</v>
      </c>
      <c r="K78" s="168">
        <f t="shared" si="9"/>
        <v>92</v>
      </c>
    </row>
    <row r="79" spans="1:12" ht="12.75" customHeight="1" x14ac:dyDescent="0.2">
      <c r="A79" s="106" t="s">
        <v>109</v>
      </c>
      <c r="B79" s="107" t="s">
        <v>110</v>
      </c>
      <c r="C79" s="70"/>
      <c r="D79" s="70"/>
      <c r="E79" s="70"/>
      <c r="F79" s="70"/>
      <c r="G79" s="70"/>
      <c r="H79" s="70"/>
      <c r="I79" s="70"/>
      <c r="J79" s="109"/>
      <c r="K79" s="168">
        <f t="shared" si="9"/>
        <v>0</v>
      </c>
    </row>
    <row r="80" spans="1:12" ht="12.75" customHeight="1" x14ac:dyDescent="0.2">
      <c r="A80" s="106" t="s">
        <v>111</v>
      </c>
      <c r="B80" s="107" t="s">
        <v>112</v>
      </c>
      <c r="C80" s="70"/>
      <c r="D80" s="70"/>
      <c r="E80" s="70"/>
      <c r="F80" s="70"/>
      <c r="G80" s="70"/>
      <c r="H80" s="70"/>
      <c r="I80" s="70"/>
      <c r="J80" s="109"/>
      <c r="K80" s="168">
        <f t="shared" si="9"/>
        <v>0</v>
      </c>
    </row>
    <row r="81" spans="1:11" ht="12.75" customHeight="1" x14ac:dyDescent="0.2">
      <c r="A81" s="112" t="s">
        <v>113</v>
      </c>
      <c r="B81" s="113" t="s">
        <v>114</v>
      </c>
      <c r="C81" s="169">
        <f>SUM(C70:C80)</f>
        <v>93</v>
      </c>
      <c r="D81" s="169">
        <f t="shared" ref="D81:J81" si="10">SUM(D70:D80)</f>
        <v>27</v>
      </c>
      <c r="E81" s="169">
        <f t="shared" si="10"/>
        <v>0</v>
      </c>
      <c r="F81" s="169">
        <f t="shared" si="10"/>
        <v>0</v>
      </c>
      <c r="G81" s="169">
        <f t="shared" si="10"/>
        <v>24</v>
      </c>
      <c r="H81" s="169">
        <f t="shared" si="10"/>
        <v>11</v>
      </c>
      <c r="I81" s="169">
        <f t="shared" si="10"/>
        <v>40</v>
      </c>
      <c r="J81" s="169">
        <f t="shared" si="10"/>
        <v>4</v>
      </c>
      <c r="K81" s="168">
        <f t="shared" si="9"/>
        <v>199</v>
      </c>
    </row>
    <row r="82" spans="1:11" ht="12.75" customHeight="1" x14ac:dyDescent="0.2">
      <c r="A82" s="106" t="s">
        <v>196</v>
      </c>
      <c r="B82" s="170" t="s">
        <v>114</v>
      </c>
      <c r="C82" s="171">
        <v>32</v>
      </c>
      <c r="D82" s="171">
        <v>7</v>
      </c>
      <c r="E82" s="171"/>
      <c r="F82" s="171"/>
      <c r="G82" s="171">
        <v>6</v>
      </c>
      <c r="H82" s="171">
        <v>6</v>
      </c>
      <c r="I82" s="171">
        <v>20</v>
      </c>
      <c r="J82" s="171">
        <v>0</v>
      </c>
      <c r="K82" s="168">
        <f t="shared" si="9"/>
        <v>71</v>
      </c>
    </row>
    <row r="83" spans="1:11" ht="12.75" customHeight="1" x14ac:dyDescent="0.2">
      <c r="A83" s="106" t="s">
        <v>197</v>
      </c>
      <c r="B83" s="170" t="s">
        <v>114</v>
      </c>
      <c r="C83" s="171">
        <v>22</v>
      </c>
      <c r="D83" s="171">
        <v>2</v>
      </c>
      <c r="E83" s="171"/>
      <c r="F83" s="171"/>
      <c r="G83" s="171">
        <v>8</v>
      </c>
      <c r="H83" s="171">
        <v>1</v>
      </c>
      <c r="I83" s="171">
        <v>32</v>
      </c>
      <c r="J83" s="171">
        <v>1</v>
      </c>
      <c r="K83" s="168">
        <f t="shared" si="9"/>
        <v>66</v>
      </c>
    </row>
    <row r="84" spans="1:11" ht="12.75" customHeight="1" x14ac:dyDescent="0.2">
      <c r="A84" s="103" t="s">
        <v>23</v>
      </c>
      <c r="B84" s="172"/>
      <c r="C84" s="457"/>
      <c r="D84" s="458"/>
      <c r="E84" s="458"/>
      <c r="F84" s="458"/>
      <c r="G84" s="458"/>
      <c r="H84" s="458"/>
      <c r="I84" s="458"/>
      <c r="J84" s="458"/>
      <c r="K84" s="459"/>
    </row>
    <row r="85" spans="1:11" ht="12.75" customHeight="1" x14ac:dyDescent="0.2">
      <c r="A85" s="104" t="s">
        <v>89</v>
      </c>
      <c r="B85" s="105" t="s">
        <v>90</v>
      </c>
      <c r="C85" s="173"/>
      <c r="D85" s="174"/>
      <c r="E85" s="174"/>
      <c r="F85" s="174"/>
      <c r="G85" s="174"/>
      <c r="H85" s="174"/>
      <c r="I85" s="174"/>
      <c r="J85" s="174"/>
      <c r="K85" s="175"/>
    </row>
    <row r="86" spans="1:11" ht="12.75" customHeight="1" x14ac:dyDescent="0.2">
      <c r="A86" s="106" t="s">
        <v>91</v>
      </c>
      <c r="B86" s="107" t="s">
        <v>92</v>
      </c>
      <c r="C86" s="70"/>
      <c r="D86" s="70"/>
      <c r="E86" s="70"/>
      <c r="F86" s="70"/>
      <c r="G86" s="70"/>
      <c r="H86" s="70"/>
      <c r="I86" s="70"/>
      <c r="J86" s="109"/>
      <c r="K86" s="168">
        <f>SUM(C86:J86)</f>
        <v>0</v>
      </c>
    </row>
    <row r="87" spans="1:11" ht="12.75" customHeight="1" x14ac:dyDescent="0.2">
      <c r="A87" s="106" t="s">
        <v>93</v>
      </c>
      <c r="B87" s="107" t="s">
        <v>94</v>
      </c>
      <c r="C87" s="70">
        <v>1</v>
      </c>
      <c r="D87" s="70">
        <v>0</v>
      </c>
      <c r="E87" s="70"/>
      <c r="F87" s="70"/>
      <c r="G87" s="70">
        <v>0</v>
      </c>
      <c r="H87" s="70">
        <v>1</v>
      </c>
      <c r="I87" s="70"/>
      <c r="J87" s="109"/>
      <c r="K87" s="168">
        <f t="shared" ref="K87:K99" si="11">SUM(C87:J87)</f>
        <v>2</v>
      </c>
    </row>
    <row r="88" spans="1:11" ht="12.75" customHeight="1" x14ac:dyDescent="0.2">
      <c r="A88" s="106" t="s">
        <v>95</v>
      </c>
      <c r="B88" s="107" t="s">
        <v>96</v>
      </c>
      <c r="C88" s="70">
        <v>68</v>
      </c>
      <c r="D88" s="70">
        <v>106</v>
      </c>
      <c r="E88" s="70">
        <v>0</v>
      </c>
      <c r="F88" s="70">
        <v>0</v>
      </c>
      <c r="G88" s="70">
        <v>6</v>
      </c>
      <c r="H88" s="70">
        <v>13</v>
      </c>
      <c r="I88" s="70">
        <v>22</v>
      </c>
      <c r="J88" s="109">
        <v>4</v>
      </c>
      <c r="K88" s="168">
        <f t="shared" si="11"/>
        <v>219</v>
      </c>
    </row>
    <row r="89" spans="1:11" ht="12.75" customHeight="1" x14ac:dyDescent="0.2">
      <c r="A89" s="106" t="s">
        <v>97</v>
      </c>
      <c r="B89" s="107" t="s">
        <v>98</v>
      </c>
      <c r="C89" s="70">
        <v>20</v>
      </c>
      <c r="D89" s="70">
        <v>29</v>
      </c>
      <c r="E89" s="70"/>
      <c r="F89" s="70"/>
      <c r="G89" s="70"/>
      <c r="H89" s="70"/>
      <c r="I89" s="70">
        <v>2</v>
      </c>
      <c r="J89" s="109">
        <v>2</v>
      </c>
      <c r="K89" s="168">
        <f t="shared" si="11"/>
        <v>53</v>
      </c>
    </row>
    <row r="90" spans="1:11" ht="12.75" customHeight="1" x14ac:dyDescent="0.2">
      <c r="A90" s="106" t="s">
        <v>99</v>
      </c>
      <c r="B90" s="107" t="s">
        <v>100</v>
      </c>
      <c r="C90" s="70"/>
      <c r="D90" s="70"/>
      <c r="E90" s="70"/>
      <c r="F90" s="70"/>
      <c r="G90" s="70"/>
      <c r="H90" s="70"/>
      <c r="I90" s="70"/>
      <c r="J90" s="109"/>
      <c r="K90" s="168">
        <f t="shared" si="11"/>
        <v>0</v>
      </c>
    </row>
    <row r="91" spans="1:11" ht="12.75" customHeight="1" x14ac:dyDescent="0.2">
      <c r="A91" s="106" t="s">
        <v>101</v>
      </c>
      <c r="B91" s="107" t="s">
        <v>102</v>
      </c>
      <c r="C91" s="70"/>
      <c r="D91" s="70"/>
      <c r="E91" s="70"/>
      <c r="F91" s="70"/>
      <c r="G91" s="70"/>
      <c r="H91" s="70"/>
      <c r="I91" s="70"/>
      <c r="J91" s="109"/>
      <c r="K91" s="168">
        <f t="shared" si="11"/>
        <v>0</v>
      </c>
    </row>
    <row r="92" spans="1:11" ht="12.75" customHeight="1" x14ac:dyDescent="0.2">
      <c r="A92" s="106" t="s">
        <v>103</v>
      </c>
      <c r="B92" s="107" t="s">
        <v>104</v>
      </c>
      <c r="C92" s="70"/>
      <c r="D92" s="70"/>
      <c r="E92" s="70"/>
      <c r="F92" s="70"/>
      <c r="G92" s="70"/>
      <c r="H92" s="70"/>
      <c r="I92" s="70"/>
      <c r="J92" s="109"/>
      <c r="K92" s="168">
        <f t="shared" si="11"/>
        <v>0</v>
      </c>
    </row>
    <row r="93" spans="1:11" ht="12.75" customHeight="1" x14ac:dyDescent="0.2">
      <c r="A93" s="106" t="s">
        <v>105</v>
      </c>
      <c r="B93" s="107" t="s">
        <v>106</v>
      </c>
      <c r="C93" s="70"/>
      <c r="D93" s="70"/>
      <c r="E93" s="70"/>
      <c r="F93" s="70"/>
      <c r="G93" s="70"/>
      <c r="H93" s="70"/>
      <c r="I93" s="70"/>
      <c r="J93" s="109"/>
      <c r="K93" s="168">
        <f t="shared" si="11"/>
        <v>0</v>
      </c>
    </row>
    <row r="94" spans="1:11" ht="12.75" customHeight="1" x14ac:dyDescent="0.2">
      <c r="A94" s="106" t="s">
        <v>107</v>
      </c>
      <c r="B94" s="107" t="s">
        <v>108</v>
      </c>
      <c r="C94" s="70"/>
      <c r="D94" s="70"/>
      <c r="E94" s="70"/>
      <c r="F94" s="70"/>
      <c r="G94" s="70"/>
      <c r="H94" s="70"/>
      <c r="I94" s="70"/>
      <c r="J94" s="109"/>
      <c r="K94" s="168">
        <f t="shared" si="11"/>
        <v>0</v>
      </c>
    </row>
    <row r="95" spans="1:11" ht="12.75" customHeight="1" x14ac:dyDescent="0.2">
      <c r="A95" s="106" t="s">
        <v>109</v>
      </c>
      <c r="B95" s="107" t="s">
        <v>110</v>
      </c>
      <c r="C95" s="70">
        <v>168</v>
      </c>
      <c r="D95" s="70">
        <v>184</v>
      </c>
      <c r="E95" s="70"/>
      <c r="F95" s="70"/>
      <c r="G95" s="70">
        <v>30</v>
      </c>
      <c r="H95" s="70">
        <v>108</v>
      </c>
      <c r="I95" s="70">
        <v>1</v>
      </c>
      <c r="J95" s="109">
        <v>3</v>
      </c>
      <c r="K95" s="168">
        <f t="shared" si="11"/>
        <v>494</v>
      </c>
    </row>
    <row r="96" spans="1:11" ht="12.75" customHeight="1" x14ac:dyDescent="0.2">
      <c r="A96" s="106" t="s">
        <v>111</v>
      </c>
      <c r="B96" s="107" t="s">
        <v>112</v>
      </c>
      <c r="C96" s="70"/>
      <c r="D96" s="70"/>
      <c r="E96" s="70"/>
      <c r="F96" s="70"/>
      <c r="G96" s="70"/>
      <c r="H96" s="70"/>
      <c r="I96" s="70"/>
      <c r="J96" s="109"/>
      <c r="K96" s="168">
        <f t="shared" si="11"/>
        <v>0</v>
      </c>
    </row>
    <row r="97" spans="1:11" ht="12.75" customHeight="1" x14ac:dyDescent="0.2">
      <c r="A97" s="112" t="s">
        <v>113</v>
      </c>
      <c r="B97" s="113" t="s">
        <v>114</v>
      </c>
      <c r="C97" s="169">
        <f>SUM(C86:C96)</f>
        <v>257</v>
      </c>
      <c r="D97" s="169">
        <f t="shared" ref="D97:J97" si="12">SUM(D86:D96)</f>
        <v>319</v>
      </c>
      <c r="E97" s="169">
        <f t="shared" si="12"/>
        <v>0</v>
      </c>
      <c r="F97" s="169">
        <f t="shared" si="12"/>
        <v>0</v>
      </c>
      <c r="G97" s="169">
        <f t="shared" si="12"/>
        <v>36</v>
      </c>
      <c r="H97" s="169">
        <f t="shared" si="12"/>
        <v>122</v>
      </c>
      <c r="I97" s="169">
        <f t="shared" si="12"/>
        <v>25</v>
      </c>
      <c r="J97" s="169">
        <f t="shared" si="12"/>
        <v>9</v>
      </c>
      <c r="K97" s="168">
        <f t="shared" si="11"/>
        <v>768</v>
      </c>
    </row>
    <row r="98" spans="1:11" ht="12.75" customHeight="1" x14ac:dyDescent="0.2">
      <c r="A98" s="106" t="s">
        <v>196</v>
      </c>
      <c r="B98" s="170" t="s">
        <v>114</v>
      </c>
      <c r="C98" s="171">
        <v>212</v>
      </c>
      <c r="D98" s="171">
        <v>243</v>
      </c>
      <c r="E98" s="171"/>
      <c r="F98" s="171"/>
      <c r="G98" s="171">
        <v>25</v>
      </c>
      <c r="H98" s="171">
        <v>107</v>
      </c>
      <c r="I98" s="171">
        <v>10</v>
      </c>
      <c r="J98" s="171">
        <v>4</v>
      </c>
      <c r="K98" s="168">
        <f t="shared" si="11"/>
        <v>601</v>
      </c>
    </row>
    <row r="99" spans="1:11" ht="12.75" customHeight="1" x14ac:dyDescent="0.2">
      <c r="A99" s="106" t="s">
        <v>197</v>
      </c>
      <c r="B99" s="170" t="s">
        <v>114</v>
      </c>
      <c r="C99" s="171">
        <v>10</v>
      </c>
      <c r="D99" s="171">
        <v>3</v>
      </c>
      <c r="E99" s="171"/>
      <c r="F99" s="171"/>
      <c r="G99" s="171">
        <v>1</v>
      </c>
      <c r="H99" s="171">
        <v>0</v>
      </c>
      <c r="I99" s="171">
        <v>10</v>
      </c>
      <c r="J99" s="171">
        <v>1</v>
      </c>
      <c r="K99" s="168">
        <f t="shared" si="11"/>
        <v>25</v>
      </c>
    </row>
    <row r="100" spans="1:11" ht="12.75" customHeight="1" x14ac:dyDescent="0.2">
      <c r="A100" s="103" t="s">
        <v>24</v>
      </c>
      <c r="B100" s="172"/>
      <c r="C100" s="457"/>
      <c r="D100" s="458"/>
      <c r="E100" s="458"/>
      <c r="F100" s="458"/>
      <c r="G100" s="458"/>
      <c r="H100" s="458"/>
      <c r="I100" s="458"/>
      <c r="J100" s="458"/>
      <c r="K100" s="459"/>
    </row>
    <row r="101" spans="1:11" ht="12.75" customHeight="1" x14ac:dyDescent="0.2">
      <c r="A101" s="104" t="s">
        <v>89</v>
      </c>
      <c r="B101" s="105" t="s">
        <v>90</v>
      </c>
      <c r="C101" s="173"/>
      <c r="D101" s="174"/>
      <c r="E101" s="174"/>
      <c r="F101" s="174"/>
      <c r="G101" s="174"/>
      <c r="H101" s="174"/>
      <c r="I101" s="174"/>
      <c r="J101" s="174"/>
      <c r="K101" s="175"/>
    </row>
    <row r="102" spans="1:11" ht="12.75" customHeight="1" x14ac:dyDescent="0.2">
      <c r="A102" s="106" t="s">
        <v>91</v>
      </c>
      <c r="B102" s="107" t="s">
        <v>92</v>
      </c>
      <c r="C102" s="70"/>
      <c r="D102" s="70"/>
      <c r="E102" s="70"/>
      <c r="F102" s="70"/>
      <c r="G102" s="70"/>
      <c r="H102" s="70"/>
      <c r="I102" s="70"/>
      <c r="J102" s="109"/>
      <c r="K102" s="168">
        <f>SUM(C102:J102)</f>
        <v>0</v>
      </c>
    </row>
    <row r="103" spans="1:11" ht="12.75" customHeight="1" x14ac:dyDescent="0.2">
      <c r="A103" s="106" t="s">
        <v>93</v>
      </c>
      <c r="B103" s="107" t="s">
        <v>94</v>
      </c>
      <c r="C103" s="70">
        <v>0</v>
      </c>
      <c r="D103" s="70">
        <v>0</v>
      </c>
      <c r="E103" s="70"/>
      <c r="F103" s="70"/>
      <c r="G103" s="70">
        <v>1</v>
      </c>
      <c r="H103" s="70">
        <v>1</v>
      </c>
      <c r="I103" s="70"/>
      <c r="J103" s="109"/>
      <c r="K103" s="168">
        <f t="shared" ref="K103:K115" si="13">SUM(C103:J103)</f>
        <v>2</v>
      </c>
    </row>
    <row r="104" spans="1:11" ht="12.75" customHeight="1" x14ac:dyDescent="0.2">
      <c r="A104" s="106" t="s">
        <v>95</v>
      </c>
      <c r="B104" s="107" t="s">
        <v>96</v>
      </c>
      <c r="C104" s="70"/>
      <c r="D104" s="70"/>
      <c r="E104" s="70"/>
      <c r="F104" s="70"/>
      <c r="G104" s="70"/>
      <c r="H104" s="70"/>
      <c r="I104" s="70"/>
      <c r="J104" s="109"/>
      <c r="K104" s="168">
        <f t="shared" si="13"/>
        <v>0</v>
      </c>
    </row>
    <row r="105" spans="1:11" ht="12.75" customHeight="1" x14ac:dyDescent="0.2">
      <c r="A105" s="106" t="s">
        <v>97</v>
      </c>
      <c r="B105" s="107" t="s">
        <v>98</v>
      </c>
      <c r="C105" s="70"/>
      <c r="D105" s="70"/>
      <c r="E105" s="70"/>
      <c r="F105" s="70"/>
      <c r="G105" s="70"/>
      <c r="H105" s="70"/>
      <c r="I105" s="70"/>
      <c r="J105" s="109"/>
      <c r="K105" s="168">
        <f t="shared" si="13"/>
        <v>0</v>
      </c>
    </row>
    <row r="106" spans="1:11" ht="12.75" customHeight="1" x14ac:dyDescent="0.2">
      <c r="A106" s="106" t="s">
        <v>99</v>
      </c>
      <c r="B106" s="107" t="s">
        <v>100</v>
      </c>
      <c r="C106" s="70"/>
      <c r="D106" s="70"/>
      <c r="E106" s="70"/>
      <c r="F106" s="70"/>
      <c r="G106" s="70"/>
      <c r="H106" s="70"/>
      <c r="I106" s="70"/>
      <c r="J106" s="109"/>
      <c r="K106" s="168">
        <f t="shared" si="13"/>
        <v>0</v>
      </c>
    </row>
    <row r="107" spans="1:11" ht="12.75" customHeight="1" x14ac:dyDescent="0.2">
      <c r="A107" s="106" t="s">
        <v>101</v>
      </c>
      <c r="B107" s="107" t="s">
        <v>102</v>
      </c>
      <c r="C107" s="70"/>
      <c r="D107" s="70"/>
      <c r="E107" s="70"/>
      <c r="F107" s="70"/>
      <c r="G107" s="70"/>
      <c r="H107" s="70"/>
      <c r="I107" s="70"/>
      <c r="J107" s="109"/>
      <c r="K107" s="168">
        <f t="shared" si="13"/>
        <v>0</v>
      </c>
    </row>
    <row r="108" spans="1:11" ht="12.75" customHeight="1" x14ac:dyDescent="0.2">
      <c r="A108" s="106" t="s">
        <v>103</v>
      </c>
      <c r="B108" s="107" t="s">
        <v>104</v>
      </c>
      <c r="C108" s="70"/>
      <c r="D108" s="70"/>
      <c r="E108" s="70"/>
      <c r="F108" s="70"/>
      <c r="G108" s="70"/>
      <c r="H108" s="70"/>
      <c r="I108" s="70"/>
      <c r="J108" s="109"/>
      <c r="K108" s="168">
        <f t="shared" si="13"/>
        <v>0</v>
      </c>
    </row>
    <row r="109" spans="1:11" ht="12.75" customHeight="1" x14ac:dyDescent="0.2">
      <c r="A109" s="106" t="s">
        <v>105</v>
      </c>
      <c r="B109" s="107" t="s">
        <v>106</v>
      </c>
      <c r="C109" s="70"/>
      <c r="D109" s="70"/>
      <c r="E109" s="70"/>
      <c r="F109" s="70"/>
      <c r="G109" s="70"/>
      <c r="H109" s="70"/>
      <c r="I109" s="70"/>
      <c r="J109" s="109"/>
      <c r="K109" s="168">
        <f t="shared" si="13"/>
        <v>0</v>
      </c>
    </row>
    <row r="110" spans="1:11" ht="12.75" customHeight="1" x14ac:dyDescent="0.2">
      <c r="A110" s="106" t="s">
        <v>107</v>
      </c>
      <c r="B110" s="107" t="s">
        <v>108</v>
      </c>
      <c r="C110" s="70"/>
      <c r="D110" s="70"/>
      <c r="E110" s="70"/>
      <c r="F110" s="70"/>
      <c r="G110" s="70"/>
      <c r="H110" s="70"/>
      <c r="I110" s="70"/>
      <c r="J110" s="109"/>
      <c r="K110" s="168">
        <f t="shared" si="13"/>
        <v>0</v>
      </c>
    </row>
    <row r="111" spans="1:11" ht="12.75" customHeight="1" x14ac:dyDescent="0.2">
      <c r="A111" s="106" t="s">
        <v>109</v>
      </c>
      <c r="B111" s="107" t="s">
        <v>110</v>
      </c>
      <c r="C111" s="70">
        <v>1030</v>
      </c>
      <c r="D111" s="70">
        <v>194</v>
      </c>
      <c r="E111" s="70"/>
      <c r="F111" s="70"/>
      <c r="G111" s="70">
        <v>50</v>
      </c>
      <c r="H111" s="70">
        <v>110</v>
      </c>
      <c r="I111" s="70">
        <v>8</v>
      </c>
      <c r="J111" s="109">
        <v>23</v>
      </c>
      <c r="K111" s="168">
        <f t="shared" si="13"/>
        <v>1415</v>
      </c>
    </row>
    <row r="112" spans="1:11" ht="12.75" customHeight="1" x14ac:dyDescent="0.2">
      <c r="A112" s="106" t="s">
        <v>111</v>
      </c>
      <c r="B112" s="107" t="s">
        <v>112</v>
      </c>
      <c r="C112" s="70">
        <v>29</v>
      </c>
      <c r="D112" s="70">
        <v>19</v>
      </c>
      <c r="E112" s="70"/>
      <c r="F112" s="70"/>
      <c r="G112" s="70">
        <v>2</v>
      </c>
      <c r="H112" s="70">
        <v>12</v>
      </c>
      <c r="I112" s="70"/>
      <c r="J112" s="109"/>
      <c r="K112" s="168">
        <f t="shared" si="13"/>
        <v>62</v>
      </c>
    </row>
    <row r="113" spans="1:11" ht="12.75" customHeight="1" x14ac:dyDescent="0.2">
      <c r="A113" s="112" t="s">
        <v>113</v>
      </c>
      <c r="B113" s="113" t="s">
        <v>114</v>
      </c>
      <c r="C113" s="169">
        <f>SUM(C102:C112)</f>
        <v>1059</v>
      </c>
      <c r="D113" s="169">
        <f t="shared" ref="D113:J113" si="14">SUM(D102:D112)</f>
        <v>213</v>
      </c>
      <c r="E113" s="169">
        <f t="shared" si="14"/>
        <v>0</v>
      </c>
      <c r="F113" s="169">
        <f t="shared" si="14"/>
        <v>0</v>
      </c>
      <c r="G113" s="169">
        <f t="shared" si="14"/>
        <v>53</v>
      </c>
      <c r="H113" s="169">
        <f t="shared" si="14"/>
        <v>123</v>
      </c>
      <c r="I113" s="169">
        <f t="shared" si="14"/>
        <v>8</v>
      </c>
      <c r="J113" s="169">
        <f t="shared" si="14"/>
        <v>23</v>
      </c>
      <c r="K113" s="168">
        <f t="shared" si="13"/>
        <v>1479</v>
      </c>
    </row>
    <row r="114" spans="1:11" ht="12.75" customHeight="1" x14ac:dyDescent="0.2">
      <c r="A114" s="106" t="s">
        <v>196</v>
      </c>
      <c r="B114" s="170" t="s">
        <v>114</v>
      </c>
      <c r="C114" s="171">
        <v>884</v>
      </c>
      <c r="D114" s="171">
        <v>176</v>
      </c>
      <c r="E114" s="171"/>
      <c r="F114" s="171"/>
      <c r="G114" s="171">
        <v>51</v>
      </c>
      <c r="H114" s="171">
        <v>111</v>
      </c>
      <c r="I114" s="171">
        <v>6</v>
      </c>
      <c r="J114" s="171">
        <v>18</v>
      </c>
      <c r="K114" s="168">
        <f t="shared" si="13"/>
        <v>1246</v>
      </c>
    </row>
    <row r="115" spans="1:11" ht="12.75" customHeight="1" x14ac:dyDescent="0.2">
      <c r="A115" s="106" t="s">
        <v>197</v>
      </c>
      <c r="B115" s="170" t="s">
        <v>114</v>
      </c>
      <c r="C115" s="171">
        <v>15</v>
      </c>
      <c r="D115" s="171">
        <v>3</v>
      </c>
      <c r="E115" s="171"/>
      <c r="F115" s="171"/>
      <c r="G115" s="171">
        <v>0</v>
      </c>
      <c r="H115" s="171">
        <v>2</v>
      </c>
      <c r="I115" s="171">
        <v>3</v>
      </c>
      <c r="J115" s="171">
        <v>1</v>
      </c>
      <c r="K115" s="168">
        <f t="shared" si="13"/>
        <v>24</v>
      </c>
    </row>
    <row r="116" spans="1:11" ht="12.75" customHeight="1" x14ac:dyDescent="0.2">
      <c r="A116" s="103" t="s">
        <v>557</v>
      </c>
      <c r="B116" s="172"/>
      <c r="C116" s="457"/>
      <c r="D116" s="458"/>
      <c r="E116" s="458"/>
      <c r="F116" s="458"/>
      <c r="G116" s="458"/>
      <c r="H116" s="458"/>
      <c r="I116" s="458"/>
      <c r="J116" s="458"/>
      <c r="K116" s="459"/>
    </row>
    <row r="117" spans="1:11" ht="12.75" customHeight="1" x14ac:dyDescent="0.2">
      <c r="A117" s="104" t="s">
        <v>89</v>
      </c>
      <c r="B117" s="105" t="s">
        <v>90</v>
      </c>
      <c r="C117" s="173"/>
      <c r="D117" s="174"/>
      <c r="E117" s="174"/>
      <c r="F117" s="174"/>
      <c r="G117" s="174"/>
      <c r="H117" s="174"/>
      <c r="I117" s="174"/>
      <c r="J117" s="174"/>
      <c r="K117" s="175"/>
    </row>
    <row r="118" spans="1:11" ht="12.75" customHeight="1" x14ac:dyDescent="0.2">
      <c r="A118" s="106" t="s">
        <v>91</v>
      </c>
      <c r="B118" s="107" t="s">
        <v>92</v>
      </c>
      <c r="C118" s="70"/>
      <c r="D118" s="70"/>
      <c r="E118" s="70"/>
      <c r="F118" s="70"/>
      <c r="G118" s="70"/>
      <c r="H118" s="70"/>
      <c r="I118" s="70"/>
      <c r="J118" s="109"/>
      <c r="K118" s="168">
        <f>SUM(C118:J118)</f>
        <v>0</v>
      </c>
    </row>
    <row r="119" spans="1:11" ht="12.75" customHeight="1" x14ac:dyDescent="0.2">
      <c r="A119" s="106" t="s">
        <v>93</v>
      </c>
      <c r="B119" s="107" t="s">
        <v>94</v>
      </c>
      <c r="C119" s="70"/>
      <c r="D119" s="70"/>
      <c r="E119" s="70"/>
      <c r="F119" s="70"/>
      <c r="G119" s="70"/>
      <c r="H119" s="70"/>
      <c r="I119" s="70"/>
      <c r="J119" s="109"/>
      <c r="K119" s="168">
        <f t="shared" ref="K119:K131" si="15">SUM(C119:J119)</f>
        <v>0</v>
      </c>
    </row>
    <row r="120" spans="1:11" ht="12.75" customHeight="1" x14ac:dyDescent="0.2">
      <c r="A120" s="106" t="s">
        <v>95</v>
      </c>
      <c r="B120" s="107" t="s">
        <v>96</v>
      </c>
      <c r="C120" s="70"/>
      <c r="D120" s="70"/>
      <c r="E120" s="70"/>
      <c r="F120" s="70"/>
      <c r="G120" s="70"/>
      <c r="H120" s="70"/>
      <c r="I120" s="70"/>
      <c r="J120" s="109"/>
      <c r="K120" s="168">
        <f t="shared" si="15"/>
        <v>0</v>
      </c>
    </row>
    <row r="121" spans="1:11" ht="12.75" customHeight="1" x14ac:dyDescent="0.2">
      <c r="A121" s="106" t="s">
        <v>97</v>
      </c>
      <c r="B121" s="107" t="s">
        <v>98</v>
      </c>
      <c r="C121" s="70"/>
      <c r="D121" s="70"/>
      <c r="E121" s="70"/>
      <c r="F121" s="70"/>
      <c r="G121" s="70"/>
      <c r="H121" s="70"/>
      <c r="I121" s="70"/>
      <c r="J121" s="109"/>
      <c r="K121" s="168">
        <f t="shared" si="15"/>
        <v>0</v>
      </c>
    </row>
    <row r="122" spans="1:11" ht="12.75" customHeight="1" x14ac:dyDescent="0.2">
      <c r="A122" s="106" t="s">
        <v>99</v>
      </c>
      <c r="B122" s="107" t="s">
        <v>100</v>
      </c>
      <c r="C122" s="70"/>
      <c r="D122" s="70"/>
      <c r="E122" s="70"/>
      <c r="F122" s="70"/>
      <c r="G122" s="70"/>
      <c r="H122" s="70"/>
      <c r="I122" s="70"/>
      <c r="J122" s="109"/>
      <c r="K122" s="168">
        <f t="shared" si="15"/>
        <v>0</v>
      </c>
    </row>
    <row r="123" spans="1:11" ht="12.75" customHeight="1" x14ac:dyDescent="0.2">
      <c r="A123" s="106" t="s">
        <v>101</v>
      </c>
      <c r="B123" s="107" t="s">
        <v>102</v>
      </c>
      <c r="C123" s="70"/>
      <c r="D123" s="70"/>
      <c r="E123" s="70"/>
      <c r="F123" s="70"/>
      <c r="G123" s="70">
        <v>10</v>
      </c>
      <c r="H123" s="70">
        <v>13</v>
      </c>
      <c r="I123" s="70">
        <v>15</v>
      </c>
      <c r="J123" s="109">
        <v>10</v>
      </c>
      <c r="K123" s="168">
        <f t="shared" si="15"/>
        <v>48</v>
      </c>
    </row>
    <row r="124" spans="1:11" ht="12.75" customHeight="1" x14ac:dyDescent="0.2">
      <c r="A124" s="106" t="s">
        <v>103</v>
      </c>
      <c r="B124" s="107" t="s">
        <v>104</v>
      </c>
      <c r="C124" s="70"/>
      <c r="D124" s="70"/>
      <c r="E124" s="70"/>
      <c r="F124" s="70"/>
      <c r="G124" s="70"/>
      <c r="H124" s="70"/>
      <c r="I124" s="70"/>
      <c r="J124" s="109"/>
      <c r="K124" s="168">
        <f t="shared" si="15"/>
        <v>0</v>
      </c>
    </row>
    <row r="125" spans="1:11" ht="12.75" customHeight="1" x14ac:dyDescent="0.2">
      <c r="A125" s="106" t="s">
        <v>105</v>
      </c>
      <c r="B125" s="107" t="s">
        <v>106</v>
      </c>
      <c r="C125" s="70">
        <v>93</v>
      </c>
      <c r="D125" s="70"/>
      <c r="E125" s="70"/>
      <c r="F125" s="70"/>
      <c r="G125" s="70">
        <v>49</v>
      </c>
      <c r="H125" s="70">
        <v>1</v>
      </c>
      <c r="I125" s="70"/>
      <c r="J125" s="109"/>
      <c r="K125" s="168">
        <f t="shared" si="15"/>
        <v>143</v>
      </c>
    </row>
    <row r="126" spans="1:11" ht="12.75" customHeight="1" x14ac:dyDescent="0.2">
      <c r="A126" s="106" t="s">
        <v>107</v>
      </c>
      <c r="B126" s="107" t="s">
        <v>108</v>
      </c>
      <c r="C126" s="70">
        <v>482</v>
      </c>
      <c r="D126" s="70">
        <v>151</v>
      </c>
      <c r="E126" s="70"/>
      <c r="F126" s="70"/>
      <c r="G126" s="70">
        <v>129</v>
      </c>
      <c r="H126" s="70">
        <v>67</v>
      </c>
      <c r="I126" s="70">
        <v>71</v>
      </c>
      <c r="J126" s="109">
        <v>23</v>
      </c>
      <c r="K126" s="168">
        <f t="shared" si="15"/>
        <v>923</v>
      </c>
    </row>
    <row r="127" spans="1:11" ht="12.75" customHeight="1" x14ac:dyDescent="0.2">
      <c r="A127" s="106" t="s">
        <v>109</v>
      </c>
      <c r="B127" s="107" t="s">
        <v>110</v>
      </c>
      <c r="C127" s="70"/>
      <c r="D127" s="70"/>
      <c r="E127" s="70"/>
      <c r="F127" s="70"/>
      <c r="G127" s="70"/>
      <c r="H127" s="70"/>
      <c r="I127" s="70"/>
      <c r="J127" s="109"/>
      <c r="K127" s="168">
        <f t="shared" si="15"/>
        <v>0</v>
      </c>
    </row>
    <row r="128" spans="1:11" ht="12.75" customHeight="1" x14ac:dyDescent="0.2">
      <c r="A128" s="106" t="s">
        <v>111</v>
      </c>
      <c r="B128" s="107" t="s">
        <v>112</v>
      </c>
      <c r="C128" s="70"/>
      <c r="D128" s="70"/>
      <c r="E128" s="70"/>
      <c r="F128" s="70"/>
      <c r="G128" s="70"/>
      <c r="H128" s="70"/>
      <c r="I128" s="70"/>
      <c r="J128" s="109"/>
      <c r="K128" s="168">
        <f t="shared" si="15"/>
        <v>0</v>
      </c>
    </row>
    <row r="129" spans="1:11" ht="12.75" customHeight="1" x14ac:dyDescent="0.2">
      <c r="A129" s="112" t="s">
        <v>113</v>
      </c>
      <c r="B129" s="113" t="s">
        <v>114</v>
      </c>
      <c r="C129" s="169">
        <f>SUM(C118:C128)</f>
        <v>575</v>
      </c>
      <c r="D129" s="169">
        <f t="shared" ref="D129:J129" si="16">SUM(D118:D128)</f>
        <v>151</v>
      </c>
      <c r="E129" s="169">
        <f t="shared" si="16"/>
        <v>0</v>
      </c>
      <c r="F129" s="169">
        <f t="shared" si="16"/>
        <v>0</v>
      </c>
      <c r="G129" s="169">
        <f t="shared" si="16"/>
        <v>188</v>
      </c>
      <c r="H129" s="169">
        <f t="shared" si="16"/>
        <v>81</v>
      </c>
      <c r="I129" s="169">
        <f t="shared" si="16"/>
        <v>86</v>
      </c>
      <c r="J129" s="169">
        <f t="shared" si="16"/>
        <v>33</v>
      </c>
      <c r="K129" s="168">
        <f t="shared" si="15"/>
        <v>1114</v>
      </c>
    </row>
    <row r="130" spans="1:11" ht="12.75" customHeight="1" x14ac:dyDescent="0.2">
      <c r="A130" s="106" t="s">
        <v>196</v>
      </c>
      <c r="B130" s="170" t="s">
        <v>114</v>
      </c>
      <c r="C130" s="171">
        <v>300</v>
      </c>
      <c r="D130" s="171">
        <v>104</v>
      </c>
      <c r="E130" s="171"/>
      <c r="F130" s="171"/>
      <c r="G130" s="171">
        <v>86</v>
      </c>
      <c r="H130" s="171">
        <v>51</v>
      </c>
      <c r="I130" s="171">
        <v>37</v>
      </c>
      <c r="J130" s="171">
        <v>20</v>
      </c>
      <c r="K130" s="168">
        <f t="shared" si="15"/>
        <v>598</v>
      </c>
    </row>
    <row r="131" spans="1:11" ht="12.75" customHeight="1" x14ac:dyDescent="0.2">
      <c r="A131" s="106" t="s">
        <v>197</v>
      </c>
      <c r="B131" s="170" t="s">
        <v>114</v>
      </c>
      <c r="C131" s="171">
        <v>35</v>
      </c>
      <c r="D131" s="171">
        <v>3</v>
      </c>
      <c r="E131" s="171"/>
      <c r="F131" s="171"/>
      <c r="G131" s="171">
        <v>24</v>
      </c>
      <c r="H131" s="171">
        <v>2</v>
      </c>
      <c r="I131" s="171">
        <v>16</v>
      </c>
      <c r="J131" s="171">
        <v>0</v>
      </c>
      <c r="K131" s="168">
        <f t="shared" si="15"/>
        <v>80</v>
      </c>
    </row>
    <row r="132" spans="1:11" ht="12.75" customHeight="1" x14ac:dyDescent="0.2">
      <c r="A132" s="72" t="s">
        <v>1</v>
      </c>
      <c r="B132" s="115"/>
      <c r="C132" s="457"/>
      <c r="D132" s="458"/>
      <c r="E132" s="458"/>
      <c r="F132" s="458"/>
      <c r="G132" s="458"/>
      <c r="H132" s="458"/>
      <c r="I132" s="458"/>
      <c r="J132" s="458"/>
      <c r="K132" s="459"/>
    </row>
    <row r="133" spans="1:11" ht="12.75" customHeight="1" x14ac:dyDescent="0.2">
      <c r="A133" s="104" t="s">
        <v>89</v>
      </c>
      <c r="B133" s="105" t="s">
        <v>90</v>
      </c>
      <c r="C133" s="477"/>
      <c r="D133" s="478"/>
      <c r="E133" s="478"/>
      <c r="F133" s="478"/>
      <c r="G133" s="478"/>
      <c r="H133" s="478"/>
      <c r="I133" s="478"/>
      <c r="J133" s="478"/>
      <c r="K133" s="479"/>
    </row>
    <row r="134" spans="1:11" ht="12.75" customHeight="1" x14ac:dyDescent="0.2">
      <c r="A134" s="106" t="s">
        <v>91</v>
      </c>
      <c r="B134" s="107" t="s">
        <v>92</v>
      </c>
      <c r="C134" s="116">
        <f t="shared" ref="C134:J144" si="17">C118+C102+C86+C70+C54+C38+C22+C6</f>
        <v>0</v>
      </c>
      <c r="D134" s="116">
        <f t="shared" si="17"/>
        <v>0</v>
      </c>
      <c r="E134" s="116">
        <f t="shared" si="17"/>
        <v>0</v>
      </c>
      <c r="F134" s="116">
        <f t="shared" si="17"/>
        <v>0</v>
      </c>
      <c r="G134" s="116">
        <f t="shared" si="17"/>
        <v>0</v>
      </c>
      <c r="H134" s="116">
        <f t="shared" si="17"/>
        <v>0</v>
      </c>
      <c r="I134" s="116">
        <f t="shared" si="17"/>
        <v>0</v>
      </c>
      <c r="J134" s="116">
        <f t="shared" si="17"/>
        <v>0</v>
      </c>
      <c r="K134" s="108">
        <f>SUM(C134:J134)</f>
        <v>0</v>
      </c>
    </row>
    <row r="135" spans="1:11" ht="12.75" customHeight="1" x14ac:dyDescent="0.2">
      <c r="A135" s="106" t="s">
        <v>93</v>
      </c>
      <c r="B135" s="107" t="s">
        <v>94</v>
      </c>
      <c r="C135" s="116">
        <f t="shared" si="17"/>
        <v>1228</v>
      </c>
      <c r="D135" s="116">
        <f t="shared" si="17"/>
        <v>195</v>
      </c>
      <c r="E135" s="116">
        <f t="shared" si="17"/>
        <v>280</v>
      </c>
      <c r="F135" s="116">
        <f t="shared" si="17"/>
        <v>0</v>
      </c>
      <c r="G135" s="116">
        <f t="shared" si="17"/>
        <v>397</v>
      </c>
      <c r="H135" s="116">
        <f t="shared" si="17"/>
        <v>4</v>
      </c>
      <c r="I135" s="116">
        <f t="shared" si="17"/>
        <v>8</v>
      </c>
      <c r="J135" s="116">
        <f t="shared" si="17"/>
        <v>6</v>
      </c>
      <c r="K135" s="108">
        <f t="shared" ref="K135:K144" si="18">SUM(C135:J135)</f>
        <v>2118</v>
      </c>
    </row>
    <row r="136" spans="1:11" ht="12.75" customHeight="1" x14ac:dyDescent="0.2">
      <c r="A136" s="106" t="s">
        <v>95</v>
      </c>
      <c r="B136" s="107" t="s">
        <v>96</v>
      </c>
      <c r="C136" s="116">
        <f t="shared" si="17"/>
        <v>532</v>
      </c>
      <c r="D136" s="116">
        <f t="shared" si="17"/>
        <v>106</v>
      </c>
      <c r="E136" s="116">
        <f t="shared" si="17"/>
        <v>0</v>
      </c>
      <c r="F136" s="116">
        <f t="shared" si="17"/>
        <v>0</v>
      </c>
      <c r="G136" s="116">
        <f t="shared" si="17"/>
        <v>96</v>
      </c>
      <c r="H136" s="116">
        <f t="shared" si="17"/>
        <v>13</v>
      </c>
      <c r="I136" s="116">
        <f t="shared" si="17"/>
        <v>46</v>
      </c>
      <c r="J136" s="116">
        <f t="shared" si="17"/>
        <v>9</v>
      </c>
      <c r="K136" s="108">
        <f t="shared" si="18"/>
        <v>802</v>
      </c>
    </row>
    <row r="137" spans="1:11" ht="12.75" customHeight="1" x14ac:dyDescent="0.2">
      <c r="A137" s="106" t="s">
        <v>97</v>
      </c>
      <c r="B137" s="107" t="s">
        <v>98</v>
      </c>
      <c r="C137" s="116">
        <f t="shared" si="17"/>
        <v>177</v>
      </c>
      <c r="D137" s="116">
        <f t="shared" si="17"/>
        <v>127</v>
      </c>
      <c r="E137" s="116">
        <f t="shared" si="17"/>
        <v>0</v>
      </c>
      <c r="F137" s="116">
        <f t="shared" si="17"/>
        <v>0</v>
      </c>
      <c r="G137" s="116">
        <f t="shared" si="17"/>
        <v>28</v>
      </c>
      <c r="H137" s="116">
        <f t="shared" si="17"/>
        <v>0</v>
      </c>
      <c r="I137" s="116">
        <f t="shared" si="17"/>
        <v>10</v>
      </c>
      <c r="J137" s="116">
        <f t="shared" si="17"/>
        <v>2</v>
      </c>
      <c r="K137" s="108">
        <f t="shared" si="18"/>
        <v>344</v>
      </c>
    </row>
    <row r="138" spans="1:11" ht="12.75" customHeight="1" x14ac:dyDescent="0.2">
      <c r="A138" s="106" t="s">
        <v>99</v>
      </c>
      <c r="B138" s="107" t="s">
        <v>100</v>
      </c>
      <c r="C138" s="116">
        <f t="shared" si="17"/>
        <v>626</v>
      </c>
      <c r="D138" s="116">
        <f t="shared" si="17"/>
        <v>114</v>
      </c>
      <c r="E138" s="116">
        <f t="shared" si="17"/>
        <v>0</v>
      </c>
      <c r="F138" s="116">
        <f t="shared" si="17"/>
        <v>0</v>
      </c>
      <c r="G138" s="116">
        <f t="shared" si="17"/>
        <v>121</v>
      </c>
      <c r="H138" s="116">
        <f t="shared" si="17"/>
        <v>68</v>
      </c>
      <c r="I138" s="116">
        <f t="shared" si="17"/>
        <v>21</v>
      </c>
      <c r="J138" s="116">
        <f t="shared" si="17"/>
        <v>21</v>
      </c>
      <c r="K138" s="108">
        <f t="shared" si="18"/>
        <v>971</v>
      </c>
    </row>
    <row r="139" spans="1:11" ht="12.75" customHeight="1" x14ac:dyDescent="0.2">
      <c r="A139" s="106" t="s">
        <v>101</v>
      </c>
      <c r="B139" s="107" t="s">
        <v>102</v>
      </c>
      <c r="C139" s="116">
        <f t="shared" si="17"/>
        <v>527</v>
      </c>
      <c r="D139" s="116">
        <f t="shared" si="17"/>
        <v>16</v>
      </c>
      <c r="E139" s="116">
        <f t="shared" si="17"/>
        <v>0</v>
      </c>
      <c r="F139" s="116">
        <f t="shared" si="17"/>
        <v>0</v>
      </c>
      <c r="G139" s="116">
        <f t="shared" si="17"/>
        <v>189</v>
      </c>
      <c r="H139" s="116">
        <f t="shared" si="17"/>
        <v>13</v>
      </c>
      <c r="I139" s="116">
        <f t="shared" si="17"/>
        <v>252</v>
      </c>
      <c r="J139" s="116">
        <f t="shared" si="17"/>
        <v>18</v>
      </c>
      <c r="K139" s="108">
        <f t="shared" si="18"/>
        <v>1015</v>
      </c>
    </row>
    <row r="140" spans="1:11" ht="12.75" customHeight="1" x14ac:dyDescent="0.2">
      <c r="A140" s="106" t="s">
        <v>103</v>
      </c>
      <c r="B140" s="107" t="s">
        <v>104</v>
      </c>
      <c r="C140" s="116">
        <f t="shared" si="17"/>
        <v>152</v>
      </c>
      <c r="D140" s="116">
        <f t="shared" si="17"/>
        <v>17</v>
      </c>
      <c r="E140" s="116">
        <f t="shared" si="17"/>
        <v>0</v>
      </c>
      <c r="F140" s="116">
        <f t="shared" si="17"/>
        <v>0</v>
      </c>
      <c r="G140" s="116">
        <f t="shared" si="17"/>
        <v>102</v>
      </c>
      <c r="H140" s="116">
        <f t="shared" si="17"/>
        <v>0</v>
      </c>
      <c r="I140" s="116">
        <f t="shared" si="17"/>
        <v>0</v>
      </c>
      <c r="J140" s="116">
        <f t="shared" si="17"/>
        <v>0</v>
      </c>
      <c r="K140" s="108">
        <f t="shared" si="18"/>
        <v>271</v>
      </c>
    </row>
    <row r="141" spans="1:11" ht="12.75" customHeight="1" x14ac:dyDescent="0.2">
      <c r="A141" s="106" t="s">
        <v>105</v>
      </c>
      <c r="B141" s="107" t="s">
        <v>106</v>
      </c>
      <c r="C141" s="116">
        <f t="shared" si="17"/>
        <v>103</v>
      </c>
      <c r="D141" s="116">
        <f t="shared" si="17"/>
        <v>4</v>
      </c>
      <c r="E141" s="116">
        <f t="shared" si="17"/>
        <v>0</v>
      </c>
      <c r="F141" s="116">
        <f t="shared" si="17"/>
        <v>0</v>
      </c>
      <c r="G141" s="116">
        <f t="shared" si="17"/>
        <v>73</v>
      </c>
      <c r="H141" s="116">
        <f t="shared" si="17"/>
        <v>12</v>
      </c>
      <c r="I141" s="116">
        <f t="shared" si="17"/>
        <v>0</v>
      </c>
      <c r="J141" s="116">
        <f t="shared" si="17"/>
        <v>0</v>
      </c>
      <c r="K141" s="108">
        <f t="shared" si="18"/>
        <v>192</v>
      </c>
    </row>
    <row r="142" spans="1:11" ht="12.75" customHeight="1" x14ac:dyDescent="0.2">
      <c r="A142" s="106" t="s">
        <v>107</v>
      </c>
      <c r="B142" s="107" t="s">
        <v>108</v>
      </c>
      <c r="C142" s="116">
        <f t="shared" si="17"/>
        <v>535</v>
      </c>
      <c r="D142" s="116">
        <f t="shared" si="17"/>
        <v>163</v>
      </c>
      <c r="E142" s="116">
        <f t="shared" si="17"/>
        <v>0</v>
      </c>
      <c r="F142" s="116">
        <f t="shared" si="17"/>
        <v>0</v>
      </c>
      <c r="G142" s="116">
        <f t="shared" si="17"/>
        <v>129</v>
      </c>
      <c r="H142" s="116">
        <f t="shared" si="17"/>
        <v>67</v>
      </c>
      <c r="I142" s="116">
        <f t="shared" si="17"/>
        <v>94</v>
      </c>
      <c r="J142" s="116">
        <f t="shared" si="17"/>
        <v>27</v>
      </c>
      <c r="K142" s="108">
        <f t="shared" si="18"/>
        <v>1015</v>
      </c>
    </row>
    <row r="143" spans="1:11" ht="12.75" customHeight="1" x14ac:dyDescent="0.2">
      <c r="A143" s="106" t="s">
        <v>109</v>
      </c>
      <c r="B143" s="107" t="s">
        <v>110</v>
      </c>
      <c r="C143" s="116">
        <f t="shared" si="17"/>
        <v>1198</v>
      </c>
      <c r="D143" s="116">
        <f t="shared" si="17"/>
        <v>378</v>
      </c>
      <c r="E143" s="116">
        <f t="shared" si="17"/>
        <v>0</v>
      </c>
      <c r="F143" s="116">
        <f t="shared" si="17"/>
        <v>0</v>
      </c>
      <c r="G143" s="116">
        <f t="shared" si="17"/>
        <v>82</v>
      </c>
      <c r="H143" s="116">
        <f t="shared" si="17"/>
        <v>218</v>
      </c>
      <c r="I143" s="116">
        <f t="shared" si="17"/>
        <v>9</v>
      </c>
      <c r="J143" s="116">
        <f t="shared" si="17"/>
        <v>26</v>
      </c>
      <c r="K143" s="120">
        <f t="shared" si="18"/>
        <v>1911</v>
      </c>
    </row>
    <row r="144" spans="1:11" ht="12.75" customHeight="1" thickBot="1" x14ac:dyDescent="0.25">
      <c r="A144" s="106" t="s">
        <v>111</v>
      </c>
      <c r="B144" s="107" t="s">
        <v>112</v>
      </c>
      <c r="C144" s="116">
        <f t="shared" si="17"/>
        <v>73</v>
      </c>
      <c r="D144" s="116">
        <f t="shared" si="17"/>
        <v>19</v>
      </c>
      <c r="E144" s="116">
        <f t="shared" si="17"/>
        <v>0</v>
      </c>
      <c r="F144" s="116">
        <f t="shared" si="17"/>
        <v>0</v>
      </c>
      <c r="G144" s="116">
        <f t="shared" si="17"/>
        <v>19</v>
      </c>
      <c r="H144" s="116">
        <f t="shared" si="17"/>
        <v>12</v>
      </c>
      <c r="I144" s="116">
        <f t="shared" si="17"/>
        <v>0</v>
      </c>
      <c r="J144" s="116">
        <f t="shared" si="17"/>
        <v>0</v>
      </c>
      <c r="K144" s="108">
        <f t="shared" si="18"/>
        <v>123</v>
      </c>
    </row>
    <row r="145" spans="1:11" x14ac:dyDescent="0.2">
      <c r="A145" s="178" t="s">
        <v>62</v>
      </c>
      <c r="B145" s="179" t="s">
        <v>114</v>
      </c>
      <c r="C145" s="180">
        <f>SUM(C134:C144)</f>
        <v>5151</v>
      </c>
      <c r="D145" s="180">
        <f t="shared" ref="D145:J145" si="19">SUM(D134:D144)</f>
        <v>1139</v>
      </c>
      <c r="E145" s="180">
        <f t="shared" si="19"/>
        <v>280</v>
      </c>
      <c r="F145" s="180">
        <f t="shared" si="19"/>
        <v>0</v>
      </c>
      <c r="G145" s="180">
        <f t="shared" si="19"/>
        <v>1236</v>
      </c>
      <c r="H145" s="180">
        <f t="shared" si="19"/>
        <v>407</v>
      </c>
      <c r="I145" s="180">
        <f t="shared" si="19"/>
        <v>440</v>
      </c>
      <c r="J145" s="180">
        <f t="shared" si="19"/>
        <v>109</v>
      </c>
      <c r="K145" s="181">
        <f>SUM(K134:K144)</f>
        <v>8762</v>
      </c>
    </row>
    <row r="146" spans="1:11" x14ac:dyDescent="0.2">
      <c r="A146" s="56" t="s">
        <v>198</v>
      </c>
      <c r="B146" s="182" t="s">
        <v>114</v>
      </c>
      <c r="C146" s="70">
        <f>C130+C114+C98+C82+C66+C50+C34+C18</f>
        <v>3516</v>
      </c>
      <c r="D146" s="70">
        <f t="shared" ref="D146:J147" si="20">D130+D114+D98+D82+D66+D50+D34+D18</f>
        <v>884</v>
      </c>
      <c r="E146" s="70">
        <f t="shared" si="20"/>
        <v>267</v>
      </c>
      <c r="F146" s="70">
        <f t="shared" si="20"/>
        <v>0</v>
      </c>
      <c r="G146" s="70">
        <f t="shared" si="20"/>
        <v>775</v>
      </c>
      <c r="H146" s="70">
        <f t="shared" si="20"/>
        <v>326</v>
      </c>
      <c r="I146" s="70">
        <f t="shared" si="20"/>
        <v>224</v>
      </c>
      <c r="J146" s="70">
        <f t="shared" si="20"/>
        <v>61</v>
      </c>
      <c r="K146" s="168">
        <f>SUM(C146:J146)</f>
        <v>6053</v>
      </c>
    </row>
    <row r="147" spans="1:11" ht="13.5" thickBot="1" x14ac:dyDescent="0.25">
      <c r="A147" s="133" t="s">
        <v>199</v>
      </c>
      <c r="B147" s="183" t="s">
        <v>114</v>
      </c>
      <c r="C147" s="184">
        <f>C131+C115+C99+C83+C67+C51+C35+C19</f>
        <v>403</v>
      </c>
      <c r="D147" s="184">
        <f t="shared" si="20"/>
        <v>16</v>
      </c>
      <c r="E147" s="184">
        <f t="shared" si="20"/>
        <v>0</v>
      </c>
      <c r="F147" s="184">
        <f t="shared" si="20"/>
        <v>0</v>
      </c>
      <c r="G147" s="184">
        <f t="shared" si="20"/>
        <v>156</v>
      </c>
      <c r="H147" s="184">
        <f t="shared" si="20"/>
        <v>7</v>
      </c>
      <c r="I147" s="184">
        <f t="shared" si="20"/>
        <v>218</v>
      </c>
      <c r="J147" s="184">
        <f t="shared" si="20"/>
        <v>16</v>
      </c>
      <c r="K147" s="185">
        <f>SUM(C147:J147)</f>
        <v>816</v>
      </c>
    </row>
    <row r="149" spans="1:11" ht="15" customHeight="1" x14ac:dyDescent="0.2">
      <c r="A149" s="515" t="s">
        <v>124</v>
      </c>
      <c r="B149" s="515"/>
      <c r="C149" s="515"/>
      <c r="D149" s="515"/>
      <c r="E149" s="515"/>
      <c r="F149" s="515"/>
      <c r="G149" s="515"/>
      <c r="H149" s="515"/>
      <c r="I149" s="515"/>
      <c r="J149" s="515"/>
      <c r="K149" s="515"/>
    </row>
    <row r="150" spans="1:11" ht="15" customHeight="1" x14ac:dyDescent="0.2">
      <c r="A150" s="35" t="s">
        <v>122</v>
      </c>
    </row>
    <row r="151" spans="1:11" x14ac:dyDescent="0.2">
      <c r="A151" s="2" t="s">
        <v>123</v>
      </c>
    </row>
  </sheetData>
  <mergeCells count="18">
    <mergeCell ref="A149:K149"/>
    <mergeCell ref="C4:K4"/>
    <mergeCell ref="C5:K5"/>
    <mergeCell ref="C20:K20"/>
    <mergeCell ref="C36:K36"/>
    <mergeCell ref="C52:K52"/>
    <mergeCell ref="C68:K68"/>
    <mergeCell ref="C84:K84"/>
    <mergeCell ref="C100:K100"/>
    <mergeCell ref="C116:K116"/>
    <mergeCell ref="C132:K132"/>
    <mergeCell ref="C133:K133"/>
    <mergeCell ref="A1:K1"/>
    <mergeCell ref="A2:A3"/>
    <mergeCell ref="C2:D2"/>
    <mergeCell ref="E2:F2"/>
    <mergeCell ref="G2:H2"/>
    <mergeCell ref="I2:J2"/>
  </mergeCells>
  <pageMargins left="0.25" right="0.25"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18365-0DC1-4B73-A6E4-A555DADA8875}">
  <sheetPr>
    <pageSetUpPr fitToPage="1"/>
  </sheetPr>
  <dimension ref="A1:K50"/>
  <sheetViews>
    <sheetView workbookViewId="0">
      <selection activeCell="A2" sqref="A2"/>
    </sheetView>
  </sheetViews>
  <sheetFormatPr defaultColWidth="9.140625" defaultRowHeight="12.75" x14ac:dyDescent="0.2"/>
  <cols>
    <col min="1" max="1" width="47.85546875" style="35" customWidth="1"/>
    <col min="2" max="2" width="6.7109375" style="36" customWidth="1"/>
    <col min="3" max="3" width="8.28515625" style="2" customWidth="1"/>
    <col min="4" max="4" width="6.85546875" style="2" customWidth="1"/>
    <col min="5" max="5" width="8.5703125" style="2" customWidth="1"/>
    <col min="6" max="6" width="7.42578125" style="2" customWidth="1"/>
    <col min="7" max="7" width="8.7109375" style="2" customWidth="1"/>
    <col min="8" max="8" width="7" style="2" customWidth="1"/>
    <col min="9" max="16384" width="9.140625" style="2"/>
  </cols>
  <sheetData>
    <row r="1" spans="1:11" ht="33.75" customHeight="1" x14ac:dyDescent="0.2">
      <c r="A1" s="507" t="s">
        <v>200</v>
      </c>
      <c r="B1" s="508"/>
      <c r="C1" s="508"/>
      <c r="D1" s="508"/>
      <c r="E1" s="508"/>
      <c r="F1" s="508"/>
      <c r="G1" s="508"/>
      <c r="H1" s="508"/>
      <c r="I1" s="508"/>
      <c r="J1" s="508"/>
      <c r="K1" s="509"/>
    </row>
    <row r="2" spans="1:11" s="3" customFormat="1" ht="38.25" customHeight="1" x14ac:dyDescent="0.2">
      <c r="A2" s="56" t="s">
        <v>1</v>
      </c>
      <c r="B2" s="132"/>
      <c r="C2" s="480" t="s">
        <v>82</v>
      </c>
      <c r="D2" s="480"/>
      <c r="E2" s="480" t="s">
        <v>83</v>
      </c>
      <c r="F2" s="480"/>
      <c r="G2" s="480" t="s">
        <v>84</v>
      </c>
      <c r="H2" s="480"/>
      <c r="I2" s="481" t="s">
        <v>85</v>
      </c>
      <c r="J2" s="482"/>
      <c r="K2" s="38" t="s">
        <v>26</v>
      </c>
    </row>
    <row r="3" spans="1:11" s="3" customFormat="1" ht="13.5" customHeight="1" thickBot="1" x14ac:dyDescent="0.25">
      <c r="A3" s="133"/>
      <c r="B3" s="134"/>
      <c r="C3" s="135" t="s">
        <v>86</v>
      </c>
      <c r="D3" s="135" t="s">
        <v>87</v>
      </c>
      <c r="E3" s="135" t="s">
        <v>86</v>
      </c>
      <c r="F3" s="135" t="s">
        <v>87</v>
      </c>
      <c r="G3" s="135" t="s">
        <v>86</v>
      </c>
      <c r="H3" s="135" t="s">
        <v>87</v>
      </c>
      <c r="I3" s="135" t="s">
        <v>86</v>
      </c>
      <c r="J3" s="135" t="s">
        <v>87</v>
      </c>
      <c r="K3" s="136"/>
    </row>
    <row r="4" spans="1:11" s="45" customFormat="1" x14ac:dyDescent="0.2">
      <c r="A4" s="186" t="s">
        <v>201</v>
      </c>
      <c r="B4" s="137"/>
      <c r="C4" s="483"/>
      <c r="D4" s="484"/>
      <c r="E4" s="484"/>
      <c r="F4" s="484"/>
      <c r="G4" s="484"/>
      <c r="H4" s="484"/>
      <c r="I4" s="484"/>
      <c r="J4" s="484"/>
      <c r="K4" s="485"/>
    </row>
    <row r="5" spans="1:11" s="35" customFormat="1" x14ac:dyDescent="0.2">
      <c r="A5" s="104" t="s">
        <v>89</v>
      </c>
      <c r="B5" s="105" t="s">
        <v>90</v>
      </c>
      <c r="C5" s="477"/>
      <c r="D5" s="478"/>
      <c r="E5" s="478"/>
      <c r="F5" s="478"/>
      <c r="G5" s="478"/>
      <c r="H5" s="478"/>
      <c r="I5" s="478"/>
      <c r="J5" s="478"/>
      <c r="K5" s="479"/>
    </row>
    <row r="6" spans="1:11" x14ac:dyDescent="0.2">
      <c r="A6" s="106" t="s">
        <v>91</v>
      </c>
      <c r="B6" s="107" t="s">
        <v>92</v>
      </c>
      <c r="C6" s="70"/>
      <c r="D6" s="70"/>
      <c r="E6" s="70"/>
      <c r="F6" s="70"/>
      <c r="G6" s="70"/>
      <c r="H6" s="70"/>
      <c r="I6" s="70"/>
      <c r="J6" s="109"/>
      <c r="K6" s="168">
        <f>SUM(C6:J6)</f>
        <v>0</v>
      </c>
    </row>
    <row r="7" spans="1:11" x14ac:dyDescent="0.2">
      <c r="A7" s="106" t="s">
        <v>93</v>
      </c>
      <c r="B7" s="107" t="s">
        <v>94</v>
      </c>
      <c r="C7" s="70"/>
      <c r="D7" s="70"/>
      <c r="E7" s="70"/>
      <c r="F7" s="70"/>
      <c r="G7" s="70"/>
      <c r="H7" s="70"/>
      <c r="I7" s="70"/>
      <c r="J7" s="109"/>
      <c r="K7" s="168">
        <f t="shared" ref="K7:K16" si="0">SUM(C7:J7)</f>
        <v>0</v>
      </c>
    </row>
    <row r="8" spans="1:11" x14ac:dyDescent="0.2">
      <c r="A8" s="106" t="s">
        <v>95</v>
      </c>
      <c r="B8" s="107" t="s">
        <v>96</v>
      </c>
      <c r="C8" s="70"/>
      <c r="D8" s="70"/>
      <c r="E8" s="70"/>
      <c r="F8" s="70"/>
      <c r="G8" s="70"/>
      <c r="H8" s="70"/>
      <c r="I8" s="70"/>
      <c r="J8" s="109"/>
      <c r="K8" s="168">
        <f t="shared" si="0"/>
        <v>0</v>
      </c>
    </row>
    <row r="9" spans="1:11" x14ac:dyDescent="0.2">
      <c r="A9" s="106" t="s">
        <v>97</v>
      </c>
      <c r="B9" s="107" t="s">
        <v>98</v>
      </c>
      <c r="C9" s="70"/>
      <c r="D9" s="70"/>
      <c r="E9" s="70"/>
      <c r="F9" s="70"/>
      <c r="G9" s="70"/>
      <c r="H9" s="70"/>
      <c r="I9" s="70"/>
      <c r="J9" s="109"/>
      <c r="K9" s="168">
        <f t="shared" si="0"/>
        <v>0</v>
      </c>
    </row>
    <row r="10" spans="1:11" x14ac:dyDescent="0.2">
      <c r="A10" s="106" t="s">
        <v>99</v>
      </c>
      <c r="B10" s="107" t="s">
        <v>100</v>
      </c>
      <c r="C10" s="70"/>
      <c r="D10" s="70"/>
      <c r="E10" s="70"/>
      <c r="F10" s="70"/>
      <c r="G10" s="70"/>
      <c r="H10" s="70"/>
      <c r="I10" s="70"/>
      <c r="J10" s="109"/>
      <c r="K10" s="168">
        <f t="shared" si="0"/>
        <v>0</v>
      </c>
    </row>
    <row r="11" spans="1:11" x14ac:dyDescent="0.2">
      <c r="A11" s="106" t="s">
        <v>101</v>
      </c>
      <c r="B11" s="107" t="s">
        <v>102</v>
      </c>
      <c r="C11" s="70"/>
      <c r="D11" s="70"/>
      <c r="E11" s="70"/>
      <c r="F11" s="70"/>
      <c r="G11" s="70"/>
      <c r="H11" s="70"/>
      <c r="I11" s="70"/>
      <c r="J11" s="109"/>
      <c r="K11" s="168">
        <f t="shared" si="0"/>
        <v>0</v>
      </c>
    </row>
    <row r="12" spans="1:11" x14ac:dyDescent="0.2">
      <c r="A12" s="106" t="s">
        <v>103</v>
      </c>
      <c r="B12" s="107" t="s">
        <v>104</v>
      </c>
      <c r="C12" s="70"/>
      <c r="D12" s="70"/>
      <c r="E12" s="70"/>
      <c r="F12" s="70"/>
      <c r="G12" s="70"/>
      <c r="H12" s="70"/>
      <c r="I12" s="70"/>
      <c r="J12" s="109"/>
      <c r="K12" s="168">
        <f t="shared" si="0"/>
        <v>0</v>
      </c>
    </row>
    <row r="13" spans="1:11" x14ac:dyDescent="0.2">
      <c r="A13" s="106" t="s">
        <v>105</v>
      </c>
      <c r="B13" s="107" t="s">
        <v>106</v>
      </c>
      <c r="C13" s="70"/>
      <c r="D13" s="70"/>
      <c r="E13" s="70"/>
      <c r="F13" s="70"/>
      <c r="G13" s="70"/>
      <c r="H13" s="70"/>
      <c r="I13" s="70"/>
      <c r="J13" s="109"/>
      <c r="K13" s="168">
        <f t="shared" si="0"/>
        <v>0</v>
      </c>
    </row>
    <row r="14" spans="1:11" x14ac:dyDescent="0.2">
      <c r="A14" s="106" t="s">
        <v>107</v>
      </c>
      <c r="B14" s="107" t="s">
        <v>108</v>
      </c>
      <c r="C14" s="70"/>
      <c r="D14" s="70"/>
      <c r="E14" s="70"/>
      <c r="F14" s="70"/>
      <c r="G14" s="70"/>
      <c r="H14" s="70"/>
      <c r="I14" s="70"/>
      <c r="J14" s="109"/>
      <c r="K14" s="168">
        <f t="shared" si="0"/>
        <v>0</v>
      </c>
    </row>
    <row r="15" spans="1:11" x14ac:dyDescent="0.2">
      <c r="A15" s="106" t="s">
        <v>109</v>
      </c>
      <c r="B15" s="107" t="s">
        <v>110</v>
      </c>
      <c r="C15" s="70"/>
      <c r="D15" s="70"/>
      <c r="E15" s="70"/>
      <c r="F15" s="70"/>
      <c r="G15" s="70"/>
      <c r="H15" s="70"/>
      <c r="I15" s="70"/>
      <c r="J15" s="109"/>
      <c r="K15" s="168">
        <f t="shared" si="0"/>
        <v>0</v>
      </c>
    </row>
    <row r="16" spans="1:11" x14ac:dyDescent="0.2">
      <c r="A16" s="106" t="s">
        <v>111</v>
      </c>
      <c r="B16" s="107" t="s">
        <v>112</v>
      </c>
      <c r="C16" s="70"/>
      <c r="D16" s="70"/>
      <c r="E16" s="70"/>
      <c r="F16" s="70"/>
      <c r="G16" s="70"/>
      <c r="H16" s="70"/>
      <c r="I16" s="70"/>
      <c r="J16" s="109"/>
      <c r="K16" s="168">
        <f t="shared" si="0"/>
        <v>0</v>
      </c>
    </row>
    <row r="17" spans="1:11" x14ac:dyDescent="0.2">
      <c r="A17" s="112" t="s">
        <v>113</v>
      </c>
      <c r="B17" s="113" t="s">
        <v>114</v>
      </c>
      <c r="C17" s="169">
        <f>SUM(C6:C16)</f>
        <v>0</v>
      </c>
      <c r="D17" s="169">
        <f t="shared" ref="D17:J17" si="1">SUM(D6:D16)</f>
        <v>0</v>
      </c>
      <c r="E17" s="169">
        <f t="shared" si="1"/>
        <v>0</v>
      </c>
      <c r="F17" s="169">
        <f t="shared" si="1"/>
        <v>0</v>
      </c>
      <c r="G17" s="169">
        <f t="shared" si="1"/>
        <v>0</v>
      </c>
      <c r="H17" s="169">
        <f t="shared" si="1"/>
        <v>0</v>
      </c>
      <c r="I17" s="169">
        <f t="shared" si="1"/>
        <v>0</v>
      </c>
      <c r="J17" s="169">
        <f t="shared" si="1"/>
        <v>0</v>
      </c>
      <c r="K17" s="187">
        <f>SUM(K6:K16)</f>
        <v>0</v>
      </c>
    </row>
    <row r="18" spans="1:11" s="45" customFormat="1" x14ac:dyDescent="0.2">
      <c r="A18" s="72" t="s">
        <v>202</v>
      </c>
      <c r="B18" s="115"/>
      <c r="C18" s="457"/>
      <c r="D18" s="458"/>
      <c r="E18" s="458"/>
      <c r="F18" s="458"/>
      <c r="G18" s="458"/>
      <c r="H18" s="458"/>
      <c r="I18" s="458"/>
      <c r="J18" s="458"/>
      <c r="K18" s="459"/>
    </row>
    <row r="19" spans="1:11" s="35" customFormat="1" x14ac:dyDescent="0.2">
      <c r="A19" s="104" t="s">
        <v>89</v>
      </c>
      <c r="B19" s="105" t="s">
        <v>90</v>
      </c>
      <c r="C19" s="477"/>
      <c r="D19" s="478"/>
      <c r="E19" s="478"/>
      <c r="F19" s="478"/>
      <c r="G19" s="478"/>
      <c r="H19" s="478"/>
      <c r="I19" s="478"/>
      <c r="J19" s="478"/>
      <c r="K19" s="479"/>
    </row>
    <row r="20" spans="1:11" x14ac:dyDescent="0.2">
      <c r="A20" s="106" t="s">
        <v>91</v>
      </c>
      <c r="B20" s="107" t="s">
        <v>92</v>
      </c>
      <c r="C20" s="70"/>
      <c r="D20" s="70"/>
      <c r="E20" s="70"/>
      <c r="F20" s="70"/>
      <c r="G20" s="70"/>
      <c r="H20" s="70"/>
      <c r="I20" s="70"/>
      <c r="J20" s="109"/>
      <c r="K20" s="168">
        <f>SUM(C20:J20)</f>
        <v>0</v>
      </c>
    </row>
    <row r="21" spans="1:11" x14ac:dyDescent="0.2">
      <c r="A21" s="106" t="s">
        <v>93</v>
      </c>
      <c r="B21" s="107" t="s">
        <v>94</v>
      </c>
      <c r="C21" s="70"/>
      <c r="D21" s="70"/>
      <c r="E21" s="70"/>
      <c r="F21" s="70"/>
      <c r="G21" s="70"/>
      <c r="H21" s="70"/>
      <c r="I21" s="70"/>
      <c r="J21" s="109"/>
      <c r="K21" s="168">
        <f t="shared" ref="K21:K30" si="2">SUM(C21:J21)</f>
        <v>0</v>
      </c>
    </row>
    <row r="22" spans="1:11" x14ac:dyDescent="0.2">
      <c r="A22" s="106" t="s">
        <v>95</v>
      </c>
      <c r="B22" s="107" t="s">
        <v>96</v>
      </c>
      <c r="C22" s="70"/>
      <c r="D22" s="70"/>
      <c r="E22" s="70"/>
      <c r="F22" s="70"/>
      <c r="G22" s="70"/>
      <c r="H22" s="70"/>
      <c r="I22" s="70"/>
      <c r="J22" s="109"/>
      <c r="K22" s="168">
        <f t="shared" si="2"/>
        <v>0</v>
      </c>
    </row>
    <row r="23" spans="1:11" x14ac:dyDescent="0.2">
      <c r="A23" s="106" t="s">
        <v>97</v>
      </c>
      <c r="B23" s="107" t="s">
        <v>98</v>
      </c>
      <c r="C23" s="70"/>
      <c r="D23" s="70"/>
      <c r="E23" s="70"/>
      <c r="F23" s="70"/>
      <c r="G23" s="70"/>
      <c r="H23" s="70"/>
      <c r="I23" s="70"/>
      <c r="J23" s="109"/>
      <c r="K23" s="168">
        <f t="shared" si="2"/>
        <v>0</v>
      </c>
    </row>
    <row r="24" spans="1:11" x14ac:dyDescent="0.2">
      <c r="A24" s="106" t="s">
        <v>99</v>
      </c>
      <c r="B24" s="107" t="s">
        <v>100</v>
      </c>
      <c r="C24" s="70"/>
      <c r="D24" s="70"/>
      <c r="E24" s="70"/>
      <c r="F24" s="70"/>
      <c r="G24" s="70"/>
      <c r="H24" s="70"/>
      <c r="I24" s="70"/>
      <c r="J24" s="109"/>
      <c r="K24" s="168">
        <f t="shared" si="2"/>
        <v>0</v>
      </c>
    </row>
    <row r="25" spans="1:11" x14ac:dyDescent="0.2">
      <c r="A25" s="106" t="s">
        <v>101</v>
      </c>
      <c r="B25" s="107" t="s">
        <v>102</v>
      </c>
      <c r="C25" s="70"/>
      <c r="D25" s="70"/>
      <c r="E25" s="70"/>
      <c r="F25" s="70"/>
      <c r="G25" s="70"/>
      <c r="H25" s="70"/>
      <c r="I25" s="70"/>
      <c r="J25" s="109"/>
      <c r="K25" s="168">
        <f t="shared" si="2"/>
        <v>0</v>
      </c>
    </row>
    <row r="26" spans="1:11" x14ac:dyDescent="0.2">
      <c r="A26" s="106" t="s">
        <v>103</v>
      </c>
      <c r="B26" s="107" t="s">
        <v>104</v>
      </c>
      <c r="C26" s="70"/>
      <c r="D26" s="70"/>
      <c r="E26" s="70"/>
      <c r="F26" s="70"/>
      <c r="G26" s="70"/>
      <c r="H26" s="70"/>
      <c r="I26" s="70"/>
      <c r="J26" s="109"/>
      <c r="K26" s="168">
        <f t="shared" si="2"/>
        <v>0</v>
      </c>
    </row>
    <row r="27" spans="1:11" x14ac:dyDescent="0.2">
      <c r="A27" s="106" t="s">
        <v>105</v>
      </c>
      <c r="B27" s="107" t="s">
        <v>106</v>
      </c>
      <c r="C27" s="70"/>
      <c r="D27" s="70"/>
      <c r="E27" s="70"/>
      <c r="F27" s="70"/>
      <c r="G27" s="70"/>
      <c r="H27" s="70"/>
      <c r="I27" s="70"/>
      <c r="J27" s="109"/>
      <c r="K27" s="168">
        <f t="shared" si="2"/>
        <v>0</v>
      </c>
    </row>
    <row r="28" spans="1:11" x14ac:dyDescent="0.2">
      <c r="A28" s="106" t="s">
        <v>107</v>
      </c>
      <c r="B28" s="107" t="s">
        <v>108</v>
      </c>
      <c r="C28" s="70"/>
      <c r="D28" s="70"/>
      <c r="E28" s="70"/>
      <c r="F28" s="70"/>
      <c r="G28" s="70"/>
      <c r="H28" s="70"/>
      <c r="I28" s="70"/>
      <c r="J28" s="109"/>
      <c r="K28" s="168">
        <f t="shared" si="2"/>
        <v>0</v>
      </c>
    </row>
    <row r="29" spans="1:11" x14ac:dyDescent="0.2">
      <c r="A29" s="106" t="s">
        <v>109</v>
      </c>
      <c r="B29" s="107" t="s">
        <v>110</v>
      </c>
      <c r="C29" s="118"/>
      <c r="D29" s="118"/>
      <c r="E29" s="118"/>
      <c r="F29" s="118"/>
      <c r="G29" s="118"/>
      <c r="H29" s="118"/>
      <c r="I29" s="118"/>
      <c r="J29" s="119"/>
      <c r="K29" s="176">
        <f t="shared" si="2"/>
        <v>0</v>
      </c>
    </row>
    <row r="30" spans="1:11" x14ac:dyDescent="0.2">
      <c r="A30" s="106" t="s">
        <v>111</v>
      </c>
      <c r="B30" s="107" t="s">
        <v>112</v>
      </c>
      <c r="C30" s="118"/>
      <c r="D30" s="118"/>
      <c r="E30" s="118"/>
      <c r="F30" s="118"/>
      <c r="G30" s="118"/>
      <c r="H30" s="118"/>
      <c r="I30" s="118"/>
      <c r="J30" s="119"/>
      <c r="K30" s="176">
        <f t="shared" si="2"/>
        <v>0</v>
      </c>
    </row>
    <row r="31" spans="1:11" x14ac:dyDescent="0.2">
      <c r="A31" s="121" t="s">
        <v>113</v>
      </c>
      <c r="B31" s="122" t="s">
        <v>114</v>
      </c>
      <c r="C31" s="169">
        <f>SUM(C20:C30)</f>
        <v>0</v>
      </c>
      <c r="D31" s="169">
        <f t="shared" ref="D31:J31" si="3">SUM(D20:D30)</f>
        <v>0</v>
      </c>
      <c r="E31" s="169">
        <f t="shared" si="3"/>
        <v>0</v>
      </c>
      <c r="F31" s="169">
        <f t="shared" si="3"/>
        <v>0</v>
      </c>
      <c r="G31" s="169">
        <f t="shared" si="3"/>
        <v>0</v>
      </c>
      <c r="H31" s="169">
        <f t="shared" si="3"/>
        <v>0</v>
      </c>
      <c r="I31" s="169">
        <f t="shared" si="3"/>
        <v>0</v>
      </c>
      <c r="J31" s="169">
        <f t="shared" si="3"/>
        <v>0</v>
      </c>
      <c r="K31" s="188">
        <f>SUM(K20:K30)</f>
        <v>0</v>
      </c>
    </row>
    <row r="32" spans="1:11" x14ac:dyDescent="0.2">
      <c r="A32" s="72" t="s">
        <v>35</v>
      </c>
      <c r="B32" s="115"/>
      <c r="C32" s="457"/>
      <c r="D32" s="458"/>
      <c r="E32" s="458"/>
      <c r="F32" s="458"/>
      <c r="G32" s="458"/>
      <c r="H32" s="458"/>
      <c r="I32" s="458"/>
      <c r="J32" s="458"/>
      <c r="K32" s="459"/>
    </row>
    <row r="33" spans="1:11" x14ac:dyDescent="0.2">
      <c r="A33" s="104" t="s">
        <v>89</v>
      </c>
      <c r="B33" s="105" t="s">
        <v>90</v>
      </c>
      <c r="C33" s="477"/>
      <c r="D33" s="478"/>
      <c r="E33" s="478"/>
      <c r="F33" s="478"/>
      <c r="G33" s="478"/>
      <c r="H33" s="478"/>
      <c r="I33" s="478"/>
      <c r="J33" s="478"/>
      <c r="K33" s="479"/>
    </row>
    <row r="34" spans="1:11" x14ac:dyDescent="0.2">
      <c r="A34" s="106" t="s">
        <v>91</v>
      </c>
      <c r="B34" s="107" t="s">
        <v>92</v>
      </c>
      <c r="C34" s="116">
        <f t="shared" ref="C34:J45" si="4">SUM(C6,C20)</f>
        <v>0</v>
      </c>
      <c r="D34" s="116">
        <f t="shared" si="4"/>
        <v>0</v>
      </c>
      <c r="E34" s="116">
        <f t="shared" si="4"/>
        <v>0</v>
      </c>
      <c r="F34" s="116">
        <f t="shared" si="4"/>
        <v>0</v>
      </c>
      <c r="G34" s="116">
        <f t="shared" si="4"/>
        <v>0</v>
      </c>
      <c r="H34" s="116">
        <f t="shared" si="4"/>
        <v>0</v>
      </c>
      <c r="I34" s="116">
        <f t="shared" si="4"/>
        <v>0</v>
      </c>
      <c r="J34" s="117">
        <f t="shared" si="4"/>
        <v>0</v>
      </c>
      <c r="K34" s="108">
        <f>SUM(C34:J34)</f>
        <v>0</v>
      </c>
    </row>
    <row r="35" spans="1:11" x14ac:dyDescent="0.2">
      <c r="A35" s="106" t="s">
        <v>93</v>
      </c>
      <c r="B35" s="107" t="s">
        <v>94</v>
      </c>
      <c r="C35" s="116">
        <f t="shared" si="4"/>
        <v>0</v>
      </c>
      <c r="D35" s="116">
        <f t="shared" si="4"/>
        <v>0</v>
      </c>
      <c r="E35" s="116">
        <f t="shared" si="4"/>
        <v>0</v>
      </c>
      <c r="F35" s="116">
        <f t="shared" si="4"/>
        <v>0</v>
      </c>
      <c r="G35" s="116">
        <f t="shared" si="4"/>
        <v>0</v>
      </c>
      <c r="H35" s="116">
        <f t="shared" si="4"/>
        <v>0</v>
      </c>
      <c r="I35" s="116">
        <f t="shared" si="4"/>
        <v>0</v>
      </c>
      <c r="J35" s="117">
        <f t="shared" si="4"/>
        <v>0</v>
      </c>
      <c r="K35" s="108">
        <f t="shared" ref="K35:K42" si="5">SUM(C35:J35)</f>
        <v>0</v>
      </c>
    </row>
    <row r="36" spans="1:11" x14ac:dyDescent="0.2">
      <c r="A36" s="106" t="s">
        <v>95</v>
      </c>
      <c r="B36" s="107" t="s">
        <v>96</v>
      </c>
      <c r="C36" s="116">
        <f t="shared" si="4"/>
        <v>0</v>
      </c>
      <c r="D36" s="116">
        <f t="shared" si="4"/>
        <v>0</v>
      </c>
      <c r="E36" s="116">
        <f t="shared" si="4"/>
        <v>0</v>
      </c>
      <c r="F36" s="116">
        <f t="shared" si="4"/>
        <v>0</v>
      </c>
      <c r="G36" s="116">
        <f t="shared" si="4"/>
        <v>0</v>
      </c>
      <c r="H36" s="116">
        <f t="shared" si="4"/>
        <v>0</v>
      </c>
      <c r="I36" s="116">
        <f t="shared" si="4"/>
        <v>0</v>
      </c>
      <c r="J36" s="117">
        <f t="shared" si="4"/>
        <v>0</v>
      </c>
      <c r="K36" s="108">
        <f t="shared" si="5"/>
        <v>0</v>
      </c>
    </row>
    <row r="37" spans="1:11" x14ac:dyDescent="0.2">
      <c r="A37" s="106" t="s">
        <v>97</v>
      </c>
      <c r="B37" s="107" t="s">
        <v>98</v>
      </c>
      <c r="C37" s="116">
        <f t="shared" si="4"/>
        <v>0</v>
      </c>
      <c r="D37" s="116">
        <f t="shared" si="4"/>
        <v>0</v>
      </c>
      <c r="E37" s="116">
        <f t="shared" si="4"/>
        <v>0</v>
      </c>
      <c r="F37" s="116">
        <f t="shared" si="4"/>
        <v>0</v>
      </c>
      <c r="G37" s="116">
        <f t="shared" si="4"/>
        <v>0</v>
      </c>
      <c r="H37" s="116">
        <f t="shared" si="4"/>
        <v>0</v>
      </c>
      <c r="I37" s="116">
        <f t="shared" si="4"/>
        <v>0</v>
      </c>
      <c r="J37" s="117">
        <f t="shared" si="4"/>
        <v>0</v>
      </c>
      <c r="K37" s="108">
        <f t="shared" si="5"/>
        <v>0</v>
      </c>
    </row>
    <row r="38" spans="1:11" x14ac:dyDescent="0.2">
      <c r="A38" s="106" t="s">
        <v>99</v>
      </c>
      <c r="B38" s="107" t="s">
        <v>100</v>
      </c>
      <c r="C38" s="116">
        <f t="shared" si="4"/>
        <v>0</v>
      </c>
      <c r="D38" s="116">
        <f t="shared" si="4"/>
        <v>0</v>
      </c>
      <c r="E38" s="116">
        <f t="shared" si="4"/>
        <v>0</v>
      </c>
      <c r="F38" s="116">
        <f t="shared" si="4"/>
        <v>0</v>
      </c>
      <c r="G38" s="116">
        <f t="shared" si="4"/>
        <v>0</v>
      </c>
      <c r="H38" s="116">
        <f t="shared" si="4"/>
        <v>0</v>
      </c>
      <c r="I38" s="116">
        <f t="shared" si="4"/>
        <v>0</v>
      </c>
      <c r="J38" s="117">
        <f t="shared" si="4"/>
        <v>0</v>
      </c>
      <c r="K38" s="108">
        <f t="shared" si="5"/>
        <v>0</v>
      </c>
    </row>
    <row r="39" spans="1:11" x14ac:dyDescent="0.2">
      <c r="A39" s="106" t="s">
        <v>101</v>
      </c>
      <c r="B39" s="107" t="s">
        <v>102</v>
      </c>
      <c r="C39" s="116">
        <f t="shared" si="4"/>
        <v>0</v>
      </c>
      <c r="D39" s="116">
        <f t="shared" si="4"/>
        <v>0</v>
      </c>
      <c r="E39" s="116">
        <f t="shared" si="4"/>
        <v>0</v>
      </c>
      <c r="F39" s="116">
        <f t="shared" si="4"/>
        <v>0</v>
      </c>
      <c r="G39" s="116">
        <f t="shared" si="4"/>
        <v>0</v>
      </c>
      <c r="H39" s="116">
        <f t="shared" si="4"/>
        <v>0</v>
      </c>
      <c r="I39" s="116">
        <f t="shared" si="4"/>
        <v>0</v>
      </c>
      <c r="J39" s="117">
        <f t="shared" si="4"/>
        <v>0</v>
      </c>
      <c r="K39" s="108">
        <f t="shared" si="5"/>
        <v>0</v>
      </c>
    </row>
    <row r="40" spans="1:11" x14ac:dyDescent="0.2">
      <c r="A40" s="106" t="s">
        <v>103</v>
      </c>
      <c r="B40" s="107" t="s">
        <v>104</v>
      </c>
      <c r="C40" s="116">
        <f t="shared" si="4"/>
        <v>0</v>
      </c>
      <c r="D40" s="116">
        <f t="shared" si="4"/>
        <v>0</v>
      </c>
      <c r="E40" s="116">
        <f t="shared" si="4"/>
        <v>0</v>
      </c>
      <c r="F40" s="116">
        <f t="shared" si="4"/>
        <v>0</v>
      </c>
      <c r="G40" s="116">
        <f t="shared" si="4"/>
        <v>0</v>
      </c>
      <c r="H40" s="116">
        <f t="shared" si="4"/>
        <v>0</v>
      </c>
      <c r="I40" s="116">
        <f t="shared" si="4"/>
        <v>0</v>
      </c>
      <c r="J40" s="117">
        <f t="shared" si="4"/>
        <v>0</v>
      </c>
      <c r="K40" s="108">
        <f t="shared" si="5"/>
        <v>0</v>
      </c>
    </row>
    <row r="41" spans="1:11" x14ac:dyDescent="0.2">
      <c r="A41" s="106" t="s">
        <v>105</v>
      </c>
      <c r="B41" s="107" t="s">
        <v>106</v>
      </c>
      <c r="C41" s="116">
        <f t="shared" si="4"/>
        <v>0</v>
      </c>
      <c r="D41" s="116">
        <f t="shared" si="4"/>
        <v>0</v>
      </c>
      <c r="E41" s="116">
        <f t="shared" si="4"/>
        <v>0</v>
      </c>
      <c r="F41" s="116">
        <f t="shared" si="4"/>
        <v>0</v>
      </c>
      <c r="G41" s="116">
        <f t="shared" si="4"/>
        <v>0</v>
      </c>
      <c r="H41" s="116">
        <f t="shared" si="4"/>
        <v>0</v>
      </c>
      <c r="I41" s="116">
        <f t="shared" si="4"/>
        <v>0</v>
      </c>
      <c r="J41" s="117">
        <f t="shared" si="4"/>
        <v>0</v>
      </c>
      <c r="K41" s="108">
        <f t="shared" si="5"/>
        <v>0</v>
      </c>
    </row>
    <row r="42" spans="1:11" x14ac:dyDescent="0.2">
      <c r="A42" s="106" t="s">
        <v>107</v>
      </c>
      <c r="B42" s="107" t="s">
        <v>108</v>
      </c>
      <c r="C42" s="116">
        <f t="shared" si="4"/>
        <v>0</v>
      </c>
      <c r="D42" s="116">
        <f t="shared" si="4"/>
        <v>0</v>
      </c>
      <c r="E42" s="116">
        <f t="shared" si="4"/>
        <v>0</v>
      </c>
      <c r="F42" s="116">
        <f t="shared" si="4"/>
        <v>0</v>
      </c>
      <c r="G42" s="116">
        <f t="shared" si="4"/>
        <v>0</v>
      </c>
      <c r="H42" s="116">
        <f t="shared" si="4"/>
        <v>0</v>
      </c>
      <c r="I42" s="116">
        <f t="shared" si="4"/>
        <v>0</v>
      </c>
      <c r="J42" s="117">
        <f t="shared" si="4"/>
        <v>0</v>
      </c>
      <c r="K42" s="108">
        <f t="shared" si="5"/>
        <v>0</v>
      </c>
    </row>
    <row r="43" spans="1:11" x14ac:dyDescent="0.2">
      <c r="A43" s="106" t="s">
        <v>109</v>
      </c>
      <c r="B43" s="107" t="s">
        <v>110</v>
      </c>
      <c r="C43" s="116">
        <f t="shared" si="4"/>
        <v>0</v>
      </c>
      <c r="D43" s="116">
        <f t="shared" si="4"/>
        <v>0</v>
      </c>
      <c r="E43" s="116">
        <f t="shared" si="4"/>
        <v>0</v>
      </c>
      <c r="F43" s="116">
        <f t="shared" si="4"/>
        <v>0</v>
      </c>
      <c r="G43" s="116">
        <f t="shared" si="4"/>
        <v>0</v>
      </c>
      <c r="H43" s="116">
        <f t="shared" si="4"/>
        <v>0</v>
      </c>
      <c r="I43" s="116">
        <f t="shared" si="4"/>
        <v>0</v>
      </c>
      <c r="J43" s="117">
        <f t="shared" si="4"/>
        <v>0</v>
      </c>
      <c r="K43" s="108">
        <f t="shared" ref="K43:K44" si="6">SUM(C43:J43)</f>
        <v>0</v>
      </c>
    </row>
    <row r="44" spans="1:11" ht="13.5" thickBot="1" x14ac:dyDescent="0.25">
      <c r="A44" s="106" t="s">
        <v>111</v>
      </c>
      <c r="B44" s="107" t="s">
        <v>112</v>
      </c>
      <c r="C44" s="189">
        <f t="shared" si="4"/>
        <v>0</v>
      </c>
      <c r="D44" s="189">
        <f t="shared" si="4"/>
        <v>0</v>
      </c>
      <c r="E44" s="189">
        <f t="shared" si="4"/>
        <v>0</v>
      </c>
      <c r="F44" s="189">
        <f t="shared" si="4"/>
        <v>0</v>
      </c>
      <c r="G44" s="189">
        <f t="shared" si="4"/>
        <v>0</v>
      </c>
      <c r="H44" s="189">
        <f t="shared" si="4"/>
        <v>0</v>
      </c>
      <c r="I44" s="189">
        <f t="shared" si="4"/>
        <v>0</v>
      </c>
      <c r="J44" s="190">
        <f t="shared" si="4"/>
        <v>0</v>
      </c>
      <c r="K44" s="126">
        <f t="shared" si="6"/>
        <v>0</v>
      </c>
    </row>
    <row r="45" spans="1:11" ht="13.5" thickBot="1" x14ac:dyDescent="0.25">
      <c r="A45" s="73" t="s">
        <v>62</v>
      </c>
      <c r="B45" s="141" t="s">
        <v>114</v>
      </c>
      <c r="C45" s="142">
        <f t="shared" si="4"/>
        <v>0</v>
      </c>
      <c r="D45" s="142">
        <f t="shared" si="4"/>
        <v>0</v>
      </c>
      <c r="E45" s="142">
        <f t="shared" si="4"/>
        <v>0</v>
      </c>
      <c r="F45" s="142">
        <f t="shared" si="4"/>
        <v>0</v>
      </c>
      <c r="G45" s="142">
        <f t="shared" si="4"/>
        <v>0</v>
      </c>
      <c r="H45" s="142">
        <f t="shared" si="4"/>
        <v>0</v>
      </c>
      <c r="I45" s="142">
        <f t="shared" si="4"/>
        <v>0</v>
      </c>
      <c r="J45" s="142">
        <f t="shared" si="4"/>
        <v>0</v>
      </c>
      <c r="K45" s="143">
        <f>SUM(K34:K44)</f>
        <v>0</v>
      </c>
    </row>
    <row r="47" spans="1:11" x14ac:dyDescent="0.2">
      <c r="A47" s="515" t="s">
        <v>124</v>
      </c>
      <c r="B47" s="515"/>
      <c r="C47" s="515"/>
      <c r="D47" s="515"/>
      <c r="E47" s="515"/>
      <c r="F47" s="515"/>
      <c r="G47" s="515"/>
      <c r="H47" s="515"/>
      <c r="I47" s="515"/>
      <c r="J47" s="515"/>
      <c r="K47" s="515"/>
    </row>
    <row r="48" spans="1:11" ht="26.25" customHeight="1" x14ac:dyDescent="0.2">
      <c r="A48" s="456" t="s">
        <v>203</v>
      </c>
      <c r="B48" s="456"/>
      <c r="C48" s="456"/>
      <c r="D48" s="456"/>
      <c r="E48" s="456"/>
      <c r="F48" s="456"/>
      <c r="G48" s="456"/>
      <c r="H48" s="456"/>
      <c r="I48" s="456"/>
      <c r="J48" s="456"/>
      <c r="K48" s="456"/>
    </row>
    <row r="49" spans="1:1" x14ac:dyDescent="0.2">
      <c r="A49" s="35" t="s">
        <v>122</v>
      </c>
    </row>
    <row r="50" spans="1:1" x14ac:dyDescent="0.2">
      <c r="A50" s="2" t="s">
        <v>123</v>
      </c>
    </row>
  </sheetData>
  <mergeCells count="13">
    <mergeCell ref="A48:K48"/>
    <mergeCell ref="C5:K5"/>
    <mergeCell ref="C18:K18"/>
    <mergeCell ref="C19:K19"/>
    <mergeCell ref="C32:K32"/>
    <mergeCell ref="C33:K33"/>
    <mergeCell ref="A47:K47"/>
    <mergeCell ref="C4:K4"/>
    <mergeCell ref="A1:K1"/>
    <mergeCell ref="C2:D2"/>
    <mergeCell ref="E2:F2"/>
    <mergeCell ref="G2:H2"/>
    <mergeCell ref="I2:J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63D1B-22A2-4CA5-BC16-77F4FD13262B}">
  <sheetPr>
    <pageSetUpPr fitToPage="1"/>
  </sheetPr>
  <dimension ref="A1:N22"/>
  <sheetViews>
    <sheetView zoomScaleNormal="100" workbookViewId="0">
      <selection activeCell="A2" sqref="A2"/>
    </sheetView>
  </sheetViews>
  <sheetFormatPr defaultRowHeight="15" x14ac:dyDescent="0.25"/>
  <cols>
    <col min="1" max="1" width="34.7109375" customWidth="1"/>
    <col min="2" max="2" width="9.140625" customWidth="1"/>
  </cols>
  <sheetData>
    <row r="1" spans="1:14" ht="30" customHeight="1" thickBot="1" x14ac:dyDescent="0.3">
      <c r="A1" s="519" t="s">
        <v>204</v>
      </c>
      <c r="B1" s="520"/>
      <c r="C1" s="520"/>
      <c r="D1" s="520"/>
      <c r="E1" s="520"/>
      <c r="F1" s="520"/>
      <c r="G1" s="520"/>
      <c r="H1" s="520"/>
      <c r="I1" s="520"/>
      <c r="J1" s="520"/>
      <c r="K1" s="520"/>
      <c r="L1" s="520"/>
      <c r="M1" s="520"/>
      <c r="N1" s="521"/>
    </row>
    <row r="2" spans="1:14" ht="15" customHeight="1" x14ac:dyDescent="0.25">
      <c r="A2" s="191" t="s">
        <v>1</v>
      </c>
      <c r="B2" s="522" t="s">
        <v>82</v>
      </c>
      <c r="C2" s="522"/>
      <c r="D2" s="522"/>
      <c r="E2" s="522" t="s">
        <v>83</v>
      </c>
      <c r="F2" s="522"/>
      <c r="G2" s="522"/>
      <c r="H2" s="522" t="s">
        <v>84</v>
      </c>
      <c r="I2" s="522"/>
      <c r="J2" s="522"/>
      <c r="K2" s="522" t="s">
        <v>205</v>
      </c>
      <c r="L2" s="522"/>
      <c r="M2" s="522"/>
      <c r="N2" s="523" t="s">
        <v>26</v>
      </c>
    </row>
    <row r="3" spans="1:14" ht="15" customHeight="1" x14ac:dyDescent="0.25">
      <c r="A3" s="56"/>
      <c r="B3" s="192" t="s">
        <v>86</v>
      </c>
      <c r="C3" s="192" t="s">
        <v>87</v>
      </c>
      <c r="D3" s="192" t="s">
        <v>26</v>
      </c>
      <c r="E3" s="192" t="s">
        <v>86</v>
      </c>
      <c r="F3" s="192" t="s">
        <v>87</v>
      </c>
      <c r="G3" s="192" t="s">
        <v>26</v>
      </c>
      <c r="H3" s="192" t="s">
        <v>86</v>
      </c>
      <c r="I3" s="192" t="s">
        <v>87</v>
      </c>
      <c r="J3" s="192" t="s">
        <v>26</v>
      </c>
      <c r="K3" s="192" t="s">
        <v>86</v>
      </c>
      <c r="L3" s="192" t="s">
        <v>87</v>
      </c>
      <c r="M3" s="192" t="s">
        <v>26</v>
      </c>
      <c r="N3" s="524"/>
    </row>
    <row r="4" spans="1:14" ht="15" customHeight="1" x14ac:dyDescent="0.25">
      <c r="A4" s="186" t="s">
        <v>17</v>
      </c>
      <c r="B4" s="193">
        <v>0.50526315789473686</v>
      </c>
      <c r="C4" s="193">
        <v>0.70542635658914732</v>
      </c>
      <c r="D4" s="193">
        <v>0.55599214145383102</v>
      </c>
      <c r="E4" s="193"/>
      <c r="F4" s="193"/>
      <c r="G4" s="193"/>
      <c r="H4" s="193">
        <v>0.25252525252525254</v>
      </c>
      <c r="I4" s="193">
        <v>0.57692307692307687</v>
      </c>
      <c r="J4" s="193">
        <v>0.36423841059602646</v>
      </c>
      <c r="K4" s="193">
        <v>0.16666666666666666</v>
      </c>
      <c r="L4" s="193">
        <v>0.16666666666666666</v>
      </c>
      <c r="M4" s="193">
        <v>0.16666666666666666</v>
      </c>
      <c r="N4" s="194">
        <v>0.50294985250737467</v>
      </c>
    </row>
    <row r="5" spans="1:14" ht="15" customHeight="1" x14ac:dyDescent="0.25">
      <c r="A5" s="186" t="s">
        <v>19</v>
      </c>
      <c r="B5" s="193">
        <v>0.39130434782608697</v>
      </c>
      <c r="C5" s="193"/>
      <c r="D5" s="193">
        <v>0.39130434782608697</v>
      </c>
      <c r="E5" s="193"/>
      <c r="F5" s="193"/>
      <c r="G5" s="193"/>
      <c r="H5" s="193">
        <v>0.1111111111111111</v>
      </c>
      <c r="I5" s="193"/>
      <c r="J5" s="193">
        <v>0.1111111111111111</v>
      </c>
      <c r="K5" s="193">
        <v>0.2</v>
      </c>
      <c r="L5" s="193"/>
      <c r="M5" s="193">
        <v>0.2</v>
      </c>
      <c r="N5" s="194">
        <v>0.34123222748815168</v>
      </c>
    </row>
    <row r="6" spans="1:14" x14ac:dyDescent="0.25">
      <c r="A6" s="186" t="s">
        <v>20</v>
      </c>
      <c r="B6" s="193">
        <v>0.27868852459016391</v>
      </c>
      <c r="C6" s="193">
        <v>9.2105263157894732E-2</v>
      </c>
      <c r="D6" s="193">
        <v>0.25049701789264411</v>
      </c>
      <c r="E6" s="193">
        <v>0.16883116883116883</v>
      </c>
      <c r="F6" s="193">
        <v>0</v>
      </c>
      <c r="G6" s="193">
        <v>0.16883116883116883</v>
      </c>
      <c r="H6" s="193">
        <v>3.3112582781456956E-2</v>
      </c>
      <c r="I6" s="193"/>
      <c r="J6" s="193">
        <v>3.3112582781456956E-2</v>
      </c>
      <c r="K6" s="193">
        <v>0</v>
      </c>
      <c r="L6" s="193">
        <v>0</v>
      </c>
      <c r="M6" s="193">
        <v>0</v>
      </c>
      <c r="N6" s="194">
        <v>0.19618528610354224</v>
      </c>
    </row>
    <row r="7" spans="1:14" x14ac:dyDescent="0.25">
      <c r="A7" s="186" t="s">
        <v>21</v>
      </c>
      <c r="B7" s="193">
        <v>0.41501976284584979</v>
      </c>
      <c r="C7" s="193"/>
      <c r="D7" s="193">
        <v>0.41501976284584979</v>
      </c>
      <c r="E7" s="193"/>
      <c r="F7" s="193"/>
      <c r="G7" s="193"/>
      <c r="H7" s="193">
        <v>6.4516129032258063E-2</v>
      </c>
      <c r="I7" s="193"/>
      <c r="J7" s="193">
        <v>6.4516129032258063E-2</v>
      </c>
      <c r="K7" s="193">
        <v>0.1111111111111111</v>
      </c>
      <c r="L7" s="193"/>
      <c r="M7" s="193">
        <v>0.1111111111111111</v>
      </c>
      <c r="N7" s="194">
        <v>0.29667519181585678</v>
      </c>
    </row>
    <row r="8" spans="1:14" x14ac:dyDescent="0.25">
      <c r="A8" s="195" t="s">
        <v>22</v>
      </c>
      <c r="B8" s="193">
        <v>0.58490566037735847</v>
      </c>
      <c r="C8" s="193">
        <v>0.63636363636363635</v>
      </c>
      <c r="D8" s="193">
        <v>0.6</v>
      </c>
      <c r="E8" s="193"/>
      <c r="F8" s="193"/>
      <c r="G8" s="193"/>
      <c r="H8" s="193">
        <v>0.15384615384615385</v>
      </c>
      <c r="I8" s="193">
        <v>0</v>
      </c>
      <c r="J8" s="193">
        <v>0.125</v>
      </c>
      <c r="K8" s="193">
        <v>0</v>
      </c>
      <c r="L8" s="193">
        <v>0</v>
      </c>
      <c r="M8" s="193">
        <v>0</v>
      </c>
      <c r="N8" s="194">
        <v>0.43119266055045874</v>
      </c>
    </row>
    <row r="9" spans="1:14" x14ac:dyDescent="0.25">
      <c r="A9" s="186" t="s">
        <v>23</v>
      </c>
      <c r="B9" s="193">
        <v>0.31168831168831168</v>
      </c>
      <c r="C9" s="193">
        <v>0.45070422535211269</v>
      </c>
      <c r="D9" s="193">
        <v>0.40182648401826482</v>
      </c>
      <c r="E9" s="193"/>
      <c r="F9" s="193"/>
      <c r="G9" s="193"/>
      <c r="H9" s="193">
        <v>0.17391304347826086</v>
      </c>
      <c r="I9" s="193">
        <v>0.26229508196721313</v>
      </c>
      <c r="J9" s="193">
        <v>0.23809523809523808</v>
      </c>
      <c r="K9" s="193">
        <v>0.33333333333333331</v>
      </c>
      <c r="L9" s="193">
        <v>0.5</v>
      </c>
      <c r="M9" s="193">
        <v>0.42857142857142855</v>
      </c>
      <c r="N9" s="194">
        <v>0.35806451612903228</v>
      </c>
    </row>
    <row r="10" spans="1:14" x14ac:dyDescent="0.25">
      <c r="A10" s="186" t="s">
        <v>24</v>
      </c>
      <c r="B10" s="193">
        <v>0.32251082251082253</v>
      </c>
      <c r="C10" s="193">
        <v>0.54098360655737709</v>
      </c>
      <c r="D10" s="193">
        <v>0.36815068493150682</v>
      </c>
      <c r="E10" s="193"/>
      <c r="F10" s="193"/>
      <c r="G10" s="193"/>
      <c r="H10" s="193">
        <v>0.21739130434782608</v>
      </c>
      <c r="I10" s="193">
        <v>0.41025641025641024</v>
      </c>
      <c r="J10" s="193">
        <v>0.36633663366336633</v>
      </c>
      <c r="K10" s="193">
        <v>0</v>
      </c>
      <c r="L10" s="193">
        <v>0.5</v>
      </c>
      <c r="M10" s="193">
        <v>0.4</v>
      </c>
      <c r="N10" s="194">
        <v>0.36811594202898551</v>
      </c>
    </row>
    <row r="11" spans="1:14" x14ac:dyDescent="0.25">
      <c r="A11" s="186" t="s">
        <v>557</v>
      </c>
      <c r="B11" s="193">
        <v>0.44150943396226416</v>
      </c>
      <c r="C11" s="193">
        <v>0.66019417475728159</v>
      </c>
      <c r="D11" s="193">
        <v>0.50271739130434778</v>
      </c>
      <c r="E11" s="193"/>
      <c r="F11" s="193"/>
      <c r="G11" s="193"/>
      <c r="H11" s="193">
        <v>0.21</v>
      </c>
      <c r="I11" s="193">
        <v>0.4</v>
      </c>
      <c r="J11" s="193">
        <v>0.27333333333333332</v>
      </c>
      <c r="K11" s="193">
        <v>9.6774193548387094E-2</v>
      </c>
      <c r="L11" s="193">
        <v>0.18181818181818182</v>
      </c>
      <c r="M11" s="193">
        <v>0.11904761904761904</v>
      </c>
      <c r="N11" s="194">
        <v>0.41249999999999998</v>
      </c>
    </row>
    <row r="12" spans="1:14" ht="15.75" thickBot="1" x14ac:dyDescent="0.3">
      <c r="A12" s="196" t="s">
        <v>62</v>
      </c>
      <c r="B12" s="197">
        <v>0.385499557913351</v>
      </c>
      <c r="C12" s="197">
        <v>0.52188552188552184</v>
      </c>
      <c r="D12" s="197">
        <v>0.41386554621848737</v>
      </c>
      <c r="E12" s="197">
        <v>0.16883116883116883</v>
      </c>
      <c r="F12" s="197">
        <v>0</v>
      </c>
      <c r="G12" s="197">
        <v>0.16883116883116883</v>
      </c>
      <c r="H12" s="197">
        <v>0.13240418118466898</v>
      </c>
      <c r="I12" s="197">
        <v>0.40163934426229508</v>
      </c>
      <c r="J12" s="197">
        <v>0.21271393643031786</v>
      </c>
      <c r="K12" s="197">
        <v>0.10185185185185185</v>
      </c>
      <c r="L12" s="197">
        <v>0.22857142857142856</v>
      </c>
      <c r="M12" s="197">
        <v>0.13286713286713286</v>
      </c>
      <c r="N12" s="198">
        <v>0.35644581407293274</v>
      </c>
    </row>
    <row r="13" spans="1:14" x14ac:dyDescent="0.25">
      <c r="A13" s="199"/>
      <c r="B13" s="200"/>
      <c r="C13" s="200"/>
      <c r="D13" s="200"/>
      <c r="E13" s="200"/>
      <c r="F13" s="200"/>
      <c r="G13" s="200"/>
      <c r="H13" s="200"/>
      <c r="I13" s="200"/>
      <c r="J13" s="200"/>
      <c r="K13" s="200"/>
      <c r="L13" s="200"/>
      <c r="M13" s="200"/>
      <c r="N13" s="200"/>
    </row>
    <row r="14" spans="1:14" x14ac:dyDescent="0.25">
      <c r="A14" s="515" t="s">
        <v>206</v>
      </c>
      <c r="B14" s="515"/>
      <c r="C14" s="515"/>
      <c r="D14" s="515"/>
      <c r="E14" s="515"/>
      <c r="F14" s="515"/>
      <c r="G14" s="515"/>
      <c r="H14" s="515"/>
      <c r="I14" s="515"/>
      <c r="J14" s="515"/>
      <c r="K14" s="515"/>
      <c r="L14" s="515"/>
      <c r="M14" s="515"/>
      <c r="N14" s="515"/>
    </row>
    <row r="15" spans="1:14" x14ac:dyDescent="0.25">
      <c r="A15" s="525" t="s">
        <v>207</v>
      </c>
      <c r="B15" s="525"/>
      <c r="C15" s="525"/>
      <c r="D15" s="525"/>
      <c r="E15" s="525"/>
      <c r="F15" s="525"/>
      <c r="G15" s="525"/>
      <c r="H15" s="525"/>
      <c r="I15" s="525"/>
      <c r="J15" s="525"/>
      <c r="K15" s="525"/>
      <c r="L15" s="525"/>
      <c r="M15" s="525"/>
      <c r="N15" s="525"/>
    </row>
    <row r="16" spans="1:14" x14ac:dyDescent="0.25">
      <c r="A16" s="515" t="s">
        <v>208</v>
      </c>
      <c r="B16" s="515"/>
      <c r="C16" s="515"/>
      <c r="D16" s="515"/>
      <c r="E16" s="515"/>
      <c r="F16" s="515"/>
      <c r="G16" s="515"/>
      <c r="H16" s="515"/>
      <c r="I16" s="515"/>
      <c r="J16" s="515"/>
      <c r="K16" s="515"/>
      <c r="L16" s="515"/>
      <c r="M16" s="515"/>
      <c r="N16" s="515"/>
    </row>
    <row r="17" spans="1:14" x14ac:dyDescent="0.25">
      <c r="A17" s="35" t="s">
        <v>122</v>
      </c>
      <c r="B17" s="164"/>
      <c r="C17" s="164"/>
      <c r="D17" s="164"/>
      <c r="E17" s="164"/>
      <c r="F17" s="164"/>
      <c r="G17" s="164"/>
      <c r="H17" s="164"/>
      <c r="I17" s="164"/>
      <c r="J17" s="164"/>
      <c r="K17" s="164"/>
      <c r="L17" s="164"/>
      <c r="M17" s="164"/>
      <c r="N17" s="164"/>
    </row>
    <row r="18" spans="1:14" x14ac:dyDescent="0.25">
      <c r="A18" s="2" t="s">
        <v>123</v>
      </c>
      <c r="B18" s="164"/>
      <c r="C18" s="164"/>
      <c r="D18" s="164"/>
      <c r="E18" s="164"/>
      <c r="F18" s="164"/>
      <c r="G18" s="164"/>
      <c r="H18" s="164"/>
      <c r="I18" s="164"/>
      <c r="J18" s="164"/>
      <c r="K18" s="164"/>
      <c r="L18" s="164"/>
      <c r="M18" s="164"/>
      <c r="N18" s="164"/>
    </row>
    <row r="19" spans="1:14" x14ac:dyDescent="0.25">
      <c r="A19" s="515" t="s">
        <v>209</v>
      </c>
      <c r="B19" s="515"/>
      <c r="C19" s="515"/>
      <c r="D19" s="515"/>
      <c r="E19" s="515"/>
      <c r="F19" s="515"/>
      <c r="G19" s="515"/>
      <c r="H19" s="515"/>
      <c r="I19" s="515"/>
      <c r="J19" s="515"/>
      <c r="K19" s="515"/>
      <c r="L19" s="515"/>
      <c r="M19" s="515"/>
      <c r="N19" s="515"/>
    </row>
    <row r="20" spans="1:14" x14ac:dyDescent="0.25">
      <c r="A20" s="164"/>
      <c r="B20" s="164"/>
      <c r="C20" s="164"/>
      <c r="D20" s="164"/>
      <c r="E20" s="164"/>
      <c r="F20" s="164"/>
      <c r="G20" s="164"/>
      <c r="H20" s="164"/>
      <c r="I20" s="164"/>
      <c r="J20" s="164"/>
      <c r="K20" s="164"/>
      <c r="L20" s="164"/>
      <c r="M20" s="164"/>
      <c r="N20" s="164"/>
    </row>
    <row r="21" spans="1:14" x14ac:dyDescent="0.25">
      <c r="A21" s="201" t="s">
        <v>210</v>
      </c>
      <c r="B21" s="2"/>
      <c r="C21" s="2"/>
      <c r="D21" s="2"/>
      <c r="E21" s="2"/>
      <c r="F21" s="2"/>
      <c r="G21" s="2"/>
      <c r="H21" s="2"/>
      <c r="I21" s="2"/>
      <c r="J21" s="2"/>
      <c r="K21" s="2"/>
      <c r="L21" s="2"/>
      <c r="M21" s="2"/>
      <c r="N21" s="2"/>
    </row>
    <row r="22" spans="1:14" ht="30" customHeight="1" x14ac:dyDescent="0.25">
      <c r="A22" s="506" t="s">
        <v>211</v>
      </c>
      <c r="B22" s="506"/>
      <c r="C22" s="506"/>
      <c r="D22" s="506"/>
      <c r="E22" s="506"/>
      <c r="F22" s="506"/>
      <c r="G22" s="506"/>
      <c r="H22" s="506"/>
      <c r="I22" s="506"/>
      <c r="J22" s="506"/>
      <c r="K22" s="506"/>
      <c r="L22" s="506"/>
      <c r="M22" s="506"/>
      <c r="N22" s="506"/>
    </row>
  </sheetData>
  <mergeCells count="11">
    <mergeCell ref="A14:N14"/>
    <mergeCell ref="A15:N15"/>
    <mergeCell ref="A16:N16"/>
    <mergeCell ref="A19:N19"/>
    <mergeCell ref="A22:N22"/>
    <mergeCell ref="A1:N1"/>
    <mergeCell ref="B2:D2"/>
    <mergeCell ref="E2:G2"/>
    <mergeCell ref="H2:J2"/>
    <mergeCell ref="K2:M2"/>
    <mergeCell ref="N2:N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F35B4-3159-47EB-ABD5-338EB00790D7}">
  <sheetPr>
    <pageSetUpPr fitToPage="1"/>
  </sheetPr>
  <dimension ref="A1:C25"/>
  <sheetViews>
    <sheetView zoomScaleNormal="100" workbookViewId="0">
      <selection activeCell="A2" sqref="A2"/>
    </sheetView>
  </sheetViews>
  <sheetFormatPr defaultColWidth="9.140625" defaultRowHeight="12.75" x14ac:dyDescent="0.2"/>
  <cols>
    <col min="1" max="1" width="54.85546875" style="35" customWidth="1"/>
    <col min="2" max="2" width="13.42578125" style="35" customWidth="1"/>
    <col min="3" max="3" width="22.42578125" style="35" customWidth="1"/>
    <col min="4" max="5" width="9.140625" style="35"/>
    <col min="6" max="6" width="11.42578125" style="35" bestFit="1" customWidth="1"/>
    <col min="7" max="7" width="9.140625" style="35"/>
    <col min="8" max="8" width="11.42578125" style="35" bestFit="1" customWidth="1"/>
    <col min="9" max="16384" width="9.140625" style="35"/>
  </cols>
  <sheetData>
    <row r="1" spans="1:3" ht="39.950000000000003" customHeight="1" x14ac:dyDescent="0.2">
      <c r="A1" s="526" t="s">
        <v>320</v>
      </c>
      <c r="B1" s="527"/>
      <c r="C1" s="528"/>
    </row>
    <row r="2" spans="1:3" ht="39.950000000000003" customHeight="1" x14ac:dyDescent="0.2">
      <c r="A2" s="56" t="s">
        <v>1</v>
      </c>
      <c r="B2" s="132"/>
      <c r="C2" s="270"/>
    </row>
    <row r="3" spans="1:3" ht="15" customHeight="1" x14ac:dyDescent="0.2">
      <c r="A3" s="271" t="s">
        <v>321</v>
      </c>
      <c r="B3" s="267" t="s">
        <v>322</v>
      </c>
      <c r="C3" s="62" t="s">
        <v>323</v>
      </c>
    </row>
    <row r="4" spans="1:3" ht="15" customHeight="1" x14ac:dyDescent="0.2">
      <c r="A4" s="272" t="s">
        <v>324</v>
      </c>
      <c r="B4" s="132">
        <v>429</v>
      </c>
      <c r="C4" s="270">
        <v>7219</v>
      </c>
    </row>
    <row r="5" spans="1:3" ht="30" customHeight="1" x14ac:dyDescent="0.2">
      <c r="A5" s="272" t="s">
        <v>325</v>
      </c>
      <c r="B5" s="132">
        <v>229</v>
      </c>
      <c r="C5" s="270">
        <v>17511</v>
      </c>
    </row>
    <row r="6" spans="1:3" ht="30" customHeight="1" x14ac:dyDescent="0.2">
      <c r="A6" s="272" t="s">
        <v>326</v>
      </c>
      <c r="B6" s="132">
        <v>529</v>
      </c>
      <c r="C6" s="270">
        <v>37111</v>
      </c>
    </row>
    <row r="7" spans="1:3" ht="15" customHeight="1" x14ac:dyDescent="0.2">
      <c r="A7" s="272" t="s">
        <v>327</v>
      </c>
      <c r="B7" s="132">
        <v>0</v>
      </c>
      <c r="C7" s="270">
        <v>0</v>
      </c>
    </row>
    <row r="8" spans="1:3" ht="15" customHeight="1" x14ac:dyDescent="0.2">
      <c r="A8" s="272" t="s">
        <v>328</v>
      </c>
      <c r="B8" s="132">
        <v>10</v>
      </c>
      <c r="C8" s="270">
        <v>24705</v>
      </c>
    </row>
    <row r="9" spans="1:3" ht="15" customHeight="1" x14ac:dyDescent="0.2">
      <c r="A9" s="272" t="s">
        <v>329</v>
      </c>
      <c r="B9" s="132">
        <v>6028</v>
      </c>
      <c r="C9" s="270">
        <v>6380</v>
      </c>
    </row>
    <row r="10" spans="1:3" ht="15" customHeight="1" x14ac:dyDescent="0.2">
      <c r="A10" s="273" t="s">
        <v>330</v>
      </c>
      <c r="B10" s="274">
        <v>5384</v>
      </c>
      <c r="C10" s="275">
        <v>4476</v>
      </c>
    </row>
    <row r="11" spans="1:3" ht="15" customHeight="1" x14ac:dyDescent="0.2">
      <c r="A11" s="272" t="s">
        <v>331</v>
      </c>
      <c r="B11" s="132">
        <v>65</v>
      </c>
      <c r="C11" s="270">
        <v>24758</v>
      </c>
    </row>
    <row r="12" spans="1:3" ht="15" customHeight="1" x14ac:dyDescent="0.2">
      <c r="A12" s="272" t="s">
        <v>332</v>
      </c>
      <c r="B12" s="132">
        <v>6</v>
      </c>
      <c r="C12" s="270">
        <v>88083</v>
      </c>
    </row>
    <row r="13" spans="1:3" ht="15" customHeight="1" x14ac:dyDescent="0.2">
      <c r="A13" s="272" t="s">
        <v>333</v>
      </c>
      <c r="B13" s="132">
        <v>490</v>
      </c>
      <c r="C13" s="270">
        <v>96798</v>
      </c>
    </row>
    <row r="14" spans="1:3" ht="15" customHeight="1" x14ac:dyDescent="0.2">
      <c r="A14" s="272" t="s">
        <v>334</v>
      </c>
      <c r="B14" s="132">
        <v>0</v>
      </c>
      <c r="C14" s="270">
        <v>0</v>
      </c>
    </row>
    <row r="15" spans="1:3" ht="15" customHeight="1" thickBot="1" x14ac:dyDescent="0.25">
      <c r="A15" s="50" t="s">
        <v>335</v>
      </c>
      <c r="B15" s="276">
        <f>SUM(B4:B9,B11:B14)</f>
        <v>7786</v>
      </c>
      <c r="C15" s="277">
        <f>((C4*B4)+(C5*B5)+(C6*B6)+(C7*B7)+(C8*B8)+(C9*B9)+(C11*B11)+(C12*B12)+(C13*B13)+(C14*B14))/B15</f>
        <v>14771.791292062677</v>
      </c>
    </row>
    <row r="16" spans="1:3" ht="15" customHeight="1" x14ac:dyDescent="0.2">
      <c r="A16" s="2"/>
      <c r="B16" s="2"/>
      <c r="C16" s="2"/>
    </row>
    <row r="17" spans="1:3" ht="15" customHeight="1" x14ac:dyDescent="0.2">
      <c r="A17" s="30" t="s">
        <v>336</v>
      </c>
      <c r="B17" s="2"/>
      <c r="C17" s="2"/>
    </row>
    <row r="18" spans="1:3" ht="39" customHeight="1" x14ac:dyDescent="0.2">
      <c r="A18" s="529" t="s">
        <v>337</v>
      </c>
      <c r="B18" s="529"/>
      <c r="C18" s="529"/>
    </row>
    <row r="19" spans="1:3" ht="30" customHeight="1" x14ac:dyDescent="0.2">
      <c r="A19" s="529" t="s">
        <v>338</v>
      </c>
      <c r="B19" s="529"/>
      <c r="C19" s="529"/>
    </row>
    <row r="20" spans="1:3" ht="38.25" customHeight="1" x14ac:dyDescent="0.2">
      <c r="A20" s="456" t="s">
        <v>339</v>
      </c>
      <c r="B20" s="456"/>
      <c r="C20" s="45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19:C19"/>
    <mergeCell ref="A20:C20"/>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EE088-C997-4E06-92E9-658724060A49}">
  <sheetPr>
    <pageSetUpPr fitToPage="1"/>
  </sheetPr>
  <dimension ref="A1:L150"/>
  <sheetViews>
    <sheetView zoomScaleNormal="100" workbookViewId="0">
      <pane ySplit="3" topLeftCell="A4" activePane="bottomLeft" state="frozen"/>
      <selection pane="bottomLeft" activeCell="A2" sqref="A2:A3"/>
    </sheetView>
  </sheetViews>
  <sheetFormatPr defaultColWidth="9.140625" defaultRowHeight="12.75" x14ac:dyDescent="0.2"/>
  <cols>
    <col min="1" max="1" width="47.85546875" style="35" customWidth="1"/>
    <col min="2" max="2" width="6.7109375" style="36" customWidth="1"/>
    <col min="3" max="3" width="8.28515625" style="2" customWidth="1"/>
    <col min="4" max="4" width="6.85546875" style="2" customWidth="1"/>
    <col min="5" max="5" width="8.5703125" style="2" customWidth="1"/>
    <col min="6" max="6" width="7.42578125" style="2" customWidth="1"/>
    <col min="7" max="7" width="8.7109375" style="2" customWidth="1"/>
    <col min="8" max="8" width="7" style="2" customWidth="1"/>
    <col min="9" max="16384" width="9.140625" style="2"/>
  </cols>
  <sheetData>
    <row r="1" spans="1:11" ht="25.5" customHeight="1" x14ac:dyDescent="0.2">
      <c r="A1" s="503" t="s">
        <v>212</v>
      </c>
      <c r="B1" s="470"/>
      <c r="C1" s="470"/>
      <c r="D1" s="470"/>
      <c r="E1" s="470"/>
      <c r="F1" s="470"/>
      <c r="G1" s="470"/>
      <c r="H1" s="470"/>
      <c r="I1" s="470"/>
      <c r="J1" s="471"/>
      <c r="K1" s="472"/>
    </row>
    <row r="2" spans="1:11" s="3" customFormat="1" ht="38.25" customHeight="1" x14ac:dyDescent="0.2">
      <c r="A2" s="510" t="s">
        <v>1</v>
      </c>
      <c r="B2" s="165"/>
      <c r="C2" s="512" t="s">
        <v>82</v>
      </c>
      <c r="D2" s="512"/>
      <c r="E2" s="512" t="s">
        <v>83</v>
      </c>
      <c r="F2" s="512"/>
      <c r="G2" s="512" t="s">
        <v>84</v>
      </c>
      <c r="H2" s="512"/>
      <c r="I2" s="513" t="s">
        <v>85</v>
      </c>
      <c r="J2" s="514"/>
      <c r="K2" s="166" t="s">
        <v>26</v>
      </c>
    </row>
    <row r="3" spans="1:11" s="3" customFormat="1" ht="15.75" customHeight="1" thickBot="1" x14ac:dyDescent="0.25">
      <c r="A3" s="511"/>
      <c r="B3" s="134"/>
      <c r="C3" s="135" t="s">
        <v>86</v>
      </c>
      <c r="D3" s="135" t="s">
        <v>87</v>
      </c>
      <c r="E3" s="135" t="s">
        <v>86</v>
      </c>
      <c r="F3" s="135" t="s">
        <v>87</v>
      </c>
      <c r="G3" s="135" t="s">
        <v>86</v>
      </c>
      <c r="H3" s="135" t="s">
        <v>87</v>
      </c>
      <c r="I3" s="135" t="s">
        <v>86</v>
      </c>
      <c r="J3" s="135" t="s">
        <v>87</v>
      </c>
      <c r="K3" s="136"/>
    </row>
    <row r="4" spans="1:11" s="3" customFormat="1" x14ac:dyDescent="0.2">
      <c r="A4" s="6" t="s">
        <v>17</v>
      </c>
      <c r="B4" s="167"/>
      <c r="C4" s="483"/>
      <c r="D4" s="484"/>
      <c r="E4" s="484"/>
      <c r="F4" s="484"/>
      <c r="G4" s="484"/>
      <c r="H4" s="484"/>
      <c r="I4" s="484"/>
      <c r="J4" s="484"/>
      <c r="K4" s="485"/>
    </row>
    <row r="5" spans="1:11" s="3" customFormat="1" x14ac:dyDescent="0.2">
      <c r="A5" s="104" t="s">
        <v>89</v>
      </c>
      <c r="B5" s="105" t="s">
        <v>90</v>
      </c>
      <c r="C5" s="516"/>
      <c r="D5" s="517"/>
      <c r="E5" s="517"/>
      <c r="F5" s="517"/>
      <c r="G5" s="517"/>
      <c r="H5" s="517"/>
      <c r="I5" s="517"/>
      <c r="J5" s="517"/>
      <c r="K5" s="518"/>
    </row>
    <row r="6" spans="1:11" s="3" customFormat="1" x14ac:dyDescent="0.2">
      <c r="A6" s="106" t="s">
        <v>91</v>
      </c>
      <c r="B6" s="107" t="s">
        <v>92</v>
      </c>
      <c r="C6" s="70"/>
      <c r="D6" s="70"/>
      <c r="E6" s="70"/>
      <c r="F6" s="70"/>
      <c r="G6" s="70"/>
      <c r="H6" s="70"/>
      <c r="I6" s="70"/>
      <c r="J6" s="109"/>
      <c r="K6" s="168">
        <f>SUM(C6:J6)</f>
        <v>0</v>
      </c>
    </row>
    <row r="7" spans="1:11" s="3" customFormat="1" x14ac:dyDescent="0.2">
      <c r="A7" s="106" t="s">
        <v>93</v>
      </c>
      <c r="B7" s="107" t="s">
        <v>94</v>
      </c>
      <c r="C7" s="70"/>
      <c r="D7" s="70"/>
      <c r="E7" s="70"/>
      <c r="F7" s="70"/>
      <c r="G7" s="70"/>
      <c r="H7" s="70"/>
      <c r="I7" s="70"/>
      <c r="J7" s="109"/>
      <c r="K7" s="168">
        <f t="shared" ref="K7:K19" si="0">SUM(C7:J7)</f>
        <v>0</v>
      </c>
    </row>
    <row r="8" spans="1:11" s="3" customFormat="1" x14ac:dyDescent="0.2">
      <c r="A8" s="106" t="s">
        <v>95</v>
      </c>
      <c r="B8" s="107" t="s">
        <v>96</v>
      </c>
      <c r="C8" s="70"/>
      <c r="D8" s="70"/>
      <c r="E8" s="70"/>
      <c r="F8" s="70"/>
      <c r="G8" s="70"/>
      <c r="H8" s="70"/>
      <c r="I8" s="70"/>
      <c r="J8" s="109"/>
      <c r="K8" s="168">
        <f t="shared" si="0"/>
        <v>0</v>
      </c>
    </row>
    <row r="9" spans="1:11" s="3" customFormat="1" x14ac:dyDescent="0.2">
      <c r="A9" s="106" t="s">
        <v>97</v>
      </c>
      <c r="B9" s="107" t="s">
        <v>98</v>
      </c>
      <c r="C9" s="70">
        <v>1</v>
      </c>
      <c r="D9" s="70">
        <v>2</v>
      </c>
      <c r="E9" s="70"/>
      <c r="F9" s="70"/>
      <c r="G9" s="70">
        <v>2</v>
      </c>
      <c r="H9" s="70"/>
      <c r="I9" s="70"/>
      <c r="J9" s="109"/>
      <c r="K9" s="168">
        <f t="shared" si="0"/>
        <v>5</v>
      </c>
    </row>
    <row r="10" spans="1:11" s="3" customFormat="1" x14ac:dyDescent="0.2">
      <c r="A10" s="106" t="s">
        <v>99</v>
      </c>
      <c r="B10" s="107" t="s">
        <v>100</v>
      </c>
      <c r="C10" s="70">
        <v>107</v>
      </c>
      <c r="D10" s="70">
        <v>14</v>
      </c>
      <c r="E10" s="70"/>
      <c r="F10" s="70"/>
      <c r="G10" s="70">
        <v>70</v>
      </c>
      <c r="H10" s="70">
        <v>27</v>
      </c>
      <c r="I10" s="70"/>
      <c r="J10" s="109">
        <v>3</v>
      </c>
      <c r="K10" s="168">
        <f t="shared" si="0"/>
        <v>221</v>
      </c>
    </row>
    <row r="11" spans="1:11" s="3" customFormat="1" x14ac:dyDescent="0.2">
      <c r="A11" s="106" t="s">
        <v>101</v>
      </c>
      <c r="B11" s="107" t="s">
        <v>102</v>
      </c>
      <c r="C11" s="70">
        <v>0</v>
      </c>
      <c r="D11" s="70">
        <v>0</v>
      </c>
      <c r="E11" s="70"/>
      <c r="F11" s="70"/>
      <c r="G11" s="70"/>
      <c r="H11" s="70"/>
      <c r="I11" s="70"/>
      <c r="J11" s="109"/>
      <c r="K11" s="168">
        <f t="shared" si="0"/>
        <v>0</v>
      </c>
    </row>
    <row r="12" spans="1:11" s="3" customFormat="1" x14ac:dyDescent="0.2">
      <c r="A12" s="106" t="s">
        <v>103</v>
      </c>
      <c r="B12" s="107" t="s">
        <v>104</v>
      </c>
      <c r="C12" s="70">
        <v>8</v>
      </c>
      <c r="D12" s="70">
        <v>3</v>
      </c>
      <c r="E12" s="70"/>
      <c r="F12" s="70"/>
      <c r="G12" s="70">
        <v>2</v>
      </c>
      <c r="H12" s="70"/>
      <c r="I12" s="70"/>
      <c r="J12" s="109"/>
      <c r="K12" s="168">
        <f t="shared" si="0"/>
        <v>13</v>
      </c>
    </row>
    <row r="13" spans="1:11" s="3" customFormat="1" x14ac:dyDescent="0.2">
      <c r="A13" s="106" t="s">
        <v>105</v>
      </c>
      <c r="B13" s="107" t="s">
        <v>106</v>
      </c>
      <c r="C13" s="70"/>
      <c r="D13" s="70"/>
      <c r="E13" s="70"/>
      <c r="F13" s="70"/>
      <c r="G13" s="70"/>
      <c r="H13" s="70"/>
      <c r="I13" s="70"/>
      <c r="J13" s="109"/>
      <c r="K13" s="168">
        <f t="shared" si="0"/>
        <v>0</v>
      </c>
    </row>
    <row r="14" spans="1:11" s="3" customFormat="1" x14ac:dyDescent="0.2">
      <c r="A14" s="106" t="s">
        <v>107</v>
      </c>
      <c r="B14" s="107" t="s">
        <v>108</v>
      </c>
      <c r="C14" s="70"/>
      <c r="D14" s="70"/>
      <c r="E14" s="70"/>
      <c r="F14" s="70"/>
      <c r="G14" s="70"/>
      <c r="H14" s="70"/>
      <c r="I14" s="70"/>
      <c r="J14" s="109"/>
      <c r="K14" s="168">
        <f t="shared" si="0"/>
        <v>0</v>
      </c>
    </row>
    <row r="15" spans="1:11" s="3" customFormat="1" x14ac:dyDescent="0.2">
      <c r="A15" s="106" t="s">
        <v>109</v>
      </c>
      <c r="B15" s="107" t="s">
        <v>110</v>
      </c>
      <c r="C15" s="70"/>
      <c r="D15" s="70"/>
      <c r="E15" s="70"/>
      <c r="F15" s="70"/>
      <c r="G15" s="70"/>
      <c r="H15" s="70"/>
      <c r="I15" s="70"/>
      <c r="J15" s="109"/>
      <c r="K15" s="168">
        <f t="shared" si="0"/>
        <v>0</v>
      </c>
    </row>
    <row r="16" spans="1:11" s="3" customFormat="1" x14ac:dyDescent="0.2">
      <c r="A16" s="106" t="s">
        <v>111</v>
      </c>
      <c r="B16" s="107" t="s">
        <v>112</v>
      </c>
      <c r="C16" s="70"/>
      <c r="D16" s="70"/>
      <c r="E16" s="70"/>
      <c r="F16" s="70"/>
      <c r="G16" s="70"/>
      <c r="H16" s="70"/>
      <c r="I16" s="70"/>
      <c r="J16" s="109"/>
      <c r="K16" s="168">
        <f t="shared" si="0"/>
        <v>0</v>
      </c>
    </row>
    <row r="17" spans="1:11" s="3" customFormat="1" x14ac:dyDescent="0.2">
      <c r="A17" s="112" t="s">
        <v>113</v>
      </c>
      <c r="B17" s="113" t="s">
        <v>114</v>
      </c>
      <c r="C17" s="169">
        <f>SUM(C6:C16)</f>
        <v>116</v>
      </c>
      <c r="D17" s="169">
        <f t="shared" ref="D17:J17" si="1">SUM(D6:D16)</f>
        <v>19</v>
      </c>
      <c r="E17" s="169">
        <f t="shared" si="1"/>
        <v>0</v>
      </c>
      <c r="F17" s="169">
        <f t="shared" si="1"/>
        <v>0</v>
      </c>
      <c r="G17" s="169">
        <f t="shared" si="1"/>
        <v>74</v>
      </c>
      <c r="H17" s="169">
        <f t="shared" si="1"/>
        <v>27</v>
      </c>
      <c r="I17" s="169">
        <f t="shared" si="1"/>
        <v>0</v>
      </c>
      <c r="J17" s="169">
        <f t="shared" si="1"/>
        <v>3</v>
      </c>
      <c r="K17" s="168">
        <f>SUM(K6:K16)</f>
        <v>239</v>
      </c>
    </row>
    <row r="18" spans="1:11" s="35" customFormat="1" ht="15" customHeight="1" x14ac:dyDescent="0.2">
      <c r="A18" s="106" t="s">
        <v>196</v>
      </c>
      <c r="B18" s="170" t="s">
        <v>114</v>
      </c>
      <c r="C18" s="171">
        <v>78</v>
      </c>
      <c r="D18" s="171">
        <v>13</v>
      </c>
      <c r="E18" s="171"/>
      <c r="F18" s="171"/>
      <c r="G18" s="171">
        <v>60</v>
      </c>
      <c r="H18" s="171">
        <v>26</v>
      </c>
      <c r="I18" s="171"/>
      <c r="J18" s="171">
        <v>2</v>
      </c>
      <c r="K18" s="202">
        <f t="shared" si="0"/>
        <v>179</v>
      </c>
    </row>
    <row r="19" spans="1:11" s="35" customFormat="1" ht="15" customHeight="1" x14ac:dyDescent="0.2">
      <c r="A19" s="106" t="s">
        <v>197</v>
      </c>
      <c r="B19" s="170" t="s">
        <v>114</v>
      </c>
      <c r="C19" s="171">
        <v>6</v>
      </c>
      <c r="D19" s="171">
        <v>0</v>
      </c>
      <c r="E19" s="171"/>
      <c r="F19" s="171"/>
      <c r="G19" s="171">
        <v>8</v>
      </c>
      <c r="H19" s="171">
        <v>1</v>
      </c>
      <c r="I19" s="171"/>
      <c r="J19" s="171">
        <v>0</v>
      </c>
      <c r="K19" s="202">
        <f t="shared" si="0"/>
        <v>15</v>
      </c>
    </row>
    <row r="20" spans="1:11" s="3" customFormat="1" x14ac:dyDescent="0.2">
      <c r="A20" s="103" t="s">
        <v>19</v>
      </c>
      <c r="B20" s="172"/>
      <c r="C20" s="457"/>
      <c r="D20" s="458"/>
      <c r="E20" s="458"/>
      <c r="F20" s="458"/>
      <c r="G20" s="458"/>
      <c r="H20" s="458"/>
      <c r="I20" s="458"/>
      <c r="J20" s="458"/>
      <c r="K20" s="459"/>
    </row>
    <row r="21" spans="1:11" s="35" customFormat="1" x14ac:dyDescent="0.2">
      <c r="A21" s="104" t="s">
        <v>89</v>
      </c>
      <c r="B21" s="105" t="s">
        <v>90</v>
      </c>
      <c r="C21" s="173"/>
      <c r="D21" s="174"/>
      <c r="E21" s="174"/>
      <c r="F21" s="174"/>
      <c r="G21" s="174"/>
      <c r="H21" s="174"/>
      <c r="I21" s="174"/>
      <c r="J21" s="174"/>
      <c r="K21" s="175"/>
    </row>
    <row r="22" spans="1:11" ht="15" customHeight="1" x14ac:dyDescent="0.2">
      <c r="A22" s="106" t="s">
        <v>91</v>
      </c>
      <c r="B22" s="107" t="s">
        <v>92</v>
      </c>
      <c r="C22" s="70"/>
      <c r="D22" s="70"/>
      <c r="E22" s="70"/>
      <c r="F22" s="70"/>
      <c r="G22" s="70"/>
      <c r="H22" s="70"/>
      <c r="I22" s="70"/>
      <c r="J22" s="109"/>
      <c r="K22" s="168">
        <f>SUM(C22:J22)</f>
        <v>0</v>
      </c>
    </row>
    <row r="23" spans="1:11" x14ac:dyDescent="0.2">
      <c r="A23" s="106" t="s">
        <v>93</v>
      </c>
      <c r="B23" s="107" t="s">
        <v>94</v>
      </c>
      <c r="C23" s="70">
        <v>0</v>
      </c>
      <c r="D23" s="70"/>
      <c r="E23" s="70"/>
      <c r="F23" s="70"/>
      <c r="G23" s="70">
        <v>7</v>
      </c>
      <c r="H23" s="70"/>
      <c r="I23" s="70"/>
      <c r="J23" s="109"/>
      <c r="K23" s="168">
        <f t="shared" ref="K23:K35" si="2">SUM(C23:J23)</f>
        <v>7</v>
      </c>
    </row>
    <row r="24" spans="1:11" x14ac:dyDescent="0.2">
      <c r="A24" s="106" t="s">
        <v>95</v>
      </c>
      <c r="B24" s="107" t="s">
        <v>96</v>
      </c>
      <c r="C24" s="70">
        <v>67</v>
      </c>
      <c r="D24" s="70"/>
      <c r="E24" s="70"/>
      <c r="F24" s="70"/>
      <c r="G24" s="70">
        <v>41</v>
      </c>
      <c r="H24" s="70"/>
      <c r="I24" s="70">
        <v>3</v>
      </c>
      <c r="J24" s="109">
        <v>0</v>
      </c>
      <c r="K24" s="168">
        <f t="shared" si="2"/>
        <v>111</v>
      </c>
    </row>
    <row r="25" spans="1:11" x14ac:dyDescent="0.2">
      <c r="A25" s="106" t="s">
        <v>97</v>
      </c>
      <c r="B25" s="107" t="s">
        <v>98</v>
      </c>
      <c r="C25" s="70">
        <v>0</v>
      </c>
      <c r="D25" s="70"/>
      <c r="E25" s="70"/>
      <c r="F25" s="70"/>
      <c r="G25" s="70">
        <v>1</v>
      </c>
      <c r="H25" s="70"/>
      <c r="I25" s="70"/>
      <c r="J25" s="109"/>
      <c r="K25" s="168">
        <f t="shared" si="2"/>
        <v>1</v>
      </c>
    </row>
    <row r="26" spans="1:11" x14ac:dyDescent="0.2">
      <c r="A26" s="106" t="s">
        <v>99</v>
      </c>
      <c r="B26" s="107" t="s">
        <v>100</v>
      </c>
      <c r="C26" s="70"/>
      <c r="D26" s="70"/>
      <c r="E26" s="70"/>
      <c r="F26" s="70"/>
      <c r="G26" s="70"/>
      <c r="H26" s="70"/>
      <c r="I26" s="70"/>
      <c r="J26" s="109"/>
      <c r="K26" s="168">
        <f t="shared" si="2"/>
        <v>0</v>
      </c>
    </row>
    <row r="27" spans="1:11" x14ac:dyDescent="0.2">
      <c r="A27" s="106" t="s">
        <v>101</v>
      </c>
      <c r="B27" s="107" t="s">
        <v>102</v>
      </c>
      <c r="C27" s="70"/>
      <c r="D27" s="70"/>
      <c r="E27" s="70"/>
      <c r="F27" s="70"/>
      <c r="G27" s="70"/>
      <c r="H27" s="70"/>
      <c r="I27" s="70"/>
      <c r="J27" s="109"/>
      <c r="K27" s="168">
        <f t="shared" si="2"/>
        <v>0</v>
      </c>
    </row>
    <row r="28" spans="1:11" x14ac:dyDescent="0.2">
      <c r="A28" s="106" t="s">
        <v>103</v>
      </c>
      <c r="B28" s="107" t="s">
        <v>104</v>
      </c>
      <c r="C28" s="70"/>
      <c r="D28" s="70"/>
      <c r="E28" s="70"/>
      <c r="F28" s="70"/>
      <c r="G28" s="70"/>
      <c r="H28" s="70"/>
      <c r="I28" s="70"/>
      <c r="J28" s="109"/>
      <c r="K28" s="168">
        <f t="shared" si="2"/>
        <v>0</v>
      </c>
    </row>
    <row r="29" spans="1:11" x14ac:dyDescent="0.2">
      <c r="A29" s="106" t="s">
        <v>105</v>
      </c>
      <c r="B29" s="107" t="s">
        <v>106</v>
      </c>
      <c r="C29" s="70"/>
      <c r="D29" s="70"/>
      <c r="E29" s="70"/>
      <c r="F29" s="70"/>
      <c r="G29" s="70"/>
      <c r="H29" s="70"/>
      <c r="I29" s="70"/>
      <c r="J29" s="109"/>
      <c r="K29" s="168">
        <f t="shared" si="2"/>
        <v>0</v>
      </c>
    </row>
    <row r="30" spans="1:11" x14ac:dyDescent="0.2">
      <c r="A30" s="106" t="s">
        <v>107</v>
      </c>
      <c r="B30" s="107" t="s">
        <v>108</v>
      </c>
      <c r="C30" s="70"/>
      <c r="D30" s="70"/>
      <c r="E30" s="70"/>
      <c r="F30" s="70"/>
      <c r="G30" s="70"/>
      <c r="H30" s="70"/>
      <c r="I30" s="70"/>
      <c r="J30" s="109"/>
      <c r="K30" s="168">
        <f t="shared" si="2"/>
        <v>0</v>
      </c>
    </row>
    <row r="31" spans="1:11" x14ac:dyDescent="0.2">
      <c r="A31" s="106" t="s">
        <v>109</v>
      </c>
      <c r="B31" s="107" t="s">
        <v>110</v>
      </c>
      <c r="C31" s="70"/>
      <c r="D31" s="70"/>
      <c r="E31" s="70"/>
      <c r="F31" s="70"/>
      <c r="G31" s="70"/>
      <c r="H31" s="70"/>
      <c r="I31" s="70"/>
      <c r="J31" s="109"/>
      <c r="K31" s="176">
        <f t="shared" si="2"/>
        <v>0</v>
      </c>
    </row>
    <row r="32" spans="1:11" x14ac:dyDescent="0.2">
      <c r="A32" s="106" t="s">
        <v>111</v>
      </c>
      <c r="B32" s="107" t="s">
        <v>112</v>
      </c>
      <c r="C32" s="70"/>
      <c r="D32" s="70"/>
      <c r="E32" s="70"/>
      <c r="F32" s="70"/>
      <c r="G32" s="70"/>
      <c r="H32" s="70"/>
      <c r="I32" s="70"/>
      <c r="J32" s="109"/>
      <c r="K32" s="176">
        <f t="shared" si="2"/>
        <v>0</v>
      </c>
    </row>
    <row r="33" spans="1:11" x14ac:dyDescent="0.2">
      <c r="A33" s="112" t="s">
        <v>113</v>
      </c>
      <c r="B33" s="113" t="s">
        <v>114</v>
      </c>
      <c r="C33" s="169">
        <f>SUM(C22:C32)</f>
        <v>67</v>
      </c>
      <c r="D33" s="169">
        <f t="shared" ref="D33:J33" si="3">SUM(D22:D32)</f>
        <v>0</v>
      </c>
      <c r="E33" s="169">
        <f t="shared" si="3"/>
        <v>0</v>
      </c>
      <c r="F33" s="169">
        <f t="shared" si="3"/>
        <v>0</v>
      </c>
      <c r="G33" s="169">
        <f t="shared" si="3"/>
        <v>49</v>
      </c>
      <c r="H33" s="169">
        <f t="shared" si="3"/>
        <v>0</v>
      </c>
      <c r="I33" s="169">
        <f t="shared" si="3"/>
        <v>3</v>
      </c>
      <c r="J33" s="169">
        <f t="shared" si="3"/>
        <v>0</v>
      </c>
      <c r="K33" s="176">
        <f>SUM(K22:K32)</f>
        <v>119</v>
      </c>
    </row>
    <row r="34" spans="1:11" ht="15" customHeight="1" x14ac:dyDescent="0.2">
      <c r="A34" s="106" t="s">
        <v>196</v>
      </c>
      <c r="B34" s="170" t="s">
        <v>114</v>
      </c>
      <c r="C34" s="171">
        <v>53</v>
      </c>
      <c r="D34" s="171"/>
      <c r="E34" s="171"/>
      <c r="F34" s="171"/>
      <c r="G34" s="171">
        <v>36</v>
      </c>
      <c r="H34" s="171"/>
      <c r="I34" s="171">
        <v>0</v>
      </c>
      <c r="J34" s="171"/>
      <c r="K34" s="168">
        <f t="shared" si="2"/>
        <v>89</v>
      </c>
    </row>
    <row r="35" spans="1:11" ht="15" customHeight="1" x14ac:dyDescent="0.2">
      <c r="A35" s="106" t="s">
        <v>197</v>
      </c>
      <c r="B35" s="170" t="s">
        <v>114</v>
      </c>
      <c r="C35" s="171">
        <v>4</v>
      </c>
      <c r="D35" s="171"/>
      <c r="E35" s="171"/>
      <c r="F35" s="171"/>
      <c r="G35" s="171">
        <v>3</v>
      </c>
      <c r="H35" s="171"/>
      <c r="I35" s="171">
        <v>1</v>
      </c>
      <c r="J35" s="171"/>
      <c r="K35" s="168">
        <f t="shared" si="2"/>
        <v>8</v>
      </c>
    </row>
    <row r="36" spans="1:11" ht="12.75" customHeight="1" x14ac:dyDescent="0.2">
      <c r="A36" s="103" t="s">
        <v>20</v>
      </c>
      <c r="B36" s="172"/>
      <c r="C36" s="457"/>
      <c r="D36" s="458"/>
      <c r="E36" s="458"/>
      <c r="F36" s="458"/>
      <c r="G36" s="458"/>
      <c r="H36" s="458"/>
      <c r="I36" s="458"/>
      <c r="J36" s="458"/>
      <c r="K36" s="459"/>
    </row>
    <row r="37" spans="1:11" ht="12.75" customHeight="1" x14ac:dyDescent="0.2">
      <c r="A37" s="104" t="s">
        <v>89</v>
      </c>
      <c r="B37" s="105" t="s">
        <v>90</v>
      </c>
      <c r="C37" s="173"/>
      <c r="D37" s="174"/>
      <c r="E37" s="174"/>
      <c r="F37" s="174"/>
      <c r="G37" s="174"/>
      <c r="H37" s="174"/>
      <c r="I37" s="174"/>
      <c r="J37" s="174"/>
      <c r="K37" s="175"/>
    </row>
    <row r="38" spans="1:11" ht="12.75" customHeight="1" x14ac:dyDescent="0.2">
      <c r="A38" s="106" t="s">
        <v>91</v>
      </c>
      <c r="B38" s="107" t="s">
        <v>92</v>
      </c>
      <c r="C38" s="70"/>
      <c r="D38" s="70"/>
      <c r="E38" s="70"/>
      <c r="F38" s="70"/>
      <c r="G38" s="70"/>
      <c r="H38" s="70"/>
      <c r="I38" s="70"/>
      <c r="J38" s="109"/>
      <c r="K38" s="168">
        <f>SUM(C38:J38)</f>
        <v>0</v>
      </c>
    </row>
    <row r="39" spans="1:11" ht="12.75" customHeight="1" x14ac:dyDescent="0.2">
      <c r="A39" s="106" t="s">
        <v>93</v>
      </c>
      <c r="B39" s="107" t="s">
        <v>94</v>
      </c>
      <c r="C39" s="70">
        <v>182</v>
      </c>
      <c r="D39" s="70">
        <v>75</v>
      </c>
      <c r="E39" s="70">
        <v>23</v>
      </c>
      <c r="F39" s="70">
        <v>2</v>
      </c>
      <c r="G39" s="70">
        <v>83</v>
      </c>
      <c r="H39" s="70">
        <v>5</v>
      </c>
      <c r="I39" s="70">
        <v>2</v>
      </c>
      <c r="J39" s="109">
        <v>0</v>
      </c>
      <c r="K39" s="168">
        <f t="shared" ref="K39:K48" si="4">SUM(C39:J39)</f>
        <v>372</v>
      </c>
    </row>
    <row r="40" spans="1:11" ht="12.75" customHeight="1" x14ac:dyDescent="0.2">
      <c r="A40" s="106" t="s">
        <v>95</v>
      </c>
      <c r="B40" s="107" t="s">
        <v>96</v>
      </c>
      <c r="C40" s="70">
        <v>0</v>
      </c>
      <c r="D40" s="70"/>
      <c r="E40" s="70"/>
      <c r="F40" s="70"/>
      <c r="G40" s="70"/>
      <c r="H40" s="70"/>
      <c r="I40" s="70"/>
      <c r="J40" s="109"/>
      <c r="K40" s="168">
        <f t="shared" si="4"/>
        <v>0</v>
      </c>
    </row>
    <row r="41" spans="1:11" ht="12.75" customHeight="1" x14ac:dyDescent="0.2">
      <c r="A41" s="106" t="s">
        <v>97</v>
      </c>
      <c r="B41" s="107" t="s">
        <v>98</v>
      </c>
      <c r="C41" s="70">
        <v>24</v>
      </c>
      <c r="D41" s="70">
        <v>16</v>
      </c>
      <c r="E41" s="70"/>
      <c r="F41" s="70"/>
      <c r="G41" s="70"/>
      <c r="H41" s="70"/>
      <c r="I41" s="70">
        <v>1</v>
      </c>
      <c r="J41" s="109">
        <v>1</v>
      </c>
      <c r="K41" s="168">
        <f t="shared" si="4"/>
        <v>42</v>
      </c>
    </row>
    <row r="42" spans="1:11" ht="12.75" customHeight="1" x14ac:dyDescent="0.2">
      <c r="A42" s="106" t="s">
        <v>99</v>
      </c>
      <c r="B42" s="107" t="s">
        <v>100</v>
      </c>
      <c r="C42" s="70"/>
      <c r="D42" s="70"/>
      <c r="E42" s="70"/>
      <c r="F42" s="70"/>
      <c r="G42" s="70"/>
      <c r="H42" s="70"/>
      <c r="I42" s="70"/>
      <c r="J42" s="109"/>
      <c r="K42" s="168">
        <f t="shared" si="4"/>
        <v>0</v>
      </c>
    </row>
    <row r="43" spans="1:11" ht="12.75" customHeight="1" x14ac:dyDescent="0.2">
      <c r="A43" s="106" t="s">
        <v>101</v>
      </c>
      <c r="B43" s="107" t="s">
        <v>102</v>
      </c>
      <c r="C43" s="70">
        <v>4</v>
      </c>
      <c r="D43" s="70"/>
      <c r="E43" s="70"/>
      <c r="F43" s="70"/>
      <c r="G43" s="70"/>
      <c r="H43" s="70"/>
      <c r="I43" s="70"/>
      <c r="J43" s="109"/>
      <c r="K43" s="168">
        <f t="shared" si="4"/>
        <v>4</v>
      </c>
    </row>
    <row r="44" spans="1:11" ht="12.75" customHeight="1" x14ac:dyDescent="0.2">
      <c r="A44" s="106" t="s">
        <v>103</v>
      </c>
      <c r="B44" s="107" t="s">
        <v>104</v>
      </c>
      <c r="C44" s="70"/>
      <c r="D44" s="70"/>
      <c r="E44" s="70"/>
      <c r="F44" s="70"/>
      <c r="G44" s="70"/>
      <c r="H44" s="70"/>
      <c r="I44" s="70"/>
      <c r="J44" s="109"/>
      <c r="K44" s="168">
        <f t="shared" si="4"/>
        <v>0</v>
      </c>
    </row>
    <row r="45" spans="1:11" ht="12.75" customHeight="1" x14ac:dyDescent="0.2">
      <c r="A45" s="106" t="s">
        <v>105</v>
      </c>
      <c r="B45" s="107" t="s">
        <v>106</v>
      </c>
      <c r="C45" s="70"/>
      <c r="D45" s="70"/>
      <c r="E45" s="70"/>
      <c r="F45" s="70"/>
      <c r="G45" s="70"/>
      <c r="H45" s="70"/>
      <c r="I45" s="70"/>
      <c r="J45" s="109"/>
      <c r="K45" s="168">
        <f t="shared" si="4"/>
        <v>0</v>
      </c>
    </row>
    <row r="46" spans="1:11" ht="12.75" customHeight="1" x14ac:dyDescent="0.2">
      <c r="A46" s="106" t="s">
        <v>107</v>
      </c>
      <c r="B46" s="107" t="s">
        <v>108</v>
      </c>
      <c r="C46" s="70"/>
      <c r="D46" s="70"/>
      <c r="E46" s="70"/>
      <c r="F46" s="70"/>
      <c r="G46" s="70"/>
      <c r="H46" s="70"/>
      <c r="I46" s="70"/>
      <c r="J46" s="109"/>
      <c r="K46" s="168">
        <f t="shared" si="4"/>
        <v>0</v>
      </c>
    </row>
    <row r="47" spans="1:11" ht="12.75" customHeight="1" x14ac:dyDescent="0.2">
      <c r="A47" s="106" t="s">
        <v>109</v>
      </c>
      <c r="B47" s="107" t="s">
        <v>110</v>
      </c>
      <c r="C47" s="70"/>
      <c r="D47" s="70">
        <v>0</v>
      </c>
      <c r="E47" s="70"/>
      <c r="F47" s="70"/>
      <c r="G47" s="70">
        <v>12</v>
      </c>
      <c r="H47" s="70">
        <v>0</v>
      </c>
      <c r="I47" s="70"/>
      <c r="J47" s="109"/>
      <c r="K47" s="168">
        <f t="shared" si="4"/>
        <v>12</v>
      </c>
    </row>
    <row r="48" spans="1:11" ht="12.75" customHeight="1" x14ac:dyDescent="0.2">
      <c r="A48" s="106" t="s">
        <v>111</v>
      </c>
      <c r="B48" s="107" t="s">
        <v>112</v>
      </c>
      <c r="C48" s="70">
        <v>24</v>
      </c>
      <c r="D48" s="70"/>
      <c r="E48" s="70"/>
      <c r="F48" s="70"/>
      <c r="G48" s="70">
        <v>19</v>
      </c>
      <c r="H48" s="70"/>
      <c r="I48" s="70"/>
      <c r="J48" s="109"/>
      <c r="K48" s="168">
        <f t="shared" si="4"/>
        <v>43</v>
      </c>
    </row>
    <row r="49" spans="1:11" ht="12.75" customHeight="1" x14ac:dyDescent="0.2">
      <c r="A49" s="112" t="s">
        <v>113</v>
      </c>
      <c r="B49" s="113" t="s">
        <v>114</v>
      </c>
      <c r="C49" s="169">
        <f>SUM(C38:C48)</f>
        <v>234</v>
      </c>
      <c r="D49" s="169">
        <f t="shared" ref="D49:J49" si="5">SUM(D38:D48)</f>
        <v>91</v>
      </c>
      <c r="E49" s="169">
        <f t="shared" si="5"/>
        <v>23</v>
      </c>
      <c r="F49" s="169">
        <f t="shared" si="5"/>
        <v>2</v>
      </c>
      <c r="G49" s="169">
        <f t="shared" si="5"/>
        <v>114</v>
      </c>
      <c r="H49" s="169">
        <f t="shared" si="5"/>
        <v>5</v>
      </c>
      <c r="I49" s="169">
        <f t="shared" si="5"/>
        <v>3</v>
      </c>
      <c r="J49" s="169">
        <f t="shared" si="5"/>
        <v>1</v>
      </c>
      <c r="K49" s="176">
        <f>SUM(K38:K48)</f>
        <v>473</v>
      </c>
    </row>
    <row r="50" spans="1:11" ht="12.75" customHeight="1" x14ac:dyDescent="0.2">
      <c r="A50" s="106" t="s">
        <v>196</v>
      </c>
      <c r="B50" s="170" t="s">
        <v>114</v>
      </c>
      <c r="C50" s="171">
        <v>164</v>
      </c>
      <c r="D50" s="171">
        <v>82</v>
      </c>
      <c r="E50" s="171">
        <v>22</v>
      </c>
      <c r="F50" s="171">
        <v>1</v>
      </c>
      <c r="G50" s="171">
        <v>85</v>
      </c>
      <c r="H50" s="171">
        <v>2</v>
      </c>
      <c r="I50" s="171">
        <v>1</v>
      </c>
      <c r="J50" s="171">
        <v>1</v>
      </c>
      <c r="K50" s="168">
        <f t="shared" ref="K50:K51" si="6">SUM(C50:J50)</f>
        <v>358</v>
      </c>
    </row>
    <row r="51" spans="1:11" ht="12.75" customHeight="1" x14ac:dyDescent="0.2">
      <c r="A51" s="106" t="s">
        <v>197</v>
      </c>
      <c r="B51" s="170" t="s">
        <v>114</v>
      </c>
      <c r="C51" s="171">
        <v>3</v>
      </c>
      <c r="D51" s="171">
        <v>0</v>
      </c>
      <c r="E51" s="171">
        <v>0</v>
      </c>
      <c r="F51" s="171">
        <v>0</v>
      </c>
      <c r="G51" s="171">
        <v>1</v>
      </c>
      <c r="H51" s="171">
        <v>0</v>
      </c>
      <c r="I51" s="171">
        <v>0</v>
      </c>
      <c r="J51" s="171">
        <v>0</v>
      </c>
      <c r="K51" s="168">
        <f t="shared" si="6"/>
        <v>4</v>
      </c>
    </row>
    <row r="52" spans="1:11" ht="12.75" customHeight="1" x14ac:dyDescent="0.2">
      <c r="A52" s="103" t="s">
        <v>21</v>
      </c>
      <c r="B52" s="172"/>
      <c r="C52" s="457"/>
      <c r="D52" s="458"/>
      <c r="E52" s="458"/>
      <c r="F52" s="458"/>
      <c r="G52" s="458"/>
      <c r="H52" s="458"/>
      <c r="I52" s="458"/>
      <c r="J52" s="458"/>
      <c r="K52" s="459"/>
    </row>
    <row r="53" spans="1:11" ht="12.75" customHeight="1" x14ac:dyDescent="0.2">
      <c r="A53" s="104" t="s">
        <v>89</v>
      </c>
      <c r="B53" s="105" t="s">
        <v>90</v>
      </c>
      <c r="C53" s="173"/>
      <c r="D53" s="174"/>
      <c r="E53" s="174"/>
      <c r="F53" s="174"/>
      <c r="G53" s="174"/>
      <c r="H53" s="174"/>
      <c r="I53" s="174"/>
      <c r="J53" s="174"/>
      <c r="K53" s="175"/>
    </row>
    <row r="54" spans="1:11" ht="12.75" customHeight="1" x14ac:dyDescent="0.2">
      <c r="A54" s="106" t="s">
        <v>91</v>
      </c>
      <c r="B54" s="107" t="s">
        <v>92</v>
      </c>
      <c r="C54" s="70"/>
      <c r="D54" s="70"/>
      <c r="E54" s="70"/>
      <c r="F54" s="70"/>
      <c r="G54" s="70"/>
      <c r="H54" s="70"/>
      <c r="I54" s="70"/>
      <c r="J54" s="109"/>
      <c r="K54" s="168">
        <f>SUM(C54:J54)</f>
        <v>0</v>
      </c>
    </row>
    <row r="55" spans="1:11" ht="12.75" customHeight="1" x14ac:dyDescent="0.2">
      <c r="A55" s="106" t="s">
        <v>93</v>
      </c>
      <c r="B55" s="107" t="s">
        <v>94</v>
      </c>
      <c r="C55" s="70">
        <v>2</v>
      </c>
      <c r="D55" s="70"/>
      <c r="E55" s="70"/>
      <c r="F55" s="70"/>
      <c r="G55" s="70">
        <v>2</v>
      </c>
      <c r="H55" s="70"/>
      <c r="I55" s="70">
        <v>0</v>
      </c>
      <c r="J55" s="109">
        <v>0</v>
      </c>
      <c r="K55" s="168">
        <f t="shared" ref="K55:K64" si="7">SUM(C55:J55)</f>
        <v>4</v>
      </c>
    </row>
    <row r="56" spans="1:11" ht="12.75" customHeight="1" x14ac:dyDescent="0.2">
      <c r="A56" s="106" t="s">
        <v>95</v>
      </c>
      <c r="B56" s="107" t="s">
        <v>96</v>
      </c>
      <c r="C56" s="70"/>
      <c r="D56" s="70"/>
      <c r="E56" s="70"/>
      <c r="F56" s="70"/>
      <c r="G56" s="70"/>
      <c r="H56" s="70"/>
      <c r="I56" s="70"/>
      <c r="J56" s="109"/>
      <c r="K56" s="168">
        <f t="shared" si="7"/>
        <v>0</v>
      </c>
    </row>
    <row r="57" spans="1:11" ht="12.75" customHeight="1" x14ac:dyDescent="0.2">
      <c r="A57" s="106" t="s">
        <v>97</v>
      </c>
      <c r="B57" s="107" t="s">
        <v>98</v>
      </c>
      <c r="C57" s="70"/>
      <c r="D57" s="70"/>
      <c r="E57" s="70"/>
      <c r="F57" s="70"/>
      <c r="G57" s="70"/>
      <c r="H57" s="70"/>
      <c r="I57" s="70"/>
      <c r="J57" s="109"/>
      <c r="K57" s="168">
        <f t="shared" si="7"/>
        <v>0</v>
      </c>
    </row>
    <row r="58" spans="1:11" ht="12.75" customHeight="1" x14ac:dyDescent="0.2">
      <c r="A58" s="106" t="s">
        <v>99</v>
      </c>
      <c r="B58" s="107" t="s">
        <v>100</v>
      </c>
      <c r="C58" s="70"/>
      <c r="D58" s="70"/>
      <c r="E58" s="70"/>
      <c r="F58" s="70"/>
      <c r="G58" s="70"/>
      <c r="H58" s="70"/>
      <c r="I58" s="70"/>
      <c r="J58" s="109"/>
      <c r="K58" s="168">
        <f t="shared" si="7"/>
        <v>0</v>
      </c>
    </row>
    <row r="59" spans="1:11" ht="12.75" customHeight="1" x14ac:dyDescent="0.2">
      <c r="A59" s="106" t="s">
        <v>101</v>
      </c>
      <c r="B59" s="107" t="s">
        <v>102</v>
      </c>
      <c r="C59" s="70">
        <v>74</v>
      </c>
      <c r="D59" s="70"/>
      <c r="E59" s="70"/>
      <c r="F59" s="70"/>
      <c r="G59" s="70">
        <v>48</v>
      </c>
      <c r="H59" s="70"/>
      <c r="I59" s="70">
        <v>24</v>
      </c>
      <c r="J59" s="109">
        <v>2</v>
      </c>
      <c r="K59" s="168">
        <f t="shared" si="7"/>
        <v>148</v>
      </c>
    </row>
    <row r="60" spans="1:11" ht="12.75" customHeight="1" x14ac:dyDescent="0.2">
      <c r="A60" s="106" t="s">
        <v>103</v>
      </c>
      <c r="B60" s="107" t="s">
        <v>104</v>
      </c>
      <c r="C60" s="70">
        <v>13</v>
      </c>
      <c r="D60" s="70"/>
      <c r="E60" s="70"/>
      <c r="F60" s="70"/>
      <c r="G60" s="70">
        <v>1</v>
      </c>
      <c r="H60" s="70"/>
      <c r="I60" s="70"/>
      <c r="J60" s="109"/>
      <c r="K60" s="168">
        <f t="shared" si="7"/>
        <v>14</v>
      </c>
    </row>
    <row r="61" spans="1:11" ht="12.75" customHeight="1" x14ac:dyDescent="0.2">
      <c r="A61" s="106" t="s">
        <v>105</v>
      </c>
      <c r="B61" s="107" t="s">
        <v>106</v>
      </c>
      <c r="C61" s="70">
        <v>2</v>
      </c>
      <c r="D61" s="70">
        <v>4</v>
      </c>
      <c r="E61" s="70"/>
      <c r="F61" s="70"/>
      <c r="G61" s="70"/>
      <c r="H61" s="70"/>
      <c r="I61" s="70"/>
      <c r="J61" s="109"/>
      <c r="K61" s="168">
        <f t="shared" si="7"/>
        <v>6</v>
      </c>
    </row>
    <row r="62" spans="1:11" ht="12.75" customHeight="1" x14ac:dyDescent="0.2">
      <c r="A62" s="106" t="s">
        <v>107</v>
      </c>
      <c r="B62" s="107" t="s">
        <v>108</v>
      </c>
      <c r="C62" s="70"/>
      <c r="D62" s="70"/>
      <c r="E62" s="70"/>
      <c r="F62" s="70"/>
      <c r="G62" s="70"/>
      <c r="H62" s="70"/>
      <c r="I62" s="70"/>
      <c r="J62" s="109"/>
      <c r="K62" s="168">
        <f t="shared" si="7"/>
        <v>0</v>
      </c>
    </row>
    <row r="63" spans="1:11" ht="12.75" customHeight="1" x14ac:dyDescent="0.2">
      <c r="A63" s="106" t="s">
        <v>109</v>
      </c>
      <c r="B63" s="107" t="s">
        <v>110</v>
      </c>
      <c r="C63" s="70"/>
      <c r="D63" s="70"/>
      <c r="E63" s="70"/>
      <c r="F63" s="70"/>
      <c r="G63" s="70"/>
      <c r="H63" s="70"/>
      <c r="I63" s="70"/>
      <c r="J63" s="109"/>
      <c r="K63" s="168">
        <f t="shared" si="7"/>
        <v>0</v>
      </c>
    </row>
    <row r="64" spans="1:11" ht="12.75" customHeight="1" x14ac:dyDescent="0.2">
      <c r="A64" s="106" t="s">
        <v>111</v>
      </c>
      <c r="B64" s="107" t="s">
        <v>112</v>
      </c>
      <c r="C64" s="70"/>
      <c r="D64" s="70"/>
      <c r="E64" s="70"/>
      <c r="F64" s="70"/>
      <c r="G64" s="70"/>
      <c r="H64" s="70"/>
      <c r="I64" s="70"/>
      <c r="J64" s="109"/>
      <c r="K64" s="168">
        <f t="shared" si="7"/>
        <v>0</v>
      </c>
    </row>
    <row r="65" spans="1:12" ht="12.75" customHeight="1" x14ac:dyDescent="0.2">
      <c r="A65" s="112" t="s">
        <v>113</v>
      </c>
      <c r="B65" s="113" t="s">
        <v>114</v>
      </c>
      <c r="C65" s="169">
        <f>SUM(C54:C64)</f>
        <v>91</v>
      </c>
      <c r="D65" s="169">
        <f t="shared" ref="D65:J65" si="8">SUM(D54:D64)</f>
        <v>4</v>
      </c>
      <c r="E65" s="169">
        <f t="shared" si="8"/>
        <v>0</v>
      </c>
      <c r="F65" s="169">
        <f t="shared" si="8"/>
        <v>0</v>
      </c>
      <c r="G65" s="169">
        <f t="shared" si="8"/>
        <v>51</v>
      </c>
      <c r="H65" s="169">
        <f t="shared" si="8"/>
        <v>0</v>
      </c>
      <c r="I65" s="169">
        <f t="shared" si="8"/>
        <v>24</v>
      </c>
      <c r="J65" s="169">
        <f t="shared" si="8"/>
        <v>2</v>
      </c>
      <c r="K65" s="176">
        <f>SUM(K54:K64)</f>
        <v>172</v>
      </c>
    </row>
    <row r="66" spans="1:12" ht="12.75" customHeight="1" x14ac:dyDescent="0.2">
      <c r="A66" s="106" t="s">
        <v>196</v>
      </c>
      <c r="B66" s="170" t="s">
        <v>114</v>
      </c>
      <c r="C66" s="171">
        <v>63</v>
      </c>
      <c r="D66" s="171">
        <v>0</v>
      </c>
      <c r="E66" s="171"/>
      <c r="F66" s="171"/>
      <c r="G66" s="171">
        <v>37</v>
      </c>
      <c r="H66" s="171"/>
      <c r="I66" s="171">
        <v>16</v>
      </c>
      <c r="J66" s="171">
        <v>2</v>
      </c>
      <c r="K66" s="168">
        <f t="shared" ref="K66:K67" si="9">SUM(C66:J66)</f>
        <v>118</v>
      </c>
    </row>
    <row r="67" spans="1:12" ht="12.75" customHeight="1" x14ac:dyDescent="0.2">
      <c r="A67" s="106" t="s">
        <v>197</v>
      </c>
      <c r="B67" s="170" t="s">
        <v>114</v>
      </c>
      <c r="C67" s="171">
        <v>20</v>
      </c>
      <c r="D67" s="171">
        <v>0</v>
      </c>
      <c r="E67" s="171"/>
      <c r="F67" s="171"/>
      <c r="G67" s="171">
        <v>8</v>
      </c>
      <c r="H67" s="171"/>
      <c r="I67" s="171">
        <v>8</v>
      </c>
      <c r="J67" s="171">
        <v>0</v>
      </c>
      <c r="K67" s="168">
        <f t="shared" si="9"/>
        <v>36</v>
      </c>
      <c r="L67" s="177"/>
    </row>
    <row r="68" spans="1:12" ht="12.75" customHeight="1" x14ac:dyDescent="0.2">
      <c r="A68" s="103" t="s">
        <v>22</v>
      </c>
      <c r="B68" s="172"/>
      <c r="C68" s="457"/>
      <c r="D68" s="458"/>
      <c r="E68" s="458"/>
      <c r="F68" s="458"/>
      <c r="G68" s="458"/>
      <c r="H68" s="458"/>
      <c r="I68" s="458"/>
      <c r="J68" s="458"/>
      <c r="K68" s="459"/>
    </row>
    <row r="69" spans="1:12" ht="12.75" customHeight="1" x14ac:dyDescent="0.2">
      <c r="A69" s="104" t="s">
        <v>89</v>
      </c>
      <c r="B69" s="105" t="s">
        <v>90</v>
      </c>
      <c r="C69" s="173"/>
      <c r="D69" s="174"/>
      <c r="E69" s="174"/>
      <c r="F69" s="174"/>
      <c r="G69" s="174"/>
      <c r="H69" s="174"/>
      <c r="I69" s="174"/>
      <c r="J69" s="174"/>
      <c r="K69" s="175"/>
    </row>
    <row r="70" spans="1:12" ht="12.75" customHeight="1" x14ac:dyDescent="0.2">
      <c r="A70" s="106" t="s">
        <v>91</v>
      </c>
      <c r="B70" s="107" t="s">
        <v>92</v>
      </c>
      <c r="C70" s="70"/>
      <c r="D70" s="70"/>
      <c r="E70" s="70"/>
      <c r="F70" s="70"/>
      <c r="G70" s="70"/>
      <c r="H70" s="70"/>
      <c r="I70" s="70"/>
      <c r="J70" s="109"/>
      <c r="K70" s="168">
        <f>SUM(C70:J70)</f>
        <v>0</v>
      </c>
    </row>
    <row r="71" spans="1:12" ht="12.75" customHeight="1" x14ac:dyDescent="0.2">
      <c r="A71" s="106" t="s">
        <v>93</v>
      </c>
      <c r="B71" s="107" t="s">
        <v>94</v>
      </c>
      <c r="C71" s="70"/>
      <c r="D71" s="70"/>
      <c r="E71" s="70"/>
      <c r="F71" s="70"/>
      <c r="G71" s="70"/>
      <c r="H71" s="70"/>
      <c r="I71" s="70"/>
      <c r="J71" s="109"/>
      <c r="K71" s="168">
        <f t="shared" ref="K71:K80" si="10">SUM(C71:J71)</f>
        <v>0</v>
      </c>
    </row>
    <row r="72" spans="1:12" ht="12.75" customHeight="1" x14ac:dyDescent="0.2">
      <c r="A72" s="106" t="s">
        <v>95</v>
      </c>
      <c r="B72" s="107" t="s">
        <v>96</v>
      </c>
      <c r="C72" s="70"/>
      <c r="D72" s="70"/>
      <c r="E72" s="70"/>
      <c r="F72" s="70"/>
      <c r="G72" s="70"/>
      <c r="H72" s="70"/>
      <c r="I72" s="70"/>
      <c r="J72" s="109"/>
      <c r="K72" s="168">
        <f t="shared" si="10"/>
        <v>0</v>
      </c>
    </row>
    <row r="73" spans="1:12" ht="12.75" customHeight="1" x14ac:dyDescent="0.2">
      <c r="A73" s="106" t="s">
        <v>97</v>
      </c>
      <c r="B73" s="107" t="s">
        <v>98</v>
      </c>
      <c r="C73" s="70"/>
      <c r="D73" s="70"/>
      <c r="E73" s="70"/>
      <c r="F73" s="70"/>
      <c r="G73" s="70"/>
      <c r="H73" s="70"/>
      <c r="I73" s="70"/>
      <c r="J73" s="109"/>
      <c r="K73" s="168">
        <f t="shared" si="10"/>
        <v>0</v>
      </c>
    </row>
    <row r="74" spans="1:12" ht="12.75" customHeight="1" x14ac:dyDescent="0.2">
      <c r="A74" s="106" t="s">
        <v>99</v>
      </c>
      <c r="B74" s="107" t="s">
        <v>100</v>
      </c>
      <c r="C74" s="70"/>
      <c r="D74" s="70"/>
      <c r="E74" s="70"/>
      <c r="F74" s="70"/>
      <c r="G74" s="70"/>
      <c r="H74" s="70"/>
      <c r="I74" s="70"/>
      <c r="J74" s="109"/>
      <c r="K74" s="168">
        <f t="shared" si="10"/>
        <v>0</v>
      </c>
    </row>
    <row r="75" spans="1:12" ht="12.75" customHeight="1" x14ac:dyDescent="0.2">
      <c r="A75" s="106" t="s">
        <v>101</v>
      </c>
      <c r="B75" s="107" t="s">
        <v>102</v>
      </c>
      <c r="C75" s="70">
        <v>4</v>
      </c>
      <c r="D75" s="70"/>
      <c r="E75" s="70"/>
      <c r="F75" s="70"/>
      <c r="G75" s="70"/>
      <c r="H75" s="70"/>
      <c r="I75" s="70"/>
      <c r="J75" s="109"/>
      <c r="K75" s="168">
        <f t="shared" si="10"/>
        <v>4</v>
      </c>
    </row>
    <row r="76" spans="1:12" ht="12.75" customHeight="1" x14ac:dyDescent="0.2">
      <c r="A76" s="106" t="s">
        <v>103</v>
      </c>
      <c r="B76" s="107" t="s">
        <v>104</v>
      </c>
      <c r="C76" s="70"/>
      <c r="D76" s="70"/>
      <c r="E76" s="70"/>
      <c r="F76" s="70"/>
      <c r="G76" s="70"/>
      <c r="H76" s="70"/>
      <c r="I76" s="70"/>
      <c r="J76" s="109"/>
      <c r="K76" s="168">
        <f t="shared" si="10"/>
        <v>0</v>
      </c>
    </row>
    <row r="77" spans="1:12" ht="12.75" customHeight="1" x14ac:dyDescent="0.2">
      <c r="A77" s="106" t="s">
        <v>105</v>
      </c>
      <c r="B77" s="107" t="s">
        <v>106</v>
      </c>
      <c r="C77" s="70"/>
      <c r="D77" s="70"/>
      <c r="E77" s="70"/>
      <c r="F77" s="70"/>
      <c r="G77" s="70">
        <v>12</v>
      </c>
      <c r="H77" s="70"/>
      <c r="I77" s="70"/>
      <c r="J77" s="109"/>
      <c r="K77" s="168">
        <f t="shared" si="10"/>
        <v>12</v>
      </c>
    </row>
    <row r="78" spans="1:12" ht="12.75" customHeight="1" x14ac:dyDescent="0.2">
      <c r="A78" s="106" t="s">
        <v>107</v>
      </c>
      <c r="B78" s="107" t="s">
        <v>108</v>
      </c>
      <c r="C78" s="70">
        <v>6</v>
      </c>
      <c r="D78" s="70">
        <v>1</v>
      </c>
      <c r="E78" s="70"/>
      <c r="F78" s="70"/>
      <c r="G78" s="70"/>
      <c r="H78" s="70"/>
      <c r="I78" s="70">
        <v>11</v>
      </c>
      <c r="J78" s="109">
        <v>1</v>
      </c>
      <c r="K78" s="168">
        <f t="shared" si="10"/>
        <v>19</v>
      </c>
    </row>
    <row r="79" spans="1:12" ht="12.75" customHeight="1" x14ac:dyDescent="0.2">
      <c r="A79" s="106" t="s">
        <v>109</v>
      </c>
      <c r="B79" s="107" t="s">
        <v>110</v>
      </c>
      <c r="C79" s="70"/>
      <c r="D79" s="70"/>
      <c r="E79" s="70"/>
      <c r="F79" s="70"/>
      <c r="G79" s="70"/>
      <c r="H79" s="70"/>
      <c r="I79" s="70"/>
      <c r="J79" s="109"/>
      <c r="K79" s="168">
        <f t="shared" si="10"/>
        <v>0</v>
      </c>
    </row>
    <row r="80" spans="1:12" ht="12.75" customHeight="1" x14ac:dyDescent="0.2">
      <c r="A80" s="106" t="s">
        <v>111</v>
      </c>
      <c r="B80" s="107" t="s">
        <v>112</v>
      </c>
      <c r="C80" s="70"/>
      <c r="D80" s="70"/>
      <c r="E80" s="70"/>
      <c r="F80" s="70"/>
      <c r="G80" s="70"/>
      <c r="H80" s="70"/>
      <c r="I80" s="70"/>
      <c r="J80" s="109"/>
      <c r="K80" s="168">
        <f t="shared" si="10"/>
        <v>0</v>
      </c>
    </row>
    <row r="81" spans="1:11" ht="12.75" customHeight="1" x14ac:dyDescent="0.2">
      <c r="A81" s="112" t="s">
        <v>113</v>
      </c>
      <c r="B81" s="113" t="s">
        <v>114</v>
      </c>
      <c r="C81" s="169">
        <f>SUM(C70:C80)</f>
        <v>10</v>
      </c>
      <c r="D81" s="169">
        <f t="shared" ref="D81:J81" si="11">SUM(D70:D80)</f>
        <v>1</v>
      </c>
      <c r="E81" s="169">
        <f t="shared" si="11"/>
        <v>0</v>
      </c>
      <c r="F81" s="169">
        <f t="shared" si="11"/>
        <v>0</v>
      </c>
      <c r="G81" s="169">
        <f t="shared" si="11"/>
        <v>12</v>
      </c>
      <c r="H81" s="169">
        <f t="shared" si="11"/>
        <v>0</v>
      </c>
      <c r="I81" s="169">
        <f t="shared" si="11"/>
        <v>11</v>
      </c>
      <c r="J81" s="169">
        <f t="shared" si="11"/>
        <v>1</v>
      </c>
      <c r="K81" s="176">
        <f>SUM(K70:K80)</f>
        <v>35</v>
      </c>
    </row>
    <row r="82" spans="1:11" ht="12.75" customHeight="1" x14ac:dyDescent="0.2">
      <c r="A82" s="106" t="s">
        <v>196</v>
      </c>
      <c r="B82" s="170" t="s">
        <v>114</v>
      </c>
      <c r="C82" s="171">
        <v>3</v>
      </c>
      <c r="D82" s="171">
        <v>0</v>
      </c>
      <c r="E82" s="171"/>
      <c r="F82" s="171"/>
      <c r="G82" s="171">
        <v>3</v>
      </c>
      <c r="H82" s="171"/>
      <c r="I82" s="171">
        <v>4</v>
      </c>
      <c r="J82" s="171">
        <v>1</v>
      </c>
      <c r="K82" s="168">
        <f t="shared" ref="K82:K83" si="12">SUM(C82:J82)</f>
        <v>11</v>
      </c>
    </row>
    <row r="83" spans="1:11" ht="12.75" customHeight="1" x14ac:dyDescent="0.2">
      <c r="A83" s="106" t="s">
        <v>197</v>
      </c>
      <c r="B83" s="170" t="s">
        <v>114</v>
      </c>
      <c r="C83" s="171">
        <v>0</v>
      </c>
      <c r="D83" s="171">
        <v>0</v>
      </c>
      <c r="E83" s="171"/>
      <c r="F83" s="171"/>
      <c r="G83" s="171">
        <v>0</v>
      </c>
      <c r="H83" s="171"/>
      <c r="I83" s="171">
        <v>8</v>
      </c>
      <c r="J83" s="171">
        <v>0</v>
      </c>
      <c r="K83" s="168">
        <f t="shared" si="12"/>
        <v>8</v>
      </c>
    </row>
    <row r="84" spans="1:11" ht="12.75" customHeight="1" x14ac:dyDescent="0.2">
      <c r="A84" s="103" t="s">
        <v>23</v>
      </c>
      <c r="B84" s="172"/>
      <c r="C84" s="457"/>
      <c r="D84" s="458"/>
      <c r="E84" s="458"/>
      <c r="F84" s="458"/>
      <c r="G84" s="458"/>
      <c r="H84" s="458"/>
      <c r="I84" s="458"/>
      <c r="J84" s="458"/>
      <c r="K84" s="459"/>
    </row>
    <row r="85" spans="1:11" ht="12.75" customHeight="1" x14ac:dyDescent="0.2">
      <c r="A85" s="104" t="s">
        <v>89</v>
      </c>
      <c r="B85" s="105" t="s">
        <v>90</v>
      </c>
      <c r="C85" s="173"/>
      <c r="D85" s="174"/>
      <c r="E85" s="174"/>
      <c r="F85" s="174"/>
      <c r="G85" s="174"/>
      <c r="H85" s="174"/>
      <c r="I85" s="174"/>
      <c r="J85" s="174"/>
      <c r="K85" s="175"/>
    </row>
    <row r="86" spans="1:11" ht="12.75" customHeight="1" x14ac:dyDescent="0.2">
      <c r="A86" s="106" t="s">
        <v>91</v>
      </c>
      <c r="B86" s="107" t="s">
        <v>92</v>
      </c>
      <c r="C86" s="70"/>
      <c r="D86" s="70"/>
      <c r="E86" s="70"/>
      <c r="F86" s="70"/>
      <c r="G86" s="70"/>
      <c r="H86" s="70"/>
      <c r="I86" s="70"/>
      <c r="J86" s="109"/>
      <c r="K86" s="168">
        <f>SUM(C86:J86)</f>
        <v>0</v>
      </c>
    </row>
    <row r="87" spans="1:11" ht="12.75" customHeight="1" x14ac:dyDescent="0.2">
      <c r="A87" s="106" t="s">
        <v>93</v>
      </c>
      <c r="B87" s="107" t="s">
        <v>94</v>
      </c>
      <c r="C87" s="70"/>
      <c r="D87" s="70"/>
      <c r="E87" s="70"/>
      <c r="F87" s="70"/>
      <c r="G87" s="70"/>
      <c r="H87" s="70">
        <v>2</v>
      </c>
      <c r="I87" s="70"/>
      <c r="J87" s="109"/>
      <c r="K87" s="168">
        <f t="shared" ref="K87:K96" si="13">SUM(C87:J87)</f>
        <v>2</v>
      </c>
    </row>
    <row r="88" spans="1:11" ht="12.75" customHeight="1" x14ac:dyDescent="0.2">
      <c r="A88" s="106" t="s">
        <v>95</v>
      </c>
      <c r="B88" s="107" t="s">
        <v>96</v>
      </c>
      <c r="C88" s="70">
        <v>1</v>
      </c>
      <c r="D88" s="70">
        <v>2</v>
      </c>
      <c r="E88" s="70"/>
      <c r="F88" s="70"/>
      <c r="G88" s="70"/>
      <c r="H88" s="70">
        <v>1</v>
      </c>
      <c r="I88" s="70">
        <v>4</v>
      </c>
      <c r="J88" s="109">
        <v>0</v>
      </c>
      <c r="K88" s="168">
        <f t="shared" si="13"/>
        <v>8</v>
      </c>
    </row>
    <row r="89" spans="1:11" ht="12.75" customHeight="1" x14ac:dyDescent="0.2">
      <c r="A89" s="106" t="s">
        <v>97</v>
      </c>
      <c r="B89" s="107" t="s">
        <v>98</v>
      </c>
      <c r="C89" s="70">
        <v>17</v>
      </c>
      <c r="D89" s="70">
        <v>31</v>
      </c>
      <c r="E89" s="70"/>
      <c r="F89" s="70"/>
      <c r="G89" s="70"/>
      <c r="H89" s="70"/>
      <c r="I89" s="70"/>
      <c r="J89" s="109"/>
      <c r="K89" s="168">
        <f t="shared" si="13"/>
        <v>48</v>
      </c>
    </row>
    <row r="90" spans="1:11" ht="12.75" customHeight="1" x14ac:dyDescent="0.2">
      <c r="A90" s="106" t="s">
        <v>99</v>
      </c>
      <c r="B90" s="107" t="s">
        <v>100</v>
      </c>
      <c r="C90" s="70"/>
      <c r="D90" s="70"/>
      <c r="E90" s="70"/>
      <c r="F90" s="70"/>
      <c r="G90" s="70"/>
      <c r="H90" s="70"/>
      <c r="I90" s="70"/>
      <c r="J90" s="109"/>
      <c r="K90" s="168">
        <f t="shared" si="13"/>
        <v>0</v>
      </c>
    </row>
    <row r="91" spans="1:11" ht="12.75" customHeight="1" x14ac:dyDescent="0.2">
      <c r="A91" s="106" t="s">
        <v>101</v>
      </c>
      <c r="B91" s="107" t="s">
        <v>102</v>
      </c>
      <c r="C91" s="70"/>
      <c r="D91" s="70"/>
      <c r="E91" s="70"/>
      <c r="F91" s="70"/>
      <c r="G91" s="70"/>
      <c r="H91" s="70"/>
      <c r="I91" s="70"/>
      <c r="J91" s="109"/>
      <c r="K91" s="168">
        <f t="shared" si="13"/>
        <v>0</v>
      </c>
    </row>
    <row r="92" spans="1:11" ht="12.75" customHeight="1" x14ac:dyDescent="0.2">
      <c r="A92" s="106" t="s">
        <v>103</v>
      </c>
      <c r="B92" s="107" t="s">
        <v>104</v>
      </c>
      <c r="C92" s="70"/>
      <c r="D92" s="70"/>
      <c r="E92" s="70"/>
      <c r="F92" s="70"/>
      <c r="G92" s="70"/>
      <c r="H92" s="70"/>
      <c r="I92" s="70"/>
      <c r="J92" s="109"/>
      <c r="K92" s="168">
        <f t="shared" si="13"/>
        <v>0</v>
      </c>
    </row>
    <row r="93" spans="1:11" ht="12.75" customHeight="1" x14ac:dyDescent="0.2">
      <c r="A93" s="106" t="s">
        <v>105</v>
      </c>
      <c r="B93" s="107" t="s">
        <v>106</v>
      </c>
      <c r="C93" s="70"/>
      <c r="D93" s="70"/>
      <c r="E93" s="70"/>
      <c r="F93" s="70"/>
      <c r="G93" s="70"/>
      <c r="H93" s="70"/>
      <c r="I93" s="70"/>
      <c r="J93" s="109"/>
      <c r="K93" s="168">
        <f t="shared" si="13"/>
        <v>0</v>
      </c>
    </row>
    <row r="94" spans="1:11" ht="12.75" customHeight="1" x14ac:dyDescent="0.2">
      <c r="A94" s="106" t="s">
        <v>107</v>
      </c>
      <c r="B94" s="107" t="s">
        <v>108</v>
      </c>
      <c r="C94" s="70"/>
      <c r="D94" s="70"/>
      <c r="E94" s="70"/>
      <c r="F94" s="70"/>
      <c r="G94" s="70"/>
      <c r="H94" s="70"/>
      <c r="I94" s="70"/>
      <c r="J94" s="109"/>
      <c r="K94" s="168">
        <f t="shared" si="13"/>
        <v>0</v>
      </c>
    </row>
    <row r="95" spans="1:11" ht="12.75" customHeight="1" x14ac:dyDescent="0.2">
      <c r="A95" s="106" t="s">
        <v>109</v>
      </c>
      <c r="B95" s="107" t="s">
        <v>110</v>
      </c>
      <c r="C95" s="70">
        <v>23</v>
      </c>
      <c r="D95" s="70">
        <v>17</v>
      </c>
      <c r="E95" s="70"/>
      <c r="F95" s="70"/>
      <c r="G95" s="70">
        <v>13</v>
      </c>
      <c r="H95" s="70">
        <v>33</v>
      </c>
      <c r="I95" s="70"/>
      <c r="J95" s="109"/>
      <c r="K95" s="168">
        <f t="shared" si="13"/>
        <v>86</v>
      </c>
    </row>
    <row r="96" spans="1:11" ht="12.75" customHeight="1" x14ac:dyDescent="0.2">
      <c r="A96" s="106" t="s">
        <v>111</v>
      </c>
      <c r="B96" s="107" t="s">
        <v>112</v>
      </c>
      <c r="C96" s="70"/>
      <c r="D96" s="70"/>
      <c r="E96" s="70"/>
      <c r="F96" s="70"/>
      <c r="G96" s="70"/>
      <c r="H96" s="70"/>
      <c r="I96" s="70"/>
      <c r="J96" s="109"/>
      <c r="K96" s="168">
        <f t="shared" si="13"/>
        <v>0</v>
      </c>
    </row>
    <row r="97" spans="1:11" ht="12.75" customHeight="1" x14ac:dyDescent="0.2">
      <c r="A97" s="112" t="s">
        <v>113</v>
      </c>
      <c r="B97" s="113" t="s">
        <v>114</v>
      </c>
      <c r="C97" s="169">
        <f>SUM(C86:C96)</f>
        <v>41</v>
      </c>
      <c r="D97" s="169">
        <f t="shared" ref="D97:J97" si="14">SUM(D86:D96)</f>
        <v>50</v>
      </c>
      <c r="E97" s="169">
        <f t="shared" si="14"/>
        <v>0</v>
      </c>
      <c r="F97" s="169">
        <f t="shared" si="14"/>
        <v>0</v>
      </c>
      <c r="G97" s="169">
        <f t="shared" si="14"/>
        <v>13</v>
      </c>
      <c r="H97" s="169">
        <f t="shared" si="14"/>
        <v>36</v>
      </c>
      <c r="I97" s="169">
        <f t="shared" si="14"/>
        <v>4</v>
      </c>
      <c r="J97" s="169">
        <f t="shared" si="14"/>
        <v>0</v>
      </c>
      <c r="K97" s="176">
        <f>SUM(K86:K96)</f>
        <v>144</v>
      </c>
    </row>
    <row r="98" spans="1:11" ht="12.75" customHeight="1" x14ac:dyDescent="0.2">
      <c r="A98" s="106" t="s">
        <v>196</v>
      </c>
      <c r="B98" s="170" t="s">
        <v>114</v>
      </c>
      <c r="C98" s="171">
        <v>36</v>
      </c>
      <c r="D98" s="171">
        <v>42</v>
      </c>
      <c r="E98" s="171"/>
      <c r="F98" s="171"/>
      <c r="G98" s="171">
        <v>10</v>
      </c>
      <c r="H98" s="171">
        <v>35</v>
      </c>
      <c r="I98" s="171">
        <v>1</v>
      </c>
      <c r="J98" s="171"/>
      <c r="K98" s="168">
        <f t="shared" ref="K98:K99" si="15">SUM(C98:J98)</f>
        <v>124</v>
      </c>
    </row>
    <row r="99" spans="1:11" ht="12.75" customHeight="1" x14ac:dyDescent="0.2">
      <c r="A99" s="106" t="s">
        <v>197</v>
      </c>
      <c r="B99" s="170" t="s">
        <v>114</v>
      </c>
      <c r="C99" s="171">
        <v>1</v>
      </c>
      <c r="D99" s="171">
        <v>0</v>
      </c>
      <c r="E99" s="171"/>
      <c r="F99" s="171"/>
      <c r="G99" s="171">
        <v>0</v>
      </c>
      <c r="H99" s="171">
        <v>0</v>
      </c>
      <c r="I99" s="171">
        <v>3</v>
      </c>
      <c r="J99" s="171"/>
      <c r="K99" s="168">
        <f t="shared" si="15"/>
        <v>4</v>
      </c>
    </row>
    <row r="100" spans="1:11" ht="12.75" customHeight="1" x14ac:dyDescent="0.2">
      <c r="A100" s="103" t="s">
        <v>24</v>
      </c>
      <c r="B100" s="172"/>
      <c r="C100" s="457"/>
      <c r="D100" s="458"/>
      <c r="E100" s="458"/>
      <c r="F100" s="458"/>
      <c r="G100" s="458"/>
      <c r="H100" s="458"/>
      <c r="I100" s="458"/>
      <c r="J100" s="458"/>
      <c r="K100" s="459"/>
    </row>
    <row r="101" spans="1:11" ht="12.75" customHeight="1" x14ac:dyDescent="0.2">
      <c r="A101" s="104" t="s">
        <v>89</v>
      </c>
      <c r="B101" s="105" t="s">
        <v>90</v>
      </c>
      <c r="C101" s="173"/>
      <c r="D101" s="174"/>
      <c r="E101" s="174"/>
      <c r="F101" s="174"/>
      <c r="G101" s="174"/>
      <c r="H101" s="174"/>
      <c r="I101" s="174"/>
      <c r="J101" s="174"/>
      <c r="K101" s="175"/>
    </row>
    <row r="102" spans="1:11" ht="12.75" customHeight="1" x14ac:dyDescent="0.2">
      <c r="A102" s="106" t="s">
        <v>91</v>
      </c>
      <c r="B102" s="107" t="s">
        <v>92</v>
      </c>
      <c r="C102" s="70"/>
      <c r="D102" s="70"/>
      <c r="E102" s="70"/>
      <c r="F102" s="70"/>
      <c r="G102" s="70"/>
      <c r="H102" s="70"/>
      <c r="I102" s="70"/>
      <c r="J102" s="109"/>
      <c r="K102" s="168">
        <f>SUM(C102:J102)</f>
        <v>0</v>
      </c>
    </row>
    <row r="103" spans="1:11" ht="12.75" customHeight="1" x14ac:dyDescent="0.2">
      <c r="A103" s="106" t="s">
        <v>93</v>
      </c>
      <c r="B103" s="107" t="s">
        <v>94</v>
      </c>
      <c r="C103" s="70"/>
      <c r="D103" s="70">
        <v>1</v>
      </c>
      <c r="E103" s="70"/>
      <c r="F103" s="70"/>
      <c r="G103" s="70">
        <v>2</v>
      </c>
      <c r="H103" s="70">
        <v>6</v>
      </c>
      <c r="I103" s="70"/>
      <c r="J103" s="109"/>
      <c r="K103" s="168">
        <f t="shared" ref="K103:K112" si="16">SUM(C103:J103)</f>
        <v>9</v>
      </c>
    </row>
    <row r="104" spans="1:11" ht="12.75" customHeight="1" x14ac:dyDescent="0.2">
      <c r="A104" s="106" t="s">
        <v>95</v>
      </c>
      <c r="B104" s="107" t="s">
        <v>96</v>
      </c>
      <c r="C104" s="70"/>
      <c r="D104" s="70"/>
      <c r="E104" s="70"/>
      <c r="F104" s="70"/>
      <c r="G104" s="70"/>
      <c r="H104" s="70"/>
      <c r="I104" s="70"/>
      <c r="J104" s="109"/>
      <c r="K104" s="168">
        <f t="shared" si="16"/>
        <v>0</v>
      </c>
    </row>
    <row r="105" spans="1:11" ht="12.75" customHeight="1" x14ac:dyDescent="0.2">
      <c r="A105" s="106" t="s">
        <v>97</v>
      </c>
      <c r="B105" s="107" t="s">
        <v>98</v>
      </c>
      <c r="C105" s="70"/>
      <c r="D105" s="70"/>
      <c r="E105" s="70"/>
      <c r="F105" s="70"/>
      <c r="G105" s="70"/>
      <c r="H105" s="70"/>
      <c r="I105" s="70"/>
      <c r="J105" s="109"/>
      <c r="K105" s="168">
        <f t="shared" si="16"/>
        <v>0</v>
      </c>
    </row>
    <row r="106" spans="1:11" ht="12.75" customHeight="1" x14ac:dyDescent="0.2">
      <c r="A106" s="106" t="s">
        <v>99</v>
      </c>
      <c r="B106" s="107" t="s">
        <v>100</v>
      </c>
      <c r="C106" s="70"/>
      <c r="D106" s="70"/>
      <c r="E106" s="70"/>
      <c r="F106" s="70"/>
      <c r="G106" s="70"/>
      <c r="H106" s="70"/>
      <c r="I106" s="70"/>
      <c r="J106" s="109"/>
      <c r="K106" s="168">
        <f t="shared" si="16"/>
        <v>0</v>
      </c>
    </row>
    <row r="107" spans="1:11" ht="12.75" customHeight="1" x14ac:dyDescent="0.2">
      <c r="A107" s="106" t="s">
        <v>101</v>
      </c>
      <c r="B107" s="107" t="s">
        <v>102</v>
      </c>
      <c r="C107" s="70"/>
      <c r="D107" s="70"/>
      <c r="E107" s="70"/>
      <c r="F107" s="70"/>
      <c r="G107" s="70"/>
      <c r="H107" s="70"/>
      <c r="I107" s="70"/>
      <c r="J107" s="109"/>
      <c r="K107" s="168">
        <f t="shared" si="16"/>
        <v>0</v>
      </c>
    </row>
    <row r="108" spans="1:11" ht="12.75" customHeight="1" x14ac:dyDescent="0.2">
      <c r="A108" s="106" t="s">
        <v>103</v>
      </c>
      <c r="B108" s="107" t="s">
        <v>104</v>
      </c>
      <c r="C108" s="70"/>
      <c r="D108" s="70"/>
      <c r="E108" s="70"/>
      <c r="F108" s="70"/>
      <c r="G108" s="70"/>
      <c r="H108" s="70"/>
      <c r="I108" s="70"/>
      <c r="J108" s="109"/>
      <c r="K108" s="168">
        <f t="shared" si="16"/>
        <v>0</v>
      </c>
    </row>
    <row r="109" spans="1:11" ht="12.75" customHeight="1" x14ac:dyDescent="0.2">
      <c r="A109" s="106" t="s">
        <v>105</v>
      </c>
      <c r="B109" s="107" t="s">
        <v>106</v>
      </c>
      <c r="C109" s="70"/>
      <c r="D109" s="70"/>
      <c r="E109" s="70"/>
      <c r="F109" s="70"/>
      <c r="G109" s="70"/>
      <c r="H109" s="70"/>
      <c r="I109" s="70"/>
      <c r="J109" s="109"/>
      <c r="K109" s="168">
        <f t="shared" si="16"/>
        <v>0</v>
      </c>
    </row>
    <row r="110" spans="1:11" ht="12.75" customHeight="1" x14ac:dyDescent="0.2">
      <c r="A110" s="106" t="s">
        <v>107</v>
      </c>
      <c r="B110" s="107" t="s">
        <v>108</v>
      </c>
      <c r="C110" s="70"/>
      <c r="D110" s="70"/>
      <c r="E110" s="70"/>
      <c r="F110" s="70"/>
      <c r="G110" s="70"/>
      <c r="H110" s="70"/>
      <c r="I110" s="70"/>
      <c r="J110" s="109"/>
      <c r="K110" s="168">
        <f t="shared" si="16"/>
        <v>0</v>
      </c>
    </row>
    <row r="111" spans="1:11" ht="12.75" customHeight="1" x14ac:dyDescent="0.2">
      <c r="A111" s="106" t="s">
        <v>109</v>
      </c>
      <c r="B111" s="107" t="s">
        <v>110</v>
      </c>
      <c r="C111" s="70">
        <v>217</v>
      </c>
      <c r="D111" s="70">
        <v>27</v>
      </c>
      <c r="E111" s="70"/>
      <c r="F111" s="70"/>
      <c r="G111" s="70">
        <v>24</v>
      </c>
      <c r="H111" s="70">
        <v>8</v>
      </c>
      <c r="I111" s="70">
        <v>1</v>
      </c>
      <c r="J111" s="109">
        <v>2</v>
      </c>
      <c r="K111" s="168">
        <f t="shared" si="16"/>
        <v>279</v>
      </c>
    </row>
    <row r="112" spans="1:11" ht="12.75" customHeight="1" x14ac:dyDescent="0.2">
      <c r="A112" s="106" t="s">
        <v>111</v>
      </c>
      <c r="B112" s="107" t="s">
        <v>112</v>
      </c>
      <c r="C112" s="70">
        <v>6</v>
      </c>
      <c r="D112" s="70">
        <v>5</v>
      </c>
      <c r="E112" s="70"/>
      <c r="F112" s="70"/>
      <c r="G112" s="70">
        <v>14</v>
      </c>
      <c r="H112" s="70">
        <v>44</v>
      </c>
      <c r="I112" s="70"/>
      <c r="J112" s="109"/>
      <c r="K112" s="168">
        <f t="shared" si="16"/>
        <v>69</v>
      </c>
    </row>
    <row r="113" spans="1:11" ht="12.75" customHeight="1" x14ac:dyDescent="0.2">
      <c r="A113" s="112" t="s">
        <v>113</v>
      </c>
      <c r="B113" s="113" t="s">
        <v>114</v>
      </c>
      <c r="C113" s="169">
        <f>SUM(C102:C112)</f>
        <v>223</v>
      </c>
      <c r="D113" s="169">
        <f t="shared" ref="D113:J113" si="17">SUM(D102:D112)</f>
        <v>33</v>
      </c>
      <c r="E113" s="169">
        <f t="shared" si="17"/>
        <v>0</v>
      </c>
      <c r="F113" s="169">
        <f t="shared" si="17"/>
        <v>0</v>
      </c>
      <c r="G113" s="169">
        <f t="shared" si="17"/>
        <v>40</v>
      </c>
      <c r="H113" s="169">
        <f t="shared" si="17"/>
        <v>58</v>
      </c>
      <c r="I113" s="169">
        <f t="shared" si="17"/>
        <v>1</v>
      </c>
      <c r="J113" s="169">
        <f t="shared" si="17"/>
        <v>2</v>
      </c>
      <c r="K113" s="176">
        <f>SUM(K102:K112)</f>
        <v>357</v>
      </c>
    </row>
    <row r="114" spans="1:11" ht="12.75" customHeight="1" x14ac:dyDescent="0.2">
      <c r="A114" s="106" t="s">
        <v>196</v>
      </c>
      <c r="B114" s="170" t="s">
        <v>114</v>
      </c>
      <c r="C114" s="171">
        <v>184</v>
      </c>
      <c r="D114" s="171">
        <v>28</v>
      </c>
      <c r="E114" s="171"/>
      <c r="F114" s="171"/>
      <c r="G114" s="171">
        <v>34</v>
      </c>
      <c r="H114" s="171">
        <v>34</v>
      </c>
      <c r="I114" s="171">
        <v>1</v>
      </c>
      <c r="J114" s="171">
        <v>2</v>
      </c>
      <c r="K114" s="168">
        <f t="shared" ref="K114:K115" si="18">SUM(C114:J114)</f>
        <v>283</v>
      </c>
    </row>
    <row r="115" spans="1:11" ht="12.75" customHeight="1" x14ac:dyDescent="0.2">
      <c r="A115" s="106" t="s">
        <v>197</v>
      </c>
      <c r="B115" s="170" t="s">
        <v>114</v>
      </c>
      <c r="C115" s="171">
        <v>2</v>
      </c>
      <c r="D115" s="171">
        <v>0</v>
      </c>
      <c r="E115" s="171"/>
      <c r="F115" s="171"/>
      <c r="G115" s="171">
        <v>1</v>
      </c>
      <c r="H115" s="171">
        <v>1</v>
      </c>
      <c r="I115" s="171">
        <v>0</v>
      </c>
      <c r="J115" s="171">
        <v>0</v>
      </c>
      <c r="K115" s="168">
        <f t="shared" si="18"/>
        <v>4</v>
      </c>
    </row>
    <row r="116" spans="1:11" ht="12.75" customHeight="1" x14ac:dyDescent="0.2">
      <c r="A116" s="103" t="s">
        <v>557</v>
      </c>
      <c r="B116" s="172"/>
      <c r="C116" s="457"/>
      <c r="D116" s="458"/>
      <c r="E116" s="458"/>
      <c r="F116" s="458"/>
      <c r="G116" s="458"/>
      <c r="H116" s="458"/>
      <c r="I116" s="458"/>
      <c r="J116" s="458"/>
      <c r="K116" s="459"/>
    </row>
    <row r="117" spans="1:11" ht="12.75" customHeight="1" x14ac:dyDescent="0.2">
      <c r="A117" s="104" t="s">
        <v>89</v>
      </c>
      <c r="B117" s="105" t="s">
        <v>90</v>
      </c>
      <c r="C117" s="173"/>
      <c r="D117" s="174"/>
      <c r="E117" s="174"/>
      <c r="F117" s="174"/>
      <c r="G117" s="174"/>
      <c r="H117" s="174"/>
      <c r="I117" s="174"/>
      <c r="J117" s="174"/>
      <c r="K117" s="175"/>
    </row>
    <row r="118" spans="1:11" ht="12.75" customHeight="1" x14ac:dyDescent="0.2">
      <c r="A118" s="106" t="s">
        <v>91</v>
      </c>
      <c r="B118" s="107" t="s">
        <v>92</v>
      </c>
      <c r="C118" s="70"/>
      <c r="D118" s="70"/>
      <c r="E118" s="70"/>
      <c r="F118" s="70"/>
      <c r="G118" s="70"/>
      <c r="H118" s="70"/>
      <c r="I118" s="70"/>
      <c r="J118" s="109"/>
      <c r="K118" s="168">
        <f>SUM(C118:J118)</f>
        <v>0</v>
      </c>
    </row>
    <row r="119" spans="1:11" ht="12.75" customHeight="1" x14ac:dyDescent="0.2">
      <c r="A119" s="106" t="s">
        <v>93</v>
      </c>
      <c r="B119" s="107" t="s">
        <v>94</v>
      </c>
      <c r="C119" s="70"/>
      <c r="D119" s="70"/>
      <c r="E119" s="70"/>
      <c r="F119" s="70"/>
      <c r="G119" s="70"/>
      <c r="H119" s="70"/>
      <c r="I119" s="70"/>
      <c r="J119" s="109"/>
      <c r="K119" s="168">
        <f t="shared" ref="K119:K128" si="19">SUM(C119:J119)</f>
        <v>0</v>
      </c>
    </row>
    <row r="120" spans="1:11" ht="12.75" customHeight="1" x14ac:dyDescent="0.2">
      <c r="A120" s="106" t="s">
        <v>95</v>
      </c>
      <c r="B120" s="107" t="s">
        <v>96</v>
      </c>
      <c r="C120" s="70"/>
      <c r="D120" s="70"/>
      <c r="E120" s="70"/>
      <c r="F120" s="70"/>
      <c r="G120" s="70"/>
      <c r="H120" s="70"/>
      <c r="I120" s="70"/>
      <c r="J120" s="109"/>
      <c r="K120" s="168">
        <f t="shared" si="19"/>
        <v>0</v>
      </c>
    </row>
    <row r="121" spans="1:11" ht="12.75" customHeight="1" x14ac:dyDescent="0.2">
      <c r="A121" s="106" t="s">
        <v>97</v>
      </c>
      <c r="B121" s="107" t="s">
        <v>98</v>
      </c>
      <c r="C121" s="70"/>
      <c r="D121" s="70"/>
      <c r="E121" s="70"/>
      <c r="F121" s="70"/>
      <c r="G121" s="70"/>
      <c r="H121" s="70"/>
      <c r="I121" s="70"/>
      <c r="J121" s="109"/>
      <c r="K121" s="168">
        <f t="shared" si="19"/>
        <v>0</v>
      </c>
    </row>
    <row r="122" spans="1:11" ht="12.75" customHeight="1" x14ac:dyDescent="0.2">
      <c r="A122" s="106" t="s">
        <v>99</v>
      </c>
      <c r="B122" s="107" t="s">
        <v>100</v>
      </c>
      <c r="C122" s="70"/>
      <c r="D122" s="70"/>
      <c r="E122" s="70"/>
      <c r="F122" s="70"/>
      <c r="G122" s="70"/>
      <c r="H122" s="70"/>
      <c r="I122" s="70"/>
      <c r="J122" s="109"/>
      <c r="K122" s="168">
        <f t="shared" si="19"/>
        <v>0</v>
      </c>
    </row>
    <row r="123" spans="1:11" ht="12.75" customHeight="1" x14ac:dyDescent="0.2">
      <c r="A123" s="106" t="s">
        <v>101</v>
      </c>
      <c r="B123" s="107" t="s">
        <v>102</v>
      </c>
      <c r="C123" s="70"/>
      <c r="D123" s="70"/>
      <c r="E123" s="70"/>
      <c r="F123" s="70"/>
      <c r="G123" s="70"/>
      <c r="H123" s="70"/>
      <c r="I123" s="70">
        <v>4</v>
      </c>
      <c r="J123" s="109">
        <v>4</v>
      </c>
      <c r="K123" s="168">
        <f t="shared" si="19"/>
        <v>8</v>
      </c>
    </row>
    <row r="124" spans="1:11" ht="12.75" customHeight="1" x14ac:dyDescent="0.2">
      <c r="A124" s="106" t="s">
        <v>103</v>
      </c>
      <c r="B124" s="107" t="s">
        <v>104</v>
      </c>
      <c r="C124" s="70"/>
      <c r="D124" s="70"/>
      <c r="E124" s="70"/>
      <c r="F124" s="70"/>
      <c r="G124" s="70"/>
      <c r="H124" s="70"/>
      <c r="I124" s="70"/>
      <c r="J124" s="109"/>
      <c r="K124" s="168">
        <f t="shared" si="19"/>
        <v>0</v>
      </c>
    </row>
    <row r="125" spans="1:11" ht="12.75" customHeight="1" x14ac:dyDescent="0.2">
      <c r="A125" s="106" t="s">
        <v>105</v>
      </c>
      <c r="B125" s="107" t="s">
        <v>106</v>
      </c>
      <c r="C125" s="70"/>
      <c r="D125" s="70"/>
      <c r="E125" s="70"/>
      <c r="F125" s="70"/>
      <c r="G125" s="70">
        <v>23</v>
      </c>
      <c r="H125" s="70"/>
      <c r="I125" s="70"/>
      <c r="J125" s="109"/>
      <c r="K125" s="168">
        <f t="shared" si="19"/>
        <v>23</v>
      </c>
    </row>
    <row r="126" spans="1:11" ht="12.75" customHeight="1" x14ac:dyDescent="0.2">
      <c r="A126" s="106" t="s">
        <v>107</v>
      </c>
      <c r="B126" s="107" t="s">
        <v>108</v>
      </c>
      <c r="C126" s="70">
        <v>86</v>
      </c>
      <c r="D126" s="70">
        <v>28</v>
      </c>
      <c r="E126" s="70"/>
      <c r="F126" s="70"/>
      <c r="G126" s="70">
        <v>51</v>
      </c>
      <c r="H126" s="70">
        <v>18</v>
      </c>
      <c r="I126" s="70">
        <v>8</v>
      </c>
      <c r="J126" s="109">
        <v>1</v>
      </c>
      <c r="K126" s="168">
        <f t="shared" si="19"/>
        <v>192</v>
      </c>
    </row>
    <row r="127" spans="1:11" ht="12.75" customHeight="1" x14ac:dyDescent="0.2">
      <c r="A127" s="106" t="s">
        <v>109</v>
      </c>
      <c r="B127" s="107" t="s">
        <v>110</v>
      </c>
      <c r="C127" s="70"/>
      <c r="D127" s="70"/>
      <c r="E127" s="70"/>
      <c r="F127" s="70"/>
      <c r="G127" s="70"/>
      <c r="H127" s="70"/>
      <c r="I127" s="70"/>
      <c r="J127" s="109"/>
      <c r="K127" s="168">
        <f t="shared" si="19"/>
        <v>0</v>
      </c>
    </row>
    <row r="128" spans="1:11" ht="12.75" customHeight="1" x14ac:dyDescent="0.2">
      <c r="A128" s="106" t="s">
        <v>111</v>
      </c>
      <c r="B128" s="107" t="s">
        <v>112</v>
      </c>
      <c r="C128" s="70"/>
      <c r="D128" s="70"/>
      <c r="E128" s="70"/>
      <c r="F128" s="70"/>
      <c r="G128" s="70"/>
      <c r="H128" s="70"/>
      <c r="I128" s="70"/>
      <c r="J128" s="109"/>
      <c r="K128" s="168">
        <f t="shared" si="19"/>
        <v>0</v>
      </c>
    </row>
    <row r="129" spans="1:11" ht="12.75" customHeight="1" x14ac:dyDescent="0.2">
      <c r="A129" s="112" t="s">
        <v>113</v>
      </c>
      <c r="B129" s="113" t="s">
        <v>114</v>
      </c>
      <c r="C129" s="169">
        <f>SUM(C118:C128)</f>
        <v>86</v>
      </c>
      <c r="D129" s="169">
        <f t="shared" ref="D129:J129" si="20">SUM(D118:D128)</f>
        <v>28</v>
      </c>
      <c r="E129" s="169">
        <f t="shared" si="20"/>
        <v>0</v>
      </c>
      <c r="F129" s="169">
        <f t="shared" si="20"/>
        <v>0</v>
      </c>
      <c r="G129" s="169">
        <f t="shared" si="20"/>
        <v>74</v>
      </c>
      <c r="H129" s="169">
        <f t="shared" si="20"/>
        <v>18</v>
      </c>
      <c r="I129" s="169">
        <f t="shared" si="20"/>
        <v>12</v>
      </c>
      <c r="J129" s="169">
        <f t="shared" si="20"/>
        <v>5</v>
      </c>
      <c r="K129" s="176">
        <f>SUM(K118:K128)</f>
        <v>223</v>
      </c>
    </row>
    <row r="130" spans="1:11" ht="12.75" customHeight="1" x14ac:dyDescent="0.2">
      <c r="A130" s="106" t="s">
        <v>196</v>
      </c>
      <c r="B130" s="170" t="s">
        <v>114</v>
      </c>
      <c r="C130" s="171">
        <v>38</v>
      </c>
      <c r="D130" s="171">
        <v>16</v>
      </c>
      <c r="E130" s="171"/>
      <c r="F130" s="171"/>
      <c r="G130" s="171">
        <v>38</v>
      </c>
      <c r="H130" s="171">
        <v>15</v>
      </c>
      <c r="I130" s="171">
        <v>10</v>
      </c>
      <c r="J130" s="171">
        <v>2</v>
      </c>
      <c r="K130" s="168">
        <f t="shared" ref="K130:K131" si="21">SUM(C130:J130)</f>
        <v>119</v>
      </c>
    </row>
    <row r="131" spans="1:11" ht="12.75" customHeight="1" x14ac:dyDescent="0.2">
      <c r="A131" s="106" t="s">
        <v>197</v>
      </c>
      <c r="B131" s="170" t="s">
        <v>114</v>
      </c>
      <c r="C131" s="171">
        <v>1</v>
      </c>
      <c r="D131" s="171">
        <v>0</v>
      </c>
      <c r="E131" s="171"/>
      <c r="F131" s="171"/>
      <c r="G131" s="171">
        <v>1</v>
      </c>
      <c r="H131" s="171">
        <v>0</v>
      </c>
      <c r="I131" s="171">
        <v>0</v>
      </c>
      <c r="J131" s="171">
        <v>0</v>
      </c>
      <c r="K131" s="168">
        <f t="shared" si="21"/>
        <v>2</v>
      </c>
    </row>
    <row r="132" spans="1:11" ht="12.75" customHeight="1" x14ac:dyDescent="0.2">
      <c r="A132" s="72" t="s">
        <v>1</v>
      </c>
      <c r="B132" s="115"/>
      <c r="C132" s="457"/>
      <c r="D132" s="458"/>
      <c r="E132" s="458"/>
      <c r="F132" s="458"/>
      <c r="G132" s="458"/>
      <c r="H132" s="458"/>
      <c r="I132" s="458"/>
      <c r="J132" s="458"/>
      <c r="K132" s="459"/>
    </row>
    <row r="133" spans="1:11" ht="12.75" customHeight="1" x14ac:dyDescent="0.2">
      <c r="A133" s="104" t="s">
        <v>89</v>
      </c>
      <c r="B133" s="105" t="s">
        <v>90</v>
      </c>
      <c r="C133" s="477"/>
      <c r="D133" s="478"/>
      <c r="E133" s="478"/>
      <c r="F133" s="478"/>
      <c r="G133" s="478"/>
      <c r="H133" s="478"/>
      <c r="I133" s="478"/>
      <c r="J133" s="478"/>
      <c r="K133" s="479"/>
    </row>
    <row r="134" spans="1:11" ht="12.75" customHeight="1" x14ac:dyDescent="0.2">
      <c r="A134" s="106" t="s">
        <v>91</v>
      </c>
      <c r="B134" s="107" t="s">
        <v>92</v>
      </c>
      <c r="C134" s="116">
        <f t="shared" ref="C134:J144" si="22">C118+C102+C86+C70+C54+C38+C22+C6</f>
        <v>0</v>
      </c>
      <c r="D134" s="116">
        <f t="shared" si="22"/>
        <v>0</v>
      </c>
      <c r="E134" s="116">
        <f t="shared" si="22"/>
        <v>0</v>
      </c>
      <c r="F134" s="116">
        <f t="shared" si="22"/>
        <v>0</v>
      </c>
      <c r="G134" s="116">
        <f t="shared" si="22"/>
        <v>0</v>
      </c>
      <c r="H134" s="116">
        <f t="shared" si="22"/>
        <v>0</v>
      </c>
      <c r="I134" s="116">
        <f t="shared" si="22"/>
        <v>0</v>
      </c>
      <c r="J134" s="116">
        <f t="shared" si="22"/>
        <v>0</v>
      </c>
      <c r="K134" s="108">
        <f>SUM(C134:J134)</f>
        <v>0</v>
      </c>
    </row>
    <row r="135" spans="1:11" ht="12.75" customHeight="1" x14ac:dyDescent="0.2">
      <c r="A135" s="106" t="s">
        <v>93</v>
      </c>
      <c r="B135" s="107" t="s">
        <v>94</v>
      </c>
      <c r="C135" s="116">
        <f t="shared" si="22"/>
        <v>184</v>
      </c>
      <c r="D135" s="116">
        <f t="shared" si="22"/>
        <v>76</v>
      </c>
      <c r="E135" s="116">
        <f t="shared" si="22"/>
        <v>23</v>
      </c>
      <c r="F135" s="116">
        <f t="shared" si="22"/>
        <v>2</v>
      </c>
      <c r="G135" s="116">
        <f t="shared" si="22"/>
        <v>94</v>
      </c>
      <c r="H135" s="116">
        <f t="shared" si="22"/>
        <v>13</v>
      </c>
      <c r="I135" s="116">
        <f t="shared" si="22"/>
        <v>2</v>
      </c>
      <c r="J135" s="116">
        <f t="shared" si="22"/>
        <v>0</v>
      </c>
      <c r="K135" s="108">
        <f t="shared" ref="K135:K144" si="23">SUM(C135:J135)</f>
        <v>394</v>
      </c>
    </row>
    <row r="136" spans="1:11" ht="12.75" customHeight="1" x14ac:dyDescent="0.2">
      <c r="A136" s="106" t="s">
        <v>95</v>
      </c>
      <c r="B136" s="107" t="s">
        <v>96</v>
      </c>
      <c r="C136" s="116">
        <f t="shared" si="22"/>
        <v>68</v>
      </c>
      <c r="D136" s="116">
        <f t="shared" si="22"/>
        <v>2</v>
      </c>
      <c r="E136" s="116">
        <f t="shared" si="22"/>
        <v>0</v>
      </c>
      <c r="F136" s="116">
        <f t="shared" si="22"/>
        <v>0</v>
      </c>
      <c r="G136" s="116">
        <f t="shared" si="22"/>
        <v>41</v>
      </c>
      <c r="H136" s="116">
        <f t="shared" si="22"/>
        <v>1</v>
      </c>
      <c r="I136" s="116">
        <f t="shared" si="22"/>
        <v>7</v>
      </c>
      <c r="J136" s="116">
        <f t="shared" si="22"/>
        <v>0</v>
      </c>
      <c r="K136" s="108">
        <f t="shared" si="23"/>
        <v>119</v>
      </c>
    </row>
    <row r="137" spans="1:11" ht="12.75" customHeight="1" x14ac:dyDescent="0.2">
      <c r="A137" s="106" t="s">
        <v>97</v>
      </c>
      <c r="B137" s="107" t="s">
        <v>98</v>
      </c>
      <c r="C137" s="116">
        <f t="shared" si="22"/>
        <v>42</v>
      </c>
      <c r="D137" s="116">
        <f t="shared" si="22"/>
        <v>49</v>
      </c>
      <c r="E137" s="116">
        <f t="shared" si="22"/>
        <v>0</v>
      </c>
      <c r="F137" s="116">
        <f t="shared" si="22"/>
        <v>0</v>
      </c>
      <c r="G137" s="116">
        <f t="shared" si="22"/>
        <v>3</v>
      </c>
      <c r="H137" s="116">
        <f t="shared" si="22"/>
        <v>0</v>
      </c>
      <c r="I137" s="116">
        <f t="shared" si="22"/>
        <v>1</v>
      </c>
      <c r="J137" s="116">
        <f t="shared" si="22"/>
        <v>1</v>
      </c>
      <c r="K137" s="108">
        <f t="shared" si="23"/>
        <v>96</v>
      </c>
    </row>
    <row r="138" spans="1:11" ht="12.75" customHeight="1" x14ac:dyDescent="0.2">
      <c r="A138" s="106" t="s">
        <v>99</v>
      </c>
      <c r="B138" s="107" t="s">
        <v>100</v>
      </c>
      <c r="C138" s="116">
        <f t="shared" si="22"/>
        <v>107</v>
      </c>
      <c r="D138" s="116">
        <f t="shared" si="22"/>
        <v>14</v>
      </c>
      <c r="E138" s="116">
        <f t="shared" si="22"/>
        <v>0</v>
      </c>
      <c r="F138" s="116">
        <f t="shared" si="22"/>
        <v>0</v>
      </c>
      <c r="G138" s="116">
        <f t="shared" si="22"/>
        <v>70</v>
      </c>
      <c r="H138" s="116">
        <f t="shared" si="22"/>
        <v>27</v>
      </c>
      <c r="I138" s="116">
        <f t="shared" si="22"/>
        <v>0</v>
      </c>
      <c r="J138" s="116">
        <f t="shared" si="22"/>
        <v>3</v>
      </c>
      <c r="K138" s="108">
        <f t="shared" si="23"/>
        <v>221</v>
      </c>
    </row>
    <row r="139" spans="1:11" ht="12.75" customHeight="1" x14ac:dyDescent="0.2">
      <c r="A139" s="106" t="s">
        <v>101</v>
      </c>
      <c r="B139" s="107" t="s">
        <v>102</v>
      </c>
      <c r="C139" s="116">
        <f t="shared" si="22"/>
        <v>82</v>
      </c>
      <c r="D139" s="116">
        <f t="shared" si="22"/>
        <v>0</v>
      </c>
      <c r="E139" s="116">
        <f t="shared" si="22"/>
        <v>0</v>
      </c>
      <c r="F139" s="116">
        <f t="shared" si="22"/>
        <v>0</v>
      </c>
      <c r="G139" s="116">
        <f t="shared" si="22"/>
        <v>48</v>
      </c>
      <c r="H139" s="116">
        <f t="shared" si="22"/>
        <v>0</v>
      </c>
      <c r="I139" s="116">
        <f t="shared" si="22"/>
        <v>28</v>
      </c>
      <c r="J139" s="116">
        <f t="shared" si="22"/>
        <v>6</v>
      </c>
      <c r="K139" s="108">
        <f t="shared" si="23"/>
        <v>164</v>
      </c>
    </row>
    <row r="140" spans="1:11" ht="12.75" customHeight="1" x14ac:dyDescent="0.2">
      <c r="A140" s="106" t="s">
        <v>103</v>
      </c>
      <c r="B140" s="107" t="s">
        <v>104</v>
      </c>
      <c r="C140" s="116">
        <f t="shared" si="22"/>
        <v>21</v>
      </c>
      <c r="D140" s="116">
        <f t="shared" si="22"/>
        <v>3</v>
      </c>
      <c r="E140" s="116">
        <f t="shared" si="22"/>
        <v>0</v>
      </c>
      <c r="F140" s="116">
        <f t="shared" si="22"/>
        <v>0</v>
      </c>
      <c r="G140" s="116">
        <f t="shared" si="22"/>
        <v>3</v>
      </c>
      <c r="H140" s="116">
        <f t="shared" si="22"/>
        <v>0</v>
      </c>
      <c r="I140" s="116">
        <f t="shared" si="22"/>
        <v>0</v>
      </c>
      <c r="J140" s="116">
        <f t="shared" si="22"/>
        <v>0</v>
      </c>
      <c r="K140" s="108">
        <f t="shared" si="23"/>
        <v>27</v>
      </c>
    </row>
    <row r="141" spans="1:11" ht="12.75" customHeight="1" x14ac:dyDescent="0.2">
      <c r="A141" s="106" t="s">
        <v>105</v>
      </c>
      <c r="B141" s="107" t="s">
        <v>106</v>
      </c>
      <c r="C141" s="116">
        <f t="shared" si="22"/>
        <v>2</v>
      </c>
      <c r="D141" s="116">
        <f t="shared" si="22"/>
        <v>4</v>
      </c>
      <c r="E141" s="116">
        <f t="shared" si="22"/>
        <v>0</v>
      </c>
      <c r="F141" s="116">
        <f t="shared" si="22"/>
        <v>0</v>
      </c>
      <c r="G141" s="116">
        <f t="shared" si="22"/>
        <v>35</v>
      </c>
      <c r="H141" s="116">
        <f t="shared" si="22"/>
        <v>0</v>
      </c>
      <c r="I141" s="116">
        <f t="shared" si="22"/>
        <v>0</v>
      </c>
      <c r="J141" s="116">
        <f t="shared" si="22"/>
        <v>0</v>
      </c>
      <c r="K141" s="108">
        <f t="shared" si="23"/>
        <v>41</v>
      </c>
    </row>
    <row r="142" spans="1:11" ht="12.75" customHeight="1" x14ac:dyDescent="0.2">
      <c r="A142" s="106" t="s">
        <v>107</v>
      </c>
      <c r="B142" s="107" t="s">
        <v>108</v>
      </c>
      <c r="C142" s="116">
        <f t="shared" si="22"/>
        <v>92</v>
      </c>
      <c r="D142" s="116">
        <f t="shared" si="22"/>
        <v>29</v>
      </c>
      <c r="E142" s="116">
        <f t="shared" si="22"/>
        <v>0</v>
      </c>
      <c r="F142" s="116">
        <f t="shared" si="22"/>
        <v>0</v>
      </c>
      <c r="G142" s="116">
        <f t="shared" si="22"/>
        <v>51</v>
      </c>
      <c r="H142" s="116">
        <f t="shared" si="22"/>
        <v>18</v>
      </c>
      <c r="I142" s="116">
        <f t="shared" si="22"/>
        <v>19</v>
      </c>
      <c r="J142" s="116">
        <f t="shared" si="22"/>
        <v>2</v>
      </c>
      <c r="K142" s="108">
        <f t="shared" si="23"/>
        <v>211</v>
      </c>
    </row>
    <row r="143" spans="1:11" ht="12.75" customHeight="1" x14ac:dyDescent="0.2">
      <c r="A143" s="106" t="s">
        <v>109</v>
      </c>
      <c r="B143" s="107" t="s">
        <v>110</v>
      </c>
      <c r="C143" s="116">
        <f t="shared" si="22"/>
        <v>240</v>
      </c>
      <c r="D143" s="116">
        <f t="shared" si="22"/>
        <v>44</v>
      </c>
      <c r="E143" s="116">
        <f t="shared" si="22"/>
        <v>0</v>
      </c>
      <c r="F143" s="116">
        <f t="shared" si="22"/>
        <v>0</v>
      </c>
      <c r="G143" s="116">
        <f t="shared" si="22"/>
        <v>49</v>
      </c>
      <c r="H143" s="116">
        <f t="shared" si="22"/>
        <v>41</v>
      </c>
      <c r="I143" s="116">
        <f t="shared" si="22"/>
        <v>1</v>
      </c>
      <c r="J143" s="116">
        <f t="shared" si="22"/>
        <v>2</v>
      </c>
      <c r="K143" s="108">
        <f t="shared" si="23"/>
        <v>377</v>
      </c>
    </row>
    <row r="144" spans="1:11" ht="12.75" customHeight="1" thickBot="1" x14ac:dyDescent="0.25">
      <c r="A144" s="106" t="s">
        <v>111</v>
      </c>
      <c r="B144" s="107" t="s">
        <v>112</v>
      </c>
      <c r="C144" s="116">
        <f t="shared" si="22"/>
        <v>30</v>
      </c>
      <c r="D144" s="116">
        <f t="shared" si="22"/>
        <v>5</v>
      </c>
      <c r="E144" s="116">
        <f t="shared" si="22"/>
        <v>0</v>
      </c>
      <c r="F144" s="116">
        <f t="shared" si="22"/>
        <v>0</v>
      </c>
      <c r="G144" s="116">
        <f t="shared" si="22"/>
        <v>33</v>
      </c>
      <c r="H144" s="116">
        <f t="shared" si="22"/>
        <v>44</v>
      </c>
      <c r="I144" s="116">
        <f t="shared" si="22"/>
        <v>0</v>
      </c>
      <c r="J144" s="116">
        <f t="shared" si="22"/>
        <v>0</v>
      </c>
      <c r="K144" s="108">
        <f t="shared" si="23"/>
        <v>112</v>
      </c>
    </row>
    <row r="145" spans="1:11" x14ac:dyDescent="0.2">
      <c r="A145" s="178" t="s">
        <v>62</v>
      </c>
      <c r="B145" s="179" t="s">
        <v>114</v>
      </c>
      <c r="C145" s="180">
        <f>SUM(C134:C144)</f>
        <v>868</v>
      </c>
      <c r="D145" s="180">
        <f t="shared" ref="D145:J145" si="24">SUM(D134:D144)</f>
        <v>226</v>
      </c>
      <c r="E145" s="180">
        <f t="shared" si="24"/>
        <v>23</v>
      </c>
      <c r="F145" s="180">
        <f t="shared" si="24"/>
        <v>2</v>
      </c>
      <c r="G145" s="180">
        <f t="shared" si="24"/>
        <v>427</v>
      </c>
      <c r="H145" s="180">
        <f t="shared" si="24"/>
        <v>144</v>
      </c>
      <c r="I145" s="180">
        <f t="shared" si="24"/>
        <v>58</v>
      </c>
      <c r="J145" s="180">
        <f t="shared" si="24"/>
        <v>14</v>
      </c>
      <c r="K145" s="181">
        <f>SUM(K134:K144)</f>
        <v>1762</v>
      </c>
    </row>
    <row r="146" spans="1:11" x14ac:dyDescent="0.2">
      <c r="A146" s="56" t="s">
        <v>198</v>
      </c>
      <c r="B146" s="182" t="s">
        <v>114</v>
      </c>
      <c r="C146" s="70">
        <f>C130+C114+C98+C82+C66+C50+C34+C18</f>
        <v>619</v>
      </c>
      <c r="D146" s="70">
        <f t="shared" ref="D146:J147" si="25">D130+D114+D98+D82+D66+D50+D34+D18</f>
        <v>181</v>
      </c>
      <c r="E146" s="70">
        <f t="shared" si="25"/>
        <v>22</v>
      </c>
      <c r="F146" s="70">
        <f t="shared" si="25"/>
        <v>1</v>
      </c>
      <c r="G146" s="70">
        <f t="shared" si="25"/>
        <v>303</v>
      </c>
      <c r="H146" s="70">
        <f t="shared" si="25"/>
        <v>112</v>
      </c>
      <c r="I146" s="70">
        <f t="shared" si="25"/>
        <v>33</v>
      </c>
      <c r="J146" s="70">
        <f t="shared" si="25"/>
        <v>10</v>
      </c>
      <c r="K146" s="168">
        <f>SUM(C146:J146)</f>
        <v>1281</v>
      </c>
    </row>
    <row r="147" spans="1:11" ht="13.5" thickBot="1" x14ac:dyDescent="0.25">
      <c r="A147" s="133" t="s">
        <v>199</v>
      </c>
      <c r="B147" s="183" t="s">
        <v>114</v>
      </c>
      <c r="C147" s="184">
        <f>C131+C115+C99+C83+C67+C51+C35+C19</f>
        <v>37</v>
      </c>
      <c r="D147" s="184">
        <f t="shared" si="25"/>
        <v>0</v>
      </c>
      <c r="E147" s="184">
        <f t="shared" si="25"/>
        <v>0</v>
      </c>
      <c r="F147" s="184">
        <f t="shared" si="25"/>
        <v>0</v>
      </c>
      <c r="G147" s="184">
        <f t="shared" si="25"/>
        <v>22</v>
      </c>
      <c r="H147" s="184">
        <f t="shared" si="25"/>
        <v>2</v>
      </c>
      <c r="I147" s="184">
        <f t="shared" si="25"/>
        <v>20</v>
      </c>
      <c r="J147" s="184">
        <f t="shared" si="25"/>
        <v>0</v>
      </c>
      <c r="K147" s="185">
        <f>SUM(C147:J147)</f>
        <v>81</v>
      </c>
    </row>
    <row r="149" spans="1:11" ht="15" customHeight="1" x14ac:dyDescent="0.2">
      <c r="A149" s="529" t="s">
        <v>213</v>
      </c>
      <c r="B149" s="529"/>
      <c r="C149" s="529"/>
      <c r="D149" s="529"/>
      <c r="E149" s="529"/>
      <c r="F149" s="529"/>
      <c r="G149" s="529"/>
      <c r="H149" s="529"/>
      <c r="I149" s="529"/>
      <c r="J149" s="529"/>
      <c r="K149" s="529"/>
    </row>
    <row r="150" spans="1:11" ht="15" customHeight="1" x14ac:dyDescent="0.2">
      <c r="A150" s="529" t="s">
        <v>77</v>
      </c>
      <c r="B150" s="529"/>
      <c r="C150" s="529"/>
      <c r="D150" s="529"/>
      <c r="E150" s="529"/>
      <c r="F150" s="529"/>
      <c r="G150" s="529"/>
      <c r="H150" s="529"/>
      <c r="I150" s="529"/>
      <c r="J150" s="529"/>
      <c r="K150" s="529"/>
    </row>
  </sheetData>
  <mergeCells count="19">
    <mergeCell ref="A150:K150"/>
    <mergeCell ref="C84:K84"/>
    <mergeCell ref="C100:K100"/>
    <mergeCell ref="C116:K116"/>
    <mergeCell ref="C132:K132"/>
    <mergeCell ref="C133:K133"/>
    <mergeCell ref="A149:K149"/>
    <mergeCell ref="C68:K68"/>
    <mergeCell ref="A1:K1"/>
    <mergeCell ref="A2:A3"/>
    <mergeCell ref="C2:D2"/>
    <mergeCell ref="E2:F2"/>
    <mergeCell ref="G2:H2"/>
    <mergeCell ref="I2:J2"/>
    <mergeCell ref="C4:K4"/>
    <mergeCell ref="C5:K5"/>
    <mergeCell ref="C20:K20"/>
    <mergeCell ref="C36:K36"/>
    <mergeCell ref="C52:K52"/>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E23F0-2F12-41F9-AA94-5938DFF87ED5}">
  <sheetPr>
    <pageSetUpPr fitToPage="1"/>
  </sheetPr>
  <dimension ref="A1:W133"/>
  <sheetViews>
    <sheetView zoomScaleNormal="100" workbookViewId="0">
      <pane ySplit="3" topLeftCell="A4" activePane="bottomLeft" state="frozen"/>
      <selection pane="bottomLeft" activeCell="A2" sqref="A2:B3"/>
    </sheetView>
  </sheetViews>
  <sheetFormatPr defaultColWidth="9.140625" defaultRowHeight="12.75" x14ac:dyDescent="0.2"/>
  <cols>
    <col min="1" max="1" width="47.85546875" style="35" customWidth="1"/>
    <col min="2" max="2" width="6.7109375" style="36" customWidth="1"/>
    <col min="3" max="3" width="9.140625" style="36" customWidth="1"/>
    <col min="4" max="4" width="8.28515625" style="2" customWidth="1"/>
    <col min="5" max="5" width="7.42578125" style="2" customWidth="1"/>
    <col min="6" max="7" width="9.140625" style="2" customWidth="1"/>
    <col min="8" max="8" width="8.5703125" style="2" customWidth="1"/>
    <col min="9" max="9" width="7.42578125" style="2" customWidth="1"/>
    <col min="10" max="12" width="8.7109375" style="2" customWidth="1"/>
    <col min="13" max="13" width="8.140625" style="2" customWidth="1"/>
    <col min="14" max="15" width="8.5703125" style="2" customWidth="1"/>
    <col min="16" max="16" width="8.140625" style="2" customWidth="1"/>
    <col min="17" max="16384" width="9.140625" style="2"/>
  </cols>
  <sheetData>
    <row r="1" spans="1:23" ht="25.5" customHeight="1" x14ac:dyDescent="0.25">
      <c r="A1" s="469" t="s">
        <v>214</v>
      </c>
      <c r="B1" s="470"/>
      <c r="C1" s="470"/>
      <c r="D1" s="470"/>
      <c r="E1" s="470"/>
      <c r="F1" s="470"/>
      <c r="G1" s="470"/>
      <c r="H1" s="470"/>
      <c r="I1" s="470"/>
      <c r="J1" s="470"/>
      <c r="K1" s="470"/>
      <c r="L1" s="470"/>
      <c r="M1" s="470"/>
      <c r="N1" s="470"/>
      <c r="O1" s="470"/>
      <c r="P1" s="470"/>
      <c r="Q1" s="470"/>
      <c r="R1" s="472"/>
      <c r="T1" s="55"/>
      <c r="U1" s="203"/>
      <c r="V1" s="203"/>
      <c r="W1" s="203"/>
    </row>
    <row r="2" spans="1:23" s="3" customFormat="1" ht="38.25" customHeight="1" x14ac:dyDescent="0.2">
      <c r="A2" s="530" t="s">
        <v>1</v>
      </c>
      <c r="B2" s="531"/>
      <c r="C2" s="513" t="s">
        <v>82</v>
      </c>
      <c r="D2" s="534"/>
      <c r="E2" s="534"/>
      <c r="F2" s="514"/>
      <c r="G2" s="513" t="s">
        <v>83</v>
      </c>
      <c r="H2" s="534"/>
      <c r="I2" s="534"/>
      <c r="J2" s="514"/>
      <c r="K2" s="513" t="s">
        <v>84</v>
      </c>
      <c r="L2" s="534"/>
      <c r="M2" s="534"/>
      <c r="N2" s="514"/>
      <c r="O2" s="513" t="s">
        <v>85</v>
      </c>
      <c r="P2" s="534"/>
      <c r="Q2" s="534"/>
      <c r="R2" s="535"/>
    </row>
    <row r="3" spans="1:23" s="3" customFormat="1" ht="51.75" customHeight="1" thickBot="1" x14ac:dyDescent="0.25">
      <c r="A3" s="532"/>
      <c r="B3" s="533"/>
      <c r="C3" s="5" t="s">
        <v>215</v>
      </c>
      <c r="D3" s="5" t="s">
        <v>216</v>
      </c>
      <c r="E3" s="5" t="s">
        <v>217</v>
      </c>
      <c r="F3" s="5" t="s">
        <v>218</v>
      </c>
      <c r="G3" s="5" t="s">
        <v>215</v>
      </c>
      <c r="H3" s="5" t="s">
        <v>216</v>
      </c>
      <c r="I3" s="5" t="s">
        <v>217</v>
      </c>
      <c r="J3" s="5" t="s">
        <v>218</v>
      </c>
      <c r="K3" s="5" t="s">
        <v>215</v>
      </c>
      <c r="L3" s="5" t="s">
        <v>216</v>
      </c>
      <c r="M3" s="5" t="s">
        <v>215</v>
      </c>
      <c r="N3" s="5" t="s">
        <v>218</v>
      </c>
      <c r="O3" s="5" t="s">
        <v>215</v>
      </c>
      <c r="P3" s="5" t="s">
        <v>216</v>
      </c>
      <c r="Q3" s="5" t="s">
        <v>217</v>
      </c>
      <c r="R3" s="204" t="s">
        <v>218</v>
      </c>
      <c r="V3" s="3" t="s">
        <v>219</v>
      </c>
    </row>
    <row r="4" spans="1:23" s="45" customFormat="1" x14ac:dyDescent="0.2">
      <c r="A4" s="186" t="s">
        <v>17</v>
      </c>
      <c r="B4" s="137"/>
      <c r="C4" s="483"/>
      <c r="D4" s="484"/>
      <c r="E4" s="484"/>
      <c r="F4" s="484"/>
      <c r="G4" s="484"/>
      <c r="H4" s="484"/>
      <c r="I4" s="484"/>
      <c r="J4" s="484"/>
      <c r="K4" s="484"/>
      <c r="L4" s="484"/>
      <c r="M4" s="484"/>
      <c r="N4" s="484"/>
      <c r="O4" s="484"/>
      <c r="P4" s="484"/>
      <c r="Q4" s="484"/>
      <c r="R4" s="485"/>
    </row>
    <row r="5" spans="1:23" s="35" customFormat="1" x14ac:dyDescent="0.2">
      <c r="A5" s="104" t="s">
        <v>89</v>
      </c>
      <c r="B5" s="105" t="s">
        <v>90</v>
      </c>
      <c r="C5" s="205"/>
      <c r="D5" s="206"/>
      <c r="E5" s="206"/>
      <c r="F5" s="206"/>
      <c r="G5" s="206"/>
      <c r="H5" s="206"/>
      <c r="I5" s="206"/>
      <c r="J5" s="206"/>
      <c r="K5" s="206"/>
      <c r="L5" s="206"/>
      <c r="M5" s="206"/>
      <c r="N5" s="206"/>
      <c r="O5" s="206"/>
      <c r="P5" s="206"/>
      <c r="Q5" s="206"/>
      <c r="R5" s="207"/>
    </row>
    <row r="6" spans="1:23" x14ac:dyDescent="0.2">
      <c r="A6" s="106" t="s">
        <v>91</v>
      </c>
      <c r="B6" s="107" t="s">
        <v>92</v>
      </c>
      <c r="C6" s="208"/>
      <c r="D6" s="209"/>
      <c r="E6" s="209"/>
      <c r="F6" s="209"/>
      <c r="G6" s="209"/>
      <c r="H6" s="209"/>
      <c r="I6" s="209"/>
      <c r="J6" s="209"/>
      <c r="K6" s="209"/>
      <c r="L6" s="209"/>
      <c r="M6" s="209"/>
      <c r="N6" s="209"/>
      <c r="O6" s="209"/>
      <c r="P6" s="209"/>
      <c r="Q6" s="209"/>
      <c r="R6" s="210"/>
    </row>
    <row r="7" spans="1:23" x14ac:dyDescent="0.2">
      <c r="A7" s="106" t="s">
        <v>93</v>
      </c>
      <c r="B7" s="107" t="s">
        <v>94</v>
      </c>
      <c r="C7" s="208"/>
      <c r="D7" s="209"/>
      <c r="E7" s="209"/>
      <c r="F7" s="209"/>
      <c r="G7" s="209"/>
      <c r="H7" s="209"/>
      <c r="I7" s="209"/>
      <c r="J7" s="209"/>
      <c r="K7" s="209"/>
      <c r="L7" s="209"/>
      <c r="M7" s="209"/>
      <c r="N7" s="209"/>
      <c r="O7" s="209"/>
      <c r="P7" s="209"/>
      <c r="Q7" s="209"/>
      <c r="R7" s="210"/>
    </row>
    <row r="8" spans="1:23" x14ac:dyDescent="0.2">
      <c r="A8" s="106" t="s">
        <v>95</v>
      </c>
      <c r="B8" s="107" t="s">
        <v>96</v>
      </c>
      <c r="C8" s="208"/>
      <c r="D8" s="209"/>
      <c r="E8" s="209"/>
      <c r="F8" s="209"/>
      <c r="G8" s="209"/>
      <c r="H8" s="209"/>
      <c r="I8" s="209"/>
      <c r="J8" s="209"/>
      <c r="K8" s="209"/>
      <c r="L8" s="209"/>
      <c r="M8" s="209"/>
      <c r="N8" s="209"/>
      <c r="O8" s="209"/>
      <c r="P8" s="209"/>
      <c r="Q8" s="209"/>
      <c r="R8" s="210"/>
    </row>
    <row r="9" spans="1:23" x14ac:dyDescent="0.2">
      <c r="A9" s="106" t="s">
        <v>97</v>
      </c>
      <c r="B9" s="107" t="s">
        <v>98</v>
      </c>
      <c r="C9" s="208">
        <v>63</v>
      </c>
      <c r="D9" s="209">
        <v>63</v>
      </c>
      <c r="E9" s="209">
        <v>44</v>
      </c>
      <c r="F9" s="209">
        <v>16</v>
      </c>
      <c r="G9" s="209"/>
      <c r="H9" s="209"/>
      <c r="I9" s="209"/>
      <c r="J9" s="209"/>
      <c r="K9" s="209">
        <v>5</v>
      </c>
      <c r="L9" s="209">
        <v>5</v>
      </c>
      <c r="M9" s="209">
        <v>2</v>
      </c>
      <c r="N9" s="209">
        <v>2</v>
      </c>
      <c r="O9" s="209"/>
      <c r="P9" s="209"/>
      <c r="Q9" s="209"/>
      <c r="R9" s="210"/>
    </row>
    <row r="10" spans="1:23" x14ac:dyDescent="0.2">
      <c r="A10" s="106" t="s">
        <v>99</v>
      </c>
      <c r="B10" s="107" t="s">
        <v>100</v>
      </c>
      <c r="C10" s="208">
        <v>960</v>
      </c>
      <c r="D10" s="209">
        <v>1111</v>
      </c>
      <c r="E10" s="209">
        <v>949</v>
      </c>
      <c r="F10" s="209">
        <v>419</v>
      </c>
      <c r="G10" s="209"/>
      <c r="H10" s="209"/>
      <c r="I10" s="209"/>
      <c r="J10" s="209"/>
      <c r="K10" s="209">
        <v>183</v>
      </c>
      <c r="L10" s="209">
        <v>196</v>
      </c>
      <c r="M10" s="209">
        <v>158</v>
      </c>
      <c r="N10" s="209">
        <v>103</v>
      </c>
      <c r="O10" s="209">
        <v>14</v>
      </c>
      <c r="P10" s="209">
        <v>14</v>
      </c>
      <c r="Q10" s="209">
        <v>13</v>
      </c>
      <c r="R10" s="210">
        <v>11</v>
      </c>
    </row>
    <row r="11" spans="1:23" x14ac:dyDescent="0.2">
      <c r="A11" s="106" t="s">
        <v>101</v>
      </c>
      <c r="B11" s="107" t="s">
        <v>102</v>
      </c>
      <c r="C11" s="208"/>
      <c r="D11" s="209"/>
      <c r="E11" s="209"/>
      <c r="F11" s="209"/>
      <c r="G11" s="209"/>
      <c r="H11" s="209"/>
      <c r="I11" s="209"/>
      <c r="J11" s="209"/>
      <c r="K11" s="209"/>
      <c r="L11" s="209"/>
      <c r="M11" s="209"/>
      <c r="N11" s="209"/>
      <c r="O11" s="209"/>
      <c r="P11" s="209"/>
      <c r="Q11" s="209"/>
      <c r="R11" s="210"/>
    </row>
    <row r="12" spans="1:23" x14ac:dyDescent="0.2">
      <c r="A12" s="106" t="s">
        <v>103</v>
      </c>
      <c r="B12" s="107" t="s">
        <v>104</v>
      </c>
      <c r="C12" s="208">
        <v>120</v>
      </c>
      <c r="D12" s="209">
        <v>121</v>
      </c>
      <c r="E12" s="209">
        <v>90</v>
      </c>
      <c r="F12" s="209">
        <v>51</v>
      </c>
      <c r="G12" s="209"/>
      <c r="H12" s="209"/>
      <c r="I12" s="209"/>
      <c r="J12" s="209"/>
      <c r="K12" s="209">
        <v>22</v>
      </c>
      <c r="L12" s="209">
        <v>24</v>
      </c>
      <c r="M12" s="209">
        <v>12</v>
      </c>
      <c r="N12" s="209">
        <v>12</v>
      </c>
      <c r="O12" s="209"/>
      <c r="P12" s="209"/>
      <c r="Q12" s="209"/>
      <c r="R12" s="210"/>
    </row>
    <row r="13" spans="1:23" x14ac:dyDescent="0.2">
      <c r="A13" s="106" t="s">
        <v>105</v>
      </c>
      <c r="B13" s="107" t="s">
        <v>106</v>
      </c>
      <c r="C13" s="208"/>
      <c r="D13" s="209"/>
      <c r="E13" s="209"/>
      <c r="F13" s="209"/>
      <c r="G13" s="209"/>
      <c r="H13" s="209"/>
      <c r="I13" s="209"/>
      <c r="J13" s="209"/>
      <c r="K13" s="209"/>
      <c r="L13" s="209"/>
      <c r="M13" s="209"/>
      <c r="N13" s="209"/>
      <c r="O13" s="209"/>
      <c r="P13" s="209"/>
      <c r="Q13" s="209"/>
      <c r="R13" s="210"/>
    </row>
    <row r="14" spans="1:23" x14ac:dyDescent="0.2">
      <c r="A14" s="106" t="s">
        <v>107</v>
      </c>
      <c r="B14" s="107" t="s">
        <v>108</v>
      </c>
      <c r="C14" s="208"/>
      <c r="D14" s="209"/>
      <c r="E14" s="209"/>
      <c r="F14" s="209"/>
      <c r="G14" s="209"/>
      <c r="H14" s="209"/>
      <c r="I14" s="209"/>
      <c r="J14" s="209"/>
      <c r="K14" s="209"/>
      <c r="L14" s="209"/>
      <c r="M14" s="209"/>
      <c r="N14" s="209"/>
      <c r="O14" s="209"/>
      <c r="P14" s="209"/>
      <c r="Q14" s="209"/>
      <c r="R14" s="210"/>
    </row>
    <row r="15" spans="1:23" x14ac:dyDescent="0.2">
      <c r="A15" s="106" t="s">
        <v>109</v>
      </c>
      <c r="B15" s="107" t="s">
        <v>110</v>
      </c>
      <c r="C15" s="208"/>
      <c r="D15" s="209"/>
      <c r="E15" s="209"/>
      <c r="F15" s="209"/>
      <c r="G15" s="209"/>
      <c r="H15" s="209"/>
      <c r="I15" s="209"/>
      <c r="J15" s="209"/>
      <c r="K15" s="209"/>
      <c r="L15" s="209"/>
      <c r="M15" s="209"/>
      <c r="N15" s="209"/>
      <c r="O15" s="209"/>
      <c r="P15" s="209"/>
      <c r="Q15" s="209"/>
      <c r="R15" s="210"/>
    </row>
    <row r="16" spans="1:23" x14ac:dyDescent="0.2">
      <c r="A16" s="106" t="s">
        <v>111</v>
      </c>
      <c r="B16" s="107" t="s">
        <v>112</v>
      </c>
      <c r="C16" s="208"/>
      <c r="D16" s="209"/>
      <c r="E16" s="209"/>
      <c r="F16" s="209"/>
      <c r="G16" s="209"/>
      <c r="H16" s="209"/>
      <c r="I16" s="209"/>
      <c r="J16" s="209"/>
      <c r="K16" s="209"/>
      <c r="L16" s="209"/>
      <c r="M16" s="209"/>
      <c r="N16" s="209"/>
      <c r="O16" s="209"/>
      <c r="P16" s="209"/>
      <c r="Q16" s="209"/>
      <c r="R16" s="210"/>
    </row>
    <row r="17" spans="1:18" x14ac:dyDescent="0.2">
      <c r="A17" s="112" t="s">
        <v>113</v>
      </c>
      <c r="B17" s="113" t="s">
        <v>114</v>
      </c>
      <c r="C17" s="211">
        <v>1102</v>
      </c>
      <c r="D17" s="211">
        <f>SUM(D6:D16)</f>
        <v>1295</v>
      </c>
      <c r="E17" s="211">
        <f>SUM(E6:E16)</f>
        <v>1083</v>
      </c>
      <c r="F17" s="211">
        <f>SUM(F6:F16)</f>
        <v>486</v>
      </c>
      <c r="G17" s="211">
        <v>0</v>
      </c>
      <c r="H17" s="211">
        <f>SUM(H6:H16)</f>
        <v>0</v>
      </c>
      <c r="I17" s="211">
        <f>SUM(I6:I16)</f>
        <v>0</v>
      </c>
      <c r="J17" s="211">
        <f>SUM(J6:J16)</f>
        <v>0</v>
      </c>
      <c r="K17" s="211">
        <v>203</v>
      </c>
      <c r="L17" s="211">
        <f>SUM(L6:L16)</f>
        <v>225</v>
      </c>
      <c r="M17" s="211">
        <f>SUM(M6:M16)</f>
        <v>172</v>
      </c>
      <c r="N17" s="211">
        <f>SUM(N6:N16)</f>
        <v>117</v>
      </c>
      <c r="O17" s="211">
        <v>14</v>
      </c>
      <c r="P17" s="211">
        <f>SUM(P6:P16)</f>
        <v>14</v>
      </c>
      <c r="Q17" s="211">
        <f>SUM(Q6:Q16)</f>
        <v>13</v>
      </c>
      <c r="R17" s="212">
        <f>SUM(R6:R16)</f>
        <v>11</v>
      </c>
    </row>
    <row r="18" spans="1:18" s="45" customFormat="1" x14ac:dyDescent="0.2">
      <c r="A18" s="72" t="s">
        <v>19</v>
      </c>
      <c r="B18" s="115"/>
      <c r="C18" s="463"/>
      <c r="D18" s="464"/>
      <c r="E18" s="464"/>
      <c r="F18" s="464"/>
      <c r="G18" s="464"/>
      <c r="H18" s="464"/>
      <c r="I18" s="464"/>
      <c r="J18" s="464"/>
      <c r="K18" s="464"/>
      <c r="L18" s="464"/>
      <c r="M18" s="464"/>
      <c r="N18" s="464"/>
      <c r="O18" s="464"/>
      <c r="P18" s="464"/>
      <c r="Q18" s="464"/>
      <c r="R18" s="465"/>
    </row>
    <row r="19" spans="1:18" s="35" customFormat="1" x14ac:dyDescent="0.2">
      <c r="A19" s="104" t="s">
        <v>89</v>
      </c>
      <c r="B19" s="105" t="s">
        <v>90</v>
      </c>
      <c r="C19" s="205"/>
      <c r="D19" s="206"/>
      <c r="E19" s="206"/>
      <c r="F19" s="206"/>
      <c r="G19" s="206"/>
      <c r="H19" s="206"/>
      <c r="I19" s="206"/>
      <c r="J19" s="206"/>
      <c r="K19" s="206"/>
      <c r="L19" s="206"/>
      <c r="M19" s="206"/>
      <c r="N19" s="206"/>
      <c r="O19" s="206"/>
      <c r="P19" s="206"/>
      <c r="Q19" s="206"/>
      <c r="R19" s="207"/>
    </row>
    <row r="20" spans="1:18" x14ac:dyDescent="0.2">
      <c r="A20" s="106" t="s">
        <v>91</v>
      </c>
      <c r="B20" s="107" t="s">
        <v>92</v>
      </c>
      <c r="C20" s="208"/>
      <c r="D20" s="209"/>
      <c r="E20" s="209"/>
      <c r="F20" s="209"/>
      <c r="G20" s="209"/>
      <c r="H20" s="209"/>
      <c r="I20" s="209"/>
      <c r="J20" s="209"/>
      <c r="K20" s="209"/>
      <c r="L20" s="209"/>
      <c r="M20" s="209"/>
      <c r="N20" s="209"/>
      <c r="O20" s="209"/>
      <c r="P20" s="209"/>
      <c r="Q20" s="209"/>
      <c r="R20" s="210"/>
    </row>
    <row r="21" spans="1:18" x14ac:dyDescent="0.2">
      <c r="A21" s="106" t="s">
        <v>93</v>
      </c>
      <c r="B21" s="107" t="s">
        <v>94</v>
      </c>
      <c r="C21" s="208">
        <v>259</v>
      </c>
      <c r="D21" s="209">
        <v>284</v>
      </c>
      <c r="E21" s="209">
        <v>172</v>
      </c>
      <c r="F21" s="209">
        <v>77</v>
      </c>
      <c r="G21" s="209"/>
      <c r="H21" s="209"/>
      <c r="I21" s="209"/>
      <c r="J21" s="209"/>
      <c r="K21" s="209">
        <v>35</v>
      </c>
      <c r="L21" s="209">
        <v>35</v>
      </c>
      <c r="M21" s="209">
        <v>15</v>
      </c>
      <c r="N21" s="209">
        <v>12</v>
      </c>
      <c r="O21" s="209"/>
      <c r="P21" s="209"/>
      <c r="Q21" s="209"/>
      <c r="R21" s="210"/>
    </row>
    <row r="22" spans="1:18" x14ac:dyDescent="0.2">
      <c r="A22" s="106" t="s">
        <v>95</v>
      </c>
      <c r="B22" s="107" t="s">
        <v>96</v>
      </c>
      <c r="C22" s="208">
        <v>592</v>
      </c>
      <c r="D22" s="209">
        <v>665</v>
      </c>
      <c r="E22" s="209">
        <v>336</v>
      </c>
      <c r="F22" s="209">
        <v>182</v>
      </c>
      <c r="G22" s="209"/>
      <c r="H22" s="209"/>
      <c r="I22" s="209"/>
      <c r="J22" s="209"/>
      <c r="K22" s="209">
        <v>104</v>
      </c>
      <c r="L22" s="209">
        <v>113</v>
      </c>
      <c r="M22" s="209">
        <v>37</v>
      </c>
      <c r="N22" s="209">
        <v>28</v>
      </c>
      <c r="O22" s="209">
        <v>9</v>
      </c>
      <c r="P22" s="209">
        <v>10</v>
      </c>
      <c r="Q22" s="209">
        <v>8</v>
      </c>
      <c r="R22" s="210">
        <v>7</v>
      </c>
    </row>
    <row r="23" spans="1:18" x14ac:dyDescent="0.2">
      <c r="A23" s="106" t="s">
        <v>97</v>
      </c>
      <c r="B23" s="107" t="s">
        <v>98</v>
      </c>
      <c r="C23" s="208">
        <v>53</v>
      </c>
      <c r="D23" s="209">
        <v>53</v>
      </c>
      <c r="E23" s="209">
        <v>30</v>
      </c>
      <c r="F23" s="209">
        <v>16</v>
      </c>
      <c r="G23" s="209"/>
      <c r="H23" s="209"/>
      <c r="I23" s="209"/>
      <c r="J23" s="209"/>
      <c r="K23" s="209">
        <v>15</v>
      </c>
      <c r="L23" s="209">
        <v>16</v>
      </c>
      <c r="M23" s="209">
        <v>9</v>
      </c>
      <c r="N23" s="209">
        <v>9</v>
      </c>
      <c r="O23" s="209"/>
      <c r="P23" s="209"/>
      <c r="Q23" s="209"/>
      <c r="R23" s="210"/>
    </row>
    <row r="24" spans="1:18" x14ac:dyDescent="0.2">
      <c r="A24" s="106" t="s">
        <v>99</v>
      </c>
      <c r="B24" s="107" t="s">
        <v>100</v>
      </c>
      <c r="C24" s="208"/>
      <c r="D24" s="209"/>
      <c r="E24" s="209"/>
      <c r="F24" s="209"/>
      <c r="G24" s="209"/>
      <c r="H24" s="209"/>
      <c r="I24" s="209"/>
      <c r="J24" s="209"/>
      <c r="K24" s="209"/>
      <c r="L24" s="209"/>
      <c r="M24" s="209"/>
      <c r="N24" s="209"/>
      <c r="O24" s="209"/>
      <c r="P24" s="209"/>
      <c r="Q24" s="209"/>
      <c r="R24" s="210"/>
    </row>
    <row r="25" spans="1:18" x14ac:dyDescent="0.2">
      <c r="A25" s="106" t="s">
        <v>101</v>
      </c>
      <c r="B25" s="107" t="s">
        <v>102</v>
      </c>
      <c r="C25" s="208"/>
      <c r="D25" s="209"/>
      <c r="E25" s="209"/>
      <c r="F25" s="209"/>
      <c r="G25" s="209"/>
      <c r="H25" s="209"/>
      <c r="I25" s="209"/>
      <c r="J25" s="209"/>
      <c r="K25" s="209"/>
      <c r="L25" s="209"/>
      <c r="M25" s="209"/>
      <c r="N25" s="209"/>
      <c r="O25" s="209"/>
      <c r="P25" s="209"/>
      <c r="Q25" s="209"/>
      <c r="R25" s="210"/>
    </row>
    <row r="26" spans="1:18" x14ac:dyDescent="0.2">
      <c r="A26" s="106" t="s">
        <v>103</v>
      </c>
      <c r="B26" s="107" t="s">
        <v>104</v>
      </c>
      <c r="C26" s="208"/>
      <c r="D26" s="209"/>
      <c r="E26" s="209"/>
      <c r="F26" s="209"/>
      <c r="G26" s="209"/>
      <c r="H26" s="209"/>
      <c r="I26" s="209"/>
      <c r="J26" s="209"/>
      <c r="K26" s="209"/>
      <c r="L26" s="209"/>
      <c r="M26" s="209"/>
      <c r="N26" s="209"/>
      <c r="O26" s="209"/>
      <c r="P26" s="209"/>
      <c r="Q26" s="209"/>
      <c r="R26" s="210"/>
    </row>
    <row r="27" spans="1:18" x14ac:dyDescent="0.2">
      <c r="A27" s="106" t="s">
        <v>105</v>
      </c>
      <c r="B27" s="107" t="s">
        <v>106</v>
      </c>
      <c r="C27" s="208"/>
      <c r="D27" s="209"/>
      <c r="E27" s="209"/>
      <c r="F27" s="209"/>
      <c r="G27" s="209"/>
      <c r="H27" s="209"/>
      <c r="I27" s="209"/>
      <c r="J27" s="209"/>
      <c r="K27" s="209"/>
      <c r="L27" s="209"/>
      <c r="M27" s="209"/>
      <c r="N27" s="209"/>
      <c r="O27" s="209"/>
      <c r="P27" s="209"/>
      <c r="Q27" s="209"/>
      <c r="R27" s="210"/>
    </row>
    <row r="28" spans="1:18" x14ac:dyDescent="0.2">
      <c r="A28" s="106" t="s">
        <v>107</v>
      </c>
      <c r="B28" s="107" t="s">
        <v>108</v>
      </c>
      <c r="C28" s="208"/>
      <c r="D28" s="209"/>
      <c r="E28" s="209"/>
      <c r="F28" s="209"/>
      <c r="G28" s="209"/>
      <c r="H28" s="209"/>
      <c r="I28" s="209"/>
      <c r="J28" s="209"/>
      <c r="K28" s="209"/>
      <c r="L28" s="209"/>
      <c r="M28" s="209"/>
      <c r="N28" s="209"/>
      <c r="O28" s="209"/>
      <c r="P28" s="209"/>
      <c r="Q28" s="209"/>
      <c r="R28" s="210"/>
    </row>
    <row r="29" spans="1:18" x14ac:dyDescent="0.2">
      <c r="A29" s="106" t="s">
        <v>109</v>
      </c>
      <c r="B29" s="107" t="s">
        <v>110</v>
      </c>
      <c r="C29" s="213"/>
      <c r="D29" s="214"/>
      <c r="E29" s="214"/>
      <c r="F29" s="214"/>
      <c r="G29" s="214"/>
      <c r="H29" s="214"/>
      <c r="I29" s="214"/>
      <c r="J29" s="214"/>
      <c r="K29" s="214"/>
      <c r="L29" s="214"/>
      <c r="M29" s="214"/>
      <c r="N29" s="214"/>
      <c r="O29" s="214"/>
      <c r="P29" s="214"/>
      <c r="Q29" s="214"/>
      <c r="R29" s="215"/>
    </row>
    <row r="30" spans="1:18" x14ac:dyDescent="0.2">
      <c r="A30" s="106" t="s">
        <v>111</v>
      </c>
      <c r="B30" s="107" t="s">
        <v>112</v>
      </c>
      <c r="C30" s="213"/>
      <c r="D30" s="214"/>
      <c r="E30" s="214"/>
      <c r="F30" s="214"/>
      <c r="G30" s="214"/>
      <c r="H30" s="214"/>
      <c r="I30" s="214"/>
      <c r="J30" s="214"/>
      <c r="K30" s="214"/>
      <c r="L30" s="214"/>
      <c r="M30" s="214"/>
      <c r="N30" s="214"/>
      <c r="O30" s="214"/>
      <c r="P30" s="214"/>
      <c r="Q30" s="214"/>
      <c r="R30" s="215"/>
    </row>
    <row r="31" spans="1:18" x14ac:dyDescent="0.2">
      <c r="A31" s="112" t="s">
        <v>113</v>
      </c>
      <c r="B31" s="113" t="s">
        <v>114</v>
      </c>
      <c r="C31" s="216">
        <v>839</v>
      </c>
      <c r="D31" s="211">
        <f>SUM(D20:D30)</f>
        <v>1002</v>
      </c>
      <c r="E31" s="211">
        <f>SUM(E20:E30)</f>
        <v>538</v>
      </c>
      <c r="F31" s="211">
        <f>SUM(F20:F30)</f>
        <v>275</v>
      </c>
      <c r="G31" s="211">
        <v>0</v>
      </c>
      <c r="H31" s="211">
        <f>SUM(H20:H30)</f>
        <v>0</v>
      </c>
      <c r="I31" s="211">
        <f>SUM(I20:I30)</f>
        <v>0</v>
      </c>
      <c r="J31" s="211">
        <f>SUM(J20:J30)</f>
        <v>0</v>
      </c>
      <c r="K31" s="211">
        <v>141</v>
      </c>
      <c r="L31" s="211">
        <f>SUM(L20:L30)</f>
        <v>164</v>
      </c>
      <c r="M31" s="211">
        <f>SUM(M20:M30)</f>
        <v>61</v>
      </c>
      <c r="N31" s="211">
        <f>SUM(N20:N30)</f>
        <v>49</v>
      </c>
      <c r="O31" s="211">
        <v>9</v>
      </c>
      <c r="P31" s="211">
        <f>SUM(P20:P30)</f>
        <v>10</v>
      </c>
      <c r="Q31" s="211">
        <f>SUM(Q20:Q30)</f>
        <v>8</v>
      </c>
      <c r="R31" s="212">
        <f>SUM(R20:R30)</f>
        <v>7</v>
      </c>
    </row>
    <row r="32" spans="1:18" x14ac:dyDescent="0.2">
      <c r="A32" s="72" t="s">
        <v>20</v>
      </c>
      <c r="B32" s="115"/>
      <c r="C32" s="463"/>
      <c r="D32" s="464"/>
      <c r="E32" s="464"/>
      <c r="F32" s="464"/>
      <c r="G32" s="464"/>
      <c r="H32" s="464"/>
      <c r="I32" s="464"/>
      <c r="J32" s="464"/>
      <c r="K32" s="464"/>
      <c r="L32" s="464"/>
      <c r="M32" s="464"/>
      <c r="N32" s="464"/>
      <c r="O32" s="464"/>
      <c r="P32" s="464"/>
      <c r="Q32" s="464"/>
      <c r="R32" s="465"/>
    </row>
    <row r="33" spans="1:18" x14ac:dyDescent="0.2">
      <c r="A33" s="104" t="s">
        <v>89</v>
      </c>
      <c r="B33" s="105" t="s">
        <v>90</v>
      </c>
      <c r="C33" s="205"/>
      <c r="D33" s="206"/>
      <c r="E33" s="206"/>
      <c r="F33" s="206"/>
      <c r="G33" s="206"/>
      <c r="H33" s="206"/>
      <c r="I33" s="206"/>
      <c r="J33" s="206"/>
      <c r="K33" s="206"/>
      <c r="L33" s="206"/>
      <c r="M33" s="206"/>
      <c r="N33" s="206"/>
      <c r="O33" s="206"/>
      <c r="P33" s="206"/>
      <c r="Q33" s="206"/>
      <c r="R33" s="207"/>
    </row>
    <row r="34" spans="1:18" x14ac:dyDescent="0.2">
      <c r="A34" s="106" t="s">
        <v>91</v>
      </c>
      <c r="B34" s="107" t="s">
        <v>92</v>
      </c>
      <c r="C34" s="208"/>
      <c r="D34" s="209"/>
      <c r="E34" s="209"/>
      <c r="F34" s="209"/>
      <c r="G34" s="209"/>
      <c r="H34" s="209"/>
      <c r="I34" s="209"/>
      <c r="J34" s="209"/>
      <c r="K34" s="209"/>
      <c r="L34" s="209"/>
      <c r="M34" s="209"/>
      <c r="N34" s="209"/>
      <c r="O34" s="209"/>
      <c r="P34" s="209"/>
      <c r="Q34" s="209"/>
      <c r="R34" s="210"/>
    </row>
    <row r="35" spans="1:18" x14ac:dyDescent="0.2">
      <c r="A35" s="106" t="s">
        <v>93</v>
      </c>
      <c r="B35" s="107" t="s">
        <v>94</v>
      </c>
      <c r="C35" s="208">
        <v>1483</v>
      </c>
      <c r="D35" s="209">
        <v>1793</v>
      </c>
      <c r="E35" s="209">
        <v>711</v>
      </c>
      <c r="F35" s="209">
        <v>447</v>
      </c>
      <c r="G35" s="209">
        <v>193</v>
      </c>
      <c r="H35" s="209">
        <v>193</v>
      </c>
      <c r="I35" s="209">
        <v>88</v>
      </c>
      <c r="J35" s="209">
        <v>60</v>
      </c>
      <c r="K35" s="209">
        <v>267</v>
      </c>
      <c r="L35" s="209">
        <v>281</v>
      </c>
      <c r="M35" s="209">
        <v>138</v>
      </c>
      <c r="N35" s="209">
        <v>124</v>
      </c>
      <c r="O35" s="209">
        <v>5</v>
      </c>
      <c r="P35" s="209">
        <v>6</v>
      </c>
      <c r="Q35" s="209">
        <v>3</v>
      </c>
      <c r="R35" s="210">
        <v>3</v>
      </c>
    </row>
    <row r="36" spans="1:18" x14ac:dyDescent="0.2">
      <c r="A36" s="106" t="s">
        <v>95</v>
      </c>
      <c r="B36" s="107" t="s">
        <v>96</v>
      </c>
      <c r="C36" s="208"/>
      <c r="D36" s="209"/>
      <c r="E36" s="209"/>
      <c r="F36" s="209"/>
      <c r="G36" s="209"/>
      <c r="H36" s="209"/>
      <c r="I36" s="209"/>
      <c r="J36" s="209"/>
      <c r="K36" s="209"/>
      <c r="L36" s="209"/>
      <c r="M36" s="209"/>
      <c r="N36" s="209"/>
      <c r="O36" s="209"/>
      <c r="P36" s="209"/>
      <c r="Q36" s="209"/>
      <c r="R36" s="210"/>
    </row>
    <row r="37" spans="1:18" x14ac:dyDescent="0.2">
      <c r="A37" s="106" t="s">
        <v>97</v>
      </c>
      <c r="B37" s="107" t="s">
        <v>98</v>
      </c>
      <c r="C37" s="208">
        <v>463</v>
      </c>
      <c r="D37" s="209">
        <v>466</v>
      </c>
      <c r="E37" s="209">
        <v>55</v>
      </c>
      <c r="F37" s="209">
        <v>52</v>
      </c>
      <c r="G37" s="209"/>
      <c r="H37" s="209"/>
      <c r="I37" s="209"/>
      <c r="J37" s="209"/>
      <c r="K37" s="209"/>
      <c r="L37" s="209"/>
      <c r="M37" s="209"/>
      <c r="N37" s="209"/>
      <c r="O37" s="209">
        <v>7</v>
      </c>
      <c r="P37" s="209">
        <v>7</v>
      </c>
      <c r="Q37" s="209">
        <v>4</v>
      </c>
      <c r="R37" s="210">
        <v>3</v>
      </c>
    </row>
    <row r="38" spans="1:18" x14ac:dyDescent="0.2">
      <c r="A38" s="106" t="s">
        <v>99</v>
      </c>
      <c r="B38" s="107" t="s">
        <v>100</v>
      </c>
      <c r="C38" s="208"/>
      <c r="D38" s="209"/>
      <c r="E38" s="209"/>
      <c r="F38" s="209"/>
      <c r="G38" s="209"/>
      <c r="H38" s="209"/>
      <c r="I38" s="209"/>
      <c r="J38" s="209"/>
      <c r="K38" s="209"/>
      <c r="L38" s="209"/>
      <c r="M38" s="209"/>
      <c r="N38" s="209"/>
      <c r="O38" s="209"/>
      <c r="P38" s="209"/>
      <c r="Q38" s="209"/>
      <c r="R38" s="210"/>
    </row>
    <row r="39" spans="1:18" x14ac:dyDescent="0.2">
      <c r="A39" s="106" t="s">
        <v>101</v>
      </c>
      <c r="B39" s="107" t="s">
        <v>102</v>
      </c>
      <c r="C39" s="208"/>
      <c r="D39" s="209"/>
      <c r="E39" s="209"/>
      <c r="F39" s="209"/>
      <c r="G39" s="209"/>
      <c r="H39" s="209"/>
      <c r="I39" s="209"/>
      <c r="J39" s="209"/>
      <c r="K39" s="209"/>
      <c r="L39" s="209"/>
      <c r="M39" s="209"/>
      <c r="N39" s="209"/>
      <c r="O39" s="209"/>
      <c r="P39" s="209"/>
      <c r="Q39" s="209"/>
      <c r="R39" s="210"/>
    </row>
    <row r="40" spans="1:18" x14ac:dyDescent="0.2">
      <c r="A40" s="106" t="s">
        <v>103</v>
      </c>
      <c r="B40" s="107" t="s">
        <v>104</v>
      </c>
      <c r="C40" s="208"/>
      <c r="D40" s="209"/>
      <c r="E40" s="209"/>
      <c r="F40" s="209"/>
      <c r="G40" s="209"/>
      <c r="H40" s="209"/>
      <c r="I40" s="209"/>
      <c r="J40" s="209"/>
      <c r="K40" s="209"/>
      <c r="L40" s="209"/>
      <c r="M40" s="209"/>
      <c r="N40" s="209"/>
      <c r="O40" s="209"/>
      <c r="P40" s="209"/>
      <c r="Q40" s="209"/>
      <c r="R40" s="210"/>
    </row>
    <row r="41" spans="1:18" x14ac:dyDescent="0.2">
      <c r="A41" s="106" t="s">
        <v>105</v>
      </c>
      <c r="B41" s="107" t="s">
        <v>106</v>
      </c>
      <c r="C41" s="208"/>
      <c r="D41" s="209"/>
      <c r="E41" s="209"/>
      <c r="F41" s="209"/>
      <c r="G41" s="209"/>
      <c r="H41" s="209"/>
      <c r="I41" s="209"/>
      <c r="J41" s="209"/>
      <c r="K41" s="209"/>
      <c r="L41" s="209"/>
      <c r="M41" s="209"/>
      <c r="N41" s="209"/>
      <c r="O41" s="209"/>
      <c r="P41" s="209"/>
      <c r="Q41" s="209"/>
      <c r="R41" s="210"/>
    </row>
    <row r="42" spans="1:18" x14ac:dyDescent="0.2">
      <c r="A42" s="106" t="s">
        <v>107</v>
      </c>
      <c r="B42" s="107" t="s">
        <v>108</v>
      </c>
      <c r="C42" s="208"/>
      <c r="D42" s="209"/>
      <c r="E42" s="209"/>
      <c r="F42" s="209"/>
      <c r="G42" s="209"/>
      <c r="H42" s="209"/>
      <c r="I42" s="209"/>
      <c r="J42" s="209"/>
      <c r="K42" s="209"/>
      <c r="L42" s="209"/>
      <c r="M42" s="209"/>
      <c r="N42" s="209"/>
      <c r="O42" s="209"/>
      <c r="P42" s="209"/>
      <c r="Q42" s="209"/>
      <c r="R42" s="210"/>
    </row>
    <row r="43" spans="1:18" x14ac:dyDescent="0.2">
      <c r="A43" s="106" t="s">
        <v>109</v>
      </c>
      <c r="B43" s="107" t="s">
        <v>110</v>
      </c>
      <c r="C43" s="213"/>
      <c r="D43" s="214"/>
      <c r="E43" s="214"/>
      <c r="F43" s="214"/>
      <c r="G43" s="214"/>
      <c r="H43" s="214"/>
      <c r="I43" s="214"/>
      <c r="J43" s="214"/>
      <c r="K43" s="214"/>
      <c r="L43" s="214"/>
      <c r="M43" s="214"/>
      <c r="N43" s="214"/>
      <c r="O43" s="214"/>
      <c r="P43" s="214"/>
      <c r="Q43" s="214"/>
      <c r="R43" s="215"/>
    </row>
    <row r="44" spans="1:18" x14ac:dyDescent="0.2">
      <c r="A44" s="106" t="s">
        <v>111</v>
      </c>
      <c r="B44" s="107" t="s">
        <v>112</v>
      </c>
      <c r="C44" s="213"/>
      <c r="D44" s="214"/>
      <c r="E44" s="214"/>
      <c r="F44" s="214"/>
      <c r="G44" s="214"/>
      <c r="H44" s="214"/>
      <c r="I44" s="214"/>
      <c r="J44" s="214"/>
      <c r="K44" s="214"/>
      <c r="L44" s="214"/>
      <c r="M44" s="214"/>
      <c r="N44" s="214"/>
      <c r="O44" s="214"/>
      <c r="P44" s="214"/>
      <c r="Q44" s="214"/>
      <c r="R44" s="215"/>
    </row>
    <row r="45" spans="1:18" x14ac:dyDescent="0.2">
      <c r="A45" s="112"/>
      <c r="B45" s="113"/>
      <c r="C45" s="216">
        <v>1877</v>
      </c>
      <c r="D45" s="211">
        <f>SUM(D34:D44)</f>
        <v>2259</v>
      </c>
      <c r="E45" s="211">
        <f>SUM(E34:E44)</f>
        <v>766</v>
      </c>
      <c r="F45" s="211">
        <f>SUM(F34:F44)</f>
        <v>499</v>
      </c>
      <c r="G45" s="211">
        <v>193</v>
      </c>
      <c r="H45" s="211">
        <f>SUM(H34:H44)</f>
        <v>193</v>
      </c>
      <c r="I45" s="211">
        <f>SUM(I34:I44)</f>
        <v>88</v>
      </c>
      <c r="J45" s="211">
        <f>SUM(J34:J44)</f>
        <v>60</v>
      </c>
      <c r="K45" s="211">
        <v>267</v>
      </c>
      <c r="L45" s="211">
        <f>SUM(L34:L44)</f>
        <v>281</v>
      </c>
      <c r="M45" s="211">
        <f>SUM(M34:M44)</f>
        <v>138</v>
      </c>
      <c r="N45" s="211">
        <f>SUM(N34:N44)</f>
        <v>124</v>
      </c>
      <c r="O45" s="211">
        <v>12</v>
      </c>
      <c r="P45" s="211">
        <f>SUM(P34:P44)</f>
        <v>13</v>
      </c>
      <c r="Q45" s="211">
        <f>SUM(Q34:Q44)</f>
        <v>7</v>
      </c>
      <c r="R45" s="212">
        <f>SUM(R34:R44)</f>
        <v>6</v>
      </c>
    </row>
    <row r="46" spans="1:18" x14ac:dyDescent="0.2">
      <c r="A46" s="72" t="s">
        <v>21</v>
      </c>
      <c r="B46" s="115"/>
      <c r="C46" s="463"/>
      <c r="D46" s="464"/>
      <c r="E46" s="464"/>
      <c r="F46" s="464"/>
      <c r="G46" s="464"/>
      <c r="H46" s="464"/>
      <c r="I46" s="464"/>
      <c r="J46" s="464"/>
      <c r="K46" s="464"/>
      <c r="L46" s="464"/>
      <c r="M46" s="464"/>
      <c r="N46" s="464"/>
      <c r="O46" s="464"/>
      <c r="P46" s="464"/>
      <c r="Q46" s="464"/>
      <c r="R46" s="465"/>
    </row>
    <row r="47" spans="1:18" x14ac:dyDescent="0.2">
      <c r="A47" s="104" t="s">
        <v>89</v>
      </c>
      <c r="B47" s="105" t="s">
        <v>90</v>
      </c>
      <c r="C47" s="205"/>
      <c r="D47" s="206"/>
      <c r="E47" s="206"/>
      <c r="F47" s="206"/>
      <c r="G47" s="206"/>
      <c r="H47" s="206"/>
      <c r="I47" s="206"/>
      <c r="J47" s="206"/>
      <c r="K47" s="206"/>
      <c r="L47" s="206"/>
      <c r="M47" s="206"/>
      <c r="N47" s="206"/>
      <c r="O47" s="206"/>
      <c r="P47" s="206"/>
      <c r="Q47" s="206"/>
      <c r="R47" s="207"/>
    </row>
    <row r="48" spans="1:18" x14ac:dyDescent="0.2">
      <c r="A48" s="106" t="s">
        <v>91</v>
      </c>
      <c r="B48" s="107" t="s">
        <v>92</v>
      </c>
      <c r="C48" s="208"/>
      <c r="D48" s="209"/>
      <c r="E48" s="209"/>
      <c r="F48" s="209"/>
      <c r="G48" s="209"/>
      <c r="H48" s="209"/>
      <c r="I48" s="209"/>
      <c r="J48" s="209"/>
      <c r="K48" s="209"/>
      <c r="L48" s="209"/>
      <c r="M48" s="209"/>
      <c r="N48" s="209"/>
      <c r="O48" s="209"/>
      <c r="P48" s="209"/>
      <c r="Q48" s="209"/>
      <c r="R48" s="210"/>
    </row>
    <row r="49" spans="1:18" x14ac:dyDescent="0.2">
      <c r="A49" s="106" t="s">
        <v>93</v>
      </c>
      <c r="B49" s="107" t="s">
        <v>94</v>
      </c>
      <c r="C49" s="208">
        <v>125</v>
      </c>
      <c r="D49" s="209">
        <v>135</v>
      </c>
      <c r="E49" s="209">
        <v>88</v>
      </c>
      <c r="F49" s="209">
        <v>32</v>
      </c>
      <c r="G49" s="209"/>
      <c r="H49" s="209"/>
      <c r="I49" s="209"/>
      <c r="J49" s="209"/>
      <c r="K49" s="209">
        <v>26</v>
      </c>
      <c r="L49" s="209">
        <v>26</v>
      </c>
      <c r="M49" s="209">
        <v>20</v>
      </c>
      <c r="N49" s="209">
        <v>18</v>
      </c>
      <c r="O49" s="209"/>
      <c r="P49" s="209"/>
      <c r="Q49" s="209"/>
      <c r="R49" s="210"/>
    </row>
    <row r="50" spans="1:18" x14ac:dyDescent="0.2">
      <c r="A50" s="106" t="s">
        <v>95</v>
      </c>
      <c r="B50" s="107" t="s">
        <v>96</v>
      </c>
      <c r="C50" s="208"/>
      <c r="D50" s="209"/>
      <c r="E50" s="209"/>
      <c r="F50" s="209"/>
      <c r="G50" s="209"/>
      <c r="H50" s="209"/>
      <c r="I50" s="209"/>
      <c r="J50" s="209"/>
      <c r="K50" s="209"/>
      <c r="L50" s="209"/>
      <c r="M50" s="209"/>
      <c r="N50" s="209"/>
      <c r="O50" s="209"/>
      <c r="P50" s="209"/>
      <c r="Q50" s="209"/>
      <c r="R50" s="210"/>
    </row>
    <row r="51" spans="1:18" x14ac:dyDescent="0.2">
      <c r="A51" s="106" t="s">
        <v>97</v>
      </c>
      <c r="B51" s="107" t="s">
        <v>98</v>
      </c>
      <c r="C51" s="208"/>
      <c r="D51" s="209"/>
      <c r="E51" s="209"/>
      <c r="F51" s="209"/>
      <c r="G51" s="209"/>
      <c r="H51" s="209"/>
      <c r="I51" s="209"/>
      <c r="J51" s="209"/>
      <c r="K51" s="209"/>
      <c r="L51" s="209"/>
      <c r="M51" s="209"/>
      <c r="N51" s="209"/>
      <c r="O51" s="209"/>
      <c r="P51" s="209"/>
      <c r="Q51" s="209"/>
      <c r="R51" s="210"/>
    </row>
    <row r="52" spans="1:18" x14ac:dyDescent="0.2">
      <c r="A52" s="106" t="s">
        <v>99</v>
      </c>
      <c r="B52" s="107" t="s">
        <v>100</v>
      </c>
      <c r="C52" s="208"/>
      <c r="D52" s="209"/>
      <c r="E52" s="209"/>
      <c r="F52" s="209"/>
      <c r="G52" s="209"/>
      <c r="H52" s="209"/>
      <c r="I52" s="209"/>
      <c r="J52" s="209"/>
      <c r="K52" s="209"/>
      <c r="L52" s="209"/>
      <c r="M52" s="209"/>
      <c r="N52" s="209"/>
      <c r="O52" s="209"/>
      <c r="P52" s="209"/>
      <c r="Q52" s="209"/>
      <c r="R52" s="210"/>
    </row>
    <row r="53" spans="1:18" x14ac:dyDescent="0.2">
      <c r="A53" s="106" t="s">
        <v>101</v>
      </c>
      <c r="B53" s="107" t="s">
        <v>102</v>
      </c>
      <c r="C53" s="208">
        <v>431</v>
      </c>
      <c r="D53" s="209">
        <v>491</v>
      </c>
      <c r="E53" s="209">
        <v>331</v>
      </c>
      <c r="F53" s="209">
        <v>178</v>
      </c>
      <c r="G53" s="209"/>
      <c r="H53" s="209"/>
      <c r="I53" s="209"/>
      <c r="J53" s="209"/>
      <c r="K53" s="209">
        <v>170</v>
      </c>
      <c r="L53" s="209">
        <v>196</v>
      </c>
      <c r="M53" s="209">
        <v>95</v>
      </c>
      <c r="N53" s="209">
        <v>71</v>
      </c>
      <c r="O53" s="209">
        <v>30</v>
      </c>
      <c r="P53" s="209">
        <v>30</v>
      </c>
      <c r="Q53" s="209">
        <v>27</v>
      </c>
      <c r="R53" s="210">
        <v>27</v>
      </c>
    </row>
    <row r="54" spans="1:18" x14ac:dyDescent="0.2">
      <c r="A54" s="106" t="s">
        <v>103</v>
      </c>
      <c r="B54" s="107" t="s">
        <v>104</v>
      </c>
      <c r="C54" s="208">
        <v>93</v>
      </c>
      <c r="D54" s="209">
        <v>93</v>
      </c>
      <c r="E54" s="209">
        <v>61</v>
      </c>
      <c r="F54" s="209">
        <v>40</v>
      </c>
      <c r="G54" s="209"/>
      <c r="H54" s="209"/>
      <c r="I54" s="209"/>
      <c r="J54" s="209"/>
      <c r="K54" s="209">
        <v>6</v>
      </c>
      <c r="L54" s="209">
        <v>6</v>
      </c>
      <c r="M54" s="209">
        <v>1</v>
      </c>
      <c r="N54" s="209">
        <v>0</v>
      </c>
      <c r="O54" s="209"/>
      <c r="P54" s="209"/>
      <c r="Q54" s="209"/>
      <c r="R54" s="210"/>
    </row>
    <row r="55" spans="1:18" x14ac:dyDescent="0.2">
      <c r="A55" s="106" t="s">
        <v>105</v>
      </c>
      <c r="B55" s="107" t="s">
        <v>106</v>
      </c>
      <c r="C55" s="208">
        <v>11</v>
      </c>
      <c r="D55" s="209">
        <v>11</v>
      </c>
      <c r="E55" s="209">
        <v>7</v>
      </c>
      <c r="F55" s="209">
        <v>4</v>
      </c>
      <c r="G55" s="209"/>
      <c r="H55" s="209"/>
      <c r="I55" s="209"/>
      <c r="J55" s="209"/>
      <c r="K55" s="209"/>
      <c r="L55" s="209"/>
      <c r="M55" s="209"/>
      <c r="N55" s="209"/>
      <c r="O55" s="209"/>
      <c r="P55" s="209"/>
      <c r="Q55" s="209"/>
      <c r="R55" s="210"/>
    </row>
    <row r="56" spans="1:18" x14ac:dyDescent="0.2">
      <c r="A56" s="106" t="s">
        <v>107</v>
      </c>
      <c r="B56" s="107" t="s">
        <v>108</v>
      </c>
      <c r="C56" s="208"/>
      <c r="D56" s="209"/>
      <c r="E56" s="209"/>
      <c r="F56" s="209"/>
      <c r="G56" s="209"/>
      <c r="H56" s="209"/>
      <c r="I56" s="209"/>
      <c r="J56" s="209"/>
      <c r="K56" s="209"/>
      <c r="L56" s="209"/>
      <c r="M56" s="209"/>
      <c r="N56" s="209"/>
      <c r="O56" s="209"/>
      <c r="P56" s="209"/>
      <c r="Q56" s="209"/>
      <c r="R56" s="210"/>
    </row>
    <row r="57" spans="1:18" x14ac:dyDescent="0.2">
      <c r="A57" s="106" t="s">
        <v>109</v>
      </c>
      <c r="B57" s="107" t="s">
        <v>110</v>
      </c>
      <c r="C57" s="213"/>
      <c r="D57" s="214"/>
      <c r="E57" s="214"/>
      <c r="F57" s="214"/>
      <c r="G57" s="214"/>
      <c r="H57" s="214"/>
      <c r="I57" s="214"/>
      <c r="J57" s="214"/>
      <c r="K57" s="214"/>
      <c r="L57" s="214"/>
      <c r="M57" s="214"/>
      <c r="N57" s="214"/>
      <c r="O57" s="214"/>
      <c r="P57" s="214"/>
      <c r="Q57" s="214"/>
      <c r="R57" s="215"/>
    </row>
    <row r="58" spans="1:18" x14ac:dyDescent="0.2">
      <c r="A58" s="106" t="s">
        <v>111</v>
      </c>
      <c r="B58" s="107" t="s">
        <v>112</v>
      </c>
      <c r="C58" s="213"/>
      <c r="D58" s="214"/>
      <c r="E58" s="214"/>
      <c r="F58" s="214"/>
      <c r="G58" s="214"/>
      <c r="H58" s="214"/>
      <c r="I58" s="214"/>
      <c r="J58" s="214"/>
      <c r="K58" s="214"/>
      <c r="L58" s="214"/>
      <c r="M58" s="214"/>
      <c r="N58" s="214"/>
      <c r="O58" s="214"/>
      <c r="P58" s="214"/>
      <c r="Q58" s="214"/>
      <c r="R58" s="215"/>
    </row>
    <row r="59" spans="1:18" x14ac:dyDescent="0.2">
      <c r="A59" s="112"/>
      <c r="B59" s="113"/>
      <c r="C59" s="216">
        <v>628</v>
      </c>
      <c r="D59" s="211">
        <f>SUM(D48:D58)</f>
        <v>730</v>
      </c>
      <c r="E59" s="211">
        <f>SUM(E48:E58)</f>
        <v>487</v>
      </c>
      <c r="F59" s="211">
        <f>SUM(F48:F58)</f>
        <v>254</v>
      </c>
      <c r="G59" s="211">
        <v>0</v>
      </c>
      <c r="H59" s="211">
        <f>SUM(H48:H58)</f>
        <v>0</v>
      </c>
      <c r="I59" s="211">
        <f>SUM(I48:I58)</f>
        <v>0</v>
      </c>
      <c r="J59" s="211">
        <f>SUM(J48:J58)</f>
        <v>0</v>
      </c>
      <c r="K59" s="211">
        <v>199</v>
      </c>
      <c r="L59" s="211">
        <f>SUM(L48:L58)</f>
        <v>228</v>
      </c>
      <c r="M59" s="211">
        <f>SUM(M48:M58)</f>
        <v>116</v>
      </c>
      <c r="N59" s="211">
        <f>SUM(N48:N58)</f>
        <v>89</v>
      </c>
      <c r="O59" s="211">
        <v>30</v>
      </c>
      <c r="P59" s="211">
        <f>SUM(P48:P58)</f>
        <v>30</v>
      </c>
      <c r="Q59" s="211">
        <f>SUM(Q48:Q58)</f>
        <v>27</v>
      </c>
      <c r="R59" s="212">
        <f>SUM(R48:R58)</f>
        <v>27</v>
      </c>
    </row>
    <row r="60" spans="1:18" x14ac:dyDescent="0.2">
      <c r="A60" s="72" t="s">
        <v>22</v>
      </c>
      <c r="B60" s="115"/>
      <c r="C60" s="463"/>
      <c r="D60" s="464"/>
      <c r="E60" s="464"/>
      <c r="F60" s="464"/>
      <c r="G60" s="464"/>
      <c r="H60" s="464"/>
      <c r="I60" s="464"/>
      <c r="J60" s="464"/>
      <c r="K60" s="464"/>
      <c r="L60" s="464"/>
      <c r="M60" s="464"/>
      <c r="N60" s="464"/>
      <c r="O60" s="464"/>
      <c r="P60" s="464"/>
      <c r="Q60" s="464"/>
      <c r="R60" s="465"/>
    </row>
    <row r="61" spans="1:18" x14ac:dyDescent="0.2">
      <c r="A61" s="104" t="s">
        <v>89</v>
      </c>
      <c r="B61" s="105" t="s">
        <v>90</v>
      </c>
      <c r="C61" s="205"/>
      <c r="D61" s="206"/>
      <c r="E61" s="206"/>
      <c r="F61" s="206"/>
      <c r="G61" s="206"/>
      <c r="H61" s="206"/>
      <c r="I61" s="206"/>
      <c r="J61" s="206"/>
      <c r="K61" s="206"/>
      <c r="L61" s="206"/>
      <c r="M61" s="206"/>
      <c r="N61" s="206"/>
      <c r="O61" s="206"/>
      <c r="P61" s="206"/>
      <c r="Q61" s="206"/>
      <c r="R61" s="207"/>
    </row>
    <row r="62" spans="1:18" x14ac:dyDescent="0.2">
      <c r="A62" s="106" t="s">
        <v>91</v>
      </c>
      <c r="B62" s="107" t="s">
        <v>92</v>
      </c>
      <c r="C62" s="208"/>
      <c r="D62" s="209"/>
      <c r="E62" s="209"/>
      <c r="F62" s="209"/>
      <c r="G62" s="209"/>
      <c r="H62" s="209"/>
      <c r="I62" s="209"/>
      <c r="J62" s="209"/>
      <c r="K62" s="209"/>
      <c r="L62" s="209"/>
      <c r="M62" s="209"/>
      <c r="N62" s="209"/>
      <c r="O62" s="209"/>
      <c r="P62" s="209"/>
      <c r="Q62" s="209"/>
      <c r="R62" s="210"/>
    </row>
    <row r="63" spans="1:18" x14ac:dyDescent="0.2">
      <c r="A63" s="106" t="s">
        <v>93</v>
      </c>
      <c r="B63" s="107" t="s">
        <v>94</v>
      </c>
      <c r="C63" s="208"/>
      <c r="D63" s="209"/>
      <c r="E63" s="209"/>
      <c r="F63" s="209"/>
      <c r="G63" s="209"/>
      <c r="H63" s="209"/>
      <c r="I63" s="209"/>
      <c r="J63" s="209"/>
      <c r="K63" s="209"/>
      <c r="L63" s="209"/>
      <c r="M63" s="209"/>
      <c r="N63" s="209"/>
      <c r="O63" s="209"/>
      <c r="P63" s="209"/>
      <c r="Q63" s="209"/>
      <c r="R63" s="210"/>
    </row>
    <row r="64" spans="1:18" x14ac:dyDescent="0.2">
      <c r="A64" s="106" t="s">
        <v>95</v>
      </c>
      <c r="B64" s="107" t="s">
        <v>96</v>
      </c>
      <c r="C64" s="208"/>
      <c r="D64" s="209"/>
      <c r="E64" s="209"/>
      <c r="F64" s="209"/>
      <c r="G64" s="209"/>
      <c r="H64" s="209"/>
      <c r="I64" s="209"/>
      <c r="J64" s="209"/>
      <c r="K64" s="209"/>
      <c r="L64" s="209"/>
      <c r="M64" s="209"/>
      <c r="N64" s="209"/>
      <c r="O64" s="209"/>
      <c r="P64" s="209"/>
      <c r="Q64" s="209"/>
      <c r="R64" s="210"/>
    </row>
    <row r="65" spans="1:18" x14ac:dyDescent="0.2">
      <c r="A65" s="106" t="s">
        <v>97</v>
      </c>
      <c r="B65" s="107" t="s">
        <v>98</v>
      </c>
      <c r="C65" s="208"/>
      <c r="D65" s="209"/>
      <c r="E65" s="209"/>
      <c r="F65" s="209"/>
      <c r="G65" s="209"/>
      <c r="H65" s="209"/>
      <c r="I65" s="209"/>
      <c r="J65" s="209"/>
      <c r="K65" s="209"/>
      <c r="L65" s="209"/>
      <c r="M65" s="209"/>
      <c r="N65" s="209"/>
      <c r="O65" s="209"/>
      <c r="P65" s="209"/>
      <c r="Q65" s="209"/>
      <c r="R65" s="210"/>
    </row>
    <row r="66" spans="1:18" x14ac:dyDescent="0.2">
      <c r="A66" s="106" t="s">
        <v>99</v>
      </c>
      <c r="B66" s="107" t="s">
        <v>100</v>
      </c>
      <c r="C66" s="208"/>
      <c r="D66" s="209"/>
      <c r="E66" s="209"/>
      <c r="F66" s="209"/>
      <c r="G66" s="209"/>
      <c r="H66" s="209"/>
      <c r="I66" s="209"/>
      <c r="J66" s="209"/>
      <c r="K66" s="209"/>
      <c r="L66" s="209"/>
      <c r="M66" s="209"/>
      <c r="N66" s="209"/>
      <c r="O66" s="209"/>
      <c r="P66" s="209"/>
      <c r="Q66" s="209"/>
      <c r="R66" s="210"/>
    </row>
    <row r="67" spans="1:18" x14ac:dyDescent="0.2">
      <c r="A67" s="106" t="s">
        <v>101</v>
      </c>
      <c r="B67" s="107" t="s">
        <v>102</v>
      </c>
      <c r="C67" s="208">
        <v>142</v>
      </c>
      <c r="D67" s="209">
        <v>145</v>
      </c>
      <c r="E67" s="209">
        <v>65</v>
      </c>
      <c r="F67" s="209">
        <v>39</v>
      </c>
      <c r="G67" s="209"/>
      <c r="H67" s="209"/>
      <c r="I67" s="209"/>
      <c r="J67" s="209"/>
      <c r="K67" s="209"/>
      <c r="L67" s="209"/>
      <c r="M67" s="209"/>
      <c r="N67" s="209"/>
      <c r="O67" s="209">
        <v>1</v>
      </c>
      <c r="P67" s="209">
        <v>1</v>
      </c>
      <c r="Q67" s="209">
        <v>1</v>
      </c>
      <c r="R67" s="210">
        <v>1</v>
      </c>
    </row>
    <row r="68" spans="1:18" x14ac:dyDescent="0.2">
      <c r="A68" s="106" t="s">
        <v>103</v>
      </c>
      <c r="B68" s="107" t="s">
        <v>104</v>
      </c>
      <c r="C68" s="208"/>
      <c r="D68" s="209"/>
      <c r="E68" s="209"/>
      <c r="F68" s="209"/>
      <c r="G68" s="209"/>
      <c r="H68" s="209"/>
      <c r="I68" s="209"/>
      <c r="J68" s="209"/>
      <c r="K68" s="209"/>
      <c r="L68" s="209"/>
      <c r="M68" s="209"/>
      <c r="N68" s="209"/>
      <c r="O68" s="209"/>
      <c r="P68" s="209"/>
      <c r="Q68" s="209"/>
      <c r="R68" s="210"/>
    </row>
    <row r="69" spans="1:18" x14ac:dyDescent="0.2">
      <c r="A69" s="106" t="s">
        <v>105</v>
      </c>
      <c r="B69" s="107" t="s">
        <v>106</v>
      </c>
      <c r="C69" s="208"/>
      <c r="D69" s="209"/>
      <c r="E69" s="209"/>
      <c r="F69" s="209"/>
      <c r="G69" s="209"/>
      <c r="H69" s="209"/>
      <c r="I69" s="209"/>
      <c r="J69" s="209"/>
      <c r="K69" s="209">
        <v>30</v>
      </c>
      <c r="L69" s="209">
        <v>32</v>
      </c>
      <c r="M69" s="209">
        <v>17</v>
      </c>
      <c r="N69" s="209">
        <v>17</v>
      </c>
      <c r="O69" s="209"/>
      <c r="P69" s="209"/>
      <c r="Q69" s="209"/>
      <c r="R69" s="210"/>
    </row>
    <row r="70" spans="1:18" x14ac:dyDescent="0.2">
      <c r="A70" s="106" t="s">
        <v>107</v>
      </c>
      <c r="B70" s="107" t="s">
        <v>108</v>
      </c>
      <c r="C70" s="208">
        <v>91</v>
      </c>
      <c r="D70" s="209">
        <v>93</v>
      </c>
      <c r="E70" s="209">
        <v>62</v>
      </c>
      <c r="F70" s="209">
        <v>42</v>
      </c>
      <c r="G70" s="209"/>
      <c r="H70" s="209"/>
      <c r="I70" s="209"/>
      <c r="J70" s="209"/>
      <c r="K70" s="209"/>
      <c r="L70" s="209"/>
      <c r="M70" s="209"/>
      <c r="N70" s="209"/>
      <c r="O70" s="209">
        <v>7</v>
      </c>
      <c r="P70" s="209">
        <v>7</v>
      </c>
      <c r="Q70" s="209">
        <v>5</v>
      </c>
      <c r="R70" s="210">
        <v>4</v>
      </c>
    </row>
    <row r="71" spans="1:18" x14ac:dyDescent="0.2">
      <c r="A71" s="106" t="s">
        <v>109</v>
      </c>
      <c r="B71" s="107" t="s">
        <v>110</v>
      </c>
      <c r="C71" s="213"/>
      <c r="D71" s="214"/>
      <c r="E71" s="214"/>
      <c r="F71" s="214"/>
      <c r="G71" s="214"/>
      <c r="H71" s="214"/>
      <c r="I71" s="214"/>
      <c r="J71" s="214"/>
      <c r="K71" s="214"/>
      <c r="L71" s="214"/>
      <c r="M71" s="214"/>
      <c r="N71" s="214"/>
      <c r="O71" s="214"/>
      <c r="P71" s="214"/>
      <c r="Q71" s="214"/>
      <c r="R71" s="215"/>
    </row>
    <row r="72" spans="1:18" x14ac:dyDescent="0.2">
      <c r="A72" s="106" t="s">
        <v>111</v>
      </c>
      <c r="B72" s="107" t="s">
        <v>112</v>
      </c>
      <c r="C72" s="213"/>
      <c r="D72" s="214"/>
      <c r="E72" s="214"/>
      <c r="F72" s="214"/>
      <c r="G72" s="214"/>
      <c r="H72" s="214"/>
      <c r="I72" s="214"/>
      <c r="J72" s="214"/>
      <c r="K72" s="214"/>
      <c r="L72" s="214"/>
      <c r="M72" s="214"/>
      <c r="N72" s="214"/>
      <c r="O72" s="214"/>
      <c r="P72" s="214"/>
      <c r="Q72" s="214"/>
      <c r="R72" s="215"/>
    </row>
    <row r="73" spans="1:18" x14ac:dyDescent="0.2">
      <c r="A73" s="112"/>
      <c r="B73" s="113"/>
      <c r="C73" s="216">
        <v>217</v>
      </c>
      <c r="D73" s="211">
        <f>SUM(D62:D72)</f>
        <v>238</v>
      </c>
      <c r="E73" s="211">
        <f>SUM(E62:E72)</f>
        <v>127</v>
      </c>
      <c r="F73" s="211">
        <f>SUM(F62:F72)</f>
        <v>81</v>
      </c>
      <c r="G73" s="211">
        <v>0</v>
      </c>
      <c r="H73" s="211">
        <f>SUM(H62:H72)</f>
        <v>0</v>
      </c>
      <c r="I73" s="211">
        <f>SUM(I62:I72)</f>
        <v>0</v>
      </c>
      <c r="J73" s="211">
        <f>SUM(J62:J72)</f>
        <v>0</v>
      </c>
      <c r="K73" s="211">
        <v>30</v>
      </c>
      <c r="L73" s="211">
        <f>SUM(L62:L72)</f>
        <v>32</v>
      </c>
      <c r="M73" s="211">
        <f>SUM(M62:M72)</f>
        <v>17</v>
      </c>
      <c r="N73" s="211">
        <f>SUM(N62:N72)</f>
        <v>17</v>
      </c>
      <c r="O73" s="211">
        <v>8</v>
      </c>
      <c r="P73" s="211">
        <f>SUM(P62:P72)</f>
        <v>8</v>
      </c>
      <c r="Q73" s="211">
        <f>SUM(Q62:Q72)</f>
        <v>6</v>
      </c>
      <c r="R73" s="212">
        <f>SUM(R62:R72)</f>
        <v>5</v>
      </c>
    </row>
    <row r="74" spans="1:18" x14ac:dyDescent="0.2">
      <c r="A74" s="72" t="s">
        <v>23</v>
      </c>
      <c r="B74" s="115"/>
      <c r="C74" s="463"/>
      <c r="D74" s="464"/>
      <c r="E74" s="464"/>
      <c r="F74" s="464"/>
      <c r="G74" s="464"/>
      <c r="H74" s="464"/>
      <c r="I74" s="464"/>
      <c r="J74" s="464"/>
      <c r="K74" s="464"/>
      <c r="L74" s="464"/>
      <c r="M74" s="464"/>
      <c r="N74" s="464"/>
      <c r="O74" s="464"/>
      <c r="P74" s="464"/>
      <c r="Q74" s="464"/>
      <c r="R74" s="465"/>
    </row>
    <row r="75" spans="1:18" x14ac:dyDescent="0.2">
      <c r="A75" s="104" t="s">
        <v>89</v>
      </c>
      <c r="B75" s="105" t="s">
        <v>90</v>
      </c>
      <c r="C75" s="205"/>
      <c r="D75" s="206"/>
      <c r="E75" s="206"/>
      <c r="F75" s="206"/>
      <c r="G75" s="206"/>
      <c r="H75" s="206"/>
      <c r="I75" s="206"/>
      <c r="J75" s="206"/>
      <c r="K75" s="206"/>
      <c r="L75" s="206"/>
      <c r="M75" s="206"/>
      <c r="N75" s="206"/>
      <c r="O75" s="206"/>
      <c r="P75" s="206"/>
      <c r="Q75" s="206"/>
      <c r="R75" s="207"/>
    </row>
    <row r="76" spans="1:18" x14ac:dyDescent="0.2">
      <c r="A76" s="106" t="s">
        <v>91</v>
      </c>
      <c r="B76" s="107" t="s">
        <v>92</v>
      </c>
      <c r="C76" s="208"/>
      <c r="D76" s="209"/>
      <c r="E76" s="209"/>
      <c r="F76" s="209"/>
      <c r="G76" s="209"/>
      <c r="H76" s="209"/>
      <c r="I76" s="209"/>
      <c r="J76" s="209"/>
      <c r="K76" s="209"/>
      <c r="L76" s="209"/>
      <c r="M76" s="209"/>
      <c r="N76" s="209"/>
      <c r="O76" s="209"/>
      <c r="P76" s="209"/>
      <c r="Q76" s="209"/>
      <c r="R76" s="210"/>
    </row>
    <row r="77" spans="1:18" x14ac:dyDescent="0.2">
      <c r="A77" s="106" t="s">
        <v>93</v>
      </c>
      <c r="B77" s="107" t="s">
        <v>94</v>
      </c>
      <c r="C77" s="208">
        <v>2</v>
      </c>
      <c r="D77" s="209">
        <v>2</v>
      </c>
      <c r="E77" s="209"/>
      <c r="F77" s="209"/>
      <c r="G77" s="209"/>
      <c r="H77" s="209"/>
      <c r="I77" s="209"/>
      <c r="J77" s="209"/>
      <c r="K77" s="209"/>
      <c r="L77" s="209"/>
      <c r="M77" s="209"/>
      <c r="N77" s="209"/>
      <c r="O77" s="209"/>
      <c r="P77" s="209"/>
      <c r="Q77" s="209"/>
      <c r="R77" s="210"/>
    </row>
    <row r="78" spans="1:18" x14ac:dyDescent="0.2">
      <c r="A78" s="106" t="s">
        <v>95</v>
      </c>
      <c r="B78" s="107" t="s">
        <v>96</v>
      </c>
      <c r="C78" s="208">
        <v>215</v>
      </c>
      <c r="D78" s="209">
        <v>231</v>
      </c>
      <c r="E78" s="209">
        <v>221</v>
      </c>
      <c r="F78" s="209">
        <v>118</v>
      </c>
      <c r="G78" s="209"/>
      <c r="H78" s="209"/>
      <c r="I78" s="209"/>
      <c r="J78" s="209"/>
      <c r="K78" s="209">
        <v>9</v>
      </c>
      <c r="L78" s="209">
        <v>9</v>
      </c>
      <c r="M78" s="209">
        <v>4</v>
      </c>
      <c r="N78" s="209">
        <v>3</v>
      </c>
      <c r="O78" s="209">
        <v>9</v>
      </c>
      <c r="P78" s="209">
        <v>9</v>
      </c>
      <c r="Q78" s="209">
        <v>7</v>
      </c>
      <c r="R78" s="210">
        <v>5</v>
      </c>
    </row>
    <row r="79" spans="1:18" x14ac:dyDescent="0.2">
      <c r="A79" s="106" t="s">
        <v>97</v>
      </c>
      <c r="B79" s="107" t="s">
        <v>98</v>
      </c>
      <c r="C79" s="208"/>
      <c r="D79" s="209"/>
      <c r="E79" s="209"/>
      <c r="F79" s="209"/>
      <c r="G79" s="209"/>
      <c r="H79" s="209"/>
      <c r="I79" s="209"/>
      <c r="J79" s="209"/>
      <c r="K79" s="209"/>
      <c r="L79" s="209"/>
      <c r="M79" s="209"/>
      <c r="N79" s="209"/>
      <c r="O79" s="209"/>
      <c r="P79" s="209"/>
      <c r="Q79" s="209"/>
      <c r="R79" s="210"/>
    </row>
    <row r="80" spans="1:18" x14ac:dyDescent="0.2">
      <c r="A80" s="106" t="s">
        <v>99</v>
      </c>
      <c r="B80" s="107" t="s">
        <v>100</v>
      </c>
      <c r="C80" s="208"/>
      <c r="D80" s="209"/>
      <c r="E80" s="209"/>
      <c r="F80" s="209"/>
      <c r="G80" s="209"/>
      <c r="H80" s="209"/>
      <c r="I80" s="209"/>
      <c r="J80" s="209"/>
      <c r="K80" s="209"/>
      <c r="L80" s="209"/>
      <c r="M80" s="209"/>
      <c r="N80" s="209"/>
      <c r="O80" s="209"/>
      <c r="P80" s="209"/>
      <c r="Q80" s="209"/>
      <c r="R80" s="210"/>
    </row>
    <row r="81" spans="1:18" x14ac:dyDescent="0.2">
      <c r="A81" s="106" t="s">
        <v>101</v>
      </c>
      <c r="B81" s="107" t="s">
        <v>102</v>
      </c>
      <c r="C81" s="208"/>
      <c r="D81" s="209"/>
      <c r="E81" s="209"/>
      <c r="F81" s="209"/>
      <c r="G81" s="209"/>
      <c r="H81" s="209"/>
      <c r="I81" s="209"/>
      <c r="J81" s="209"/>
      <c r="K81" s="209"/>
      <c r="L81" s="209"/>
      <c r="M81" s="209"/>
      <c r="N81" s="209"/>
      <c r="O81" s="209"/>
      <c r="P81" s="209"/>
      <c r="Q81" s="209"/>
      <c r="R81" s="210"/>
    </row>
    <row r="82" spans="1:18" x14ac:dyDescent="0.2">
      <c r="A82" s="106" t="s">
        <v>103</v>
      </c>
      <c r="B82" s="107" t="s">
        <v>104</v>
      </c>
      <c r="C82" s="208"/>
      <c r="D82" s="209"/>
      <c r="E82" s="209"/>
      <c r="F82" s="209"/>
      <c r="G82" s="209"/>
      <c r="H82" s="209"/>
      <c r="I82" s="209"/>
      <c r="J82" s="209"/>
      <c r="K82" s="209"/>
      <c r="L82" s="209"/>
      <c r="M82" s="209"/>
      <c r="N82" s="209"/>
      <c r="O82" s="209"/>
      <c r="P82" s="209"/>
      <c r="Q82" s="209"/>
      <c r="R82" s="210"/>
    </row>
    <row r="83" spans="1:18" x14ac:dyDescent="0.2">
      <c r="A83" s="106" t="s">
        <v>105</v>
      </c>
      <c r="B83" s="107" t="s">
        <v>106</v>
      </c>
      <c r="C83" s="208"/>
      <c r="D83" s="209"/>
      <c r="E83" s="209"/>
      <c r="F83" s="209"/>
      <c r="G83" s="209"/>
      <c r="H83" s="209"/>
      <c r="I83" s="209"/>
      <c r="J83" s="209"/>
      <c r="K83" s="209"/>
      <c r="L83" s="209"/>
      <c r="M83" s="209"/>
      <c r="N83" s="209"/>
      <c r="O83" s="209"/>
      <c r="P83" s="209"/>
      <c r="Q83" s="209"/>
      <c r="R83" s="210"/>
    </row>
    <row r="84" spans="1:18" x14ac:dyDescent="0.2">
      <c r="A84" s="106" t="s">
        <v>107</v>
      </c>
      <c r="B84" s="107" t="s">
        <v>108</v>
      </c>
      <c r="C84" s="208"/>
      <c r="D84" s="209"/>
      <c r="E84" s="209"/>
      <c r="F84" s="209"/>
      <c r="G84" s="209"/>
      <c r="H84" s="209"/>
      <c r="I84" s="209"/>
      <c r="J84" s="209"/>
      <c r="K84" s="209"/>
      <c r="L84" s="209"/>
      <c r="M84" s="209"/>
      <c r="N84" s="209"/>
      <c r="O84" s="209"/>
      <c r="P84" s="209"/>
      <c r="Q84" s="209"/>
      <c r="R84" s="210"/>
    </row>
    <row r="85" spans="1:18" x14ac:dyDescent="0.2">
      <c r="A85" s="106" t="s">
        <v>109</v>
      </c>
      <c r="B85" s="107" t="s">
        <v>110</v>
      </c>
      <c r="C85" s="213">
        <v>426</v>
      </c>
      <c r="D85" s="214">
        <v>466</v>
      </c>
      <c r="E85" s="214">
        <v>226</v>
      </c>
      <c r="F85" s="214">
        <v>167</v>
      </c>
      <c r="G85" s="214"/>
      <c r="H85" s="214"/>
      <c r="I85" s="214"/>
      <c r="J85" s="214"/>
      <c r="K85" s="214">
        <v>156</v>
      </c>
      <c r="L85" s="214">
        <v>168</v>
      </c>
      <c r="M85" s="214">
        <v>82</v>
      </c>
      <c r="N85" s="214">
        <v>65</v>
      </c>
      <c r="O85" s="214">
        <v>4</v>
      </c>
      <c r="P85" s="214">
        <v>4</v>
      </c>
      <c r="Q85" s="214">
        <v>4</v>
      </c>
      <c r="R85" s="215">
        <v>4</v>
      </c>
    </row>
    <row r="86" spans="1:18" x14ac:dyDescent="0.2">
      <c r="A86" s="106" t="s">
        <v>111</v>
      </c>
      <c r="B86" s="107" t="s">
        <v>112</v>
      </c>
      <c r="C86" s="213"/>
      <c r="D86" s="214"/>
      <c r="E86" s="214"/>
      <c r="F86" s="214"/>
      <c r="G86" s="214"/>
      <c r="H86" s="214"/>
      <c r="I86" s="214"/>
      <c r="J86" s="214"/>
      <c r="K86" s="214"/>
      <c r="L86" s="214"/>
      <c r="M86" s="214"/>
      <c r="N86" s="214"/>
      <c r="O86" s="214"/>
      <c r="P86" s="214"/>
      <c r="Q86" s="214"/>
      <c r="R86" s="215"/>
    </row>
    <row r="87" spans="1:18" x14ac:dyDescent="0.2">
      <c r="A87" s="112"/>
      <c r="B87" s="113"/>
      <c r="C87" s="216">
        <v>628</v>
      </c>
      <c r="D87" s="211">
        <f>SUM(D76:D86)</f>
        <v>699</v>
      </c>
      <c r="E87" s="211">
        <f>SUM(E76:E86)</f>
        <v>447</v>
      </c>
      <c r="F87" s="211">
        <f>SUM(F76:F86)</f>
        <v>285</v>
      </c>
      <c r="G87" s="211">
        <v>0</v>
      </c>
      <c r="H87" s="211">
        <f>SUM(H76:H86)</f>
        <v>0</v>
      </c>
      <c r="I87" s="211">
        <f>SUM(I76:I86)</f>
        <v>0</v>
      </c>
      <c r="J87" s="211">
        <f>SUM(J76:J86)</f>
        <v>0</v>
      </c>
      <c r="K87" s="211">
        <v>165</v>
      </c>
      <c r="L87" s="211">
        <f>SUM(L76:L86)</f>
        <v>177</v>
      </c>
      <c r="M87" s="211">
        <f>SUM(M76:M86)</f>
        <v>86</v>
      </c>
      <c r="N87" s="211">
        <f>SUM(N76:N86)</f>
        <v>68</v>
      </c>
      <c r="O87" s="211">
        <v>13</v>
      </c>
      <c r="P87" s="211">
        <f>SUM(P76:P86)</f>
        <v>13</v>
      </c>
      <c r="Q87" s="211">
        <f>SUM(Q76:Q86)</f>
        <v>11</v>
      </c>
      <c r="R87" s="212">
        <f>SUM(R76:R86)</f>
        <v>9</v>
      </c>
    </row>
    <row r="88" spans="1:18" x14ac:dyDescent="0.2">
      <c r="A88" s="72" t="s">
        <v>24</v>
      </c>
      <c r="B88" s="115"/>
      <c r="C88" s="463"/>
      <c r="D88" s="464"/>
      <c r="E88" s="464"/>
      <c r="F88" s="464"/>
      <c r="G88" s="464"/>
      <c r="H88" s="464"/>
      <c r="I88" s="464"/>
      <c r="J88" s="464"/>
      <c r="K88" s="464"/>
      <c r="L88" s="464"/>
      <c r="M88" s="464"/>
      <c r="N88" s="464"/>
      <c r="O88" s="464"/>
      <c r="P88" s="464"/>
      <c r="Q88" s="464"/>
      <c r="R88" s="465"/>
    </row>
    <row r="89" spans="1:18" x14ac:dyDescent="0.2">
      <c r="A89" s="104" t="s">
        <v>89</v>
      </c>
      <c r="B89" s="105" t="s">
        <v>90</v>
      </c>
      <c r="C89" s="205"/>
      <c r="D89" s="206"/>
      <c r="E89" s="206"/>
      <c r="F89" s="206"/>
      <c r="G89" s="206"/>
      <c r="H89" s="206"/>
      <c r="I89" s="206"/>
      <c r="J89" s="206"/>
      <c r="K89" s="206"/>
      <c r="L89" s="206"/>
      <c r="M89" s="206"/>
      <c r="N89" s="206"/>
      <c r="O89" s="206"/>
      <c r="P89" s="206"/>
      <c r="Q89" s="206"/>
      <c r="R89" s="207"/>
    </row>
    <row r="90" spans="1:18" x14ac:dyDescent="0.2">
      <c r="A90" s="106" t="s">
        <v>91</v>
      </c>
      <c r="B90" s="107" t="s">
        <v>92</v>
      </c>
      <c r="C90" s="208"/>
      <c r="D90" s="209"/>
      <c r="E90" s="209"/>
      <c r="F90" s="209"/>
      <c r="G90" s="209"/>
      <c r="H90" s="209"/>
      <c r="I90" s="209"/>
      <c r="J90" s="209"/>
      <c r="K90" s="209"/>
      <c r="L90" s="209"/>
      <c r="M90" s="209"/>
      <c r="N90" s="209"/>
      <c r="O90" s="209"/>
      <c r="P90" s="209"/>
      <c r="Q90" s="209"/>
      <c r="R90" s="210"/>
    </row>
    <row r="91" spans="1:18" x14ac:dyDescent="0.2">
      <c r="A91" s="106" t="s">
        <v>93</v>
      </c>
      <c r="B91" s="107" t="s">
        <v>94</v>
      </c>
      <c r="C91" s="208"/>
      <c r="D91" s="209"/>
      <c r="E91" s="209"/>
      <c r="F91" s="209"/>
      <c r="G91" s="209"/>
      <c r="H91" s="209"/>
      <c r="I91" s="209"/>
      <c r="J91" s="209"/>
      <c r="K91" s="209"/>
      <c r="L91" s="209"/>
      <c r="M91" s="209"/>
      <c r="N91" s="209"/>
      <c r="O91" s="209"/>
      <c r="P91" s="209"/>
      <c r="Q91" s="209"/>
      <c r="R91" s="210"/>
    </row>
    <row r="92" spans="1:18" x14ac:dyDescent="0.2">
      <c r="A92" s="106" t="s">
        <v>95</v>
      </c>
      <c r="B92" s="107" t="s">
        <v>96</v>
      </c>
      <c r="C92" s="208"/>
      <c r="D92" s="209"/>
      <c r="E92" s="209"/>
      <c r="F92" s="209"/>
      <c r="G92" s="209"/>
      <c r="H92" s="209"/>
      <c r="I92" s="209"/>
      <c r="J92" s="209"/>
      <c r="K92" s="209"/>
      <c r="L92" s="209"/>
      <c r="M92" s="209"/>
      <c r="N92" s="209"/>
      <c r="O92" s="209"/>
      <c r="P92" s="209"/>
      <c r="Q92" s="209"/>
      <c r="R92" s="210"/>
    </row>
    <row r="93" spans="1:18" x14ac:dyDescent="0.2">
      <c r="A93" s="106" t="s">
        <v>97</v>
      </c>
      <c r="B93" s="107" t="s">
        <v>98</v>
      </c>
      <c r="C93" s="208"/>
      <c r="D93" s="209"/>
      <c r="E93" s="209"/>
      <c r="F93" s="209"/>
      <c r="G93" s="209"/>
      <c r="H93" s="209"/>
      <c r="I93" s="209"/>
      <c r="J93" s="209"/>
      <c r="K93" s="209"/>
      <c r="L93" s="209"/>
      <c r="M93" s="209"/>
      <c r="N93" s="209"/>
      <c r="O93" s="209"/>
      <c r="P93" s="209"/>
      <c r="Q93" s="209"/>
      <c r="R93" s="210"/>
    </row>
    <row r="94" spans="1:18" x14ac:dyDescent="0.2">
      <c r="A94" s="106" t="s">
        <v>99</v>
      </c>
      <c r="B94" s="107" t="s">
        <v>100</v>
      </c>
      <c r="C94" s="208"/>
      <c r="D94" s="209"/>
      <c r="E94" s="209"/>
      <c r="F94" s="209"/>
      <c r="G94" s="209"/>
      <c r="H94" s="209"/>
      <c r="I94" s="209"/>
      <c r="J94" s="209"/>
      <c r="K94" s="209"/>
      <c r="L94" s="209"/>
      <c r="M94" s="209"/>
      <c r="N94" s="209"/>
      <c r="O94" s="209"/>
      <c r="P94" s="209"/>
      <c r="Q94" s="209"/>
      <c r="R94" s="210"/>
    </row>
    <row r="95" spans="1:18" x14ac:dyDescent="0.2">
      <c r="A95" s="106" t="s">
        <v>101</v>
      </c>
      <c r="B95" s="107" t="s">
        <v>102</v>
      </c>
      <c r="C95" s="208"/>
      <c r="D95" s="209"/>
      <c r="E95" s="209"/>
      <c r="F95" s="209"/>
      <c r="G95" s="209"/>
      <c r="H95" s="209"/>
      <c r="I95" s="209"/>
      <c r="J95" s="209"/>
      <c r="K95" s="209"/>
      <c r="L95" s="209"/>
      <c r="M95" s="209"/>
      <c r="N95" s="209"/>
      <c r="O95" s="209"/>
      <c r="P95" s="209"/>
      <c r="Q95" s="209"/>
      <c r="R95" s="210"/>
    </row>
    <row r="96" spans="1:18" x14ac:dyDescent="0.2">
      <c r="A96" s="106" t="s">
        <v>103</v>
      </c>
      <c r="B96" s="107" t="s">
        <v>104</v>
      </c>
      <c r="C96" s="208"/>
      <c r="D96" s="209"/>
      <c r="E96" s="209"/>
      <c r="F96" s="209"/>
      <c r="G96" s="209"/>
      <c r="H96" s="209"/>
      <c r="I96" s="209"/>
      <c r="J96" s="209"/>
      <c r="K96" s="209"/>
      <c r="L96" s="209"/>
      <c r="M96" s="209"/>
      <c r="N96" s="209"/>
      <c r="O96" s="209"/>
      <c r="P96" s="209"/>
      <c r="Q96" s="209"/>
      <c r="R96" s="210"/>
    </row>
    <row r="97" spans="1:18" x14ac:dyDescent="0.2">
      <c r="A97" s="106" t="s">
        <v>105</v>
      </c>
      <c r="B97" s="107" t="s">
        <v>106</v>
      </c>
      <c r="C97" s="208"/>
      <c r="D97" s="209"/>
      <c r="E97" s="209"/>
      <c r="F97" s="209"/>
      <c r="G97" s="209"/>
      <c r="H97" s="209"/>
      <c r="I97" s="209"/>
      <c r="J97" s="209"/>
      <c r="K97" s="209"/>
      <c r="L97" s="209"/>
      <c r="M97" s="209"/>
      <c r="N97" s="209"/>
      <c r="O97" s="209"/>
      <c r="P97" s="209"/>
      <c r="Q97" s="209"/>
      <c r="R97" s="210"/>
    </row>
    <row r="98" spans="1:18" x14ac:dyDescent="0.2">
      <c r="A98" s="106" t="s">
        <v>107</v>
      </c>
      <c r="B98" s="107" t="s">
        <v>108</v>
      </c>
      <c r="C98" s="208"/>
      <c r="D98" s="209"/>
      <c r="E98" s="209"/>
      <c r="F98" s="209"/>
      <c r="G98" s="209"/>
      <c r="H98" s="209"/>
      <c r="I98" s="209"/>
      <c r="J98" s="209"/>
      <c r="K98" s="209"/>
      <c r="L98" s="209"/>
      <c r="M98" s="209"/>
      <c r="N98" s="209"/>
      <c r="O98" s="209"/>
      <c r="P98" s="209"/>
      <c r="Q98" s="209"/>
      <c r="R98" s="210"/>
    </row>
    <row r="99" spans="1:18" x14ac:dyDescent="0.2">
      <c r="A99" s="106" t="s">
        <v>109</v>
      </c>
      <c r="B99" s="107" t="s">
        <v>110</v>
      </c>
      <c r="C99" s="213">
        <v>1088</v>
      </c>
      <c r="D99" s="214">
        <v>1399</v>
      </c>
      <c r="E99" s="214">
        <v>940</v>
      </c>
      <c r="F99" s="214">
        <v>469</v>
      </c>
      <c r="G99" s="214"/>
      <c r="H99" s="214"/>
      <c r="I99" s="214"/>
      <c r="J99" s="214"/>
      <c r="K99" s="214">
        <v>163</v>
      </c>
      <c r="L99" s="214">
        <v>203</v>
      </c>
      <c r="M99" s="214">
        <v>138</v>
      </c>
      <c r="N99" s="214">
        <v>87</v>
      </c>
      <c r="O99" s="214">
        <v>12</v>
      </c>
      <c r="P99" s="214">
        <v>12</v>
      </c>
      <c r="Q99" s="214">
        <v>10</v>
      </c>
      <c r="R99" s="215">
        <v>10</v>
      </c>
    </row>
    <row r="100" spans="1:18" x14ac:dyDescent="0.2">
      <c r="A100" s="106" t="s">
        <v>111</v>
      </c>
      <c r="B100" s="107" t="s">
        <v>112</v>
      </c>
      <c r="C100" s="213">
        <v>64</v>
      </c>
      <c r="D100" s="214">
        <v>64</v>
      </c>
      <c r="E100" s="214">
        <v>53</v>
      </c>
      <c r="F100" s="214">
        <v>43</v>
      </c>
      <c r="G100" s="214"/>
      <c r="H100" s="214"/>
      <c r="I100" s="214"/>
      <c r="J100" s="214"/>
      <c r="K100" s="214"/>
      <c r="L100" s="214"/>
      <c r="M100" s="214"/>
      <c r="N100" s="214"/>
      <c r="O100" s="214"/>
      <c r="P100" s="214"/>
      <c r="Q100" s="214"/>
      <c r="R100" s="215"/>
    </row>
    <row r="101" spans="1:18" x14ac:dyDescent="0.2">
      <c r="A101" s="112"/>
      <c r="B101" s="113"/>
      <c r="C101" s="216">
        <v>1139</v>
      </c>
      <c r="D101" s="211">
        <f>SUM(D90:D100)</f>
        <v>1463</v>
      </c>
      <c r="E101" s="211">
        <f>SUM(E90:E100)</f>
        <v>993</v>
      </c>
      <c r="F101" s="211">
        <f>SUM(F90:F100)</f>
        <v>512</v>
      </c>
      <c r="G101" s="211">
        <v>0</v>
      </c>
      <c r="H101" s="211">
        <f>SUM(H90:H100)</f>
        <v>0</v>
      </c>
      <c r="I101" s="211">
        <f>SUM(I90:I100)</f>
        <v>0</v>
      </c>
      <c r="J101" s="211">
        <f>SUM(J90:J100)</f>
        <v>0</v>
      </c>
      <c r="K101" s="211">
        <v>163</v>
      </c>
      <c r="L101" s="211">
        <f>SUM(L90:L100)</f>
        <v>203</v>
      </c>
      <c r="M101" s="211">
        <f>SUM(M90:M100)</f>
        <v>138</v>
      </c>
      <c r="N101" s="211">
        <f>SUM(N90:N100)</f>
        <v>87</v>
      </c>
      <c r="O101" s="211">
        <v>12</v>
      </c>
      <c r="P101" s="211">
        <f>SUM(P90:P100)</f>
        <v>12</v>
      </c>
      <c r="Q101" s="211">
        <f>SUM(Q90:Q100)</f>
        <v>10</v>
      </c>
      <c r="R101" s="212">
        <f>SUM(R90:R100)</f>
        <v>10</v>
      </c>
    </row>
    <row r="102" spans="1:18" x14ac:dyDescent="0.2">
      <c r="A102" s="72" t="s">
        <v>557</v>
      </c>
      <c r="B102" s="115"/>
      <c r="C102" s="463"/>
      <c r="D102" s="464"/>
      <c r="E102" s="464"/>
      <c r="F102" s="464"/>
      <c r="G102" s="464"/>
      <c r="H102" s="464"/>
      <c r="I102" s="464"/>
      <c r="J102" s="464"/>
      <c r="K102" s="464"/>
      <c r="L102" s="464"/>
      <c r="M102" s="464"/>
      <c r="N102" s="464"/>
      <c r="O102" s="464"/>
      <c r="P102" s="464"/>
      <c r="Q102" s="464"/>
      <c r="R102" s="465"/>
    </row>
    <row r="103" spans="1:18" x14ac:dyDescent="0.2">
      <c r="A103" s="104" t="s">
        <v>89</v>
      </c>
      <c r="B103" s="105" t="s">
        <v>90</v>
      </c>
      <c r="C103" s="205"/>
      <c r="D103" s="206"/>
      <c r="E103" s="206"/>
      <c r="F103" s="206"/>
      <c r="G103" s="206"/>
      <c r="H103" s="206"/>
      <c r="I103" s="206"/>
      <c r="J103" s="206"/>
      <c r="K103" s="206"/>
      <c r="L103" s="206"/>
      <c r="M103" s="206"/>
      <c r="N103" s="206"/>
      <c r="O103" s="206"/>
      <c r="P103" s="206"/>
      <c r="Q103" s="206"/>
      <c r="R103" s="207"/>
    </row>
    <row r="104" spans="1:18" x14ac:dyDescent="0.2">
      <c r="A104" s="106" t="s">
        <v>91</v>
      </c>
      <c r="B104" s="107" t="s">
        <v>92</v>
      </c>
      <c r="C104" s="208"/>
      <c r="D104" s="209"/>
      <c r="E104" s="209"/>
      <c r="F104" s="209"/>
      <c r="G104" s="209"/>
      <c r="H104" s="209"/>
      <c r="I104" s="209"/>
      <c r="J104" s="209"/>
      <c r="K104" s="209"/>
      <c r="L104" s="209"/>
      <c r="M104" s="209"/>
      <c r="N104" s="209"/>
      <c r="O104" s="209"/>
      <c r="P104" s="209"/>
      <c r="Q104" s="209"/>
      <c r="R104" s="210"/>
    </row>
    <row r="105" spans="1:18" x14ac:dyDescent="0.2">
      <c r="A105" s="106" t="s">
        <v>93</v>
      </c>
      <c r="B105" s="107" t="s">
        <v>94</v>
      </c>
      <c r="C105" s="208"/>
      <c r="D105" s="209"/>
      <c r="E105" s="209"/>
      <c r="F105" s="209"/>
      <c r="G105" s="209"/>
      <c r="H105" s="209"/>
      <c r="I105" s="209"/>
      <c r="J105" s="209"/>
      <c r="K105" s="209"/>
      <c r="L105" s="209"/>
      <c r="M105" s="209"/>
      <c r="N105" s="209"/>
      <c r="O105" s="209"/>
      <c r="P105" s="209"/>
      <c r="Q105" s="209"/>
      <c r="R105" s="210"/>
    </row>
    <row r="106" spans="1:18" x14ac:dyDescent="0.2">
      <c r="A106" s="106" t="s">
        <v>95</v>
      </c>
      <c r="B106" s="107" t="s">
        <v>96</v>
      </c>
      <c r="C106" s="208"/>
      <c r="D106" s="209"/>
      <c r="E106" s="209"/>
      <c r="F106" s="209"/>
      <c r="G106" s="209"/>
      <c r="H106" s="209"/>
      <c r="I106" s="209"/>
      <c r="J106" s="209"/>
      <c r="K106" s="209"/>
      <c r="L106" s="209"/>
      <c r="M106" s="209"/>
      <c r="N106" s="209"/>
      <c r="O106" s="209"/>
      <c r="P106" s="209"/>
      <c r="Q106" s="209"/>
      <c r="R106" s="210"/>
    </row>
    <row r="107" spans="1:18" x14ac:dyDescent="0.2">
      <c r="A107" s="106" t="s">
        <v>97</v>
      </c>
      <c r="B107" s="107" t="s">
        <v>98</v>
      </c>
      <c r="C107" s="208"/>
      <c r="D107" s="209"/>
      <c r="E107" s="209"/>
      <c r="F107" s="209"/>
      <c r="G107" s="209"/>
      <c r="H107" s="209"/>
      <c r="I107" s="209"/>
      <c r="J107" s="209"/>
      <c r="K107" s="209"/>
      <c r="L107" s="209"/>
      <c r="M107" s="209"/>
      <c r="N107" s="209"/>
      <c r="O107" s="209"/>
      <c r="P107" s="209"/>
      <c r="Q107" s="209"/>
      <c r="R107" s="210"/>
    </row>
    <row r="108" spans="1:18" x14ac:dyDescent="0.2">
      <c r="A108" s="106" t="s">
        <v>99</v>
      </c>
      <c r="B108" s="107" t="s">
        <v>100</v>
      </c>
      <c r="C108" s="208"/>
      <c r="D108" s="209"/>
      <c r="E108" s="209"/>
      <c r="F108" s="209"/>
      <c r="G108" s="209"/>
      <c r="H108" s="209"/>
      <c r="I108" s="209"/>
      <c r="J108" s="209"/>
      <c r="K108" s="209"/>
      <c r="L108" s="209"/>
      <c r="M108" s="209"/>
      <c r="N108" s="209"/>
      <c r="O108" s="209"/>
      <c r="P108" s="209"/>
      <c r="Q108" s="209"/>
      <c r="R108" s="210"/>
    </row>
    <row r="109" spans="1:18" x14ac:dyDescent="0.2">
      <c r="A109" s="106" t="s">
        <v>101</v>
      </c>
      <c r="B109" s="107" t="s">
        <v>102</v>
      </c>
      <c r="C109" s="208"/>
      <c r="D109" s="209"/>
      <c r="E109" s="209"/>
      <c r="F109" s="209"/>
      <c r="G109" s="209"/>
      <c r="H109" s="209"/>
      <c r="I109" s="209"/>
      <c r="J109" s="209"/>
      <c r="K109" s="209">
        <v>24</v>
      </c>
      <c r="L109" s="209">
        <v>24</v>
      </c>
      <c r="M109" s="209">
        <v>19</v>
      </c>
      <c r="N109" s="209">
        <v>10</v>
      </c>
      <c r="O109" s="209"/>
      <c r="P109" s="209"/>
      <c r="Q109" s="209"/>
      <c r="R109" s="210"/>
    </row>
    <row r="110" spans="1:18" x14ac:dyDescent="0.2">
      <c r="A110" s="106" t="s">
        <v>103</v>
      </c>
      <c r="B110" s="107" t="s">
        <v>104</v>
      </c>
      <c r="C110" s="208"/>
      <c r="D110" s="209"/>
      <c r="E110" s="209"/>
      <c r="F110" s="209"/>
      <c r="G110" s="209"/>
      <c r="H110" s="209"/>
      <c r="I110" s="209"/>
      <c r="J110" s="209"/>
      <c r="K110" s="209"/>
      <c r="L110" s="209"/>
      <c r="M110" s="209"/>
      <c r="N110" s="209"/>
      <c r="O110" s="209"/>
      <c r="P110" s="209"/>
      <c r="Q110" s="209"/>
      <c r="R110" s="210"/>
    </row>
    <row r="111" spans="1:18" x14ac:dyDescent="0.2">
      <c r="A111" s="106" t="s">
        <v>105</v>
      </c>
      <c r="B111" s="107" t="s">
        <v>106</v>
      </c>
      <c r="C111" s="208">
        <v>106</v>
      </c>
      <c r="D111" s="209">
        <v>106</v>
      </c>
      <c r="E111" s="209">
        <v>106</v>
      </c>
      <c r="F111" s="209">
        <v>63</v>
      </c>
      <c r="G111" s="209"/>
      <c r="H111" s="209"/>
      <c r="I111" s="209"/>
      <c r="J111" s="209"/>
      <c r="K111" s="209">
        <v>20</v>
      </c>
      <c r="L111" s="209">
        <v>20</v>
      </c>
      <c r="M111" s="209">
        <v>16</v>
      </c>
      <c r="N111" s="209">
        <v>11</v>
      </c>
      <c r="O111" s="209"/>
      <c r="P111" s="209"/>
      <c r="Q111" s="209"/>
      <c r="R111" s="210"/>
    </row>
    <row r="112" spans="1:18" x14ac:dyDescent="0.2">
      <c r="A112" s="106" t="s">
        <v>107</v>
      </c>
      <c r="B112" s="107" t="s">
        <v>108</v>
      </c>
      <c r="C112" s="208">
        <v>588</v>
      </c>
      <c r="D112" s="209">
        <v>691</v>
      </c>
      <c r="E112" s="209">
        <v>690</v>
      </c>
      <c r="F112" s="209">
        <v>368</v>
      </c>
      <c r="G112" s="209"/>
      <c r="H112" s="209"/>
      <c r="I112" s="209"/>
      <c r="J112" s="209"/>
      <c r="K112" s="209">
        <v>147</v>
      </c>
      <c r="L112" s="209">
        <v>152</v>
      </c>
      <c r="M112" s="209">
        <v>128</v>
      </c>
      <c r="N112" s="209">
        <v>115</v>
      </c>
      <c r="O112" s="209">
        <v>28</v>
      </c>
      <c r="P112" s="209">
        <v>28</v>
      </c>
      <c r="Q112" s="209">
        <v>28</v>
      </c>
      <c r="R112" s="210">
        <v>23</v>
      </c>
    </row>
    <row r="113" spans="1:18" x14ac:dyDescent="0.2">
      <c r="A113" s="106" t="s">
        <v>109</v>
      </c>
      <c r="B113" s="107" t="s">
        <v>110</v>
      </c>
      <c r="C113" s="213"/>
      <c r="D113" s="214"/>
      <c r="E113" s="214"/>
      <c r="F113" s="214"/>
      <c r="G113" s="214"/>
      <c r="H113" s="214"/>
      <c r="I113" s="214"/>
      <c r="J113" s="214"/>
      <c r="K113" s="214"/>
      <c r="L113" s="214"/>
      <c r="M113" s="214"/>
      <c r="N113" s="214"/>
      <c r="O113" s="214"/>
      <c r="P113" s="214"/>
      <c r="Q113" s="214"/>
      <c r="R113" s="215"/>
    </row>
    <row r="114" spans="1:18" x14ac:dyDescent="0.2">
      <c r="A114" s="106" t="s">
        <v>111</v>
      </c>
      <c r="B114" s="107" t="s">
        <v>112</v>
      </c>
      <c r="C114" s="213"/>
      <c r="D114" s="214"/>
      <c r="E114" s="214"/>
      <c r="F114" s="214"/>
      <c r="G114" s="214"/>
      <c r="H114" s="214"/>
      <c r="I114" s="214"/>
      <c r="J114" s="214"/>
      <c r="K114" s="214"/>
      <c r="L114" s="214"/>
      <c r="M114" s="214"/>
      <c r="N114" s="214"/>
      <c r="O114" s="214"/>
      <c r="P114" s="214"/>
      <c r="Q114" s="214"/>
      <c r="R114" s="215"/>
    </row>
    <row r="115" spans="1:18" x14ac:dyDescent="0.2">
      <c r="A115" s="112"/>
      <c r="B115" s="113"/>
      <c r="C115" s="216">
        <v>680</v>
      </c>
      <c r="D115" s="211">
        <f>SUM(D104:D114)</f>
        <v>797</v>
      </c>
      <c r="E115" s="211">
        <f>SUM(E104:E114)</f>
        <v>796</v>
      </c>
      <c r="F115" s="211">
        <f>SUM(F104:F114)</f>
        <v>431</v>
      </c>
      <c r="G115" s="211">
        <v>0</v>
      </c>
      <c r="H115" s="211">
        <f>SUM(H104:H114)</f>
        <v>0</v>
      </c>
      <c r="I115" s="211">
        <f>SUM(I104:I114)</f>
        <v>0</v>
      </c>
      <c r="J115" s="211">
        <f>SUM(J104:J114)</f>
        <v>0</v>
      </c>
      <c r="K115" s="211">
        <v>180</v>
      </c>
      <c r="L115" s="211">
        <f>SUM(L104:L114)</f>
        <v>196</v>
      </c>
      <c r="M115" s="211">
        <f>SUM(M104:M114)</f>
        <v>163</v>
      </c>
      <c r="N115" s="211">
        <f>SUM(N104:N114)</f>
        <v>136</v>
      </c>
      <c r="O115" s="211">
        <v>28</v>
      </c>
      <c r="P115" s="211">
        <f>SUM(P104:P114)</f>
        <v>28</v>
      </c>
      <c r="Q115" s="211">
        <f>SUM(Q104:Q114)</f>
        <v>28</v>
      </c>
      <c r="R115" s="212">
        <f>SUM(R104:R114)</f>
        <v>23</v>
      </c>
    </row>
    <row r="116" spans="1:18" x14ac:dyDescent="0.2">
      <c r="A116" s="72" t="s">
        <v>1</v>
      </c>
      <c r="B116" s="536" t="s">
        <v>220</v>
      </c>
      <c r="C116" s="537"/>
      <c r="D116" s="537"/>
      <c r="E116" s="537"/>
      <c r="F116" s="537"/>
      <c r="G116" s="537"/>
      <c r="H116" s="537"/>
      <c r="I116" s="537"/>
      <c r="J116" s="537"/>
      <c r="K116" s="537"/>
      <c r="L116" s="537"/>
      <c r="M116" s="537"/>
      <c r="N116" s="537"/>
      <c r="O116" s="537"/>
      <c r="P116" s="537"/>
      <c r="Q116" s="537"/>
      <c r="R116" s="538"/>
    </row>
    <row r="117" spans="1:18" x14ac:dyDescent="0.2">
      <c r="A117" s="104" t="s">
        <v>89</v>
      </c>
      <c r="B117" s="105" t="s">
        <v>90</v>
      </c>
      <c r="C117" s="205"/>
      <c r="D117" s="206"/>
      <c r="E117" s="206"/>
      <c r="F117" s="206"/>
      <c r="G117" s="206"/>
      <c r="H117" s="206"/>
      <c r="I117" s="206"/>
      <c r="J117" s="206"/>
      <c r="K117" s="206"/>
      <c r="L117" s="206"/>
      <c r="M117" s="206"/>
      <c r="N117" s="206"/>
      <c r="O117" s="206"/>
      <c r="P117" s="206"/>
      <c r="Q117" s="206"/>
      <c r="R117" s="207"/>
    </row>
    <row r="118" spans="1:18" x14ac:dyDescent="0.2">
      <c r="A118" s="106" t="s">
        <v>91</v>
      </c>
      <c r="B118" s="107" t="s">
        <v>92</v>
      </c>
      <c r="C118" s="208"/>
      <c r="D118" s="208"/>
      <c r="E118" s="208"/>
      <c r="F118" s="208"/>
      <c r="G118" s="208"/>
      <c r="H118" s="208"/>
      <c r="I118" s="208"/>
      <c r="J118" s="208"/>
      <c r="K118" s="208"/>
      <c r="L118" s="208"/>
      <c r="M118" s="208"/>
      <c r="N118" s="208"/>
      <c r="O118" s="208"/>
      <c r="P118" s="208"/>
      <c r="Q118" s="208"/>
      <c r="R118" s="217"/>
    </row>
    <row r="119" spans="1:18" x14ac:dyDescent="0.2">
      <c r="A119" s="106" t="s">
        <v>93</v>
      </c>
      <c r="B119" s="107" t="s">
        <v>94</v>
      </c>
      <c r="C119" s="208">
        <v>1777</v>
      </c>
      <c r="D119" s="208">
        <f t="shared" ref="D119:R128" si="0">D7+D21+D35+D49+D63+D77+D91+D105</f>
        <v>2214</v>
      </c>
      <c r="E119" s="208">
        <f t="shared" si="0"/>
        <v>971</v>
      </c>
      <c r="F119" s="208">
        <f t="shared" si="0"/>
        <v>556</v>
      </c>
      <c r="G119" s="208">
        <v>193</v>
      </c>
      <c r="H119" s="208">
        <f t="shared" si="0"/>
        <v>193</v>
      </c>
      <c r="I119" s="208">
        <f t="shared" si="0"/>
        <v>88</v>
      </c>
      <c r="J119" s="208">
        <f t="shared" si="0"/>
        <v>60</v>
      </c>
      <c r="K119" s="208">
        <v>312</v>
      </c>
      <c r="L119" s="208">
        <f t="shared" si="0"/>
        <v>342</v>
      </c>
      <c r="M119" s="208">
        <f t="shared" si="0"/>
        <v>173</v>
      </c>
      <c r="N119" s="208">
        <f t="shared" si="0"/>
        <v>154</v>
      </c>
      <c r="O119" s="208">
        <v>5</v>
      </c>
      <c r="P119" s="208">
        <f t="shared" si="0"/>
        <v>6</v>
      </c>
      <c r="Q119" s="208">
        <f t="shared" si="0"/>
        <v>3</v>
      </c>
      <c r="R119" s="217">
        <f t="shared" si="0"/>
        <v>3</v>
      </c>
    </row>
    <row r="120" spans="1:18" x14ac:dyDescent="0.2">
      <c r="A120" s="106" t="s">
        <v>95</v>
      </c>
      <c r="B120" s="107" t="s">
        <v>96</v>
      </c>
      <c r="C120" s="208">
        <v>790</v>
      </c>
      <c r="D120" s="208">
        <f t="shared" si="0"/>
        <v>896</v>
      </c>
      <c r="E120" s="208">
        <f t="shared" si="0"/>
        <v>557</v>
      </c>
      <c r="F120" s="208">
        <f t="shared" si="0"/>
        <v>300</v>
      </c>
      <c r="G120" s="208">
        <v>0</v>
      </c>
      <c r="H120" s="208">
        <f t="shared" si="0"/>
        <v>0</v>
      </c>
      <c r="I120" s="208">
        <f t="shared" si="0"/>
        <v>0</v>
      </c>
      <c r="J120" s="208">
        <f t="shared" si="0"/>
        <v>0</v>
      </c>
      <c r="K120" s="208">
        <v>113</v>
      </c>
      <c r="L120" s="208">
        <f t="shared" si="0"/>
        <v>122</v>
      </c>
      <c r="M120" s="208">
        <f t="shared" si="0"/>
        <v>41</v>
      </c>
      <c r="N120" s="208">
        <f t="shared" si="0"/>
        <v>31</v>
      </c>
      <c r="O120" s="208">
        <v>18</v>
      </c>
      <c r="P120" s="208">
        <f t="shared" si="0"/>
        <v>19</v>
      </c>
      <c r="Q120" s="208">
        <f t="shared" si="0"/>
        <v>15</v>
      </c>
      <c r="R120" s="217">
        <f t="shared" si="0"/>
        <v>12</v>
      </c>
    </row>
    <row r="121" spans="1:18" x14ac:dyDescent="0.2">
      <c r="A121" s="106" t="s">
        <v>97</v>
      </c>
      <c r="B121" s="107" t="s">
        <v>98</v>
      </c>
      <c r="C121" s="208">
        <v>577</v>
      </c>
      <c r="D121" s="208">
        <f t="shared" si="0"/>
        <v>582</v>
      </c>
      <c r="E121" s="208">
        <f t="shared" si="0"/>
        <v>129</v>
      </c>
      <c r="F121" s="208">
        <f t="shared" si="0"/>
        <v>84</v>
      </c>
      <c r="G121" s="208"/>
      <c r="H121" s="208"/>
      <c r="I121" s="208"/>
      <c r="J121" s="208"/>
      <c r="K121" s="208">
        <v>20</v>
      </c>
      <c r="L121" s="208">
        <f t="shared" si="0"/>
        <v>21</v>
      </c>
      <c r="M121" s="208">
        <f t="shared" si="0"/>
        <v>11</v>
      </c>
      <c r="N121" s="208">
        <f t="shared" si="0"/>
        <v>11</v>
      </c>
      <c r="O121" s="208">
        <v>7</v>
      </c>
      <c r="P121" s="208">
        <f t="shared" si="0"/>
        <v>7</v>
      </c>
      <c r="Q121" s="208">
        <f t="shared" si="0"/>
        <v>4</v>
      </c>
      <c r="R121" s="217">
        <f t="shared" si="0"/>
        <v>3</v>
      </c>
    </row>
    <row r="122" spans="1:18" x14ac:dyDescent="0.2">
      <c r="A122" s="106" t="s">
        <v>99</v>
      </c>
      <c r="B122" s="107" t="s">
        <v>100</v>
      </c>
      <c r="C122" s="208">
        <v>960</v>
      </c>
      <c r="D122" s="208">
        <f t="shared" si="0"/>
        <v>1111</v>
      </c>
      <c r="E122" s="208">
        <f t="shared" si="0"/>
        <v>949</v>
      </c>
      <c r="F122" s="208">
        <f t="shared" si="0"/>
        <v>419</v>
      </c>
      <c r="G122" s="208"/>
      <c r="H122" s="208"/>
      <c r="I122" s="208"/>
      <c r="J122" s="208"/>
      <c r="K122" s="208">
        <f>160+23</f>
        <v>183</v>
      </c>
      <c r="L122" s="208">
        <f t="shared" si="0"/>
        <v>196</v>
      </c>
      <c r="M122" s="208">
        <f t="shared" si="0"/>
        <v>158</v>
      </c>
      <c r="N122" s="208">
        <f t="shared" si="0"/>
        <v>103</v>
      </c>
      <c r="O122" s="208">
        <v>14</v>
      </c>
      <c r="P122" s="208">
        <f t="shared" si="0"/>
        <v>14</v>
      </c>
      <c r="Q122" s="208">
        <f t="shared" si="0"/>
        <v>13</v>
      </c>
      <c r="R122" s="217">
        <f t="shared" si="0"/>
        <v>11</v>
      </c>
    </row>
    <row r="123" spans="1:18" x14ac:dyDescent="0.2">
      <c r="A123" s="106" t="s">
        <v>101</v>
      </c>
      <c r="B123" s="107" t="s">
        <v>102</v>
      </c>
      <c r="C123" s="208">
        <v>562</v>
      </c>
      <c r="D123" s="208">
        <f t="shared" si="0"/>
        <v>636</v>
      </c>
      <c r="E123" s="208">
        <f t="shared" si="0"/>
        <v>396</v>
      </c>
      <c r="F123" s="208">
        <f t="shared" si="0"/>
        <v>217</v>
      </c>
      <c r="G123" s="208"/>
      <c r="H123" s="208"/>
      <c r="I123" s="208"/>
      <c r="J123" s="208"/>
      <c r="K123" s="208">
        <v>192</v>
      </c>
      <c r="L123" s="208">
        <f t="shared" si="0"/>
        <v>220</v>
      </c>
      <c r="M123" s="208">
        <f t="shared" si="0"/>
        <v>114</v>
      </c>
      <c r="N123" s="208">
        <f t="shared" si="0"/>
        <v>81</v>
      </c>
      <c r="O123" s="208">
        <v>31</v>
      </c>
      <c r="P123" s="208">
        <f t="shared" si="0"/>
        <v>31</v>
      </c>
      <c r="Q123" s="208">
        <f t="shared" si="0"/>
        <v>28</v>
      </c>
      <c r="R123" s="217">
        <f t="shared" si="0"/>
        <v>28</v>
      </c>
    </row>
    <row r="124" spans="1:18" x14ac:dyDescent="0.2">
      <c r="A124" s="106" t="s">
        <v>103</v>
      </c>
      <c r="B124" s="107" t="s">
        <v>104</v>
      </c>
      <c r="C124" s="208">
        <v>200</v>
      </c>
      <c r="D124" s="208">
        <f t="shared" si="0"/>
        <v>214</v>
      </c>
      <c r="E124" s="208">
        <f t="shared" si="0"/>
        <v>151</v>
      </c>
      <c r="F124" s="208">
        <f t="shared" si="0"/>
        <v>91</v>
      </c>
      <c r="G124" s="208"/>
      <c r="H124" s="208"/>
      <c r="I124" s="208"/>
      <c r="J124" s="208"/>
      <c r="K124" s="208">
        <v>28</v>
      </c>
      <c r="L124" s="208">
        <f t="shared" si="0"/>
        <v>30</v>
      </c>
      <c r="M124" s="208">
        <f t="shared" si="0"/>
        <v>13</v>
      </c>
      <c r="N124" s="208">
        <f t="shared" si="0"/>
        <v>12</v>
      </c>
      <c r="O124" s="208"/>
      <c r="P124" s="208"/>
      <c r="Q124" s="208"/>
      <c r="R124" s="217"/>
    </row>
    <row r="125" spans="1:18" x14ac:dyDescent="0.2">
      <c r="A125" s="106" t="s">
        <v>105</v>
      </c>
      <c r="B125" s="107" t="s">
        <v>106</v>
      </c>
      <c r="C125" s="208">
        <v>117</v>
      </c>
      <c r="D125" s="208">
        <f t="shared" si="0"/>
        <v>117</v>
      </c>
      <c r="E125" s="208">
        <f t="shared" si="0"/>
        <v>113</v>
      </c>
      <c r="F125" s="208">
        <f t="shared" si="0"/>
        <v>67</v>
      </c>
      <c r="G125" s="208"/>
      <c r="H125" s="208"/>
      <c r="I125" s="208"/>
      <c r="J125" s="208"/>
      <c r="K125" s="208">
        <v>50</v>
      </c>
      <c r="L125" s="208">
        <f t="shared" si="0"/>
        <v>52</v>
      </c>
      <c r="M125" s="208">
        <f t="shared" si="0"/>
        <v>33</v>
      </c>
      <c r="N125" s="208">
        <f t="shared" si="0"/>
        <v>28</v>
      </c>
      <c r="O125" s="208"/>
      <c r="P125" s="208"/>
      <c r="Q125" s="208"/>
      <c r="R125" s="217"/>
    </row>
    <row r="126" spans="1:18" x14ac:dyDescent="0.2">
      <c r="A126" s="106" t="s">
        <v>107</v>
      </c>
      <c r="B126" s="107" t="s">
        <v>108</v>
      </c>
      <c r="C126" s="208">
        <v>675</v>
      </c>
      <c r="D126" s="208">
        <f t="shared" si="0"/>
        <v>784</v>
      </c>
      <c r="E126" s="208">
        <f t="shared" si="0"/>
        <v>752</v>
      </c>
      <c r="F126" s="208">
        <f t="shared" si="0"/>
        <v>410</v>
      </c>
      <c r="G126" s="208"/>
      <c r="H126" s="208"/>
      <c r="I126" s="208"/>
      <c r="J126" s="208"/>
      <c r="K126" s="208">
        <v>147</v>
      </c>
      <c r="L126" s="208">
        <f t="shared" si="0"/>
        <v>152</v>
      </c>
      <c r="M126" s="208">
        <f t="shared" si="0"/>
        <v>128</v>
      </c>
      <c r="N126" s="208">
        <f t="shared" si="0"/>
        <v>115</v>
      </c>
      <c r="O126" s="208">
        <v>35</v>
      </c>
      <c r="P126" s="208">
        <f t="shared" si="0"/>
        <v>35</v>
      </c>
      <c r="Q126" s="208">
        <f t="shared" si="0"/>
        <v>33</v>
      </c>
      <c r="R126" s="217">
        <f t="shared" si="0"/>
        <v>27</v>
      </c>
    </row>
    <row r="127" spans="1:18" x14ac:dyDescent="0.2">
      <c r="A127" s="106" t="s">
        <v>109</v>
      </c>
      <c r="B127" s="107" t="s">
        <v>110</v>
      </c>
      <c r="C127" s="208">
        <v>1470</v>
      </c>
      <c r="D127" s="208">
        <f t="shared" si="0"/>
        <v>1865</v>
      </c>
      <c r="E127" s="208">
        <f t="shared" si="0"/>
        <v>1166</v>
      </c>
      <c r="F127" s="208">
        <f t="shared" si="0"/>
        <v>636</v>
      </c>
      <c r="G127" s="208"/>
      <c r="H127" s="208"/>
      <c r="I127" s="208"/>
      <c r="J127" s="208"/>
      <c r="K127" s="208">
        <v>297</v>
      </c>
      <c r="L127" s="208">
        <f t="shared" si="0"/>
        <v>371</v>
      </c>
      <c r="M127" s="208">
        <f t="shared" si="0"/>
        <v>220</v>
      </c>
      <c r="N127" s="208">
        <f t="shared" si="0"/>
        <v>152</v>
      </c>
      <c r="O127" s="208">
        <v>16</v>
      </c>
      <c r="P127" s="208">
        <f t="shared" si="0"/>
        <v>16</v>
      </c>
      <c r="Q127" s="208">
        <f t="shared" si="0"/>
        <v>14</v>
      </c>
      <c r="R127" s="217">
        <f t="shared" si="0"/>
        <v>14</v>
      </c>
    </row>
    <row r="128" spans="1:18" x14ac:dyDescent="0.2">
      <c r="A128" s="106" t="s">
        <v>111</v>
      </c>
      <c r="B128" s="107" t="s">
        <v>112</v>
      </c>
      <c r="C128" s="208">
        <v>64</v>
      </c>
      <c r="D128" s="208">
        <f t="shared" si="0"/>
        <v>64</v>
      </c>
      <c r="E128" s="208">
        <f t="shared" si="0"/>
        <v>53</v>
      </c>
      <c r="F128" s="208">
        <f t="shared" si="0"/>
        <v>43</v>
      </c>
      <c r="G128" s="208"/>
      <c r="H128" s="208"/>
      <c r="I128" s="208"/>
      <c r="J128" s="208"/>
      <c r="K128" s="208">
        <v>0</v>
      </c>
      <c r="L128" s="208">
        <f t="shared" si="0"/>
        <v>0</v>
      </c>
      <c r="M128" s="208">
        <f t="shared" si="0"/>
        <v>0</v>
      </c>
      <c r="N128" s="208">
        <f t="shared" si="0"/>
        <v>0</v>
      </c>
      <c r="O128" s="208"/>
      <c r="P128" s="208"/>
      <c r="Q128" s="208"/>
      <c r="R128" s="217"/>
    </row>
    <row r="129" spans="1:18" ht="13.5" thickBot="1" x14ac:dyDescent="0.25">
      <c r="A129" s="218" t="s">
        <v>221</v>
      </c>
      <c r="B129" s="219" t="s">
        <v>114</v>
      </c>
      <c r="C129" s="220">
        <v>6176</v>
      </c>
      <c r="D129" s="221">
        <f>SUM(D118:D128)</f>
        <v>8483</v>
      </c>
      <c r="E129" s="221">
        <f t="shared" ref="E129:R129" si="1">SUM(E118:E128)</f>
        <v>5237</v>
      </c>
      <c r="F129" s="221">
        <f t="shared" si="1"/>
        <v>2823</v>
      </c>
      <c r="G129" s="221">
        <v>193</v>
      </c>
      <c r="H129" s="221">
        <f t="shared" si="1"/>
        <v>193</v>
      </c>
      <c r="I129" s="221">
        <f t="shared" si="1"/>
        <v>88</v>
      </c>
      <c r="J129" s="221">
        <f t="shared" si="1"/>
        <v>60</v>
      </c>
      <c r="K129" s="221">
        <v>1270</v>
      </c>
      <c r="L129" s="221">
        <f t="shared" si="1"/>
        <v>1506</v>
      </c>
      <c r="M129" s="221">
        <f t="shared" si="1"/>
        <v>891</v>
      </c>
      <c r="N129" s="221">
        <f t="shared" si="1"/>
        <v>687</v>
      </c>
      <c r="O129" s="221">
        <v>126</v>
      </c>
      <c r="P129" s="221">
        <f t="shared" si="1"/>
        <v>128</v>
      </c>
      <c r="Q129" s="221">
        <f t="shared" si="1"/>
        <v>110</v>
      </c>
      <c r="R129" s="222">
        <f t="shared" si="1"/>
        <v>98</v>
      </c>
    </row>
    <row r="131" spans="1:18" x14ac:dyDescent="0.2">
      <c r="A131" s="2" t="s">
        <v>124</v>
      </c>
    </row>
    <row r="132" spans="1:18" x14ac:dyDescent="0.2">
      <c r="A132" s="35" t="s">
        <v>122</v>
      </c>
      <c r="C132" s="2"/>
    </row>
    <row r="133" spans="1:18" x14ac:dyDescent="0.2">
      <c r="A133" s="2" t="s">
        <v>123</v>
      </c>
    </row>
  </sheetData>
  <mergeCells count="15">
    <mergeCell ref="C88:R88"/>
    <mergeCell ref="C102:R102"/>
    <mergeCell ref="B116:R116"/>
    <mergeCell ref="C4:R4"/>
    <mergeCell ref="C18:R18"/>
    <mergeCell ref="C32:R32"/>
    <mergeCell ref="C46:R46"/>
    <mergeCell ref="C60:R60"/>
    <mergeCell ref="C74:R74"/>
    <mergeCell ref="A1:R1"/>
    <mergeCell ref="A2:B3"/>
    <mergeCell ref="C2:F2"/>
    <mergeCell ref="G2:J2"/>
    <mergeCell ref="K2:N2"/>
    <mergeCell ref="O2:R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AFEF3-7496-4CFC-8A32-8BE13AFB9BC6}">
  <dimension ref="A1:Q31"/>
  <sheetViews>
    <sheetView workbookViewId="0">
      <selection activeCell="A2" sqref="A2:A3"/>
    </sheetView>
  </sheetViews>
  <sheetFormatPr defaultColWidth="9.140625" defaultRowHeight="15" x14ac:dyDescent="0.25"/>
  <cols>
    <col min="1" max="1" width="31.28515625" style="35" customWidth="1"/>
    <col min="2" max="2" width="12.7109375" style="36" customWidth="1"/>
    <col min="3" max="3" width="9.28515625" style="2" customWidth="1"/>
    <col min="4" max="4" width="8.5703125" style="2" customWidth="1"/>
    <col min="5" max="5" width="9" style="2" customWidth="1"/>
    <col min="6" max="6" width="9.140625" style="2" customWidth="1"/>
    <col min="7" max="7" width="9" style="2" customWidth="1"/>
    <col min="8" max="8" width="17.42578125" style="2" customWidth="1"/>
    <col min="9" max="9" width="10.5703125" style="2" customWidth="1"/>
    <col min="10" max="10" width="13.28515625" style="2" customWidth="1"/>
    <col min="11" max="11" width="15.28515625" style="2" customWidth="1"/>
    <col min="12" max="12" width="13.28515625" style="2" customWidth="1"/>
    <col min="13" max="13" width="14.85546875" style="2" customWidth="1"/>
    <col min="14" max="14" width="11.85546875" style="2" customWidth="1"/>
    <col min="15" max="15" width="15.28515625" customWidth="1"/>
    <col min="16" max="16384" width="9.140625" style="2"/>
  </cols>
  <sheetData>
    <row r="1" spans="1:17" ht="28.5" customHeight="1" thickBot="1" x14ac:dyDescent="0.3">
      <c r="A1" s="539" t="s">
        <v>0</v>
      </c>
      <c r="B1" s="540"/>
      <c r="C1" s="540"/>
      <c r="D1" s="540"/>
      <c r="E1" s="540"/>
      <c r="F1" s="540"/>
      <c r="G1" s="540"/>
      <c r="H1" s="540"/>
      <c r="I1" s="540"/>
      <c r="J1" s="540"/>
      <c r="K1" s="540"/>
      <c r="L1" s="540"/>
      <c r="M1" s="541"/>
      <c r="N1" s="542"/>
    </row>
    <row r="2" spans="1:17" s="3" customFormat="1" ht="16.5" customHeight="1" x14ac:dyDescent="0.2">
      <c r="A2" s="543" t="s">
        <v>1</v>
      </c>
      <c r="B2" s="544" t="s">
        <v>2</v>
      </c>
      <c r="C2" s="545"/>
      <c r="D2" s="545"/>
      <c r="E2" s="545"/>
      <c r="F2" s="545"/>
      <c r="G2" s="545"/>
      <c r="H2" s="545"/>
      <c r="I2" s="546"/>
      <c r="J2" s="547" t="s">
        <v>3</v>
      </c>
      <c r="K2" s="548"/>
      <c r="L2" s="549"/>
      <c r="M2" s="550" t="s">
        <v>4</v>
      </c>
      <c r="N2" s="524" t="s">
        <v>5</v>
      </c>
    </row>
    <row r="3" spans="1:17" s="3" customFormat="1" ht="52.5" customHeight="1" thickBot="1" x14ac:dyDescent="0.25">
      <c r="A3" s="511"/>
      <c r="B3" s="4" t="s">
        <v>6</v>
      </c>
      <c r="C3" s="4" t="s">
        <v>7</v>
      </c>
      <c r="D3" s="4" t="s">
        <v>8</v>
      </c>
      <c r="E3" s="4" t="s">
        <v>9</v>
      </c>
      <c r="F3" s="4" t="s">
        <v>10</v>
      </c>
      <c r="G3" s="4" t="s">
        <v>11</v>
      </c>
      <c r="H3" s="4" t="s">
        <v>12</v>
      </c>
      <c r="I3" s="4" t="s">
        <v>13</v>
      </c>
      <c r="J3" s="5" t="s">
        <v>14</v>
      </c>
      <c r="K3" s="5" t="s">
        <v>15</v>
      </c>
      <c r="L3" s="5" t="s">
        <v>16</v>
      </c>
      <c r="M3" s="551"/>
      <c r="N3" s="552"/>
    </row>
    <row r="4" spans="1:17" ht="15" customHeight="1" x14ac:dyDescent="0.25">
      <c r="A4" s="6" t="s">
        <v>17</v>
      </c>
      <c r="B4" s="7">
        <f t="shared" ref="B4:B23" si="0">SUM(C4:I4)</f>
        <v>61.810833333333335</v>
      </c>
      <c r="C4" s="7">
        <v>3.7416666666666663</v>
      </c>
      <c r="D4" s="7">
        <v>19.269166666666667</v>
      </c>
      <c r="E4" s="7">
        <v>28.611666666666665</v>
      </c>
      <c r="F4" s="7">
        <v>4.99</v>
      </c>
      <c r="G4" s="7">
        <v>5.1983333333333341</v>
      </c>
      <c r="H4" s="7"/>
      <c r="I4" s="7"/>
      <c r="J4" s="7"/>
      <c r="K4" s="7">
        <v>3.5750000000000002</v>
      </c>
      <c r="L4" s="7"/>
      <c r="M4" s="7">
        <v>26.996602564102556</v>
      </c>
      <c r="N4" s="7">
        <f t="shared" ref="N4:N22" si="1">SUM(B4,J4:M4)</f>
        <v>92.382435897435897</v>
      </c>
      <c r="O4" s="2"/>
      <c r="Q4" s="1"/>
    </row>
    <row r="5" spans="1:17" ht="15" customHeight="1" thickBot="1" x14ac:dyDescent="0.3">
      <c r="A5" s="8" t="s">
        <v>18</v>
      </c>
      <c r="B5" s="9">
        <f t="shared" si="0"/>
        <v>24.676666666666669</v>
      </c>
      <c r="C5" s="9">
        <v>1.8333333333333333</v>
      </c>
      <c r="D5" s="9">
        <v>8.1358333333333341</v>
      </c>
      <c r="E5" s="9">
        <v>9.5924999999999994</v>
      </c>
      <c r="F5" s="9">
        <v>1.9166666666666672</v>
      </c>
      <c r="G5" s="9">
        <v>3.1983333333333337</v>
      </c>
      <c r="H5" s="9"/>
      <c r="I5" s="9"/>
      <c r="J5" s="9"/>
      <c r="K5" s="9">
        <v>2.2083333333333335</v>
      </c>
      <c r="L5" s="9"/>
      <c r="M5" s="9">
        <v>21.733269230769224</v>
      </c>
      <c r="N5" s="10">
        <f t="shared" si="1"/>
        <v>48.618269230769229</v>
      </c>
      <c r="O5" s="2"/>
      <c r="Q5" s="1"/>
    </row>
    <row r="6" spans="1:17" ht="15" customHeight="1" x14ac:dyDescent="0.25">
      <c r="A6" s="11" t="s">
        <v>19</v>
      </c>
      <c r="B6" s="12">
        <f t="shared" si="0"/>
        <v>65.524166666666645</v>
      </c>
      <c r="C6" s="12">
        <v>8.7616666666666667</v>
      </c>
      <c r="D6" s="12">
        <v>16.741666666666664</v>
      </c>
      <c r="E6" s="12">
        <v>37.020833333333321</v>
      </c>
      <c r="F6" s="12"/>
      <c r="G6" s="12">
        <v>3</v>
      </c>
      <c r="H6" s="12"/>
      <c r="I6" s="12"/>
      <c r="J6" s="12">
        <v>1.125</v>
      </c>
      <c r="K6" s="12">
        <v>8.9458333333333329</v>
      </c>
      <c r="L6" s="12"/>
      <c r="M6" s="12">
        <v>20.091666666666669</v>
      </c>
      <c r="N6" s="13">
        <f t="shared" si="1"/>
        <v>95.686666666666639</v>
      </c>
      <c r="Q6" s="1"/>
    </row>
    <row r="7" spans="1:17" ht="15" customHeight="1" thickBot="1" x14ac:dyDescent="0.3">
      <c r="A7" s="14" t="s">
        <v>18</v>
      </c>
      <c r="B7" s="15">
        <f t="shared" si="0"/>
        <v>26.447499999999994</v>
      </c>
      <c r="C7" s="15">
        <v>0.72499999999999998</v>
      </c>
      <c r="D7" s="15">
        <v>6.5099999999999989</v>
      </c>
      <c r="E7" s="15">
        <v>18.212499999999995</v>
      </c>
      <c r="F7" s="15"/>
      <c r="G7" s="15">
        <v>1</v>
      </c>
      <c r="H7" s="15"/>
      <c r="I7" s="15"/>
      <c r="J7" s="15">
        <v>0</v>
      </c>
      <c r="K7" s="15">
        <v>3.3874999999999993</v>
      </c>
      <c r="L7" s="15"/>
      <c r="M7" s="15">
        <v>17.562500000000004</v>
      </c>
      <c r="N7" s="16">
        <f t="shared" si="1"/>
        <v>47.397499999999994</v>
      </c>
      <c r="Q7" s="1"/>
    </row>
    <row r="8" spans="1:17" ht="15" customHeight="1" x14ac:dyDescent="0.25">
      <c r="A8" s="11" t="s">
        <v>20</v>
      </c>
      <c r="B8" s="7">
        <f t="shared" si="0"/>
        <v>127.68235576923081</v>
      </c>
      <c r="C8" s="7">
        <v>3.8833333333333337</v>
      </c>
      <c r="D8" s="7">
        <v>23.487692307692306</v>
      </c>
      <c r="E8" s="7">
        <v>86.722163461538514</v>
      </c>
      <c r="F8" s="7">
        <v>6.564166666666666</v>
      </c>
      <c r="G8" s="7">
        <v>6.9249999999999998</v>
      </c>
      <c r="H8" s="7">
        <v>9.9999999999999992E-2</v>
      </c>
      <c r="I8" s="7"/>
      <c r="J8" s="7">
        <v>0.66400000000000003</v>
      </c>
      <c r="K8" s="7">
        <v>0.73599999999999988</v>
      </c>
      <c r="L8" s="7"/>
      <c r="M8" s="7">
        <v>69.29128205128211</v>
      </c>
      <c r="N8" s="17">
        <f t="shared" si="1"/>
        <v>198.3736378205129</v>
      </c>
      <c r="Q8" s="1"/>
    </row>
    <row r="9" spans="1:17" ht="15" customHeight="1" thickBot="1" x14ac:dyDescent="0.3">
      <c r="A9" s="14" t="s">
        <v>18</v>
      </c>
      <c r="B9" s="9">
        <f t="shared" si="0"/>
        <v>58.943189102564098</v>
      </c>
      <c r="C9" s="9">
        <v>1.0000000000000002</v>
      </c>
      <c r="D9" s="9">
        <v>10.387692307692305</v>
      </c>
      <c r="E9" s="9">
        <v>39.255496794871796</v>
      </c>
      <c r="F9" s="9">
        <v>2.9083333333333337</v>
      </c>
      <c r="G9" s="9">
        <v>5.291666666666667</v>
      </c>
      <c r="H9" s="9">
        <v>9.9999999999999992E-2</v>
      </c>
      <c r="I9" s="9"/>
      <c r="J9" s="9">
        <v>0</v>
      </c>
      <c r="K9" s="9">
        <v>0.49999999999999994</v>
      </c>
      <c r="L9" s="9"/>
      <c r="M9" s="9">
        <v>51.048878205128261</v>
      </c>
      <c r="N9" s="10">
        <f t="shared" si="1"/>
        <v>110.49206730769237</v>
      </c>
      <c r="Q9" s="1"/>
    </row>
    <row r="10" spans="1:17" ht="15" customHeight="1" x14ac:dyDescent="0.25">
      <c r="A10" s="11" t="s">
        <v>21</v>
      </c>
      <c r="B10" s="12">
        <f t="shared" si="0"/>
        <v>139.53666666666669</v>
      </c>
      <c r="C10" s="12">
        <v>23.274166666666673</v>
      </c>
      <c r="D10" s="12">
        <v>32.758333333333326</v>
      </c>
      <c r="E10" s="12">
        <v>56.338333333333331</v>
      </c>
      <c r="F10" s="12">
        <v>14.064166666666665</v>
      </c>
      <c r="G10" s="12">
        <v>2.7666666666666666</v>
      </c>
      <c r="H10" s="12">
        <v>10.335000000000001</v>
      </c>
      <c r="I10" s="12"/>
      <c r="J10" s="12">
        <v>20.978000000000002</v>
      </c>
      <c r="K10" s="12">
        <v>55.950942307692394</v>
      </c>
      <c r="L10" s="12">
        <v>1.175</v>
      </c>
      <c r="M10" s="12">
        <v>99.382884615384597</v>
      </c>
      <c r="N10" s="13">
        <f t="shared" si="1"/>
        <v>317.02349358974368</v>
      </c>
      <c r="Q10" s="1"/>
    </row>
    <row r="11" spans="1:17" ht="15" customHeight="1" thickBot="1" x14ac:dyDescent="0.3">
      <c r="A11" s="14" t="s">
        <v>18</v>
      </c>
      <c r="B11" s="15">
        <f t="shared" si="0"/>
        <v>35.857499999999995</v>
      </c>
      <c r="C11" s="15">
        <v>2.0416666666666665</v>
      </c>
      <c r="D11" s="15">
        <v>9.0333333333333314</v>
      </c>
      <c r="E11" s="15">
        <v>15.075000000000001</v>
      </c>
      <c r="F11" s="15">
        <v>6.940833333333333</v>
      </c>
      <c r="G11" s="15">
        <v>1.125</v>
      </c>
      <c r="H11" s="15">
        <v>1.6416666666666666</v>
      </c>
      <c r="I11" s="15"/>
      <c r="J11" s="15">
        <v>11.912000000000001</v>
      </c>
      <c r="K11" s="15">
        <v>29.473608974359017</v>
      </c>
      <c r="L11" s="15">
        <v>0.17499999999999999</v>
      </c>
      <c r="M11" s="15">
        <v>71.702644230769209</v>
      </c>
      <c r="N11" s="16">
        <f t="shared" si="1"/>
        <v>149.12075320512821</v>
      </c>
      <c r="Q11" s="1"/>
    </row>
    <row r="12" spans="1:17" ht="15" customHeight="1" x14ac:dyDescent="0.25">
      <c r="A12" s="11" t="s">
        <v>22</v>
      </c>
      <c r="B12" s="7">
        <f t="shared" si="0"/>
        <v>42.68666666666666</v>
      </c>
      <c r="C12" s="7">
        <v>6.2441666666666631</v>
      </c>
      <c r="D12" s="7">
        <v>13.65</v>
      </c>
      <c r="E12" s="7">
        <v>19.238333333333333</v>
      </c>
      <c r="F12" s="7">
        <v>0.6</v>
      </c>
      <c r="G12" s="7">
        <v>1.9016666666666666</v>
      </c>
      <c r="H12" s="7">
        <v>1.0525</v>
      </c>
      <c r="I12" s="7"/>
      <c r="J12" s="7">
        <v>6.2290000000000001</v>
      </c>
      <c r="K12" s="7">
        <v>28.573500000000003</v>
      </c>
      <c r="L12" s="7"/>
      <c r="M12" s="7">
        <v>91.541570512820698</v>
      </c>
      <c r="N12" s="17">
        <f t="shared" si="1"/>
        <v>169.03073717948735</v>
      </c>
      <c r="Q12" s="1"/>
    </row>
    <row r="13" spans="1:17" ht="15" customHeight="1" thickBot="1" x14ac:dyDescent="0.3">
      <c r="A13" s="14" t="s">
        <v>18</v>
      </c>
      <c r="B13" s="9">
        <f t="shared" si="0"/>
        <v>11.151666666666664</v>
      </c>
      <c r="C13" s="9">
        <v>9.9999999999999992E-2</v>
      </c>
      <c r="D13" s="9">
        <v>1.3166666666666667</v>
      </c>
      <c r="E13" s="9">
        <v>7.2333333333333298</v>
      </c>
      <c r="F13" s="9">
        <v>0.6</v>
      </c>
      <c r="G13" s="9">
        <v>1.9016666666666666</v>
      </c>
      <c r="H13" s="9">
        <v>0</v>
      </c>
      <c r="I13" s="9"/>
      <c r="J13" s="9">
        <v>2.6840000000000002</v>
      </c>
      <c r="K13" s="9">
        <v>12.716833333333327</v>
      </c>
      <c r="L13" s="9"/>
      <c r="M13" s="9">
        <v>44.514903846153963</v>
      </c>
      <c r="N13" s="10">
        <f t="shared" si="1"/>
        <v>71.067403846153951</v>
      </c>
    </row>
    <row r="14" spans="1:17" ht="15" customHeight="1" x14ac:dyDescent="0.25">
      <c r="A14" s="11" t="s">
        <v>23</v>
      </c>
      <c r="B14" s="12">
        <f t="shared" si="0"/>
        <v>38.791538461538458</v>
      </c>
      <c r="C14" s="12">
        <v>4.4257051282051281</v>
      </c>
      <c r="D14" s="12">
        <v>9.7666666666666639</v>
      </c>
      <c r="E14" s="12">
        <v>20.19916666666667</v>
      </c>
      <c r="F14" s="12">
        <v>4.3999999999999995</v>
      </c>
      <c r="G14" s="12"/>
      <c r="H14" s="12"/>
      <c r="I14" s="12"/>
      <c r="J14" s="12">
        <v>0.25</v>
      </c>
      <c r="K14" s="12">
        <v>2.7716666666666665</v>
      </c>
      <c r="L14" s="12"/>
      <c r="M14" s="12">
        <v>21.672403846153845</v>
      </c>
      <c r="N14" s="13">
        <f t="shared" si="1"/>
        <v>63.485608974358968</v>
      </c>
    </row>
    <row r="15" spans="1:17" ht="15" customHeight="1" thickBot="1" x14ac:dyDescent="0.3">
      <c r="A15" s="14" t="s">
        <v>18</v>
      </c>
      <c r="B15" s="15">
        <f t="shared" si="0"/>
        <v>10.899166666666668</v>
      </c>
      <c r="C15" s="15">
        <v>0</v>
      </c>
      <c r="D15" s="15">
        <v>1.0000000000000002</v>
      </c>
      <c r="E15" s="15">
        <v>7.8991666666666669</v>
      </c>
      <c r="F15" s="15">
        <v>1.9999999999999998</v>
      </c>
      <c r="G15" s="15"/>
      <c r="H15" s="15"/>
      <c r="I15" s="15"/>
      <c r="J15" s="15">
        <v>0.05</v>
      </c>
      <c r="K15" s="15">
        <v>0.42500000000000004</v>
      </c>
      <c r="L15" s="15"/>
      <c r="M15" s="15">
        <v>20.572403846153843</v>
      </c>
      <c r="N15" s="16">
        <f t="shared" si="1"/>
        <v>31.946570512820514</v>
      </c>
    </row>
    <row r="16" spans="1:17" ht="15" customHeight="1" x14ac:dyDescent="0.25">
      <c r="A16" s="11" t="s">
        <v>24</v>
      </c>
      <c r="B16" s="7">
        <f t="shared" si="0"/>
        <v>91.947403846153847</v>
      </c>
      <c r="C16" s="7">
        <v>5.7</v>
      </c>
      <c r="D16" s="7">
        <v>15.707499999999996</v>
      </c>
      <c r="E16" s="7">
        <v>43.424166666666672</v>
      </c>
      <c r="F16" s="7">
        <v>23.69250000000001</v>
      </c>
      <c r="G16" s="7">
        <v>3.4232371794871792</v>
      </c>
      <c r="H16" s="7"/>
      <c r="I16" s="7"/>
      <c r="J16" s="7">
        <v>0.58799999999999997</v>
      </c>
      <c r="K16" s="7">
        <v>4.7786666666666617</v>
      </c>
      <c r="L16" s="7"/>
      <c r="M16" s="7">
        <v>49.032499999999999</v>
      </c>
      <c r="N16" s="17">
        <f t="shared" si="1"/>
        <v>146.34657051282051</v>
      </c>
    </row>
    <row r="17" spans="1:15" ht="15" customHeight="1" thickBot="1" x14ac:dyDescent="0.3">
      <c r="A17" s="14" t="s">
        <v>18</v>
      </c>
      <c r="B17" s="9">
        <f t="shared" si="0"/>
        <v>59.242019230769237</v>
      </c>
      <c r="C17" s="9">
        <v>1.4000000000000001</v>
      </c>
      <c r="D17" s="9">
        <v>8.5958333333333314</v>
      </c>
      <c r="E17" s="9">
        <v>28.248333333333331</v>
      </c>
      <c r="F17" s="9">
        <v>17.90750000000001</v>
      </c>
      <c r="G17" s="9">
        <v>3.090352564102564</v>
      </c>
      <c r="H17" s="9"/>
      <c r="I17" s="9"/>
      <c r="J17" s="9">
        <v>0.58799999999999997</v>
      </c>
      <c r="K17" s="9">
        <v>3.5453333333333283</v>
      </c>
      <c r="L17" s="9"/>
      <c r="M17" s="9">
        <v>36.573333333333331</v>
      </c>
      <c r="N17" s="10">
        <f t="shared" si="1"/>
        <v>99.948685897435894</v>
      </c>
    </row>
    <row r="18" spans="1:15" ht="15" customHeight="1" x14ac:dyDescent="0.25">
      <c r="A18" s="11" t="s">
        <v>557</v>
      </c>
      <c r="B18" s="12">
        <f t="shared" si="0"/>
        <v>87.65</v>
      </c>
      <c r="C18" s="12">
        <v>7.3524999999999974</v>
      </c>
      <c r="D18" s="12">
        <v>23.050000000000004</v>
      </c>
      <c r="E18" s="12">
        <v>44.233333333333334</v>
      </c>
      <c r="F18" s="12">
        <v>11.299999999999995</v>
      </c>
      <c r="G18" s="12">
        <v>1.1666666666666665</v>
      </c>
      <c r="H18" s="12">
        <v>0.54749999999999999</v>
      </c>
      <c r="I18" s="12"/>
      <c r="J18" s="12">
        <v>0.5</v>
      </c>
      <c r="K18" s="12">
        <v>8.8099999999999969</v>
      </c>
      <c r="L18" s="12"/>
      <c r="M18" s="12">
        <v>53.666217948717943</v>
      </c>
      <c r="N18" s="13">
        <f t="shared" si="1"/>
        <v>150.62621794871797</v>
      </c>
    </row>
    <row r="19" spans="1:15" ht="15" customHeight="1" thickBot="1" x14ac:dyDescent="0.3">
      <c r="A19" s="14" t="s">
        <v>18</v>
      </c>
      <c r="B19" s="15">
        <f t="shared" si="0"/>
        <v>29.30833333333333</v>
      </c>
      <c r="C19" s="15">
        <v>1.0833333333333333</v>
      </c>
      <c r="D19" s="15">
        <v>6.9666666666666659</v>
      </c>
      <c r="E19" s="15">
        <v>18.516666666666666</v>
      </c>
      <c r="F19" s="15">
        <v>1.575</v>
      </c>
      <c r="G19" s="15">
        <v>1.1666666666666665</v>
      </c>
      <c r="H19" s="15">
        <v>0</v>
      </c>
      <c r="I19" s="15"/>
      <c r="J19" s="15">
        <v>0.25</v>
      </c>
      <c r="K19" s="15">
        <v>5.5833333333333321</v>
      </c>
      <c r="L19" s="15"/>
      <c r="M19" s="15">
        <v>31.625833333333329</v>
      </c>
      <c r="N19" s="16">
        <f t="shared" si="1"/>
        <v>66.767499999999998</v>
      </c>
    </row>
    <row r="20" spans="1:15" ht="15" customHeight="1" x14ac:dyDescent="0.25">
      <c r="A20" s="11" t="s">
        <v>25</v>
      </c>
      <c r="B20" s="12">
        <f t="shared" si="0"/>
        <v>3.2500000000000004</v>
      </c>
      <c r="C20" s="12"/>
      <c r="D20" s="12">
        <v>0.35166666666666663</v>
      </c>
      <c r="E20" s="12">
        <v>2.2650000000000006</v>
      </c>
      <c r="F20" s="12">
        <v>0.46666666666666667</v>
      </c>
      <c r="G20" s="12">
        <v>0.16666666666666666</v>
      </c>
      <c r="H20" s="12"/>
      <c r="I20" s="12"/>
      <c r="J20" s="12"/>
      <c r="K20" s="12">
        <v>1.6333333333333333</v>
      </c>
      <c r="L20" s="12"/>
      <c r="M20" s="12">
        <v>248.16588141025613</v>
      </c>
      <c r="N20" s="13">
        <f t="shared" si="1"/>
        <v>253.04921474358946</v>
      </c>
    </row>
    <row r="21" spans="1:15" ht="15" customHeight="1" thickBot="1" x14ac:dyDescent="0.3">
      <c r="A21" s="8" t="s">
        <v>18</v>
      </c>
      <c r="B21" s="18">
        <f t="shared" si="0"/>
        <v>1.301666666666667</v>
      </c>
      <c r="C21" s="18"/>
      <c r="D21" s="18">
        <v>0.35166666666666663</v>
      </c>
      <c r="E21" s="18">
        <v>0.51666666666666672</v>
      </c>
      <c r="F21" s="18">
        <v>0.26666666666666672</v>
      </c>
      <c r="G21" s="18">
        <v>0.16666666666666666</v>
      </c>
      <c r="H21" s="18"/>
      <c r="I21" s="18"/>
      <c r="J21" s="18"/>
      <c r="K21" s="18">
        <v>0.88333333333333319</v>
      </c>
      <c r="L21" s="18"/>
      <c r="M21" s="18">
        <v>177.86030448717921</v>
      </c>
      <c r="N21" s="19">
        <f t="shared" si="1"/>
        <v>180.04530448717921</v>
      </c>
    </row>
    <row r="22" spans="1:15" ht="15" customHeight="1" x14ac:dyDescent="0.25">
      <c r="A22" s="20" t="s">
        <v>26</v>
      </c>
      <c r="B22" s="21">
        <f t="shared" si="0"/>
        <v>658.87963141025648</v>
      </c>
      <c r="C22" s="22">
        <f>SUM(C4,C6,C8,C10,C12,C14,C16,C18,C20)</f>
        <v>63.383205128205141</v>
      </c>
      <c r="D22" s="22">
        <f t="shared" ref="D22:N23" si="2">SUM(D4,D6,D8,D10,D12,D14,D16,D18,D20)</f>
        <v>154.78269230769232</v>
      </c>
      <c r="E22" s="22">
        <f t="shared" si="2"/>
        <v>338.05299679487189</v>
      </c>
      <c r="F22" s="22">
        <f t="shared" si="2"/>
        <v>66.077500000000001</v>
      </c>
      <c r="G22" s="22">
        <f t="shared" si="2"/>
        <v>24.548237179487181</v>
      </c>
      <c r="H22" s="22">
        <f t="shared" si="2"/>
        <v>12.035</v>
      </c>
      <c r="I22" s="22">
        <f t="shared" si="2"/>
        <v>0</v>
      </c>
      <c r="J22" s="22">
        <f t="shared" si="2"/>
        <v>30.334000000000003</v>
      </c>
      <c r="K22" s="22">
        <f t="shared" si="2"/>
        <v>115.7749423076924</v>
      </c>
      <c r="L22" s="22">
        <f t="shared" si="2"/>
        <v>1.175</v>
      </c>
      <c r="M22" s="22">
        <f t="shared" si="2"/>
        <v>679.84100961538456</v>
      </c>
      <c r="N22" s="23">
        <f t="shared" si="1"/>
        <v>1486.0045833333334</v>
      </c>
    </row>
    <row r="23" spans="1:15" ht="15" customHeight="1" thickBot="1" x14ac:dyDescent="0.3">
      <c r="A23" s="24" t="s">
        <v>27</v>
      </c>
      <c r="B23" s="25">
        <f t="shared" si="0"/>
        <v>257.82770833333336</v>
      </c>
      <c r="C23" s="26">
        <f>SUM(C5,C7,C9,C11,C13,C15,C17,C19,C21)</f>
        <v>8.1833333333333336</v>
      </c>
      <c r="D23" s="26">
        <f t="shared" si="2"/>
        <v>52.297692307692301</v>
      </c>
      <c r="E23" s="26">
        <f t="shared" si="2"/>
        <v>144.54966346153847</v>
      </c>
      <c r="F23" s="26">
        <f t="shared" si="2"/>
        <v>34.115000000000009</v>
      </c>
      <c r="G23" s="26">
        <f t="shared" si="2"/>
        <v>16.940352564102568</v>
      </c>
      <c r="H23" s="26">
        <f t="shared" si="2"/>
        <v>1.7416666666666667</v>
      </c>
      <c r="I23" s="26">
        <f t="shared" si="2"/>
        <v>0</v>
      </c>
      <c r="J23" s="26">
        <f t="shared" si="2"/>
        <v>15.484</v>
      </c>
      <c r="K23" s="26">
        <f t="shared" si="2"/>
        <v>58.723275641025658</v>
      </c>
      <c r="L23" s="26">
        <f t="shared" si="2"/>
        <v>0.17499999999999999</v>
      </c>
      <c r="M23" s="26">
        <f t="shared" si="2"/>
        <v>473.19407051282042</v>
      </c>
      <c r="N23" s="27">
        <f t="shared" si="2"/>
        <v>805.40405448717945</v>
      </c>
    </row>
    <row r="24" spans="1:15" ht="12.75" customHeight="1" x14ac:dyDescent="0.2">
      <c r="A24" s="28"/>
      <c r="B24" s="29"/>
      <c r="C24" s="30"/>
      <c r="D24" s="30"/>
      <c r="E24" s="30"/>
      <c r="F24" s="30"/>
      <c r="G24" s="30"/>
      <c r="H24" s="30"/>
      <c r="I24" s="30"/>
      <c r="J24" s="30"/>
      <c r="K24" s="30"/>
      <c r="L24" s="30"/>
      <c r="M24" s="30"/>
      <c r="N24" s="30"/>
      <c r="O24" s="31"/>
    </row>
    <row r="25" spans="1:15" ht="27" customHeight="1" x14ac:dyDescent="0.2">
      <c r="A25" s="554" t="s">
        <v>28</v>
      </c>
      <c r="B25" s="554"/>
      <c r="C25" s="554"/>
      <c r="D25" s="554"/>
      <c r="E25" s="554"/>
      <c r="F25" s="554"/>
      <c r="G25" s="554"/>
      <c r="H25" s="554"/>
      <c r="I25" s="554"/>
      <c r="J25" s="554"/>
      <c r="K25" s="554"/>
      <c r="L25" s="554"/>
      <c r="M25" s="554"/>
      <c r="N25" s="554"/>
      <c r="O25" s="31"/>
    </row>
    <row r="26" spans="1:15" ht="15" customHeight="1" x14ac:dyDescent="0.25">
      <c r="A26" s="555" t="s">
        <v>29</v>
      </c>
      <c r="B26" s="555"/>
      <c r="C26" s="555"/>
      <c r="D26" s="555"/>
      <c r="E26" s="555"/>
      <c r="F26" s="555"/>
      <c r="G26" s="555"/>
      <c r="H26" s="555"/>
      <c r="I26" s="555"/>
      <c r="J26" s="555"/>
      <c r="K26" s="555"/>
      <c r="L26" s="555"/>
      <c r="M26" s="555"/>
      <c r="N26" s="555"/>
      <c r="O26" s="32"/>
    </row>
    <row r="27" spans="1:15" ht="45" customHeight="1" x14ac:dyDescent="0.25">
      <c r="A27" s="554" t="s">
        <v>30</v>
      </c>
      <c r="B27" s="554"/>
      <c r="C27" s="554"/>
      <c r="D27" s="554"/>
      <c r="E27" s="554"/>
      <c r="F27" s="554"/>
      <c r="G27" s="554"/>
      <c r="H27" s="554"/>
      <c r="I27" s="554"/>
      <c r="J27" s="554"/>
      <c r="K27" s="554"/>
      <c r="L27" s="554"/>
      <c r="M27" s="554"/>
      <c r="N27" s="554"/>
      <c r="O27" s="32"/>
    </row>
    <row r="28" spans="1:15" ht="30" customHeight="1" x14ac:dyDescent="0.2">
      <c r="A28" s="554" t="s">
        <v>31</v>
      </c>
      <c r="B28" s="554"/>
      <c r="C28" s="554"/>
      <c r="D28" s="554"/>
      <c r="E28" s="554"/>
      <c r="F28" s="554"/>
      <c r="G28" s="554"/>
      <c r="H28" s="554"/>
      <c r="I28" s="554"/>
      <c r="J28" s="554"/>
      <c r="K28" s="554"/>
      <c r="L28" s="554"/>
      <c r="M28" s="554"/>
      <c r="N28" s="554"/>
      <c r="O28" s="33"/>
    </row>
    <row r="29" spans="1:15" ht="16.5" customHeight="1" x14ac:dyDescent="0.25">
      <c r="A29" s="554" t="s">
        <v>32</v>
      </c>
      <c r="B29" s="554"/>
      <c r="C29" s="554"/>
      <c r="D29" s="554"/>
      <c r="E29" s="554"/>
      <c r="F29" s="554"/>
      <c r="G29" s="554"/>
      <c r="H29" s="554"/>
      <c r="I29" s="554"/>
      <c r="J29" s="554"/>
      <c r="K29" s="554"/>
      <c r="L29" s="554"/>
      <c r="M29" s="554"/>
      <c r="N29" s="554"/>
    </row>
    <row r="30" spans="1:15" x14ac:dyDescent="0.25">
      <c r="A30" s="554" t="s">
        <v>33</v>
      </c>
      <c r="B30" s="554"/>
      <c r="C30" s="554"/>
      <c r="D30" s="554"/>
      <c r="E30" s="554"/>
      <c r="F30" s="554"/>
      <c r="G30" s="554"/>
      <c r="H30" s="554"/>
      <c r="I30" s="554"/>
      <c r="J30" s="554"/>
      <c r="K30" s="554"/>
      <c r="L30" s="554"/>
      <c r="M30" s="554"/>
      <c r="N30" s="554"/>
    </row>
    <row r="31" spans="1:15" customFormat="1" x14ac:dyDescent="0.25">
      <c r="A31" s="553"/>
      <c r="B31" s="553"/>
      <c r="C31" s="553"/>
      <c r="D31" s="553"/>
      <c r="E31" s="553"/>
      <c r="F31" s="553"/>
      <c r="G31" s="553"/>
      <c r="H31" s="553"/>
      <c r="I31" s="553"/>
      <c r="J31" s="553"/>
      <c r="K31" s="553"/>
      <c r="L31" s="553"/>
      <c r="M31" s="553"/>
      <c r="N31" s="553"/>
    </row>
  </sheetData>
  <mergeCells count="13">
    <mergeCell ref="A31:N31"/>
    <mergeCell ref="A25:N25"/>
    <mergeCell ref="A26:N26"/>
    <mergeCell ref="A27:N27"/>
    <mergeCell ref="A28:N28"/>
    <mergeCell ref="A29:N29"/>
    <mergeCell ref="A30:N30"/>
    <mergeCell ref="A1:N1"/>
    <mergeCell ref="A2:A3"/>
    <mergeCell ref="B2:I2"/>
    <mergeCell ref="J2:L2"/>
    <mergeCell ref="M2:M3"/>
    <mergeCell ref="N2:N3"/>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3CEDA-0609-4D2C-90F7-0BFF9DDA329B}">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35" customWidth="1"/>
    <col min="2" max="25" width="8.85546875" style="2" customWidth="1"/>
    <col min="26" max="16384" width="9.140625" style="2"/>
  </cols>
  <sheetData>
    <row r="1" spans="1:25" ht="42.75" customHeight="1" thickBot="1" x14ac:dyDescent="0.25">
      <c r="A1" s="492" t="s">
        <v>34</v>
      </c>
      <c r="B1" s="556"/>
      <c r="C1" s="556"/>
      <c r="D1" s="556"/>
      <c r="E1" s="556"/>
      <c r="F1" s="556"/>
      <c r="G1" s="556"/>
      <c r="H1" s="556"/>
      <c r="I1" s="556"/>
      <c r="J1" s="556"/>
      <c r="K1" s="556"/>
      <c r="L1" s="556"/>
      <c r="M1" s="556"/>
      <c r="N1" s="556"/>
      <c r="O1" s="556"/>
      <c r="P1" s="556"/>
      <c r="Q1" s="556"/>
      <c r="R1" s="556"/>
      <c r="S1" s="556"/>
      <c r="T1" s="556"/>
      <c r="U1" s="556"/>
      <c r="V1" s="556"/>
      <c r="W1" s="556"/>
      <c r="X1" s="556"/>
      <c r="Y1" s="557"/>
    </row>
    <row r="2" spans="1:25" s="3" customFormat="1" ht="17.25" customHeight="1" x14ac:dyDescent="0.2">
      <c r="A2" s="558" t="s">
        <v>1</v>
      </c>
      <c r="B2" s="544" t="s">
        <v>2</v>
      </c>
      <c r="C2" s="545"/>
      <c r="D2" s="545"/>
      <c r="E2" s="545"/>
      <c r="F2" s="545"/>
      <c r="G2" s="545"/>
      <c r="H2" s="545"/>
      <c r="I2" s="545"/>
      <c r="J2" s="545"/>
      <c r="K2" s="545"/>
      <c r="L2" s="545"/>
      <c r="M2" s="545"/>
      <c r="N2" s="545"/>
      <c r="O2" s="546"/>
      <c r="P2" s="544" t="s">
        <v>3</v>
      </c>
      <c r="Q2" s="545"/>
      <c r="R2" s="545"/>
      <c r="S2" s="545"/>
      <c r="T2" s="545"/>
      <c r="U2" s="545"/>
      <c r="V2" s="559" t="s">
        <v>4</v>
      </c>
      <c r="W2" s="560"/>
      <c r="X2" s="563" t="s">
        <v>26</v>
      </c>
      <c r="Y2" s="566" t="s">
        <v>36</v>
      </c>
    </row>
    <row r="3" spans="1:25" s="3" customFormat="1" ht="52.5" customHeight="1" x14ac:dyDescent="0.2">
      <c r="A3" s="543"/>
      <c r="B3" s="569" t="s">
        <v>7</v>
      </c>
      <c r="C3" s="569"/>
      <c r="D3" s="569" t="s">
        <v>8</v>
      </c>
      <c r="E3" s="569"/>
      <c r="F3" s="569" t="s">
        <v>9</v>
      </c>
      <c r="G3" s="569"/>
      <c r="H3" s="569" t="s">
        <v>10</v>
      </c>
      <c r="I3" s="569"/>
      <c r="J3" s="569" t="s">
        <v>11</v>
      </c>
      <c r="K3" s="569"/>
      <c r="L3" s="569" t="s">
        <v>37</v>
      </c>
      <c r="M3" s="569"/>
      <c r="N3" s="474" t="s">
        <v>13</v>
      </c>
      <c r="O3" s="476"/>
      <c r="P3" s="474" t="s">
        <v>14</v>
      </c>
      <c r="Q3" s="476"/>
      <c r="R3" s="474" t="s">
        <v>38</v>
      </c>
      <c r="S3" s="476"/>
      <c r="T3" s="474" t="s">
        <v>16</v>
      </c>
      <c r="U3" s="476"/>
      <c r="V3" s="561"/>
      <c r="W3" s="562"/>
      <c r="X3" s="564"/>
      <c r="Y3" s="567"/>
    </row>
    <row r="4" spans="1:25" s="3" customFormat="1" ht="13.5" customHeight="1" thickBot="1" x14ac:dyDescent="0.25">
      <c r="A4" s="511"/>
      <c r="B4" s="39" t="s">
        <v>26</v>
      </c>
      <c r="C4" s="39" t="s">
        <v>39</v>
      </c>
      <c r="D4" s="39" t="s">
        <v>26</v>
      </c>
      <c r="E4" s="39" t="s">
        <v>39</v>
      </c>
      <c r="F4" s="39" t="s">
        <v>26</v>
      </c>
      <c r="G4" s="39" t="s">
        <v>39</v>
      </c>
      <c r="H4" s="39" t="s">
        <v>26</v>
      </c>
      <c r="I4" s="39" t="s">
        <v>39</v>
      </c>
      <c r="J4" s="39" t="s">
        <v>26</v>
      </c>
      <c r="K4" s="39" t="s">
        <v>39</v>
      </c>
      <c r="L4" s="39" t="s">
        <v>26</v>
      </c>
      <c r="M4" s="39" t="s">
        <v>39</v>
      </c>
      <c r="N4" s="39" t="s">
        <v>26</v>
      </c>
      <c r="O4" s="39" t="s">
        <v>39</v>
      </c>
      <c r="P4" s="39" t="s">
        <v>26</v>
      </c>
      <c r="Q4" s="39" t="s">
        <v>39</v>
      </c>
      <c r="R4" s="39" t="s">
        <v>26</v>
      </c>
      <c r="S4" s="39" t="s">
        <v>39</v>
      </c>
      <c r="T4" s="39" t="s">
        <v>26</v>
      </c>
      <c r="U4" s="39" t="s">
        <v>39</v>
      </c>
      <c r="V4" s="39" t="s">
        <v>26</v>
      </c>
      <c r="W4" s="39" t="s">
        <v>39</v>
      </c>
      <c r="X4" s="565"/>
      <c r="Y4" s="568"/>
    </row>
    <row r="5" spans="1:25" s="45" customFormat="1" ht="12.75" customHeight="1" x14ac:dyDescent="0.2">
      <c r="A5" s="41" t="s">
        <v>40</v>
      </c>
      <c r="B5" s="42"/>
      <c r="C5" s="42"/>
      <c r="D5" s="42"/>
      <c r="E5" s="42"/>
      <c r="F5" s="42">
        <v>9</v>
      </c>
      <c r="G5" s="42">
        <v>4</v>
      </c>
      <c r="H5" s="42">
        <v>15</v>
      </c>
      <c r="I5" s="42">
        <v>7</v>
      </c>
      <c r="J5" s="42">
        <v>2</v>
      </c>
      <c r="K5" s="42">
        <v>2</v>
      </c>
      <c r="L5" s="42"/>
      <c r="M5" s="42"/>
      <c r="N5" s="42"/>
      <c r="O5" s="42"/>
      <c r="P5" s="431">
        <v>5</v>
      </c>
      <c r="Q5" s="431">
        <v>1</v>
      </c>
      <c r="R5" s="42">
        <v>22</v>
      </c>
      <c r="S5" s="42">
        <v>11</v>
      </c>
      <c r="T5" s="42"/>
      <c r="U5" s="42"/>
      <c r="V5" s="42">
        <v>111</v>
      </c>
      <c r="W5" s="42">
        <v>71</v>
      </c>
      <c r="X5" s="43">
        <f t="shared" ref="X5:Y11" si="0">SUM(B5,D5,F5,H5,J5,L5,N5,P5,R5,T5,V5)</f>
        <v>164</v>
      </c>
      <c r="Y5" s="44">
        <f t="shared" si="0"/>
        <v>96</v>
      </c>
    </row>
    <row r="6" spans="1:25" s="45" customFormat="1" ht="12.75" customHeight="1" x14ac:dyDescent="0.2">
      <c r="A6" s="46" t="s">
        <v>41</v>
      </c>
      <c r="B6" s="47"/>
      <c r="C6" s="47"/>
      <c r="D6" s="47">
        <v>5</v>
      </c>
      <c r="E6" s="47">
        <v>2</v>
      </c>
      <c r="F6" s="47">
        <v>104</v>
      </c>
      <c r="G6" s="47">
        <v>46</v>
      </c>
      <c r="H6" s="47">
        <v>33</v>
      </c>
      <c r="I6" s="47">
        <v>18</v>
      </c>
      <c r="J6" s="47">
        <v>7</v>
      </c>
      <c r="K6" s="47">
        <v>3</v>
      </c>
      <c r="L6" s="47">
        <v>5</v>
      </c>
      <c r="M6" s="47">
        <v>0</v>
      </c>
      <c r="N6" s="47"/>
      <c r="O6" s="47"/>
      <c r="P6" s="182">
        <v>34</v>
      </c>
      <c r="Q6" s="182">
        <v>18</v>
      </c>
      <c r="R6" s="42">
        <v>73</v>
      </c>
      <c r="S6" s="42">
        <v>40</v>
      </c>
      <c r="T6" s="47"/>
      <c r="U6" s="47"/>
      <c r="V6" s="47">
        <v>188</v>
      </c>
      <c r="W6" s="47">
        <v>110</v>
      </c>
      <c r="X6" s="48">
        <f t="shared" si="0"/>
        <v>449</v>
      </c>
      <c r="Y6" s="49">
        <f t="shared" si="0"/>
        <v>237</v>
      </c>
    </row>
    <row r="7" spans="1:25" s="45" customFormat="1" ht="12.75" customHeight="1" x14ac:dyDescent="0.2">
      <c r="A7" s="46" t="s">
        <v>42</v>
      </c>
      <c r="B7" s="47">
        <v>14</v>
      </c>
      <c r="C7" s="47">
        <v>1</v>
      </c>
      <c r="D7" s="47">
        <v>73</v>
      </c>
      <c r="E7" s="47">
        <v>20</v>
      </c>
      <c r="F7" s="47">
        <v>199</v>
      </c>
      <c r="G7" s="47">
        <v>84</v>
      </c>
      <c r="H7" s="47">
        <v>27</v>
      </c>
      <c r="I7" s="47">
        <v>19</v>
      </c>
      <c r="J7" s="47">
        <v>10</v>
      </c>
      <c r="K7" s="47">
        <v>8</v>
      </c>
      <c r="L7" s="47">
        <v>12</v>
      </c>
      <c r="M7" s="47">
        <v>1</v>
      </c>
      <c r="N7" s="47"/>
      <c r="O7" s="47"/>
      <c r="P7" s="182">
        <v>3</v>
      </c>
      <c r="Q7" s="182">
        <v>1</v>
      </c>
      <c r="R7" s="42">
        <v>47</v>
      </c>
      <c r="S7" s="42">
        <v>20</v>
      </c>
      <c r="T7" s="47"/>
      <c r="U7" s="47"/>
      <c r="V7" s="47">
        <v>205</v>
      </c>
      <c r="W7" s="47">
        <v>154</v>
      </c>
      <c r="X7" s="48">
        <f t="shared" si="0"/>
        <v>590</v>
      </c>
      <c r="Y7" s="49">
        <f t="shared" si="0"/>
        <v>308</v>
      </c>
    </row>
    <row r="8" spans="1:25" s="45" customFormat="1" ht="12.75" customHeight="1" x14ac:dyDescent="0.2">
      <c r="A8" s="46" t="s">
        <v>43</v>
      </c>
      <c r="B8" s="47">
        <v>23</v>
      </c>
      <c r="C8" s="47">
        <v>0</v>
      </c>
      <c r="D8" s="47">
        <v>47</v>
      </c>
      <c r="E8" s="47">
        <v>20</v>
      </c>
      <c r="F8" s="47">
        <v>73</v>
      </c>
      <c r="G8" s="47">
        <v>31</v>
      </c>
      <c r="H8" s="47">
        <v>21</v>
      </c>
      <c r="I8" s="47">
        <v>13</v>
      </c>
      <c r="J8" s="47">
        <v>13</v>
      </c>
      <c r="K8" s="47">
        <v>9</v>
      </c>
      <c r="L8" s="47">
        <v>3</v>
      </c>
      <c r="M8" s="47">
        <v>1</v>
      </c>
      <c r="N8" s="47"/>
      <c r="O8" s="47"/>
      <c r="P8" s="182">
        <v>1</v>
      </c>
      <c r="Q8" s="182">
        <v>0</v>
      </c>
      <c r="R8" s="42">
        <v>14</v>
      </c>
      <c r="S8" s="42">
        <v>4</v>
      </c>
      <c r="T8" s="47">
        <v>1</v>
      </c>
      <c r="U8" s="47">
        <v>0</v>
      </c>
      <c r="V8" s="47">
        <v>159</v>
      </c>
      <c r="W8" s="47">
        <v>127</v>
      </c>
      <c r="X8" s="48">
        <f t="shared" si="0"/>
        <v>355</v>
      </c>
      <c r="Y8" s="49">
        <f t="shared" si="0"/>
        <v>205</v>
      </c>
    </row>
    <row r="9" spans="1:25" s="45" customFormat="1" x14ac:dyDescent="0.2">
      <c r="A9" s="46" t="s">
        <v>44</v>
      </c>
      <c r="B9" s="47">
        <v>44</v>
      </c>
      <c r="C9" s="47">
        <v>7</v>
      </c>
      <c r="D9" s="47">
        <v>37</v>
      </c>
      <c r="E9" s="47">
        <v>12</v>
      </c>
      <c r="F9" s="47">
        <v>29</v>
      </c>
      <c r="G9" s="47">
        <v>12</v>
      </c>
      <c r="H9" s="47">
        <v>15</v>
      </c>
      <c r="I9" s="47">
        <v>6</v>
      </c>
      <c r="J9" s="47">
        <v>5</v>
      </c>
      <c r="K9" s="47">
        <v>3</v>
      </c>
      <c r="L9" s="47">
        <v>2</v>
      </c>
      <c r="M9" s="47">
        <v>1</v>
      </c>
      <c r="N9" s="47"/>
      <c r="O9" s="47"/>
      <c r="P9" s="182"/>
      <c r="Q9" s="182"/>
      <c r="R9" s="42">
        <v>6</v>
      </c>
      <c r="S9" s="42">
        <v>3</v>
      </c>
      <c r="T9" s="47"/>
      <c r="U9" s="47"/>
      <c r="V9" s="47">
        <v>84</v>
      </c>
      <c r="W9" s="47">
        <v>59</v>
      </c>
      <c r="X9" s="48">
        <f t="shared" si="0"/>
        <v>222</v>
      </c>
      <c r="Y9" s="49">
        <f t="shared" si="0"/>
        <v>103</v>
      </c>
    </row>
    <row r="10" spans="1:25" s="45" customFormat="1" x14ac:dyDescent="0.2">
      <c r="A10" s="46" t="s">
        <v>45</v>
      </c>
      <c r="B10" s="47">
        <v>17</v>
      </c>
      <c r="C10" s="47">
        <v>4</v>
      </c>
      <c r="D10" s="47">
        <v>17</v>
      </c>
      <c r="E10" s="47">
        <v>6</v>
      </c>
      <c r="F10" s="47">
        <v>11</v>
      </c>
      <c r="G10" s="47">
        <v>6</v>
      </c>
      <c r="H10" s="47">
        <v>5</v>
      </c>
      <c r="I10" s="47">
        <v>2</v>
      </c>
      <c r="J10" s="47"/>
      <c r="K10" s="47"/>
      <c r="L10" s="47"/>
      <c r="M10" s="47"/>
      <c r="N10" s="47"/>
      <c r="O10" s="47"/>
      <c r="P10" s="182"/>
      <c r="Q10" s="182"/>
      <c r="R10" s="42">
        <v>4</v>
      </c>
      <c r="S10" s="42">
        <v>1</v>
      </c>
      <c r="T10" s="47"/>
      <c r="U10" s="47"/>
      <c r="V10" s="47">
        <v>8</v>
      </c>
      <c r="W10" s="47">
        <v>4</v>
      </c>
      <c r="X10" s="48">
        <f t="shared" si="0"/>
        <v>62</v>
      </c>
      <c r="Y10" s="49">
        <f t="shared" si="0"/>
        <v>23</v>
      </c>
    </row>
    <row r="11" spans="1:25" ht="13.5" thickBot="1" x14ac:dyDescent="0.25">
      <c r="A11" s="50" t="s">
        <v>26</v>
      </c>
      <c r="B11" s="51">
        <f>SUM(B5:B10)</f>
        <v>98</v>
      </c>
      <c r="C11" s="51">
        <f t="shared" ref="C11:W11" si="1">SUM(C5:C10)</f>
        <v>12</v>
      </c>
      <c r="D11" s="51">
        <f t="shared" si="1"/>
        <v>179</v>
      </c>
      <c r="E11" s="51">
        <f t="shared" si="1"/>
        <v>60</v>
      </c>
      <c r="F11" s="51">
        <f t="shared" si="1"/>
        <v>425</v>
      </c>
      <c r="G11" s="51">
        <f t="shared" si="1"/>
        <v>183</v>
      </c>
      <c r="H11" s="51">
        <f t="shared" si="1"/>
        <v>116</v>
      </c>
      <c r="I11" s="51">
        <f t="shared" si="1"/>
        <v>65</v>
      </c>
      <c r="J11" s="51">
        <f t="shared" si="1"/>
        <v>37</v>
      </c>
      <c r="K11" s="51">
        <f t="shared" si="1"/>
        <v>25</v>
      </c>
      <c r="L11" s="51">
        <f t="shared" si="1"/>
        <v>22</v>
      </c>
      <c r="M11" s="51">
        <f t="shared" si="1"/>
        <v>3</v>
      </c>
      <c r="N11" s="51">
        <f t="shared" si="1"/>
        <v>0</v>
      </c>
      <c r="O11" s="51">
        <f t="shared" si="1"/>
        <v>0</v>
      </c>
      <c r="P11" s="51">
        <f t="shared" si="1"/>
        <v>43</v>
      </c>
      <c r="Q11" s="51">
        <f t="shared" si="1"/>
        <v>20</v>
      </c>
      <c r="R11" s="51">
        <f t="shared" si="1"/>
        <v>166</v>
      </c>
      <c r="S11" s="51">
        <f t="shared" si="1"/>
        <v>79</v>
      </c>
      <c r="T11" s="51">
        <f t="shared" si="1"/>
        <v>1</v>
      </c>
      <c r="U11" s="51">
        <f t="shared" si="1"/>
        <v>0</v>
      </c>
      <c r="V11" s="51">
        <f t="shared" si="1"/>
        <v>755</v>
      </c>
      <c r="W11" s="51">
        <f t="shared" si="1"/>
        <v>525</v>
      </c>
      <c r="X11" s="51">
        <f t="shared" si="0"/>
        <v>1842</v>
      </c>
      <c r="Y11" s="52">
        <f t="shared" si="0"/>
        <v>972</v>
      </c>
    </row>
    <row r="12" spans="1:25" ht="15" customHeight="1" x14ac:dyDescent="0.2"/>
    <row r="13" spans="1:25" ht="15" customHeight="1" x14ac:dyDescent="0.2"/>
    <row r="14" spans="1:25" ht="15" customHeight="1" x14ac:dyDescent="0.2">
      <c r="A14" s="456" t="s">
        <v>46</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row>
    <row r="15" spans="1:25" ht="15" customHeight="1" x14ac:dyDescent="0.2">
      <c r="A15" s="570" t="s">
        <v>29</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row>
    <row r="16" spans="1:25" ht="45" customHeight="1" x14ac:dyDescent="0.2">
      <c r="A16" s="554" t="s">
        <v>47</v>
      </c>
      <c r="B16" s="554"/>
      <c r="C16" s="554"/>
      <c r="D16" s="554"/>
      <c r="E16" s="554"/>
      <c r="F16" s="554"/>
      <c r="G16" s="554"/>
      <c r="H16" s="554"/>
      <c r="I16" s="554"/>
      <c r="J16" s="554"/>
      <c r="K16" s="554"/>
      <c r="L16" s="554"/>
      <c r="M16" s="554"/>
      <c r="N16" s="554"/>
      <c r="O16" s="554"/>
      <c r="P16" s="554"/>
      <c r="Q16" s="554"/>
      <c r="R16" s="554"/>
      <c r="S16" s="554"/>
      <c r="T16" s="554"/>
      <c r="U16" s="554"/>
      <c r="V16" s="554"/>
      <c r="W16" s="554"/>
      <c r="X16" s="554"/>
      <c r="Y16" s="554"/>
    </row>
    <row r="17" spans="1:25" ht="15" customHeight="1" x14ac:dyDescent="0.2">
      <c r="A17" s="554" t="s">
        <v>31</v>
      </c>
      <c r="B17" s="554"/>
      <c r="C17" s="554"/>
      <c r="D17" s="554"/>
      <c r="E17" s="554"/>
      <c r="F17" s="554"/>
      <c r="G17" s="554"/>
      <c r="H17" s="554"/>
      <c r="I17" s="554"/>
      <c r="J17" s="554"/>
      <c r="K17" s="554"/>
      <c r="L17" s="554"/>
      <c r="M17" s="554"/>
      <c r="N17" s="554"/>
      <c r="O17" s="554"/>
      <c r="P17" s="554"/>
      <c r="Q17" s="554"/>
      <c r="R17" s="554"/>
      <c r="S17" s="554"/>
      <c r="T17" s="554"/>
      <c r="U17" s="554"/>
      <c r="V17" s="554"/>
      <c r="W17" s="554"/>
      <c r="X17" s="554"/>
      <c r="Y17" s="554"/>
    </row>
    <row r="18" spans="1:25" ht="15" customHeight="1" x14ac:dyDescent="0.2">
      <c r="A18" s="554" t="s">
        <v>32</v>
      </c>
      <c r="B18" s="554"/>
      <c r="C18" s="554"/>
      <c r="D18" s="554"/>
      <c r="E18" s="554"/>
      <c r="F18" s="554"/>
      <c r="G18" s="554"/>
      <c r="H18" s="554"/>
      <c r="I18" s="554"/>
      <c r="J18" s="554"/>
      <c r="K18" s="554"/>
      <c r="L18" s="554"/>
      <c r="M18" s="554"/>
      <c r="N18" s="554"/>
      <c r="O18" s="554"/>
      <c r="P18" s="554"/>
      <c r="Q18" s="554"/>
      <c r="R18" s="554"/>
      <c r="S18" s="554"/>
      <c r="T18" s="554"/>
      <c r="U18" s="554"/>
      <c r="V18" s="554"/>
      <c r="W18" s="554"/>
      <c r="X18" s="554"/>
      <c r="Y18" s="554"/>
    </row>
    <row r="19" spans="1:25" x14ac:dyDescent="0.2">
      <c r="A19" s="553"/>
      <c r="B19" s="553"/>
      <c r="C19" s="553"/>
      <c r="D19" s="553"/>
      <c r="E19" s="553"/>
      <c r="F19" s="553"/>
      <c r="G19" s="553"/>
      <c r="H19" s="553"/>
      <c r="I19" s="553"/>
      <c r="J19" s="553"/>
      <c r="K19" s="553"/>
      <c r="L19" s="553"/>
      <c r="M19" s="553"/>
      <c r="N19" s="34"/>
      <c r="O19" s="34"/>
    </row>
    <row r="21" spans="1:25" ht="15" x14ac:dyDescent="0.25">
      <c r="A21" s="54"/>
    </row>
    <row r="22" spans="1:25" ht="15" x14ac:dyDescent="0.25">
      <c r="A22" s="54"/>
    </row>
    <row r="23" spans="1:25" ht="15" x14ac:dyDescent="0.25">
      <c r="A23" s="54"/>
    </row>
  </sheetData>
  <mergeCells count="23">
    <mergeCell ref="A18:Y18"/>
    <mergeCell ref="A19:M19"/>
    <mergeCell ref="T3:U3"/>
    <mergeCell ref="A14:Y14"/>
    <mergeCell ref="A15:Y15"/>
    <mergeCell ref="A16:Y16"/>
    <mergeCell ref="A17:Y17"/>
    <mergeCell ref="H3:I3"/>
    <mergeCell ref="J3:K3"/>
    <mergeCell ref="L3:M3"/>
    <mergeCell ref="N3:O3"/>
    <mergeCell ref="P3:Q3"/>
    <mergeCell ref="R3:S3"/>
    <mergeCell ref="A1:Y1"/>
    <mergeCell ref="A2:A4"/>
    <mergeCell ref="B2:O2"/>
    <mergeCell ref="P2:U2"/>
    <mergeCell ref="V2:W3"/>
    <mergeCell ref="X2:X4"/>
    <mergeCell ref="Y2:Y4"/>
    <mergeCell ref="B3:C3"/>
    <mergeCell ref="D3:E3"/>
    <mergeCell ref="F3:G3"/>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94ECD-3E2B-4106-9B73-C0EE3C1888B4}">
  <sheetPr>
    <pageSetUpPr fitToPage="1"/>
  </sheetPr>
  <dimension ref="A1:R98"/>
  <sheetViews>
    <sheetView zoomScaleNormal="100" workbookViewId="0">
      <pane ySplit="2" topLeftCell="A3" activePane="bottomLeft" state="frozen"/>
      <selection pane="bottomLeft" activeCell="A2" sqref="A2"/>
    </sheetView>
  </sheetViews>
  <sheetFormatPr defaultRowHeight="12.75" x14ac:dyDescent="0.2"/>
  <cols>
    <col min="1" max="1" width="22.7109375" style="35" customWidth="1"/>
    <col min="2" max="3" width="8.28515625" style="2" customWidth="1"/>
    <col min="4" max="5" width="6.85546875" style="2" customWidth="1"/>
    <col min="6" max="7" width="14.85546875" style="2" customWidth="1"/>
    <col min="8" max="11" width="9.85546875" style="2" customWidth="1"/>
    <col min="12" max="13" width="11.85546875" style="2" customWidth="1"/>
    <col min="14" max="16384" width="9.140625" style="2"/>
  </cols>
  <sheetData>
    <row r="1" spans="1:18" ht="42" customHeight="1" x14ac:dyDescent="0.25">
      <c r="A1" s="507" t="s">
        <v>48</v>
      </c>
      <c r="B1" s="577"/>
      <c r="C1" s="577"/>
      <c r="D1" s="577"/>
      <c r="E1" s="577"/>
      <c r="F1" s="577"/>
      <c r="G1" s="577"/>
      <c r="H1" s="577"/>
      <c r="I1" s="577"/>
      <c r="J1" s="577"/>
      <c r="K1" s="577"/>
      <c r="L1" s="577"/>
      <c r="M1" s="578"/>
      <c r="O1" s="55"/>
    </row>
    <row r="2" spans="1:18" s="3" customFormat="1" ht="30" customHeight="1" x14ac:dyDescent="0.2">
      <c r="A2" s="56" t="s">
        <v>1</v>
      </c>
      <c r="B2" s="481" t="s">
        <v>2</v>
      </c>
      <c r="C2" s="579"/>
      <c r="D2" s="579"/>
      <c r="E2" s="579"/>
      <c r="F2" s="579"/>
      <c r="G2" s="579"/>
      <c r="H2" s="579"/>
      <c r="I2" s="482"/>
      <c r="J2" s="480" t="s">
        <v>49</v>
      </c>
      <c r="K2" s="480"/>
      <c r="L2" s="37" t="s">
        <v>26</v>
      </c>
      <c r="M2" s="59" t="s">
        <v>36</v>
      </c>
      <c r="N2" s="60"/>
      <c r="O2" s="60"/>
      <c r="Q2" s="60"/>
      <c r="R2" s="60"/>
    </row>
    <row r="3" spans="1:18" s="3" customFormat="1" ht="18" customHeight="1" x14ac:dyDescent="0.2">
      <c r="A3" s="61" t="s">
        <v>17</v>
      </c>
      <c r="B3" s="576"/>
      <c r="C3" s="576"/>
      <c r="D3" s="576"/>
      <c r="E3" s="576"/>
      <c r="F3" s="576"/>
      <c r="G3" s="576"/>
      <c r="H3" s="576"/>
      <c r="I3" s="576"/>
      <c r="J3" s="576"/>
      <c r="K3" s="576"/>
      <c r="L3" s="576"/>
      <c r="M3" s="62"/>
    </row>
    <row r="4" spans="1:18" s="3" customFormat="1" ht="18" customHeight="1" x14ac:dyDescent="0.2">
      <c r="A4" s="63"/>
      <c r="B4" s="580" t="s">
        <v>50</v>
      </c>
      <c r="C4" s="580"/>
      <c r="D4" s="580" t="s">
        <v>51</v>
      </c>
      <c r="E4" s="580"/>
      <c r="F4" s="580" t="s">
        <v>52</v>
      </c>
      <c r="G4" s="580"/>
      <c r="H4" s="580" t="s">
        <v>53</v>
      </c>
      <c r="I4" s="580"/>
      <c r="J4" s="480" t="s">
        <v>26</v>
      </c>
      <c r="K4" s="480" t="s">
        <v>39</v>
      </c>
      <c r="L4" s="480"/>
      <c r="M4" s="574"/>
    </row>
    <row r="5" spans="1:18" s="3" customFormat="1" ht="15" customHeight="1" x14ac:dyDescent="0.2">
      <c r="A5" s="56" t="s">
        <v>54</v>
      </c>
      <c r="B5" s="58" t="s">
        <v>26</v>
      </c>
      <c r="C5" s="58" t="s">
        <v>39</v>
      </c>
      <c r="D5" s="58" t="s">
        <v>26</v>
      </c>
      <c r="E5" s="58" t="s">
        <v>39</v>
      </c>
      <c r="F5" s="58" t="s">
        <v>26</v>
      </c>
      <c r="G5" s="58" t="s">
        <v>39</v>
      </c>
      <c r="H5" s="58" t="s">
        <v>26</v>
      </c>
      <c r="I5" s="58" t="s">
        <v>39</v>
      </c>
      <c r="J5" s="480"/>
      <c r="K5" s="480"/>
      <c r="L5" s="480"/>
      <c r="M5" s="575"/>
    </row>
    <row r="6" spans="1:18" s="45" customFormat="1" ht="12.75" customHeight="1" x14ac:dyDescent="0.2">
      <c r="A6" s="56" t="s">
        <v>55</v>
      </c>
      <c r="B6" s="64">
        <v>6</v>
      </c>
      <c r="C6" s="64">
        <v>2</v>
      </c>
      <c r="D6" s="64">
        <v>3</v>
      </c>
      <c r="E6" s="64">
        <v>1</v>
      </c>
      <c r="F6" s="64">
        <v>6</v>
      </c>
      <c r="G6" s="64">
        <v>5</v>
      </c>
      <c r="H6" s="64">
        <v>1</v>
      </c>
      <c r="I6" s="64">
        <v>0</v>
      </c>
      <c r="J6" s="64">
        <v>2</v>
      </c>
      <c r="K6" s="64">
        <v>0</v>
      </c>
      <c r="L6" s="65">
        <f t="shared" ref="L6:M11" si="0">SUM(B6,D6,F6,H6,J6)</f>
        <v>18</v>
      </c>
      <c r="M6" s="66">
        <f t="shared" si="0"/>
        <v>8</v>
      </c>
    </row>
    <row r="7" spans="1:18" s="45" customFormat="1" ht="12.75" customHeight="1" x14ac:dyDescent="0.2">
      <c r="A7" s="56" t="s">
        <v>56</v>
      </c>
      <c r="B7" s="64">
        <v>4</v>
      </c>
      <c r="C7" s="64">
        <v>1</v>
      </c>
      <c r="D7" s="64">
        <v>2</v>
      </c>
      <c r="E7" s="64">
        <v>1</v>
      </c>
      <c r="F7" s="64">
        <v>3</v>
      </c>
      <c r="G7" s="64">
        <v>1</v>
      </c>
      <c r="H7" s="64">
        <v>3</v>
      </c>
      <c r="I7" s="64">
        <v>2</v>
      </c>
      <c r="J7" s="64">
        <v>1</v>
      </c>
      <c r="K7" s="64">
        <v>1</v>
      </c>
      <c r="L7" s="65">
        <f t="shared" si="0"/>
        <v>13</v>
      </c>
      <c r="M7" s="66">
        <f t="shared" si="0"/>
        <v>6</v>
      </c>
    </row>
    <row r="8" spans="1:18" s="45" customFormat="1" ht="12.75" customHeight="1" x14ac:dyDescent="0.2">
      <c r="A8" s="56" t="s">
        <v>57</v>
      </c>
      <c r="B8" s="64"/>
      <c r="C8" s="64"/>
      <c r="D8" s="64">
        <v>1</v>
      </c>
      <c r="E8" s="64">
        <v>0</v>
      </c>
      <c r="F8" s="64">
        <v>4</v>
      </c>
      <c r="G8" s="64">
        <v>1</v>
      </c>
      <c r="H8" s="64">
        <v>2</v>
      </c>
      <c r="I8" s="64">
        <v>0</v>
      </c>
      <c r="J8" s="64"/>
      <c r="K8" s="64"/>
      <c r="L8" s="65">
        <f t="shared" si="0"/>
        <v>7</v>
      </c>
      <c r="M8" s="66">
        <f t="shared" si="0"/>
        <v>1</v>
      </c>
    </row>
    <row r="9" spans="1:18" s="45" customFormat="1" ht="12.75" customHeight="1" x14ac:dyDescent="0.2">
      <c r="A9" s="56" t="s">
        <v>58</v>
      </c>
      <c r="B9" s="64">
        <v>2</v>
      </c>
      <c r="C9" s="64">
        <v>1</v>
      </c>
      <c r="D9" s="64">
        <v>18</v>
      </c>
      <c r="E9" s="64">
        <v>8</v>
      </c>
      <c r="F9" s="64">
        <v>23</v>
      </c>
      <c r="G9" s="64">
        <v>7</v>
      </c>
      <c r="H9" s="64">
        <v>7</v>
      </c>
      <c r="I9" s="64">
        <v>4</v>
      </c>
      <c r="J9" s="64">
        <v>2</v>
      </c>
      <c r="K9" s="64">
        <v>1</v>
      </c>
      <c r="L9" s="65">
        <f t="shared" si="0"/>
        <v>52</v>
      </c>
      <c r="M9" s="66">
        <f t="shared" si="0"/>
        <v>21</v>
      </c>
    </row>
    <row r="10" spans="1:18" s="45" customFormat="1" ht="12.75" customHeight="1" x14ac:dyDescent="0.2">
      <c r="A10" s="67" t="s">
        <v>59</v>
      </c>
      <c r="B10" s="64"/>
      <c r="C10" s="64"/>
      <c r="D10" s="64"/>
      <c r="E10" s="64"/>
      <c r="F10" s="64"/>
      <c r="G10" s="64"/>
      <c r="H10" s="64"/>
      <c r="I10" s="64"/>
      <c r="J10" s="64"/>
      <c r="K10" s="64"/>
      <c r="L10" s="65">
        <f t="shared" si="0"/>
        <v>0</v>
      </c>
      <c r="M10" s="66">
        <f t="shared" si="0"/>
        <v>0</v>
      </c>
    </row>
    <row r="11" spans="1:18" s="45" customFormat="1" x14ac:dyDescent="0.2">
      <c r="A11" s="68" t="s">
        <v>26</v>
      </c>
      <c r="B11" s="65">
        <f>SUM(B6:B10)</f>
        <v>12</v>
      </c>
      <c r="C11" s="65">
        <f t="shared" ref="C11:K11" si="1">SUM(C6:C10)</f>
        <v>4</v>
      </c>
      <c r="D11" s="65">
        <f t="shared" si="1"/>
        <v>24</v>
      </c>
      <c r="E11" s="65">
        <f t="shared" si="1"/>
        <v>10</v>
      </c>
      <c r="F11" s="65">
        <f t="shared" si="1"/>
        <v>36</v>
      </c>
      <c r="G11" s="65">
        <f t="shared" si="1"/>
        <v>14</v>
      </c>
      <c r="H11" s="65">
        <f t="shared" si="1"/>
        <v>13</v>
      </c>
      <c r="I11" s="65">
        <f t="shared" si="1"/>
        <v>6</v>
      </c>
      <c r="J11" s="65">
        <f t="shared" si="1"/>
        <v>5</v>
      </c>
      <c r="K11" s="65">
        <f t="shared" si="1"/>
        <v>2</v>
      </c>
      <c r="L11" s="65">
        <f t="shared" si="0"/>
        <v>90</v>
      </c>
      <c r="M11" s="66">
        <f t="shared" si="0"/>
        <v>36</v>
      </c>
    </row>
    <row r="12" spans="1:18" s="45" customFormat="1" x14ac:dyDescent="0.2">
      <c r="A12" s="61" t="s">
        <v>19</v>
      </c>
      <c r="B12" s="576"/>
      <c r="C12" s="576"/>
      <c r="D12" s="576"/>
      <c r="E12" s="576"/>
      <c r="F12" s="576"/>
      <c r="G12" s="576"/>
      <c r="H12" s="576"/>
      <c r="I12" s="576"/>
      <c r="J12" s="576"/>
      <c r="K12" s="576"/>
      <c r="L12" s="576"/>
      <c r="M12" s="62"/>
    </row>
    <row r="13" spans="1:18" s="45" customFormat="1" x14ac:dyDescent="0.2">
      <c r="A13" s="69"/>
      <c r="B13" s="480" t="s">
        <v>50</v>
      </c>
      <c r="C13" s="480"/>
      <c r="D13" s="480" t="s">
        <v>51</v>
      </c>
      <c r="E13" s="480"/>
      <c r="F13" s="480" t="s">
        <v>52</v>
      </c>
      <c r="G13" s="480"/>
      <c r="H13" s="480" t="s">
        <v>53</v>
      </c>
      <c r="I13" s="480"/>
      <c r="J13" s="480" t="s">
        <v>26</v>
      </c>
      <c r="K13" s="480" t="s">
        <v>39</v>
      </c>
      <c r="L13" s="480"/>
      <c r="M13" s="574"/>
    </row>
    <row r="14" spans="1:18" s="45" customFormat="1" ht="15" customHeight="1" x14ac:dyDescent="0.2">
      <c r="A14" s="56" t="s">
        <v>54</v>
      </c>
      <c r="B14" s="58" t="s">
        <v>26</v>
      </c>
      <c r="C14" s="58" t="s">
        <v>39</v>
      </c>
      <c r="D14" s="58" t="s">
        <v>26</v>
      </c>
      <c r="E14" s="58" t="s">
        <v>39</v>
      </c>
      <c r="F14" s="58" t="s">
        <v>26</v>
      </c>
      <c r="G14" s="58" t="s">
        <v>39</v>
      </c>
      <c r="H14" s="58" t="s">
        <v>26</v>
      </c>
      <c r="I14" s="58" t="s">
        <v>39</v>
      </c>
      <c r="J14" s="480"/>
      <c r="K14" s="480"/>
      <c r="L14" s="480"/>
      <c r="M14" s="575"/>
    </row>
    <row r="15" spans="1:18" s="45" customFormat="1" x14ac:dyDescent="0.2">
      <c r="A15" s="56" t="s">
        <v>55</v>
      </c>
      <c r="B15" s="70"/>
      <c r="C15" s="70"/>
      <c r="D15" s="70">
        <v>1</v>
      </c>
      <c r="E15" s="70">
        <v>0</v>
      </c>
      <c r="F15" s="70"/>
      <c r="G15" s="70"/>
      <c r="H15" s="70">
        <v>1</v>
      </c>
      <c r="I15" s="70">
        <v>0</v>
      </c>
      <c r="J15" s="70">
        <v>4</v>
      </c>
      <c r="K15" s="70">
        <v>2</v>
      </c>
      <c r="L15" s="65">
        <f t="shared" ref="L15:M20" si="2">SUM(B15,D15,F15,H15,J15)</f>
        <v>6</v>
      </c>
      <c r="M15" s="66">
        <f t="shared" si="2"/>
        <v>2</v>
      </c>
    </row>
    <row r="16" spans="1:18" s="45" customFormat="1" x14ac:dyDescent="0.2">
      <c r="A16" s="56" t="s">
        <v>56</v>
      </c>
      <c r="B16" s="70">
        <v>2</v>
      </c>
      <c r="C16" s="70">
        <v>1</v>
      </c>
      <c r="D16" s="70">
        <v>2</v>
      </c>
      <c r="E16" s="70">
        <v>1</v>
      </c>
      <c r="F16" s="70">
        <v>10</v>
      </c>
      <c r="G16" s="70">
        <v>6</v>
      </c>
      <c r="H16" s="70">
        <v>1</v>
      </c>
      <c r="I16" s="70">
        <v>0</v>
      </c>
      <c r="J16" s="70">
        <v>3</v>
      </c>
      <c r="K16" s="70">
        <v>0</v>
      </c>
      <c r="L16" s="65">
        <f t="shared" si="2"/>
        <v>18</v>
      </c>
      <c r="M16" s="66">
        <f t="shared" si="2"/>
        <v>8</v>
      </c>
    </row>
    <row r="17" spans="1:13" s="45" customFormat="1" x14ac:dyDescent="0.2">
      <c r="A17" s="56" t="s">
        <v>57</v>
      </c>
      <c r="B17" s="70"/>
      <c r="C17" s="70"/>
      <c r="D17" s="70">
        <v>1</v>
      </c>
      <c r="E17" s="70">
        <v>0</v>
      </c>
      <c r="F17" s="70">
        <v>3</v>
      </c>
      <c r="G17" s="70">
        <v>0</v>
      </c>
      <c r="H17" s="70">
        <v>1</v>
      </c>
      <c r="I17" s="70">
        <v>1</v>
      </c>
      <c r="J17" s="70"/>
      <c r="K17" s="70"/>
      <c r="L17" s="65">
        <f t="shared" si="2"/>
        <v>5</v>
      </c>
      <c r="M17" s="66">
        <f t="shared" si="2"/>
        <v>1</v>
      </c>
    </row>
    <row r="18" spans="1:13" s="45" customFormat="1" x14ac:dyDescent="0.2">
      <c r="A18" s="56" t="s">
        <v>58</v>
      </c>
      <c r="B18" s="70">
        <v>9</v>
      </c>
      <c r="C18" s="70">
        <v>0</v>
      </c>
      <c r="D18" s="70">
        <v>15</v>
      </c>
      <c r="E18" s="70">
        <v>6</v>
      </c>
      <c r="F18" s="70">
        <v>22</v>
      </c>
      <c r="G18" s="70">
        <v>10</v>
      </c>
      <c r="H18" s="70">
        <v>8</v>
      </c>
      <c r="I18" s="70">
        <v>6</v>
      </c>
      <c r="J18" s="70">
        <v>1</v>
      </c>
      <c r="K18" s="70">
        <v>0</v>
      </c>
      <c r="L18" s="65">
        <f t="shared" si="2"/>
        <v>55</v>
      </c>
      <c r="M18" s="66">
        <f t="shared" si="2"/>
        <v>22</v>
      </c>
    </row>
    <row r="19" spans="1:13" s="45" customFormat="1" x14ac:dyDescent="0.2">
      <c r="A19" s="67" t="s">
        <v>59</v>
      </c>
      <c r="B19" s="70"/>
      <c r="C19" s="70"/>
      <c r="D19" s="70"/>
      <c r="E19" s="70"/>
      <c r="F19" s="70"/>
      <c r="G19" s="70"/>
      <c r="H19" s="70"/>
      <c r="I19" s="70"/>
      <c r="J19" s="70"/>
      <c r="K19" s="70"/>
      <c r="L19" s="65">
        <f t="shared" si="2"/>
        <v>0</v>
      </c>
      <c r="M19" s="66">
        <f t="shared" si="2"/>
        <v>0</v>
      </c>
    </row>
    <row r="20" spans="1:13" x14ac:dyDescent="0.2">
      <c r="A20" s="68" t="s">
        <v>26</v>
      </c>
      <c r="B20" s="65">
        <f t="shared" ref="B20:K20" si="3">SUM(B15:B19)</f>
        <v>11</v>
      </c>
      <c r="C20" s="65">
        <f t="shared" si="3"/>
        <v>1</v>
      </c>
      <c r="D20" s="65">
        <f t="shared" si="3"/>
        <v>19</v>
      </c>
      <c r="E20" s="65">
        <f t="shared" si="3"/>
        <v>7</v>
      </c>
      <c r="F20" s="65">
        <f t="shared" si="3"/>
        <v>35</v>
      </c>
      <c r="G20" s="65">
        <f t="shared" si="3"/>
        <v>16</v>
      </c>
      <c r="H20" s="65">
        <f t="shared" si="3"/>
        <v>11</v>
      </c>
      <c r="I20" s="65">
        <f t="shared" si="3"/>
        <v>7</v>
      </c>
      <c r="J20" s="65">
        <f t="shared" si="3"/>
        <v>8</v>
      </c>
      <c r="K20" s="65">
        <f t="shared" si="3"/>
        <v>2</v>
      </c>
      <c r="L20" s="65">
        <f t="shared" si="2"/>
        <v>84</v>
      </c>
      <c r="M20" s="66">
        <f t="shared" si="2"/>
        <v>33</v>
      </c>
    </row>
    <row r="21" spans="1:13" s="45" customFormat="1" x14ac:dyDescent="0.2">
      <c r="A21" s="61" t="s">
        <v>20</v>
      </c>
      <c r="B21" s="576"/>
      <c r="C21" s="576"/>
      <c r="D21" s="576"/>
      <c r="E21" s="576"/>
      <c r="F21" s="576"/>
      <c r="G21" s="576"/>
      <c r="H21" s="576"/>
      <c r="I21" s="576"/>
      <c r="J21" s="576"/>
      <c r="K21" s="576"/>
      <c r="L21" s="576"/>
      <c r="M21" s="62"/>
    </row>
    <row r="22" spans="1:13" s="45" customFormat="1" x14ac:dyDescent="0.2">
      <c r="A22" s="69"/>
      <c r="B22" s="480" t="s">
        <v>50</v>
      </c>
      <c r="C22" s="480"/>
      <c r="D22" s="480" t="s">
        <v>51</v>
      </c>
      <c r="E22" s="480"/>
      <c r="F22" s="480" t="s">
        <v>52</v>
      </c>
      <c r="G22" s="480"/>
      <c r="H22" s="480" t="s">
        <v>53</v>
      </c>
      <c r="I22" s="480"/>
      <c r="J22" s="480" t="s">
        <v>26</v>
      </c>
      <c r="K22" s="480" t="s">
        <v>39</v>
      </c>
      <c r="L22" s="480"/>
      <c r="M22" s="574"/>
    </row>
    <row r="23" spans="1:13" s="45" customFormat="1" ht="15" customHeight="1" x14ac:dyDescent="0.2">
      <c r="A23" s="56" t="s">
        <v>54</v>
      </c>
      <c r="B23" s="58" t="s">
        <v>26</v>
      </c>
      <c r="C23" s="58" t="s">
        <v>39</v>
      </c>
      <c r="D23" s="58" t="s">
        <v>26</v>
      </c>
      <c r="E23" s="58" t="s">
        <v>39</v>
      </c>
      <c r="F23" s="58" t="s">
        <v>26</v>
      </c>
      <c r="G23" s="58" t="s">
        <v>39</v>
      </c>
      <c r="H23" s="58" t="s">
        <v>26</v>
      </c>
      <c r="I23" s="58" t="s">
        <v>39</v>
      </c>
      <c r="J23" s="480"/>
      <c r="K23" s="480"/>
      <c r="L23" s="480"/>
      <c r="M23" s="575"/>
    </row>
    <row r="24" spans="1:13" s="45" customFormat="1" x14ac:dyDescent="0.2">
      <c r="A24" s="56" t="s">
        <v>55</v>
      </c>
      <c r="B24" s="70">
        <v>1</v>
      </c>
      <c r="C24" s="70">
        <v>0</v>
      </c>
      <c r="D24" s="70">
        <v>1</v>
      </c>
      <c r="E24" s="70">
        <v>1</v>
      </c>
      <c r="F24" s="70">
        <v>6</v>
      </c>
      <c r="G24" s="70">
        <v>2</v>
      </c>
      <c r="H24" s="70">
        <v>5</v>
      </c>
      <c r="I24" s="70">
        <v>4</v>
      </c>
      <c r="J24" s="70"/>
      <c r="K24" s="70"/>
      <c r="L24" s="65">
        <f t="shared" ref="L24:M29" si="4">SUM(B24,D24,F24,H24,J24)</f>
        <v>13</v>
      </c>
      <c r="M24" s="66">
        <f t="shared" si="4"/>
        <v>7</v>
      </c>
    </row>
    <row r="25" spans="1:13" s="45" customFormat="1" x14ac:dyDescent="0.2">
      <c r="A25" s="56" t="s">
        <v>56</v>
      </c>
      <c r="B25" s="70">
        <v>1</v>
      </c>
      <c r="C25" s="70">
        <v>0</v>
      </c>
      <c r="D25" s="70">
        <v>2</v>
      </c>
      <c r="E25" s="70">
        <v>0</v>
      </c>
      <c r="F25" s="70">
        <v>4</v>
      </c>
      <c r="G25" s="70">
        <v>1</v>
      </c>
      <c r="H25" s="70">
        <v>8</v>
      </c>
      <c r="I25" s="70">
        <v>6</v>
      </c>
      <c r="J25" s="70"/>
      <c r="K25" s="70"/>
      <c r="L25" s="65">
        <f t="shared" si="4"/>
        <v>15</v>
      </c>
      <c r="M25" s="66">
        <f t="shared" si="4"/>
        <v>7</v>
      </c>
    </row>
    <row r="26" spans="1:13" s="45" customFormat="1" x14ac:dyDescent="0.2">
      <c r="A26" s="56" t="s">
        <v>57</v>
      </c>
      <c r="B26" s="70"/>
      <c r="C26" s="70"/>
      <c r="D26" s="70"/>
      <c r="E26" s="70"/>
      <c r="F26" s="70">
        <v>5</v>
      </c>
      <c r="G26" s="70">
        <v>5</v>
      </c>
      <c r="H26" s="70">
        <v>3</v>
      </c>
      <c r="I26" s="70">
        <v>1</v>
      </c>
      <c r="J26" s="70"/>
      <c r="K26" s="70"/>
      <c r="L26" s="65">
        <f t="shared" si="4"/>
        <v>8</v>
      </c>
      <c r="M26" s="66">
        <f t="shared" si="4"/>
        <v>6</v>
      </c>
    </row>
    <row r="27" spans="1:13" s="45" customFormat="1" x14ac:dyDescent="0.2">
      <c r="A27" s="56" t="s">
        <v>58</v>
      </c>
      <c r="B27" s="70">
        <v>3</v>
      </c>
      <c r="C27" s="70">
        <v>1</v>
      </c>
      <c r="D27" s="70">
        <v>23</v>
      </c>
      <c r="E27" s="70">
        <v>11</v>
      </c>
      <c r="F27" s="70">
        <v>69</v>
      </c>
      <c r="G27" s="70">
        <v>30</v>
      </c>
      <c r="H27" s="70">
        <v>22</v>
      </c>
      <c r="I27" s="70">
        <v>10</v>
      </c>
      <c r="J27" s="70">
        <v>1</v>
      </c>
      <c r="K27" s="70">
        <v>0</v>
      </c>
      <c r="L27" s="65">
        <f t="shared" si="4"/>
        <v>118</v>
      </c>
      <c r="M27" s="66">
        <f t="shared" si="4"/>
        <v>52</v>
      </c>
    </row>
    <row r="28" spans="1:13" s="45" customFormat="1" x14ac:dyDescent="0.2">
      <c r="A28" s="67" t="s">
        <v>59</v>
      </c>
      <c r="B28" s="70"/>
      <c r="C28" s="70"/>
      <c r="D28" s="70"/>
      <c r="E28" s="70"/>
      <c r="F28" s="70"/>
      <c r="G28" s="70"/>
      <c r="H28" s="70"/>
      <c r="I28" s="70"/>
      <c r="J28" s="70"/>
      <c r="K28" s="70"/>
      <c r="L28" s="65">
        <f t="shared" si="4"/>
        <v>0</v>
      </c>
      <c r="M28" s="66">
        <f t="shared" si="4"/>
        <v>0</v>
      </c>
    </row>
    <row r="29" spans="1:13" x14ac:dyDescent="0.2">
      <c r="A29" s="68" t="s">
        <v>26</v>
      </c>
      <c r="B29" s="65">
        <f t="shared" ref="B29:K29" si="5">SUM(B24:B28)</f>
        <v>5</v>
      </c>
      <c r="C29" s="65">
        <f t="shared" si="5"/>
        <v>1</v>
      </c>
      <c r="D29" s="65">
        <f t="shared" si="5"/>
        <v>26</v>
      </c>
      <c r="E29" s="65">
        <f t="shared" si="5"/>
        <v>12</v>
      </c>
      <c r="F29" s="65">
        <f t="shared" si="5"/>
        <v>84</v>
      </c>
      <c r="G29" s="65">
        <f t="shared" si="5"/>
        <v>38</v>
      </c>
      <c r="H29" s="65">
        <f t="shared" si="5"/>
        <v>38</v>
      </c>
      <c r="I29" s="65">
        <f t="shared" si="5"/>
        <v>21</v>
      </c>
      <c r="J29" s="65">
        <f t="shared" si="5"/>
        <v>1</v>
      </c>
      <c r="K29" s="65">
        <f t="shared" si="5"/>
        <v>0</v>
      </c>
      <c r="L29" s="65">
        <f t="shared" si="4"/>
        <v>154</v>
      </c>
      <c r="M29" s="66">
        <f t="shared" si="4"/>
        <v>72</v>
      </c>
    </row>
    <row r="30" spans="1:13" ht="15" customHeight="1" x14ac:dyDescent="0.2">
      <c r="A30" s="61" t="s">
        <v>21</v>
      </c>
      <c r="B30" s="571"/>
      <c r="C30" s="572"/>
      <c r="D30" s="572"/>
      <c r="E30" s="572"/>
      <c r="F30" s="572"/>
      <c r="G30" s="572"/>
      <c r="H30" s="572"/>
      <c r="I30" s="572"/>
      <c r="J30" s="572"/>
      <c r="K30" s="572"/>
      <c r="L30" s="572"/>
      <c r="M30" s="573"/>
    </row>
    <row r="31" spans="1:13" x14ac:dyDescent="0.2">
      <c r="A31" s="69"/>
      <c r="B31" s="480" t="s">
        <v>50</v>
      </c>
      <c r="C31" s="480"/>
      <c r="D31" s="480" t="s">
        <v>51</v>
      </c>
      <c r="E31" s="480"/>
      <c r="F31" s="480" t="s">
        <v>52</v>
      </c>
      <c r="G31" s="480"/>
      <c r="H31" s="480" t="s">
        <v>53</v>
      </c>
      <c r="I31" s="480"/>
      <c r="J31" s="480" t="s">
        <v>26</v>
      </c>
      <c r="K31" s="480" t="s">
        <v>39</v>
      </c>
      <c r="L31" s="480"/>
      <c r="M31" s="574"/>
    </row>
    <row r="32" spans="1:13" ht="15" customHeight="1" x14ac:dyDescent="0.2">
      <c r="A32" s="56" t="s">
        <v>54</v>
      </c>
      <c r="B32" s="58" t="s">
        <v>26</v>
      </c>
      <c r="C32" s="58" t="s">
        <v>39</v>
      </c>
      <c r="D32" s="58" t="s">
        <v>26</v>
      </c>
      <c r="E32" s="58" t="s">
        <v>39</v>
      </c>
      <c r="F32" s="58" t="s">
        <v>26</v>
      </c>
      <c r="G32" s="58" t="s">
        <v>39</v>
      </c>
      <c r="H32" s="58" t="s">
        <v>26</v>
      </c>
      <c r="I32" s="58" t="s">
        <v>39</v>
      </c>
      <c r="J32" s="480"/>
      <c r="K32" s="480"/>
      <c r="L32" s="480"/>
      <c r="M32" s="575"/>
    </row>
    <row r="33" spans="1:13" x14ac:dyDescent="0.2">
      <c r="A33" s="56" t="s">
        <v>55</v>
      </c>
      <c r="B33" s="70">
        <v>18</v>
      </c>
      <c r="C33" s="70">
        <v>0</v>
      </c>
      <c r="D33" s="70">
        <v>6</v>
      </c>
      <c r="E33" s="70">
        <v>0</v>
      </c>
      <c r="F33" s="70">
        <v>24</v>
      </c>
      <c r="G33" s="70">
        <v>6</v>
      </c>
      <c r="H33" s="70">
        <v>6</v>
      </c>
      <c r="I33" s="70">
        <v>3</v>
      </c>
      <c r="J33" s="70">
        <v>45</v>
      </c>
      <c r="K33" s="70">
        <v>18</v>
      </c>
      <c r="L33" s="65">
        <f t="shared" ref="L33:M38" si="6">SUM(B33,D33,F33,H33,J33)</f>
        <v>99</v>
      </c>
      <c r="M33" s="66">
        <f t="shared" si="6"/>
        <v>27</v>
      </c>
    </row>
    <row r="34" spans="1:13" x14ac:dyDescent="0.2">
      <c r="A34" s="56" t="s">
        <v>56</v>
      </c>
      <c r="B34" s="70">
        <v>1</v>
      </c>
      <c r="C34" s="70">
        <v>0</v>
      </c>
      <c r="D34" s="70">
        <v>1</v>
      </c>
      <c r="E34" s="70">
        <v>1</v>
      </c>
      <c r="F34" s="70">
        <v>6</v>
      </c>
      <c r="G34" s="70">
        <v>2</v>
      </c>
      <c r="H34" s="70">
        <v>2</v>
      </c>
      <c r="I34" s="70">
        <v>2</v>
      </c>
      <c r="J34" s="70">
        <v>23</v>
      </c>
      <c r="K34" s="70">
        <v>9</v>
      </c>
      <c r="L34" s="65">
        <f t="shared" si="6"/>
        <v>33</v>
      </c>
      <c r="M34" s="66">
        <f t="shared" si="6"/>
        <v>14</v>
      </c>
    </row>
    <row r="35" spans="1:13" x14ac:dyDescent="0.2">
      <c r="A35" s="56" t="s">
        <v>57</v>
      </c>
      <c r="B35" s="70">
        <v>2</v>
      </c>
      <c r="C35" s="70">
        <v>0</v>
      </c>
      <c r="D35" s="70">
        <v>2</v>
      </c>
      <c r="E35" s="70">
        <v>0</v>
      </c>
      <c r="F35" s="70">
        <v>4</v>
      </c>
      <c r="G35" s="70">
        <v>0</v>
      </c>
      <c r="H35" s="70">
        <v>2</v>
      </c>
      <c r="I35" s="70">
        <v>0</v>
      </c>
      <c r="J35" s="70">
        <v>9</v>
      </c>
      <c r="K35" s="70">
        <v>8</v>
      </c>
      <c r="L35" s="65">
        <f t="shared" si="6"/>
        <v>19</v>
      </c>
      <c r="M35" s="66">
        <f t="shared" si="6"/>
        <v>8</v>
      </c>
    </row>
    <row r="36" spans="1:13" x14ac:dyDescent="0.2">
      <c r="A36" s="56" t="s">
        <v>58</v>
      </c>
      <c r="B36" s="70">
        <v>17</v>
      </c>
      <c r="C36" s="70">
        <v>1</v>
      </c>
      <c r="D36" s="70">
        <v>29</v>
      </c>
      <c r="E36" s="70">
        <v>9</v>
      </c>
      <c r="F36" s="70">
        <v>65</v>
      </c>
      <c r="G36" s="70">
        <v>17</v>
      </c>
      <c r="H36" s="70">
        <v>15</v>
      </c>
      <c r="I36" s="70">
        <v>8</v>
      </c>
      <c r="J36" s="70">
        <v>57</v>
      </c>
      <c r="K36" s="70">
        <v>37</v>
      </c>
      <c r="L36" s="65">
        <f t="shared" si="6"/>
        <v>183</v>
      </c>
      <c r="M36" s="66">
        <f t="shared" si="6"/>
        <v>72</v>
      </c>
    </row>
    <row r="37" spans="1:13" x14ac:dyDescent="0.2">
      <c r="A37" s="67" t="s">
        <v>59</v>
      </c>
      <c r="B37" s="70"/>
      <c r="C37" s="70"/>
      <c r="D37" s="70"/>
      <c r="E37" s="70"/>
      <c r="F37" s="70"/>
      <c r="G37" s="70"/>
      <c r="H37" s="70"/>
      <c r="I37" s="70"/>
      <c r="J37" s="70"/>
      <c r="K37" s="70"/>
      <c r="L37" s="65">
        <f t="shared" si="6"/>
        <v>0</v>
      </c>
      <c r="M37" s="66">
        <f t="shared" si="6"/>
        <v>0</v>
      </c>
    </row>
    <row r="38" spans="1:13" x14ac:dyDescent="0.2">
      <c r="A38" s="71" t="s">
        <v>26</v>
      </c>
      <c r="B38" s="65">
        <f t="shared" ref="B38:K38" si="7">SUM(B33:B37)</f>
        <v>38</v>
      </c>
      <c r="C38" s="65">
        <f t="shared" si="7"/>
        <v>1</v>
      </c>
      <c r="D38" s="65">
        <f t="shared" si="7"/>
        <v>38</v>
      </c>
      <c r="E38" s="65">
        <f t="shared" si="7"/>
        <v>10</v>
      </c>
      <c r="F38" s="65">
        <f t="shared" si="7"/>
        <v>99</v>
      </c>
      <c r="G38" s="65">
        <f t="shared" si="7"/>
        <v>25</v>
      </c>
      <c r="H38" s="65">
        <f t="shared" si="7"/>
        <v>25</v>
      </c>
      <c r="I38" s="65">
        <f t="shared" si="7"/>
        <v>13</v>
      </c>
      <c r="J38" s="65">
        <f t="shared" si="7"/>
        <v>134</v>
      </c>
      <c r="K38" s="65">
        <f t="shared" si="7"/>
        <v>72</v>
      </c>
      <c r="L38" s="65">
        <f t="shared" si="6"/>
        <v>334</v>
      </c>
      <c r="M38" s="66">
        <f t="shared" si="6"/>
        <v>121</v>
      </c>
    </row>
    <row r="39" spans="1:13" ht="25.5" x14ac:dyDescent="0.2">
      <c r="A39" s="72" t="s">
        <v>22</v>
      </c>
      <c r="B39" s="571"/>
      <c r="C39" s="572"/>
      <c r="D39" s="572"/>
      <c r="E39" s="572"/>
      <c r="F39" s="572"/>
      <c r="G39" s="572"/>
      <c r="H39" s="572"/>
      <c r="I39" s="572"/>
      <c r="J39" s="572"/>
      <c r="K39" s="572"/>
      <c r="L39" s="572"/>
      <c r="M39" s="573"/>
    </row>
    <row r="40" spans="1:13" x14ac:dyDescent="0.2">
      <c r="A40" s="69"/>
      <c r="B40" s="480" t="s">
        <v>50</v>
      </c>
      <c r="C40" s="480"/>
      <c r="D40" s="480" t="s">
        <v>51</v>
      </c>
      <c r="E40" s="480"/>
      <c r="F40" s="480" t="s">
        <v>52</v>
      </c>
      <c r="G40" s="480"/>
      <c r="H40" s="480" t="s">
        <v>53</v>
      </c>
      <c r="I40" s="480"/>
      <c r="J40" s="480" t="s">
        <v>26</v>
      </c>
      <c r="K40" s="480" t="s">
        <v>39</v>
      </c>
      <c r="L40" s="480"/>
      <c r="M40" s="574"/>
    </row>
    <row r="41" spans="1:13" ht="15" customHeight="1" x14ac:dyDescent="0.2">
      <c r="A41" s="56" t="s">
        <v>54</v>
      </c>
      <c r="B41" s="58" t="s">
        <v>26</v>
      </c>
      <c r="C41" s="58" t="s">
        <v>39</v>
      </c>
      <c r="D41" s="58" t="s">
        <v>26</v>
      </c>
      <c r="E41" s="58" t="s">
        <v>39</v>
      </c>
      <c r="F41" s="58" t="s">
        <v>26</v>
      </c>
      <c r="G41" s="58" t="s">
        <v>39</v>
      </c>
      <c r="H41" s="58" t="s">
        <v>26</v>
      </c>
      <c r="I41" s="58" t="s">
        <v>39</v>
      </c>
      <c r="J41" s="480"/>
      <c r="K41" s="480"/>
      <c r="L41" s="480"/>
      <c r="M41" s="575"/>
    </row>
    <row r="42" spans="1:13" x14ac:dyDescent="0.2">
      <c r="A42" s="56" t="s">
        <v>55</v>
      </c>
      <c r="B42" s="70">
        <v>1</v>
      </c>
      <c r="C42" s="70">
        <v>1</v>
      </c>
      <c r="D42" s="70"/>
      <c r="E42" s="70"/>
      <c r="F42" s="70">
        <v>1</v>
      </c>
      <c r="G42" s="70">
        <v>0</v>
      </c>
      <c r="H42" s="70">
        <v>1</v>
      </c>
      <c r="I42" s="70">
        <v>1</v>
      </c>
      <c r="J42" s="70">
        <v>3</v>
      </c>
      <c r="K42" s="70">
        <v>0</v>
      </c>
      <c r="L42" s="65">
        <f t="shared" ref="L42:M47" si="8">SUM(B42,D42,F42,H42,J42)</f>
        <v>6</v>
      </c>
      <c r="M42" s="66">
        <f t="shared" si="8"/>
        <v>2</v>
      </c>
    </row>
    <row r="43" spans="1:13" x14ac:dyDescent="0.2">
      <c r="A43" s="56" t="s">
        <v>56</v>
      </c>
      <c r="B43" s="70"/>
      <c r="C43" s="70"/>
      <c r="D43" s="70">
        <v>2</v>
      </c>
      <c r="E43" s="70">
        <v>1</v>
      </c>
      <c r="F43" s="70"/>
      <c r="G43" s="70"/>
      <c r="H43" s="70"/>
      <c r="I43" s="70"/>
      <c r="J43" s="70">
        <v>1</v>
      </c>
      <c r="K43" s="70">
        <v>0</v>
      </c>
      <c r="L43" s="65">
        <f t="shared" si="8"/>
        <v>3</v>
      </c>
      <c r="M43" s="66">
        <f t="shared" si="8"/>
        <v>1</v>
      </c>
    </row>
    <row r="44" spans="1:13" x14ac:dyDescent="0.2">
      <c r="A44" s="56" t="s">
        <v>57</v>
      </c>
      <c r="B44" s="70"/>
      <c r="C44" s="70"/>
      <c r="D44" s="70"/>
      <c r="E44" s="70"/>
      <c r="F44" s="70">
        <v>3</v>
      </c>
      <c r="G44" s="70">
        <v>1</v>
      </c>
      <c r="H44" s="70">
        <v>1</v>
      </c>
      <c r="I44" s="70">
        <v>1</v>
      </c>
      <c r="J44" s="70">
        <v>2</v>
      </c>
      <c r="K44" s="70">
        <v>2</v>
      </c>
      <c r="L44" s="65">
        <f t="shared" si="8"/>
        <v>6</v>
      </c>
      <c r="M44" s="66">
        <f t="shared" si="8"/>
        <v>4</v>
      </c>
    </row>
    <row r="45" spans="1:13" x14ac:dyDescent="0.2">
      <c r="A45" s="56" t="s">
        <v>58</v>
      </c>
      <c r="B45" s="70">
        <v>6</v>
      </c>
      <c r="C45" s="70">
        <v>0</v>
      </c>
      <c r="D45" s="70">
        <v>13</v>
      </c>
      <c r="E45" s="70">
        <v>1</v>
      </c>
      <c r="F45" s="70">
        <v>18</v>
      </c>
      <c r="G45" s="70">
        <v>6</v>
      </c>
      <c r="H45" s="70">
        <v>3</v>
      </c>
      <c r="I45" s="70">
        <v>3</v>
      </c>
      <c r="J45" s="70">
        <v>35</v>
      </c>
      <c r="K45" s="70">
        <v>13</v>
      </c>
      <c r="L45" s="65">
        <f t="shared" si="8"/>
        <v>75</v>
      </c>
      <c r="M45" s="66">
        <f t="shared" si="8"/>
        <v>23</v>
      </c>
    </row>
    <row r="46" spans="1:13" x14ac:dyDescent="0.2">
      <c r="A46" s="67" t="s">
        <v>59</v>
      </c>
      <c r="B46" s="70"/>
      <c r="C46" s="70"/>
      <c r="D46" s="70"/>
      <c r="E46" s="70"/>
      <c r="F46" s="70"/>
      <c r="G46" s="70"/>
      <c r="H46" s="70"/>
      <c r="I46" s="70"/>
      <c r="J46" s="70"/>
      <c r="K46" s="70"/>
      <c r="L46" s="65">
        <f t="shared" si="8"/>
        <v>0</v>
      </c>
      <c r="M46" s="66">
        <f t="shared" si="8"/>
        <v>0</v>
      </c>
    </row>
    <row r="47" spans="1:13" x14ac:dyDescent="0.2">
      <c r="A47" s="71" t="s">
        <v>26</v>
      </c>
      <c r="B47" s="65">
        <f t="shared" ref="B47:K47" si="9">SUM(B42:B46)</f>
        <v>7</v>
      </c>
      <c r="C47" s="65">
        <f t="shared" si="9"/>
        <v>1</v>
      </c>
      <c r="D47" s="65">
        <f t="shared" si="9"/>
        <v>15</v>
      </c>
      <c r="E47" s="65">
        <f t="shared" si="9"/>
        <v>2</v>
      </c>
      <c r="F47" s="65">
        <f t="shared" si="9"/>
        <v>22</v>
      </c>
      <c r="G47" s="65">
        <f t="shared" si="9"/>
        <v>7</v>
      </c>
      <c r="H47" s="65">
        <f t="shared" si="9"/>
        <v>5</v>
      </c>
      <c r="I47" s="65">
        <f t="shared" si="9"/>
        <v>5</v>
      </c>
      <c r="J47" s="65">
        <f t="shared" si="9"/>
        <v>41</v>
      </c>
      <c r="K47" s="65">
        <f t="shared" si="9"/>
        <v>15</v>
      </c>
      <c r="L47" s="65">
        <f t="shared" si="8"/>
        <v>90</v>
      </c>
      <c r="M47" s="66">
        <f t="shared" si="8"/>
        <v>30</v>
      </c>
    </row>
    <row r="48" spans="1:13" x14ac:dyDescent="0.2">
      <c r="A48" s="72" t="s">
        <v>60</v>
      </c>
      <c r="B48" s="571"/>
      <c r="C48" s="572"/>
      <c r="D48" s="572"/>
      <c r="E48" s="572"/>
      <c r="F48" s="572"/>
      <c r="G48" s="572"/>
      <c r="H48" s="572"/>
      <c r="I48" s="572"/>
      <c r="J48" s="572"/>
      <c r="K48" s="572"/>
      <c r="L48" s="572"/>
      <c r="M48" s="573"/>
    </row>
    <row r="49" spans="1:13" x14ac:dyDescent="0.2">
      <c r="A49" s="69"/>
      <c r="B49" s="480" t="s">
        <v>50</v>
      </c>
      <c r="C49" s="480"/>
      <c r="D49" s="480" t="s">
        <v>51</v>
      </c>
      <c r="E49" s="480"/>
      <c r="F49" s="480" t="s">
        <v>52</v>
      </c>
      <c r="G49" s="480"/>
      <c r="H49" s="480" t="s">
        <v>53</v>
      </c>
      <c r="I49" s="480"/>
      <c r="J49" s="480" t="s">
        <v>26</v>
      </c>
      <c r="K49" s="480" t="s">
        <v>39</v>
      </c>
      <c r="L49" s="480"/>
      <c r="M49" s="574"/>
    </row>
    <row r="50" spans="1:13" ht="15" customHeight="1" x14ac:dyDescent="0.2">
      <c r="A50" s="56" t="s">
        <v>54</v>
      </c>
      <c r="B50" s="58" t="s">
        <v>26</v>
      </c>
      <c r="C50" s="58" t="s">
        <v>39</v>
      </c>
      <c r="D50" s="58" t="s">
        <v>26</v>
      </c>
      <c r="E50" s="58" t="s">
        <v>39</v>
      </c>
      <c r="F50" s="58" t="s">
        <v>26</v>
      </c>
      <c r="G50" s="58" t="s">
        <v>39</v>
      </c>
      <c r="H50" s="58" t="s">
        <v>26</v>
      </c>
      <c r="I50" s="58" t="s">
        <v>39</v>
      </c>
      <c r="J50" s="480"/>
      <c r="K50" s="480"/>
      <c r="L50" s="480"/>
      <c r="M50" s="575"/>
    </row>
    <row r="51" spans="1:13" x14ac:dyDescent="0.2">
      <c r="A51" s="56" t="s">
        <v>55</v>
      </c>
      <c r="B51" s="70"/>
      <c r="C51" s="70"/>
      <c r="D51" s="70">
        <v>1</v>
      </c>
      <c r="E51" s="70">
        <v>0</v>
      </c>
      <c r="F51" s="70">
        <v>2</v>
      </c>
      <c r="G51" s="70">
        <v>2</v>
      </c>
      <c r="H51" s="70">
        <v>1</v>
      </c>
      <c r="I51" s="70">
        <v>0</v>
      </c>
      <c r="J51" s="70">
        <v>2</v>
      </c>
      <c r="K51" s="70">
        <v>0</v>
      </c>
      <c r="L51" s="65">
        <f t="shared" ref="L51:M56" si="10">SUM(B51,D51,F51,H51,J51)</f>
        <v>6</v>
      </c>
      <c r="M51" s="66">
        <f t="shared" si="10"/>
        <v>2</v>
      </c>
    </row>
    <row r="52" spans="1:13" x14ac:dyDescent="0.2">
      <c r="A52" s="56" t="s">
        <v>56</v>
      </c>
      <c r="B52" s="70"/>
      <c r="C52" s="70"/>
      <c r="D52" s="70"/>
      <c r="E52" s="70"/>
      <c r="F52" s="70">
        <v>12</v>
      </c>
      <c r="G52" s="70">
        <v>8</v>
      </c>
      <c r="H52" s="70">
        <v>1</v>
      </c>
      <c r="I52" s="70">
        <v>0</v>
      </c>
      <c r="J52" s="70">
        <v>2</v>
      </c>
      <c r="K52" s="70">
        <v>0</v>
      </c>
      <c r="L52" s="65">
        <f t="shared" si="10"/>
        <v>15</v>
      </c>
      <c r="M52" s="66">
        <f t="shared" si="10"/>
        <v>8</v>
      </c>
    </row>
    <row r="53" spans="1:13" x14ac:dyDescent="0.2">
      <c r="A53" s="56" t="s">
        <v>57</v>
      </c>
      <c r="B53" s="70"/>
      <c r="C53" s="70"/>
      <c r="D53" s="70"/>
      <c r="E53" s="70"/>
      <c r="F53" s="70">
        <v>1</v>
      </c>
      <c r="G53" s="70">
        <v>1</v>
      </c>
      <c r="H53" s="70"/>
      <c r="I53" s="70"/>
      <c r="J53" s="70"/>
      <c r="K53" s="70"/>
      <c r="L53" s="65">
        <f t="shared" si="10"/>
        <v>1</v>
      </c>
      <c r="M53" s="66">
        <f t="shared" si="10"/>
        <v>1</v>
      </c>
    </row>
    <row r="54" spans="1:13" x14ac:dyDescent="0.2">
      <c r="A54" s="56" t="s">
        <v>58</v>
      </c>
      <c r="B54" s="70">
        <v>4</v>
      </c>
      <c r="C54" s="70">
        <v>0</v>
      </c>
      <c r="D54" s="70">
        <v>9</v>
      </c>
      <c r="E54" s="70">
        <v>1</v>
      </c>
      <c r="F54" s="70">
        <v>15</v>
      </c>
      <c r="G54" s="70">
        <v>4</v>
      </c>
      <c r="H54" s="70">
        <v>3</v>
      </c>
      <c r="I54" s="70">
        <v>1</v>
      </c>
      <c r="J54" s="70"/>
      <c r="K54" s="70"/>
      <c r="L54" s="65">
        <f t="shared" si="10"/>
        <v>31</v>
      </c>
      <c r="M54" s="66">
        <f t="shared" si="10"/>
        <v>6</v>
      </c>
    </row>
    <row r="55" spans="1:13" x14ac:dyDescent="0.2">
      <c r="A55" s="67" t="s">
        <v>59</v>
      </c>
      <c r="B55" s="70"/>
      <c r="C55" s="70"/>
      <c r="D55" s="70"/>
      <c r="E55" s="70"/>
      <c r="F55" s="70"/>
      <c r="G55" s="70"/>
      <c r="H55" s="70"/>
      <c r="I55" s="70"/>
      <c r="J55" s="70"/>
      <c r="K55" s="70"/>
      <c r="L55" s="65">
        <f t="shared" si="10"/>
        <v>0</v>
      </c>
      <c r="M55" s="66">
        <f t="shared" si="10"/>
        <v>0</v>
      </c>
    </row>
    <row r="56" spans="1:13" x14ac:dyDescent="0.2">
      <c r="A56" s="71" t="s">
        <v>26</v>
      </c>
      <c r="B56" s="65">
        <f t="shared" ref="B56:K56" si="11">SUM(B51:B55)</f>
        <v>4</v>
      </c>
      <c r="C56" s="65">
        <f t="shared" si="11"/>
        <v>0</v>
      </c>
      <c r="D56" s="65">
        <f t="shared" si="11"/>
        <v>10</v>
      </c>
      <c r="E56" s="65">
        <f t="shared" si="11"/>
        <v>1</v>
      </c>
      <c r="F56" s="65">
        <f t="shared" si="11"/>
        <v>30</v>
      </c>
      <c r="G56" s="65">
        <f t="shared" si="11"/>
        <v>15</v>
      </c>
      <c r="H56" s="65">
        <f t="shared" si="11"/>
        <v>5</v>
      </c>
      <c r="I56" s="65">
        <f t="shared" si="11"/>
        <v>1</v>
      </c>
      <c r="J56" s="65">
        <f t="shared" si="11"/>
        <v>4</v>
      </c>
      <c r="K56" s="65">
        <f t="shared" si="11"/>
        <v>0</v>
      </c>
      <c r="L56" s="65">
        <f t="shared" si="10"/>
        <v>53</v>
      </c>
      <c r="M56" s="66">
        <f t="shared" si="10"/>
        <v>17</v>
      </c>
    </row>
    <row r="57" spans="1:13" ht="25.5" x14ac:dyDescent="0.2">
      <c r="A57" s="72" t="s">
        <v>24</v>
      </c>
      <c r="B57" s="571"/>
      <c r="C57" s="572"/>
      <c r="D57" s="572"/>
      <c r="E57" s="572"/>
      <c r="F57" s="572"/>
      <c r="G57" s="572"/>
      <c r="H57" s="572"/>
      <c r="I57" s="572"/>
      <c r="J57" s="572"/>
      <c r="K57" s="572"/>
      <c r="L57" s="572"/>
      <c r="M57" s="573"/>
    </row>
    <row r="58" spans="1:13" x14ac:dyDescent="0.2">
      <c r="A58" s="69"/>
      <c r="B58" s="480" t="s">
        <v>50</v>
      </c>
      <c r="C58" s="480"/>
      <c r="D58" s="480" t="s">
        <v>51</v>
      </c>
      <c r="E58" s="480"/>
      <c r="F58" s="480" t="s">
        <v>52</v>
      </c>
      <c r="G58" s="480"/>
      <c r="H58" s="480" t="s">
        <v>53</v>
      </c>
      <c r="I58" s="480"/>
      <c r="J58" s="480" t="s">
        <v>26</v>
      </c>
      <c r="K58" s="480" t="s">
        <v>39</v>
      </c>
      <c r="L58" s="480"/>
      <c r="M58" s="574"/>
    </row>
    <row r="59" spans="1:13" ht="15" customHeight="1" x14ac:dyDescent="0.2">
      <c r="A59" s="56" t="s">
        <v>54</v>
      </c>
      <c r="B59" s="58" t="s">
        <v>26</v>
      </c>
      <c r="C59" s="58" t="s">
        <v>39</v>
      </c>
      <c r="D59" s="58" t="s">
        <v>26</v>
      </c>
      <c r="E59" s="58" t="s">
        <v>39</v>
      </c>
      <c r="F59" s="58" t="s">
        <v>26</v>
      </c>
      <c r="G59" s="58" t="s">
        <v>39</v>
      </c>
      <c r="H59" s="58" t="s">
        <v>26</v>
      </c>
      <c r="I59" s="58" t="s">
        <v>39</v>
      </c>
      <c r="J59" s="480"/>
      <c r="K59" s="480"/>
      <c r="L59" s="480"/>
      <c r="M59" s="575"/>
    </row>
    <row r="60" spans="1:13" x14ac:dyDescent="0.2">
      <c r="A60" s="56" t="s">
        <v>55</v>
      </c>
      <c r="B60" s="70">
        <v>2</v>
      </c>
      <c r="C60" s="70">
        <v>0</v>
      </c>
      <c r="D60" s="70">
        <v>7</v>
      </c>
      <c r="E60" s="70">
        <v>3</v>
      </c>
      <c r="F60" s="70">
        <v>22</v>
      </c>
      <c r="G60" s="70">
        <v>9</v>
      </c>
      <c r="H60" s="70">
        <v>31</v>
      </c>
      <c r="I60" s="70">
        <v>18</v>
      </c>
      <c r="J60" s="70">
        <v>7</v>
      </c>
      <c r="K60" s="70">
        <v>2</v>
      </c>
      <c r="L60" s="65">
        <f t="shared" ref="L60:M65" si="12">SUM(B60,D60,F60,H60,J60)</f>
        <v>69</v>
      </c>
      <c r="M60" s="66">
        <f t="shared" si="12"/>
        <v>32</v>
      </c>
    </row>
    <row r="61" spans="1:13" x14ac:dyDescent="0.2">
      <c r="A61" s="56" t="s">
        <v>56</v>
      </c>
      <c r="B61" s="70">
        <v>4</v>
      </c>
      <c r="C61" s="70">
        <v>1</v>
      </c>
      <c r="D61" s="70">
        <v>5</v>
      </c>
      <c r="E61" s="70">
        <v>2</v>
      </c>
      <c r="F61" s="70">
        <v>10</v>
      </c>
      <c r="G61" s="70">
        <v>5</v>
      </c>
      <c r="H61" s="70">
        <v>16</v>
      </c>
      <c r="I61" s="70">
        <v>11</v>
      </c>
      <c r="J61" s="70"/>
      <c r="K61" s="70"/>
      <c r="L61" s="65">
        <f t="shared" si="12"/>
        <v>35</v>
      </c>
      <c r="M61" s="66">
        <f t="shared" si="12"/>
        <v>19</v>
      </c>
    </row>
    <row r="62" spans="1:13" x14ac:dyDescent="0.2">
      <c r="A62" s="56" t="s">
        <v>57</v>
      </c>
      <c r="B62" s="70">
        <v>1</v>
      </c>
      <c r="C62" s="70">
        <v>0</v>
      </c>
      <c r="D62" s="70"/>
      <c r="E62" s="70"/>
      <c r="F62" s="70">
        <v>5</v>
      </c>
      <c r="G62" s="70">
        <v>3</v>
      </c>
      <c r="H62" s="70">
        <v>8</v>
      </c>
      <c r="I62" s="70">
        <v>5</v>
      </c>
      <c r="J62" s="70"/>
      <c r="K62" s="70"/>
      <c r="L62" s="65">
        <f t="shared" si="12"/>
        <v>14</v>
      </c>
      <c r="M62" s="66">
        <f t="shared" si="12"/>
        <v>8</v>
      </c>
    </row>
    <row r="63" spans="1:13" x14ac:dyDescent="0.2">
      <c r="A63" s="56" t="s">
        <v>58</v>
      </c>
      <c r="B63" s="70">
        <v>3</v>
      </c>
      <c r="C63" s="70">
        <v>1</v>
      </c>
      <c r="D63" s="70">
        <v>11</v>
      </c>
      <c r="E63" s="70">
        <v>7</v>
      </c>
      <c r="F63" s="70">
        <v>28</v>
      </c>
      <c r="G63" s="70">
        <v>21</v>
      </c>
      <c r="H63" s="70">
        <v>13</v>
      </c>
      <c r="I63" s="70">
        <v>12</v>
      </c>
      <c r="J63" s="70"/>
      <c r="K63" s="70"/>
      <c r="L63" s="65">
        <f t="shared" si="12"/>
        <v>55</v>
      </c>
      <c r="M63" s="66">
        <f t="shared" si="12"/>
        <v>41</v>
      </c>
    </row>
    <row r="64" spans="1:13" x14ac:dyDescent="0.2">
      <c r="A64" s="67" t="s">
        <v>59</v>
      </c>
      <c r="B64" s="70"/>
      <c r="C64" s="70"/>
      <c r="D64" s="70"/>
      <c r="E64" s="70"/>
      <c r="F64" s="70"/>
      <c r="G64" s="70"/>
      <c r="H64" s="70"/>
      <c r="I64" s="70"/>
      <c r="J64" s="70"/>
      <c r="K64" s="70"/>
      <c r="L64" s="65">
        <f t="shared" si="12"/>
        <v>0</v>
      </c>
      <c r="M64" s="66">
        <f t="shared" si="12"/>
        <v>0</v>
      </c>
    </row>
    <row r="65" spans="1:13" x14ac:dyDescent="0.2">
      <c r="A65" s="71" t="s">
        <v>26</v>
      </c>
      <c r="B65" s="65">
        <f t="shared" ref="B65:K65" si="13">SUM(B60:B64)</f>
        <v>10</v>
      </c>
      <c r="C65" s="65">
        <f t="shared" si="13"/>
        <v>2</v>
      </c>
      <c r="D65" s="65">
        <f t="shared" si="13"/>
        <v>23</v>
      </c>
      <c r="E65" s="65">
        <f t="shared" si="13"/>
        <v>12</v>
      </c>
      <c r="F65" s="65">
        <f t="shared" si="13"/>
        <v>65</v>
      </c>
      <c r="G65" s="65">
        <f t="shared" si="13"/>
        <v>38</v>
      </c>
      <c r="H65" s="65">
        <f t="shared" si="13"/>
        <v>68</v>
      </c>
      <c r="I65" s="65">
        <f t="shared" si="13"/>
        <v>46</v>
      </c>
      <c r="J65" s="65">
        <f t="shared" si="13"/>
        <v>7</v>
      </c>
      <c r="K65" s="65">
        <f t="shared" si="13"/>
        <v>2</v>
      </c>
      <c r="L65" s="65">
        <f t="shared" si="12"/>
        <v>173</v>
      </c>
      <c r="M65" s="66">
        <f t="shared" si="12"/>
        <v>100</v>
      </c>
    </row>
    <row r="66" spans="1:13" ht="25.5" x14ac:dyDescent="0.2">
      <c r="A66" s="72" t="s">
        <v>557</v>
      </c>
      <c r="B66" s="571"/>
      <c r="C66" s="572"/>
      <c r="D66" s="572"/>
      <c r="E66" s="572"/>
      <c r="F66" s="572"/>
      <c r="G66" s="572"/>
      <c r="H66" s="572"/>
      <c r="I66" s="572"/>
      <c r="J66" s="572"/>
      <c r="K66" s="572"/>
      <c r="L66" s="572"/>
      <c r="M66" s="573"/>
    </row>
    <row r="67" spans="1:13" x14ac:dyDescent="0.2">
      <c r="A67" s="69"/>
      <c r="B67" s="480" t="s">
        <v>50</v>
      </c>
      <c r="C67" s="480"/>
      <c r="D67" s="480" t="s">
        <v>51</v>
      </c>
      <c r="E67" s="480"/>
      <c r="F67" s="480" t="s">
        <v>52</v>
      </c>
      <c r="G67" s="480"/>
      <c r="H67" s="480" t="s">
        <v>53</v>
      </c>
      <c r="I67" s="480"/>
      <c r="J67" s="480" t="s">
        <v>26</v>
      </c>
      <c r="K67" s="480" t="s">
        <v>39</v>
      </c>
      <c r="L67" s="480"/>
      <c r="M67" s="574"/>
    </row>
    <row r="68" spans="1:13" ht="15" customHeight="1" x14ac:dyDescent="0.2">
      <c r="A68" s="56" t="s">
        <v>54</v>
      </c>
      <c r="B68" s="58" t="s">
        <v>26</v>
      </c>
      <c r="C68" s="58" t="s">
        <v>39</v>
      </c>
      <c r="D68" s="58" t="s">
        <v>26</v>
      </c>
      <c r="E68" s="58" t="s">
        <v>39</v>
      </c>
      <c r="F68" s="58" t="s">
        <v>26</v>
      </c>
      <c r="G68" s="58" t="s">
        <v>39</v>
      </c>
      <c r="H68" s="58" t="s">
        <v>26</v>
      </c>
      <c r="I68" s="58" t="s">
        <v>39</v>
      </c>
      <c r="J68" s="480"/>
      <c r="K68" s="480"/>
      <c r="L68" s="480"/>
      <c r="M68" s="575"/>
    </row>
    <row r="69" spans="1:13" x14ac:dyDescent="0.2">
      <c r="A69" s="56" t="s">
        <v>55</v>
      </c>
      <c r="B69" s="70">
        <v>3</v>
      </c>
      <c r="C69" s="70">
        <v>0</v>
      </c>
      <c r="D69" s="70">
        <v>2</v>
      </c>
      <c r="E69" s="70">
        <v>0</v>
      </c>
      <c r="F69" s="70">
        <v>1</v>
      </c>
      <c r="G69" s="70">
        <v>1</v>
      </c>
      <c r="H69" s="70">
        <v>7</v>
      </c>
      <c r="I69" s="70">
        <v>4</v>
      </c>
      <c r="J69" s="70">
        <v>3</v>
      </c>
      <c r="K69" s="70">
        <v>1</v>
      </c>
      <c r="L69" s="65">
        <f t="shared" ref="L69:M74" si="14">SUM(B69,D69,F69,H69,J69)</f>
        <v>16</v>
      </c>
      <c r="M69" s="66">
        <f t="shared" si="14"/>
        <v>6</v>
      </c>
    </row>
    <row r="70" spans="1:13" x14ac:dyDescent="0.2">
      <c r="A70" s="56" t="s">
        <v>56</v>
      </c>
      <c r="B70" s="70">
        <v>1</v>
      </c>
      <c r="C70" s="70">
        <v>0</v>
      </c>
      <c r="D70" s="70">
        <v>3</v>
      </c>
      <c r="E70" s="70">
        <v>1</v>
      </c>
      <c r="F70" s="70">
        <v>4</v>
      </c>
      <c r="G70" s="70">
        <v>2</v>
      </c>
      <c r="H70" s="70">
        <v>2</v>
      </c>
      <c r="I70" s="70">
        <v>0</v>
      </c>
      <c r="J70" s="70">
        <v>1</v>
      </c>
      <c r="K70" s="70">
        <v>1</v>
      </c>
      <c r="L70" s="65">
        <f t="shared" si="14"/>
        <v>11</v>
      </c>
      <c r="M70" s="66">
        <f t="shared" si="14"/>
        <v>4</v>
      </c>
    </row>
    <row r="71" spans="1:13" x14ac:dyDescent="0.2">
      <c r="A71" s="56" t="s">
        <v>57</v>
      </c>
      <c r="B71" s="70"/>
      <c r="C71" s="70"/>
      <c r="D71" s="70"/>
      <c r="E71" s="70"/>
      <c r="F71" s="70">
        <v>2</v>
      </c>
      <c r="G71" s="70">
        <v>1</v>
      </c>
      <c r="H71" s="70"/>
      <c r="I71" s="70"/>
      <c r="J71" s="70"/>
      <c r="K71" s="70"/>
      <c r="L71" s="65">
        <f t="shared" si="14"/>
        <v>2</v>
      </c>
      <c r="M71" s="66">
        <f t="shared" si="14"/>
        <v>1</v>
      </c>
    </row>
    <row r="72" spans="1:13" x14ac:dyDescent="0.2">
      <c r="A72" s="56" t="s">
        <v>58</v>
      </c>
      <c r="B72" s="70">
        <v>7</v>
      </c>
      <c r="C72" s="70">
        <v>2</v>
      </c>
      <c r="D72" s="70">
        <v>19</v>
      </c>
      <c r="E72" s="70">
        <v>5</v>
      </c>
      <c r="F72" s="70">
        <v>39</v>
      </c>
      <c r="G72" s="70">
        <v>16</v>
      </c>
      <c r="H72" s="70">
        <v>8</v>
      </c>
      <c r="I72" s="70">
        <v>0</v>
      </c>
      <c r="J72" s="70">
        <v>6</v>
      </c>
      <c r="K72" s="70">
        <v>4</v>
      </c>
      <c r="L72" s="65">
        <f t="shared" si="14"/>
        <v>79</v>
      </c>
      <c r="M72" s="66">
        <f t="shared" si="14"/>
        <v>27</v>
      </c>
    </row>
    <row r="73" spans="1:13" x14ac:dyDescent="0.2">
      <c r="A73" s="67" t="s">
        <v>59</v>
      </c>
      <c r="B73" s="70"/>
      <c r="C73" s="70"/>
      <c r="D73" s="70"/>
      <c r="E73" s="70"/>
      <c r="F73" s="70"/>
      <c r="G73" s="70"/>
      <c r="H73" s="70"/>
      <c r="I73" s="70"/>
      <c r="J73" s="70"/>
      <c r="K73" s="70"/>
      <c r="L73" s="65">
        <f t="shared" si="14"/>
        <v>0</v>
      </c>
      <c r="M73" s="66">
        <f t="shared" si="14"/>
        <v>0</v>
      </c>
    </row>
    <row r="74" spans="1:13" x14ac:dyDescent="0.2">
      <c r="A74" s="71" t="s">
        <v>26</v>
      </c>
      <c r="B74" s="65">
        <f t="shared" ref="B74:K74" si="15">SUM(B69:B73)</f>
        <v>11</v>
      </c>
      <c r="C74" s="65">
        <f t="shared" si="15"/>
        <v>2</v>
      </c>
      <c r="D74" s="65">
        <f t="shared" si="15"/>
        <v>24</v>
      </c>
      <c r="E74" s="65">
        <f t="shared" si="15"/>
        <v>6</v>
      </c>
      <c r="F74" s="65">
        <f t="shared" si="15"/>
        <v>46</v>
      </c>
      <c r="G74" s="65">
        <f t="shared" si="15"/>
        <v>20</v>
      </c>
      <c r="H74" s="65">
        <f t="shared" si="15"/>
        <v>17</v>
      </c>
      <c r="I74" s="65">
        <f t="shared" si="15"/>
        <v>4</v>
      </c>
      <c r="J74" s="65">
        <f t="shared" si="15"/>
        <v>10</v>
      </c>
      <c r="K74" s="65">
        <f t="shared" si="15"/>
        <v>6</v>
      </c>
      <c r="L74" s="65">
        <f t="shared" si="14"/>
        <v>108</v>
      </c>
      <c r="M74" s="66">
        <f t="shared" si="14"/>
        <v>38</v>
      </c>
    </row>
    <row r="75" spans="1:13" ht="15" customHeight="1" x14ac:dyDescent="0.2">
      <c r="A75" s="72" t="s">
        <v>61</v>
      </c>
      <c r="B75" s="571"/>
      <c r="C75" s="572"/>
      <c r="D75" s="572"/>
      <c r="E75" s="572"/>
      <c r="F75" s="572"/>
      <c r="G75" s="572"/>
      <c r="H75" s="572"/>
      <c r="I75" s="572"/>
      <c r="J75" s="572"/>
      <c r="K75" s="572"/>
      <c r="L75" s="572"/>
      <c r="M75" s="573"/>
    </row>
    <row r="76" spans="1:13" x14ac:dyDescent="0.2">
      <c r="A76" s="69"/>
      <c r="B76" s="480" t="s">
        <v>50</v>
      </c>
      <c r="C76" s="480"/>
      <c r="D76" s="480" t="s">
        <v>51</v>
      </c>
      <c r="E76" s="480"/>
      <c r="F76" s="480" t="s">
        <v>52</v>
      </c>
      <c r="G76" s="480"/>
      <c r="H76" s="480" t="s">
        <v>53</v>
      </c>
      <c r="I76" s="480"/>
      <c r="J76" s="480" t="s">
        <v>26</v>
      </c>
      <c r="K76" s="480" t="s">
        <v>39</v>
      </c>
      <c r="L76" s="480"/>
      <c r="M76" s="574"/>
    </row>
    <row r="77" spans="1:13" ht="15" customHeight="1" x14ac:dyDescent="0.2">
      <c r="A77" s="56" t="s">
        <v>54</v>
      </c>
      <c r="B77" s="58" t="s">
        <v>26</v>
      </c>
      <c r="C77" s="58" t="s">
        <v>39</v>
      </c>
      <c r="D77" s="58" t="s">
        <v>26</v>
      </c>
      <c r="E77" s="58" t="s">
        <v>39</v>
      </c>
      <c r="F77" s="58" t="s">
        <v>26</v>
      </c>
      <c r="G77" s="58" t="s">
        <v>39</v>
      </c>
      <c r="H77" s="58" t="s">
        <v>26</v>
      </c>
      <c r="I77" s="58" t="s">
        <v>39</v>
      </c>
      <c r="J77" s="480"/>
      <c r="K77" s="480"/>
      <c r="L77" s="480"/>
      <c r="M77" s="575"/>
    </row>
    <row r="78" spans="1:13" x14ac:dyDescent="0.2">
      <c r="A78" s="56" t="s">
        <v>55</v>
      </c>
      <c r="B78" s="70"/>
      <c r="C78" s="70"/>
      <c r="D78" s="70"/>
      <c r="E78" s="70"/>
      <c r="F78" s="70"/>
      <c r="G78" s="70"/>
      <c r="H78" s="70">
        <v>1</v>
      </c>
      <c r="I78" s="70">
        <v>0</v>
      </c>
      <c r="J78" s="70"/>
      <c r="K78" s="70"/>
      <c r="L78" s="65">
        <f t="shared" ref="L78:M83" si="16">SUM(B78,D78,F78,H78,J78)</f>
        <v>1</v>
      </c>
      <c r="M78" s="66">
        <f t="shared" si="16"/>
        <v>0</v>
      </c>
    </row>
    <row r="79" spans="1:13" x14ac:dyDescent="0.2">
      <c r="A79" s="56" t="s">
        <v>56</v>
      </c>
      <c r="B79" s="70"/>
      <c r="C79" s="70"/>
      <c r="D79" s="70"/>
      <c r="E79" s="70"/>
      <c r="F79" s="70"/>
      <c r="G79" s="70"/>
      <c r="H79" s="70"/>
      <c r="I79" s="70"/>
      <c r="J79" s="70"/>
      <c r="K79" s="70"/>
      <c r="L79" s="65">
        <f t="shared" si="16"/>
        <v>0</v>
      </c>
      <c r="M79" s="66">
        <f t="shared" si="16"/>
        <v>0</v>
      </c>
    </row>
    <row r="80" spans="1:13" x14ac:dyDescent="0.2">
      <c r="A80" s="56" t="s">
        <v>57</v>
      </c>
      <c r="B80" s="70"/>
      <c r="C80" s="70"/>
      <c r="D80" s="70"/>
      <c r="E80" s="70"/>
      <c r="F80" s="70"/>
      <c r="G80" s="70"/>
      <c r="H80" s="70"/>
      <c r="I80" s="70"/>
      <c r="J80" s="70"/>
      <c r="K80" s="70"/>
      <c r="L80" s="65">
        <f t="shared" si="16"/>
        <v>0</v>
      </c>
      <c r="M80" s="66">
        <f t="shared" si="16"/>
        <v>0</v>
      </c>
    </row>
    <row r="81" spans="1:13" x14ac:dyDescent="0.2">
      <c r="A81" s="56" t="s">
        <v>58</v>
      </c>
      <c r="B81" s="70"/>
      <c r="C81" s="70"/>
      <c r="D81" s="70"/>
      <c r="E81" s="70"/>
      <c r="F81" s="70"/>
      <c r="G81" s="70"/>
      <c r="H81" s="70"/>
      <c r="I81" s="70"/>
      <c r="J81" s="70"/>
      <c r="K81" s="70"/>
      <c r="L81" s="65">
        <f t="shared" si="16"/>
        <v>0</v>
      </c>
      <c r="M81" s="66">
        <f t="shared" si="16"/>
        <v>0</v>
      </c>
    </row>
    <row r="82" spans="1:13" x14ac:dyDescent="0.2">
      <c r="A82" s="67" t="s">
        <v>59</v>
      </c>
      <c r="B82" s="70"/>
      <c r="C82" s="70"/>
      <c r="D82" s="70"/>
      <c r="E82" s="70"/>
      <c r="F82" s="70"/>
      <c r="G82" s="70"/>
      <c r="H82" s="70"/>
      <c r="I82" s="70"/>
      <c r="J82" s="70"/>
      <c r="K82" s="70"/>
      <c r="L82" s="65">
        <f t="shared" si="16"/>
        <v>0</v>
      </c>
      <c r="M82" s="66">
        <f t="shared" si="16"/>
        <v>0</v>
      </c>
    </row>
    <row r="83" spans="1:13" x14ac:dyDescent="0.2">
      <c r="A83" s="71" t="s">
        <v>26</v>
      </c>
      <c r="B83" s="65">
        <f t="shared" ref="B83:K83" si="17">SUM(B78:B82)</f>
        <v>0</v>
      </c>
      <c r="C83" s="65">
        <f t="shared" si="17"/>
        <v>0</v>
      </c>
      <c r="D83" s="65">
        <f t="shared" si="17"/>
        <v>0</v>
      </c>
      <c r="E83" s="65">
        <f t="shared" si="17"/>
        <v>0</v>
      </c>
      <c r="F83" s="65">
        <f t="shared" si="17"/>
        <v>0</v>
      </c>
      <c r="G83" s="65">
        <f t="shared" si="17"/>
        <v>0</v>
      </c>
      <c r="H83" s="65">
        <f t="shared" si="17"/>
        <v>1</v>
      </c>
      <c r="I83" s="65">
        <f t="shared" si="17"/>
        <v>0</v>
      </c>
      <c r="J83" s="65">
        <f t="shared" si="17"/>
        <v>0</v>
      </c>
      <c r="K83" s="65">
        <f t="shared" si="17"/>
        <v>0</v>
      </c>
      <c r="L83" s="65">
        <f t="shared" si="16"/>
        <v>1</v>
      </c>
      <c r="M83" s="66">
        <f t="shared" si="16"/>
        <v>0</v>
      </c>
    </row>
    <row r="84" spans="1:13" ht="25.5" x14ac:dyDescent="0.2">
      <c r="A84" s="72" t="s">
        <v>1</v>
      </c>
      <c r="B84" s="571"/>
      <c r="C84" s="572"/>
      <c r="D84" s="572"/>
      <c r="E84" s="572"/>
      <c r="F84" s="572"/>
      <c r="G84" s="572"/>
      <c r="H84" s="572"/>
      <c r="I84" s="572"/>
      <c r="J84" s="572"/>
      <c r="K84" s="572"/>
      <c r="L84" s="572"/>
      <c r="M84" s="573"/>
    </row>
    <row r="85" spans="1:13" x14ac:dyDescent="0.2">
      <c r="A85" s="69"/>
      <c r="B85" s="480" t="s">
        <v>50</v>
      </c>
      <c r="C85" s="480"/>
      <c r="D85" s="480" t="s">
        <v>51</v>
      </c>
      <c r="E85" s="480"/>
      <c r="F85" s="480" t="s">
        <v>52</v>
      </c>
      <c r="G85" s="480"/>
      <c r="H85" s="480" t="s">
        <v>53</v>
      </c>
      <c r="I85" s="480"/>
      <c r="J85" s="480" t="s">
        <v>26</v>
      </c>
      <c r="K85" s="480" t="s">
        <v>39</v>
      </c>
      <c r="L85" s="480"/>
      <c r="M85" s="574"/>
    </row>
    <row r="86" spans="1:13" ht="12.75" customHeight="1" x14ac:dyDescent="0.2">
      <c r="A86" s="56" t="s">
        <v>54</v>
      </c>
      <c r="B86" s="58" t="s">
        <v>26</v>
      </c>
      <c r="C86" s="58" t="s">
        <v>39</v>
      </c>
      <c r="D86" s="58" t="s">
        <v>26</v>
      </c>
      <c r="E86" s="58" t="s">
        <v>39</v>
      </c>
      <c r="F86" s="58" t="s">
        <v>26</v>
      </c>
      <c r="G86" s="58" t="s">
        <v>39</v>
      </c>
      <c r="H86" s="58" t="s">
        <v>26</v>
      </c>
      <c r="I86" s="58" t="s">
        <v>39</v>
      </c>
      <c r="J86" s="480"/>
      <c r="K86" s="480"/>
      <c r="L86" s="480"/>
      <c r="M86" s="575"/>
    </row>
    <row r="87" spans="1:13" x14ac:dyDescent="0.2">
      <c r="A87" s="56" t="s">
        <v>55</v>
      </c>
      <c r="B87" s="70">
        <f>B6+B15+B24+B33+B42+B51+B60+B69+B78</f>
        <v>31</v>
      </c>
      <c r="C87" s="70">
        <f t="shared" ref="C87:K87" si="18">C6+C15+C24+C33+C42+C51+C60+C69+C78</f>
        <v>3</v>
      </c>
      <c r="D87" s="70">
        <f t="shared" si="18"/>
        <v>21</v>
      </c>
      <c r="E87" s="70">
        <f t="shared" si="18"/>
        <v>5</v>
      </c>
      <c r="F87" s="70">
        <f t="shared" si="18"/>
        <v>62</v>
      </c>
      <c r="G87" s="70">
        <f t="shared" si="18"/>
        <v>25</v>
      </c>
      <c r="H87" s="70">
        <f t="shared" si="18"/>
        <v>54</v>
      </c>
      <c r="I87" s="70">
        <f t="shared" si="18"/>
        <v>30</v>
      </c>
      <c r="J87" s="70">
        <f t="shared" si="18"/>
        <v>66</v>
      </c>
      <c r="K87" s="70">
        <f t="shared" si="18"/>
        <v>23</v>
      </c>
      <c r="L87" s="65">
        <f t="shared" ref="L87:M92" si="19">SUM(B87,D87,F87,H87,J87)</f>
        <v>234</v>
      </c>
      <c r="M87" s="66">
        <f t="shared" si="19"/>
        <v>86</v>
      </c>
    </row>
    <row r="88" spans="1:13" x14ac:dyDescent="0.2">
      <c r="A88" s="56" t="s">
        <v>56</v>
      </c>
      <c r="B88" s="70">
        <f t="shared" ref="B88:K91" si="20">B7+B16+B25+B34+B43+B52+B61+B70+B79</f>
        <v>13</v>
      </c>
      <c r="C88" s="70">
        <f t="shared" si="20"/>
        <v>3</v>
      </c>
      <c r="D88" s="70">
        <f t="shared" si="20"/>
        <v>17</v>
      </c>
      <c r="E88" s="70">
        <f t="shared" si="20"/>
        <v>7</v>
      </c>
      <c r="F88" s="70">
        <f t="shared" si="20"/>
        <v>49</v>
      </c>
      <c r="G88" s="70">
        <f t="shared" si="20"/>
        <v>25</v>
      </c>
      <c r="H88" s="70">
        <f t="shared" si="20"/>
        <v>33</v>
      </c>
      <c r="I88" s="70">
        <f t="shared" si="20"/>
        <v>21</v>
      </c>
      <c r="J88" s="70">
        <f t="shared" si="20"/>
        <v>31</v>
      </c>
      <c r="K88" s="70">
        <f t="shared" si="20"/>
        <v>11</v>
      </c>
      <c r="L88" s="65">
        <f t="shared" si="19"/>
        <v>143</v>
      </c>
      <c r="M88" s="66">
        <f t="shared" si="19"/>
        <v>67</v>
      </c>
    </row>
    <row r="89" spans="1:13" x14ac:dyDescent="0.2">
      <c r="A89" s="56" t="s">
        <v>57</v>
      </c>
      <c r="B89" s="70">
        <f t="shared" si="20"/>
        <v>3</v>
      </c>
      <c r="C89" s="70">
        <f t="shared" si="20"/>
        <v>0</v>
      </c>
      <c r="D89" s="70">
        <f t="shared" si="20"/>
        <v>4</v>
      </c>
      <c r="E89" s="70">
        <f t="shared" si="20"/>
        <v>0</v>
      </c>
      <c r="F89" s="70">
        <f t="shared" si="20"/>
        <v>27</v>
      </c>
      <c r="G89" s="70">
        <f t="shared" si="20"/>
        <v>12</v>
      </c>
      <c r="H89" s="70">
        <f t="shared" si="20"/>
        <v>17</v>
      </c>
      <c r="I89" s="70">
        <f t="shared" si="20"/>
        <v>8</v>
      </c>
      <c r="J89" s="70">
        <f t="shared" si="20"/>
        <v>11</v>
      </c>
      <c r="K89" s="70">
        <f t="shared" si="20"/>
        <v>10</v>
      </c>
      <c r="L89" s="65">
        <f t="shared" si="19"/>
        <v>62</v>
      </c>
      <c r="M89" s="66">
        <f t="shared" si="19"/>
        <v>30</v>
      </c>
    </row>
    <row r="90" spans="1:13" x14ac:dyDescent="0.2">
      <c r="A90" s="56" t="s">
        <v>58</v>
      </c>
      <c r="B90" s="70">
        <f t="shared" si="20"/>
        <v>51</v>
      </c>
      <c r="C90" s="70">
        <f t="shared" si="20"/>
        <v>6</v>
      </c>
      <c r="D90" s="70">
        <f t="shared" si="20"/>
        <v>137</v>
      </c>
      <c r="E90" s="70">
        <f t="shared" si="20"/>
        <v>48</v>
      </c>
      <c r="F90" s="70">
        <f t="shared" si="20"/>
        <v>279</v>
      </c>
      <c r="G90" s="70">
        <f t="shared" si="20"/>
        <v>111</v>
      </c>
      <c r="H90" s="70">
        <f t="shared" si="20"/>
        <v>79</v>
      </c>
      <c r="I90" s="70">
        <f t="shared" si="20"/>
        <v>44</v>
      </c>
      <c r="J90" s="70">
        <f t="shared" si="20"/>
        <v>102</v>
      </c>
      <c r="K90" s="70">
        <f t="shared" si="20"/>
        <v>55</v>
      </c>
      <c r="L90" s="65">
        <f t="shared" si="19"/>
        <v>648</v>
      </c>
      <c r="M90" s="66">
        <f t="shared" si="19"/>
        <v>264</v>
      </c>
    </row>
    <row r="91" spans="1:13" x14ac:dyDescent="0.2">
      <c r="A91" s="67" t="s">
        <v>59</v>
      </c>
      <c r="B91" s="70">
        <f t="shared" si="20"/>
        <v>0</v>
      </c>
      <c r="C91" s="70">
        <f t="shared" si="20"/>
        <v>0</v>
      </c>
      <c r="D91" s="70">
        <f t="shared" si="20"/>
        <v>0</v>
      </c>
      <c r="E91" s="70">
        <f t="shared" si="20"/>
        <v>0</v>
      </c>
      <c r="F91" s="70">
        <f t="shared" si="20"/>
        <v>0</v>
      </c>
      <c r="G91" s="70">
        <f t="shared" si="20"/>
        <v>0</v>
      </c>
      <c r="H91" s="70">
        <f t="shared" si="20"/>
        <v>0</v>
      </c>
      <c r="I91" s="70">
        <f t="shared" si="20"/>
        <v>0</v>
      </c>
      <c r="J91" s="70">
        <f t="shared" si="20"/>
        <v>0</v>
      </c>
      <c r="K91" s="70">
        <f t="shared" si="20"/>
        <v>0</v>
      </c>
      <c r="L91" s="65">
        <f t="shared" si="19"/>
        <v>0</v>
      </c>
      <c r="M91" s="66">
        <f t="shared" si="19"/>
        <v>0</v>
      </c>
    </row>
    <row r="92" spans="1:13" ht="13.5" thickBot="1" x14ac:dyDescent="0.25">
      <c r="A92" s="71" t="s">
        <v>26</v>
      </c>
      <c r="B92" s="65">
        <f>SUM(B87:B91)</f>
        <v>98</v>
      </c>
      <c r="C92" s="65">
        <f t="shared" ref="C92:K92" si="21">SUM(C87:C91)</f>
        <v>12</v>
      </c>
      <c r="D92" s="65">
        <f t="shared" si="21"/>
        <v>179</v>
      </c>
      <c r="E92" s="65">
        <f t="shared" si="21"/>
        <v>60</v>
      </c>
      <c r="F92" s="65">
        <f t="shared" si="21"/>
        <v>417</v>
      </c>
      <c r="G92" s="65">
        <f t="shared" si="21"/>
        <v>173</v>
      </c>
      <c r="H92" s="65">
        <f t="shared" si="21"/>
        <v>183</v>
      </c>
      <c r="I92" s="65">
        <f t="shared" si="21"/>
        <v>103</v>
      </c>
      <c r="J92" s="65">
        <f t="shared" si="21"/>
        <v>210</v>
      </c>
      <c r="K92" s="65">
        <f t="shared" si="21"/>
        <v>99</v>
      </c>
      <c r="L92" s="65">
        <f t="shared" si="19"/>
        <v>1087</v>
      </c>
      <c r="M92" s="66">
        <f t="shared" si="19"/>
        <v>447</v>
      </c>
    </row>
    <row r="93" spans="1:13" ht="13.5" thickBot="1" x14ac:dyDescent="0.25">
      <c r="A93" s="73" t="s">
        <v>62</v>
      </c>
      <c r="B93" s="74">
        <f>B92</f>
        <v>98</v>
      </c>
      <c r="C93" s="74">
        <f t="shared" ref="C93:M93" si="22">C92</f>
        <v>12</v>
      </c>
      <c r="D93" s="74">
        <f t="shared" si="22"/>
        <v>179</v>
      </c>
      <c r="E93" s="74">
        <f t="shared" si="22"/>
        <v>60</v>
      </c>
      <c r="F93" s="74">
        <f t="shared" si="22"/>
        <v>417</v>
      </c>
      <c r="G93" s="74">
        <f t="shared" si="22"/>
        <v>173</v>
      </c>
      <c r="H93" s="74">
        <f t="shared" si="22"/>
        <v>183</v>
      </c>
      <c r="I93" s="74">
        <f t="shared" si="22"/>
        <v>103</v>
      </c>
      <c r="J93" s="74">
        <f t="shared" si="22"/>
        <v>210</v>
      </c>
      <c r="K93" s="74">
        <f t="shared" si="22"/>
        <v>99</v>
      </c>
      <c r="L93" s="74">
        <f t="shared" si="22"/>
        <v>1087</v>
      </c>
      <c r="M93" s="75">
        <f t="shared" si="22"/>
        <v>447</v>
      </c>
    </row>
    <row r="94" spans="1:13" x14ac:dyDescent="0.2">
      <c r="A94" s="35" t="s">
        <v>63</v>
      </c>
    </row>
    <row r="96" spans="1:13" x14ac:dyDescent="0.2">
      <c r="A96" s="2" t="s">
        <v>64</v>
      </c>
    </row>
    <row r="97" spans="1:13" ht="15" customHeight="1" x14ac:dyDescent="0.2">
      <c r="A97" s="554" t="s">
        <v>65</v>
      </c>
      <c r="B97" s="554"/>
      <c r="C97" s="554"/>
      <c r="D97" s="554"/>
      <c r="E97" s="554"/>
      <c r="F97" s="554"/>
      <c r="G97" s="554"/>
      <c r="H97" s="554"/>
      <c r="I97" s="554"/>
      <c r="J97" s="554"/>
      <c r="K97" s="554"/>
      <c r="L97" s="554"/>
      <c r="M97" s="554"/>
    </row>
    <row r="98" spans="1:13" ht="15" customHeight="1" x14ac:dyDescent="0.2">
      <c r="A98" s="515" t="s">
        <v>66</v>
      </c>
      <c r="B98" s="515"/>
      <c r="C98" s="515"/>
      <c r="D98" s="515"/>
      <c r="E98" s="515"/>
      <c r="F98" s="515"/>
      <c r="G98" s="515"/>
      <c r="H98" s="515"/>
      <c r="I98" s="515"/>
      <c r="J98" s="515"/>
      <c r="K98" s="515"/>
      <c r="L98" s="515"/>
      <c r="M98" s="515"/>
    </row>
  </sheetData>
  <mergeCells count="95">
    <mergeCell ref="A1:M1"/>
    <mergeCell ref="B2:I2"/>
    <mergeCell ref="J2:K2"/>
    <mergeCell ref="B3:L3"/>
    <mergeCell ref="B4:C4"/>
    <mergeCell ref="D4:E4"/>
    <mergeCell ref="F4:G4"/>
    <mergeCell ref="H4:I4"/>
    <mergeCell ref="J4:J5"/>
    <mergeCell ref="K4:K5"/>
    <mergeCell ref="L4:L5"/>
    <mergeCell ref="M4:M5"/>
    <mergeCell ref="B12:L12"/>
    <mergeCell ref="B13:C13"/>
    <mergeCell ref="D13:E13"/>
    <mergeCell ref="F13:G13"/>
    <mergeCell ref="H13:I13"/>
    <mergeCell ref="J13:J14"/>
    <mergeCell ref="K13:K14"/>
    <mergeCell ref="L13:L14"/>
    <mergeCell ref="M13:M14"/>
    <mergeCell ref="B21:L21"/>
    <mergeCell ref="B22:C22"/>
    <mergeCell ref="D22:E22"/>
    <mergeCell ref="F22:G22"/>
    <mergeCell ref="H22:I22"/>
    <mergeCell ref="J22:J23"/>
    <mergeCell ref="K22:K23"/>
    <mergeCell ref="L22:L23"/>
    <mergeCell ref="M22:M23"/>
    <mergeCell ref="B30:M30"/>
    <mergeCell ref="B31:C31"/>
    <mergeCell ref="D31:E31"/>
    <mergeCell ref="F31:G31"/>
    <mergeCell ref="H31:I31"/>
    <mergeCell ref="J31:J32"/>
    <mergeCell ref="K31:K32"/>
    <mergeCell ref="L31:L32"/>
    <mergeCell ref="M31:M32"/>
    <mergeCell ref="B39:M39"/>
    <mergeCell ref="B40:C40"/>
    <mergeCell ref="D40:E40"/>
    <mergeCell ref="F40:G40"/>
    <mergeCell ref="H40:I40"/>
    <mergeCell ref="J40:J41"/>
    <mergeCell ref="K40:K41"/>
    <mergeCell ref="L40:L41"/>
    <mergeCell ref="M40:M41"/>
    <mergeCell ref="B48:M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B66:M66"/>
    <mergeCell ref="B67:C67"/>
    <mergeCell ref="D67:E67"/>
    <mergeCell ref="F67:G67"/>
    <mergeCell ref="H67:I67"/>
    <mergeCell ref="J67:J68"/>
    <mergeCell ref="K67:K68"/>
    <mergeCell ref="L67:L68"/>
    <mergeCell ref="M67:M68"/>
    <mergeCell ref="B75:M75"/>
    <mergeCell ref="B76:C76"/>
    <mergeCell ref="D76:E76"/>
    <mergeCell ref="F76:G76"/>
    <mergeCell ref="H76:I76"/>
    <mergeCell ref="J76:J77"/>
    <mergeCell ref="K76:K77"/>
    <mergeCell ref="L76:L77"/>
    <mergeCell ref="M76:M77"/>
    <mergeCell ref="A97:M97"/>
    <mergeCell ref="A98:M98"/>
    <mergeCell ref="B84:M84"/>
    <mergeCell ref="B85:C85"/>
    <mergeCell ref="D85:E85"/>
    <mergeCell ref="F85:G85"/>
    <mergeCell ref="H85:I85"/>
    <mergeCell ref="J85:J86"/>
    <mergeCell ref="K85:K86"/>
    <mergeCell ref="L85:L86"/>
    <mergeCell ref="M85:M86"/>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68A84-0B03-4127-BCE7-426D7F14456B}">
  <sheetPr>
    <pageSetUpPr fitToPage="1"/>
  </sheetPr>
  <dimension ref="A1:N44"/>
  <sheetViews>
    <sheetView workbookViewId="0">
      <selection activeCell="A2" sqref="A2:A3"/>
    </sheetView>
  </sheetViews>
  <sheetFormatPr defaultColWidth="9.140625" defaultRowHeight="15" x14ac:dyDescent="0.25"/>
  <cols>
    <col min="1" max="1" width="35.5703125" style="35" customWidth="1"/>
    <col min="2" max="2" width="7.5703125" style="2" customWidth="1"/>
    <col min="3" max="3" width="10" style="2" customWidth="1"/>
    <col min="4" max="4" width="10.5703125" style="2" customWidth="1"/>
    <col min="5" max="5" width="16.42578125" style="2" customWidth="1"/>
    <col min="6" max="6" width="9.7109375" style="2" customWidth="1"/>
    <col min="7" max="7" width="13.28515625" style="2" customWidth="1"/>
    <col min="8" max="8" width="25.85546875" style="2" customWidth="1"/>
    <col min="9" max="9" width="21.42578125" style="2" customWidth="1"/>
    <col min="10" max="10" width="11.85546875" style="2" customWidth="1"/>
    <col min="15" max="16384" width="9.140625" style="2"/>
  </cols>
  <sheetData>
    <row r="1" spans="1:10" ht="42.75" customHeight="1" thickBot="1" x14ac:dyDescent="0.3">
      <c r="A1" s="539" t="s">
        <v>501</v>
      </c>
      <c r="B1" s="540"/>
      <c r="C1" s="540"/>
      <c r="D1" s="540"/>
      <c r="E1" s="540"/>
      <c r="F1" s="540"/>
      <c r="G1" s="540"/>
      <c r="H1" s="540"/>
      <c r="I1" s="541"/>
      <c r="J1" s="542"/>
    </row>
    <row r="2" spans="1:10" s="3" customFormat="1" ht="21.75" customHeight="1" x14ac:dyDescent="0.2">
      <c r="A2" s="581" t="s">
        <v>1</v>
      </c>
      <c r="B2" s="583" t="s">
        <v>502</v>
      </c>
      <c r="C2" s="583" t="s">
        <v>503</v>
      </c>
      <c r="D2" s="583" t="s">
        <v>504</v>
      </c>
      <c r="E2" s="583" t="s">
        <v>505</v>
      </c>
      <c r="F2" s="583" t="s">
        <v>506</v>
      </c>
      <c r="G2" s="583" t="s">
        <v>507</v>
      </c>
      <c r="H2" s="583" t="s">
        <v>508</v>
      </c>
      <c r="I2" s="583" t="s">
        <v>509</v>
      </c>
      <c r="J2" s="585" t="s">
        <v>510</v>
      </c>
    </row>
    <row r="3" spans="1:10" s="3" customFormat="1" ht="26.25" customHeight="1" thickBot="1" x14ac:dyDescent="0.25">
      <c r="A3" s="582"/>
      <c r="B3" s="584"/>
      <c r="C3" s="584"/>
      <c r="D3" s="584"/>
      <c r="E3" s="584"/>
      <c r="F3" s="584"/>
      <c r="G3" s="584"/>
      <c r="H3" s="584"/>
      <c r="I3" s="584"/>
      <c r="J3" s="586"/>
    </row>
    <row r="4" spans="1:10" s="3" customFormat="1" ht="26.25" customHeight="1" x14ac:dyDescent="0.2">
      <c r="A4" s="11" t="s">
        <v>511</v>
      </c>
      <c r="B4" s="344">
        <v>1</v>
      </c>
      <c r="C4" s="344">
        <v>6</v>
      </c>
      <c r="D4" s="344">
        <v>40</v>
      </c>
      <c r="E4" s="344">
        <v>46</v>
      </c>
      <c r="F4" s="344">
        <v>1</v>
      </c>
      <c r="G4" s="344">
        <v>12</v>
      </c>
      <c r="H4" s="345"/>
      <c r="I4" s="346"/>
      <c r="J4" s="347">
        <f t="shared" ref="J4:J5" si="0">SUM(B4:I4)</f>
        <v>106</v>
      </c>
    </row>
    <row r="5" spans="1:10" s="3" customFormat="1" ht="13.5" thickBot="1" x14ac:dyDescent="0.25">
      <c r="A5" s="24" t="s">
        <v>512</v>
      </c>
      <c r="B5" s="348">
        <v>0</v>
      </c>
      <c r="C5" s="348">
        <v>1</v>
      </c>
      <c r="D5" s="348">
        <v>14</v>
      </c>
      <c r="E5" s="348">
        <v>11</v>
      </c>
      <c r="F5" s="348">
        <v>1</v>
      </c>
      <c r="G5" s="348">
        <v>0</v>
      </c>
      <c r="H5" s="349"/>
      <c r="I5" s="350"/>
      <c r="J5" s="351">
        <f t="shared" si="0"/>
        <v>27</v>
      </c>
    </row>
    <row r="6" spans="1:10" ht="15" customHeight="1" x14ac:dyDescent="0.25">
      <c r="A6" s="103" t="s">
        <v>17</v>
      </c>
      <c r="B6" s="352">
        <v>1</v>
      </c>
      <c r="C6" s="352">
        <v>4</v>
      </c>
      <c r="D6" s="352">
        <v>15</v>
      </c>
      <c r="E6" s="352">
        <v>37</v>
      </c>
      <c r="F6" s="352">
        <v>1</v>
      </c>
      <c r="G6" s="353"/>
      <c r="H6" s="346"/>
      <c r="I6" s="352">
        <v>7</v>
      </c>
      <c r="J6" s="354">
        <f t="shared" ref="J6:J7" si="1">SUM(B6:I6)</f>
        <v>65</v>
      </c>
    </row>
    <row r="7" spans="1:10" ht="15" customHeight="1" thickBot="1" x14ac:dyDescent="0.3">
      <c r="A7" s="24" t="s">
        <v>512</v>
      </c>
      <c r="B7" s="348">
        <v>1</v>
      </c>
      <c r="C7" s="348">
        <v>2</v>
      </c>
      <c r="D7" s="348">
        <v>3</v>
      </c>
      <c r="E7" s="348">
        <v>14</v>
      </c>
      <c r="F7" s="348">
        <v>1</v>
      </c>
      <c r="G7" s="349"/>
      <c r="H7" s="350"/>
      <c r="I7" s="348">
        <v>2</v>
      </c>
      <c r="J7" s="351">
        <f t="shared" si="1"/>
        <v>23</v>
      </c>
    </row>
    <row r="8" spans="1:10" ht="15" customHeight="1" x14ac:dyDescent="0.25">
      <c r="A8" s="103" t="s">
        <v>19</v>
      </c>
      <c r="B8" s="352">
        <v>1</v>
      </c>
      <c r="C8" s="352">
        <v>4</v>
      </c>
      <c r="D8" s="352">
        <v>11</v>
      </c>
      <c r="E8" s="352">
        <v>33</v>
      </c>
      <c r="F8" s="352">
        <v>1</v>
      </c>
      <c r="G8" s="353"/>
      <c r="H8" s="346"/>
      <c r="I8" s="352">
        <v>8</v>
      </c>
      <c r="J8" s="354">
        <v>58</v>
      </c>
    </row>
    <row r="9" spans="1:10" ht="15" customHeight="1" thickBot="1" x14ac:dyDescent="0.3">
      <c r="A9" s="24" t="s">
        <v>512</v>
      </c>
      <c r="B9" s="348">
        <v>0</v>
      </c>
      <c r="C9" s="348">
        <v>0</v>
      </c>
      <c r="D9" s="348">
        <v>4</v>
      </c>
      <c r="E9" s="348">
        <v>5</v>
      </c>
      <c r="F9" s="348">
        <v>1</v>
      </c>
      <c r="G9" s="349"/>
      <c r="H9" s="350"/>
      <c r="I9" s="348">
        <v>2</v>
      </c>
      <c r="J9" s="351">
        <v>12</v>
      </c>
    </row>
    <row r="10" spans="1:10" ht="15" customHeight="1" x14ac:dyDescent="0.25">
      <c r="A10" s="103" t="s">
        <v>20</v>
      </c>
      <c r="B10" s="355">
        <v>1</v>
      </c>
      <c r="C10" s="355">
        <v>7</v>
      </c>
      <c r="D10" s="352">
        <v>14</v>
      </c>
      <c r="E10" s="355">
        <v>34</v>
      </c>
      <c r="F10" s="355">
        <v>1</v>
      </c>
      <c r="G10" s="353"/>
      <c r="H10" s="346"/>
      <c r="I10" s="356">
        <v>18</v>
      </c>
      <c r="J10" s="354">
        <f t="shared" ref="J10:J17" si="2">SUM(B10:I10)</f>
        <v>75</v>
      </c>
    </row>
    <row r="11" spans="1:10" ht="15" customHeight="1" thickBot="1" x14ac:dyDescent="0.3">
      <c r="A11" s="24" t="s">
        <v>512</v>
      </c>
      <c r="B11" s="348">
        <v>1</v>
      </c>
      <c r="C11" s="348">
        <v>4</v>
      </c>
      <c r="D11" s="348">
        <v>5</v>
      </c>
      <c r="E11" s="348">
        <v>13</v>
      </c>
      <c r="F11" s="348">
        <v>0</v>
      </c>
      <c r="G11" s="349"/>
      <c r="H11" s="350"/>
      <c r="I11" s="357">
        <v>7</v>
      </c>
      <c r="J11" s="351">
        <f t="shared" si="2"/>
        <v>30</v>
      </c>
    </row>
    <row r="12" spans="1:10" ht="15" customHeight="1" x14ac:dyDescent="0.25">
      <c r="A12" s="103" t="s">
        <v>21</v>
      </c>
      <c r="B12" s="358">
        <v>1</v>
      </c>
      <c r="C12" s="358">
        <v>7</v>
      </c>
      <c r="D12" s="358">
        <v>13</v>
      </c>
      <c r="E12" s="358">
        <v>14</v>
      </c>
      <c r="F12" s="358">
        <v>1</v>
      </c>
      <c r="G12" s="359"/>
      <c r="H12" s="346"/>
      <c r="I12" s="358">
        <v>16</v>
      </c>
      <c r="J12" s="360">
        <f t="shared" si="2"/>
        <v>52</v>
      </c>
    </row>
    <row r="13" spans="1:10" ht="15" customHeight="1" thickBot="1" x14ac:dyDescent="0.3">
      <c r="A13" s="24" t="s">
        <v>512</v>
      </c>
      <c r="B13" s="361">
        <v>1</v>
      </c>
      <c r="C13" s="361">
        <v>2</v>
      </c>
      <c r="D13" s="361">
        <v>3</v>
      </c>
      <c r="E13" s="361">
        <v>2</v>
      </c>
      <c r="F13" s="361">
        <v>1</v>
      </c>
      <c r="G13" s="362"/>
      <c r="H13" s="363"/>
      <c r="I13" s="361">
        <v>4</v>
      </c>
      <c r="J13" s="364">
        <f t="shared" si="2"/>
        <v>13</v>
      </c>
    </row>
    <row r="14" spans="1:10" ht="15" customHeight="1" x14ac:dyDescent="0.25">
      <c r="A14" s="103" t="s">
        <v>22</v>
      </c>
      <c r="B14" s="352">
        <v>1</v>
      </c>
      <c r="C14" s="352">
        <v>4</v>
      </c>
      <c r="D14" s="352">
        <v>12</v>
      </c>
      <c r="E14" s="352">
        <v>22</v>
      </c>
      <c r="F14" s="352">
        <v>1</v>
      </c>
      <c r="G14" s="353"/>
      <c r="H14" s="346"/>
      <c r="I14" s="352">
        <v>33</v>
      </c>
      <c r="J14" s="354">
        <f t="shared" si="2"/>
        <v>73</v>
      </c>
    </row>
    <row r="15" spans="1:10" ht="15" customHeight="1" thickBot="1" x14ac:dyDescent="0.3">
      <c r="A15" s="24" t="s">
        <v>512</v>
      </c>
      <c r="B15" s="348">
        <v>0</v>
      </c>
      <c r="C15" s="348">
        <v>0</v>
      </c>
      <c r="D15" s="348">
        <v>6</v>
      </c>
      <c r="E15" s="348">
        <v>2</v>
      </c>
      <c r="F15" s="348">
        <v>1</v>
      </c>
      <c r="G15" s="349"/>
      <c r="H15" s="350"/>
      <c r="I15" s="348">
        <v>3</v>
      </c>
      <c r="J15" s="351">
        <f t="shared" si="2"/>
        <v>12</v>
      </c>
    </row>
    <row r="16" spans="1:10" ht="15" customHeight="1" x14ac:dyDescent="0.25">
      <c r="A16" s="103" t="s">
        <v>23</v>
      </c>
      <c r="B16" s="344">
        <v>1</v>
      </c>
      <c r="C16" s="344">
        <v>3</v>
      </c>
      <c r="D16" s="344">
        <v>12</v>
      </c>
      <c r="E16" s="344">
        <v>25</v>
      </c>
      <c r="F16" s="344">
        <v>1</v>
      </c>
      <c r="G16" s="365"/>
      <c r="H16" s="365"/>
      <c r="I16" s="366">
        <v>6</v>
      </c>
      <c r="J16" s="347">
        <f t="shared" si="2"/>
        <v>48</v>
      </c>
    </row>
    <row r="17" spans="1:14" ht="15" customHeight="1" thickBot="1" x14ac:dyDescent="0.3">
      <c r="A17" s="24" t="s">
        <v>512</v>
      </c>
      <c r="B17" s="348">
        <v>0</v>
      </c>
      <c r="C17" s="348">
        <v>0</v>
      </c>
      <c r="D17" s="348">
        <v>8</v>
      </c>
      <c r="E17" s="348">
        <v>1</v>
      </c>
      <c r="F17" s="348">
        <v>1</v>
      </c>
      <c r="G17" s="367"/>
      <c r="H17" s="367"/>
      <c r="I17" s="357">
        <v>2</v>
      </c>
      <c r="J17" s="351">
        <f t="shared" si="2"/>
        <v>12</v>
      </c>
    </row>
    <row r="18" spans="1:14" ht="15" customHeight="1" x14ac:dyDescent="0.25">
      <c r="A18" s="103" t="s">
        <v>24</v>
      </c>
      <c r="B18" s="352">
        <v>1</v>
      </c>
      <c r="C18" s="352">
        <v>4</v>
      </c>
      <c r="D18" s="352">
        <v>13</v>
      </c>
      <c r="E18" s="352">
        <v>25</v>
      </c>
      <c r="F18" s="352">
        <v>1</v>
      </c>
      <c r="G18" s="353"/>
      <c r="H18" s="346"/>
      <c r="I18" s="352">
        <v>7</v>
      </c>
      <c r="J18" s="368">
        <f>SUM(B18:I18)</f>
        <v>51</v>
      </c>
    </row>
    <row r="19" spans="1:14" ht="15" customHeight="1" thickBot="1" x14ac:dyDescent="0.3">
      <c r="A19" s="24" t="s">
        <v>512</v>
      </c>
      <c r="B19" s="348">
        <v>1</v>
      </c>
      <c r="C19" s="348">
        <v>2</v>
      </c>
      <c r="D19" s="348">
        <v>6</v>
      </c>
      <c r="E19" s="348">
        <v>12</v>
      </c>
      <c r="F19" s="348">
        <v>0</v>
      </c>
      <c r="G19" s="349"/>
      <c r="H19" s="350"/>
      <c r="I19" s="348">
        <v>6</v>
      </c>
      <c r="J19" s="369">
        <f>SUM(B19:I19)</f>
        <v>27</v>
      </c>
    </row>
    <row r="20" spans="1:14" ht="15" customHeight="1" x14ac:dyDescent="0.25">
      <c r="A20" s="103" t="s">
        <v>557</v>
      </c>
      <c r="B20" s="352">
        <v>1</v>
      </c>
      <c r="C20" s="352">
        <v>4</v>
      </c>
      <c r="D20" s="352">
        <v>15</v>
      </c>
      <c r="E20" s="352">
        <v>23</v>
      </c>
      <c r="F20" s="352">
        <v>1</v>
      </c>
      <c r="G20" s="353"/>
      <c r="H20" s="346"/>
      <c r="I20" s="352">
        <v>10</v>
      </c>
      <c r="J20" s="354">
        <f t="shared" ref="J20:J25" si="3">SUM(B20:I20)</f>
        <v>54</v>
      </c>
    </row>
    <row r="21" spans="1:14" ht="15" customHeight="1" thickBot="1" x14ac:dyDescent="0.3">
      <c r="A21" s="24" t="s">
        <v>512</v>
      </c>
      <c r="B21" s="348">
        <v>0</v>
      </c>
      <c r="C21" s="348">
        <v>1</v>
      </c>
      <c r="D21" s="348">
        <v>1</v>
      </c>
      <c r="E21" s="348">
        <v>4</v>
      </c>
      <c r="F21" s="348">
        <v>0</v>
      </c>
      <c r="G21" s="349"/>
      <c r="H21" s="350"/>
      <c r="I21" s="348">
        <v>0</v>
      </c>
      <c r="J21" s="351">
        <f t="shared" si="3"/>
        <v>6</v>
      </c>
    </row>
    <row r="22" spans="1:14" ht="26.25" x14ac:dyDescent="0.25">
      <c r="A22" s="11" t="s">
        <v>513</v>
      </c>
      <c r="B22" s="346"/>
      <c r="C22" s="346"/>
      <c r="D22" s="346"/>
      <c r="E22" s="346"/>
      <c r="F22" s="346"/>
      <c r="G22" s="345"/>
      <c r="H22" s="370">
        <v>0</v>
      </c>
      <c r="I22" s="370">
        <v>0</v>
      </c>
      <c r="J22" s="347">
        <f t="shared" si="3"/>
        <v>0</v>
      </c>
    </row>
    <row r="23" spans="1:14" ht="15" customHeight="1" thickBot="1" x14ac:dyDescent="0.3">
      <c r="A23" s="24" t="s">
        <v>512</v>
      </c>
      <c r="B23" s="350"/>
      <c r="C23" s="350"/>
      <c r="D23" s="350"/>
      <c r="E23" s="350"/>
      <c r="F23" s="350"/>
      <c r="G23" s="371"/>
      <c r="H23" s="372">
        <v>0</v>
      </c>
      <c r="I23" s="372">
        <v>0</v>
      </c>
      <c r="J23" s="281">
        <f t="shared" si="3"/>
        <v>0</v>
      </c>
    </row>
    <row r="24" spans="1:14" ht="15" customHeight="1" x14ac:dyDescent="0.25">
      <c r="A24" s="11" t="s">
        <v>514</v>
      </c>
      <c r="B24" s="346"/>
      <c r="C24" s="346"/>
      <c r="D24" s="346"/>
      <c r="E24" s="346"/>
      <c r="F24" s="346"/>
      <c r="G24" s="345"/>
      <c r="H24" s="370">
        <v>0</v>
      </c>
      <c r="I24" s="370">
        <v>5</v>
      </c>
      <c r="J24" s="347">
        <f t="shared" si="3"/>
        <v>5</v>
      </c>
    </row>
    <row r="25" spans="1:14" ht="15" customHeight="1" thickBot="1" x14ac:dyDescent="0.3">
      <c r="A25" s="24" t="s">
        <v>512</v>
      </c>
      <c r="B25" s="350"/>
      <c r="C25" s="350"/>
      <c r="D25" s="350"/>
      <c r="E25" s="350"/>
      <c r="F25" s="350"/>
      <c r="G25" s="349"/>
      <c r="H25" s="372">
        <v>0</v>
      </c>
      <c r="I25" s="372">
        <v>3</v>
      </c>
      <c r="J25" s="281">
        <f t="shared" si="3"/>
        <v>3</v>
      </c>
    </row>
    <row r="26" spans="1:14" ht="26.25" x14ac:dyDescent="0.25">
      <c r="A26" s="373" t="s">
        <v>515</v>
      </c>
      <c r="B26" s="374">
        <f>SUM(B6,B8,B10,B12,B14,B16,B18,B20,B22,B24)</f>
        <v>8</v>
      </c>
      <c r="C26" s="374">
        <f t="shared" ref="C26:J27" si="4">SUM(C6,C8,C10,C12,C14,C16,C18,C20,C22,C24)</f>
        <v>37</v>
      </c>
      <c r="D26" s="374">
        <f t="shared" si="4"/>
        <v>105</v>
      </c>
      <c r="E26" s="374">
        <f t="shared" si="4"/>
        <v>213</v>
      </c>
      <c r="F26" s="374">
        <f t="shared" si="4"/>
        <v>8</v>
      </c>
      <c r="G26" s="375"/>
      <c r="H26" s="374">
        <f t="shared" si="4"/>
        <v>0</v>
      </c>
      <c r="I26" s="374">
        <f t="shared" si="4"/>
        <v>110</v>
      </c>
      <c r="J26" s="126">
        <f t="shared" si="4"/>
        <v>481</v>
      </c>
    </row>
    <row r="27" spans="1:14" ht="15" customHeight="1" thickBot="1" x14ac:dyDescent="0.3">
      <c r="A27" s="24" t="s">
        <v>512</v>
      </c>
      <c r="B27" s="372">
        <f>SUM(B7,B9,B11,B13,B15,B17,B19,B21,B23,B25)</f>
        <v>4</v>
      </c>
      <c r="C27" s="372">
        <f t="shared" si="4"/>
        <v>11</v>
      </c>
      <c r="D27" s="372">
        <f t="shared" si="4"/>
        <v>36</v>
      </c>
      <c r="E27" s="372">
        <f t="shared" si="4"/>
        <v>53</v>
      </c>
      <c r="F27" s="372">
        <f t="shared" si="4"/>
        <v>5</v>
      </c>
      <c r="G27" s="350"/>
      <c r="H27" s="372">
        <f t="shared" si="4"/>
        <v>0</v>
      </c>
      <c r="I27" s="372">
        <f t="shared" si="4"/>
        <v>29</v>
      </c>
      <c r="J27" s="281">
        <f t="shared" si="4"/>
        <v>138</v>
      </c>
    </row>
    <row r="28" spans="1:14" x14ac:dyDescent="0.25">
      <c r="A28" s="376" t="s">
        <v>516</v>
      </c>
      <c r="B28" s="377">
        <f>B4+B26</f>
        <v>9</v>
      </c>
      <c r="C28" s="377">
        <f t="shared" ref="C28:J29" si="5">C4+C26</f>
        <v>43</v>
      </c>
      <c r="D28" s="377">
        <f t="shared" si="5"/>
        <v>145</v>
      </c>
      <c r="E28" s="377">
        <f t="shared" si="5"/>
        <v>259</v>
      </c>
      <c r="F28" s="377">
        <f t="shared" si="5"/>
        <v>9</v>
      </c>
      <c r="G28" s="377">
        <f t="shared" si="5"/>
        <v>12</v>
      </c>
      <c r="H28" s="377">
        <f t="shared" si="5"/>
        <v>0</v>
      </c>
      <c r="I28" s="377">
        <f t="shared" si="5"/>
        <v>110</v>
      </c>
      <c r="J28" s="378">
        <f t="shared" si="5"/>
        <v>587</v>
      </c>
    </row>
    <row r="29" spans="1:14" ht="15" customHeight="1" thickBot="1" x14ac:dyDescent="0.25">
      <c r="A29" s="24" t="s">
        <v>512</v>
      </c>
      <c r="B29" s="379">
        <f>B5+B27</f>
        <v>4</v>
      </c>
      <c r="C29" s="379">
        <f t="shared" si="5"/>
        <v>12</v>
      </c>
      <c r="D29" s="379">
        <f t="shared" si="5"/>
        <v>50</v>
      </c>
      <c r="E29" s="379">
        <f t="shared" si="5"/>
        <v>64</v>
      </c>
      <c r="F29" s="379">
        <f t="shared" si="5"/>
        <v>6</v>
      </c>
      <c r="G29" s="379">
        <f t="shared" si="5"/>
        <v>0</v>
      </c>
      <c r="H29" s="379">
        <f t="shared" si="5"/>
        <v>0</v>
      </c>
      <c r="I29" s="379">
        <f t="shared" si="5"/>
        <v>29</v>
      </c>
      <c r="J29" s="380">
        <f t="shared" si="5"/>
        <v>165</v>
      </c>
      <c r="K29" s="31"/>
      <c r="L29" s="31"/>
      <c r="M29" s="31"/>
      <c r="N29" s="31"/>
    </row>
    <row r="30" spans="1:14" ht="15" customHeight="1" x14ac:dyDescent="0.2">
      <c r="A30" s="28"/>
      <c r="B30" s="30"/>
      <c r="C30" s="30"/>
      <c r="D30" s="30"/>
      <c r="E30" s="30"/>
      <c r="F30" s="30"/>
      <c r="G30" s="30"/>
      <c r="H30" s="30"/>
      <c r="I30" s="30"/>
      <c r="J30" s="30"/>
      <c r="K30" s="31"/>
      <c r="L30" s="31"/>
      <c r="M30" s="31"/>
      <c r="N30" s="31"/>
    </row>
    <row r="31" spans="1:14" ht="40.5" customHeight="1" x14ac:dyDescent="0.2">
      <c r="A31" s="587" t="s">
        <v>517</v>
      </c>
      <c r="B31" s="587"/>
      <c r="C31" s="587"/>
      <c r="D31" s="587"/>
      <c r="E31" s="587"/>
      <c r="F31" s="587"/>
      <c r="G31" s="587"/>
      <c r="H31" s="587"/>
      <c r="I31" s="587"/>
      <c r="J31" s="587"/>
      <c r="K31" s="31"/>
      <c r="L31" s="31"/>
      <c r="M31" s="31"/>
      <c r="N31" s="31"/>
    </row>
    <row r="32" spans="1:14" ht="15" customHeight="1" x14ac:dyDescent="0.2">
      <c r="A32" s="525" t="s">
        <v>518</v>
      </c>
      <c r="B32" s="525"/>
      <c r="C32" s="525"/>
      <c r="D32" s="525"/>
      <c r="E32" s="525"/>
      <c r="F32" s="525"/>
      <c r="G32" s="525"/>
      <c r="H32" s="525"/>
      <c r="I32" s="525"/>
      <c r="J32" s="525"/>
      <c r="K32" s="31"/>
      <c r="L32" s="31"/>
      <c r="M32" s="31"/>
      <c r="N32" s="31"/>
    </row>
    <row r="33" spans="1:14" s="30" customFormat="1" ht="27.75" customHeight="1" x14ac:dyDescent="0.2">
      <c r="A33" s="506" t="s">
        <v>519</v>
      </c>
      <c r="B33" s="506"/>
      <c r="C33" s="506"/>
      <c r="D33" s="506"/>
      <c r="E33" s="506"/>
      <c r="F33" s="506"/>
      <c r="G33" s="506"/>
      <c r="H33" s="506"/>
      <c r="I33" s="506"/>
      <c r="J33" s="506"/>
      <c r="K33" s="381"/>
      <c r="L33" s="381"/>
      <c r="M33" s="381"/>
      <c r="N33" s="381"/>
    </row>
    <row r="34" spans="1:14" s="30" customFormat="1" ht="27.75" customHeight="1" x14ac:dyDescent="0.2">
      <c r="A34" s="506" t="s">
        <v>520</v>
      </c>
      <c r="B34" s="506"/>
      <c r="C34" s="506"/>
      <c r="D34" s="506"/>
      <c r="E34" s="506"/>
      <c r="F34" s="506"/>
      <c r="G34" s="506"/>
      <c r="H34" s="506"/>
      <c r="I34" s="506"/>
      <c r="J34" s="506"/>
      <c r="K34" s="381"/>
      <c r="L34" s="381"/>
      <c r="M34" s="381"/>
      <c r="N34" s="381"/>
    </row>
    <row r="35" spans="1:14" ht="15" customHeight="1" x14ac:dyDescent="0.2">
      <c r="A35" s="525" t="s">
        <v>521</v>
      </c>
      <c r="B35" s="525"/>
      <c r="C35" s="525"/>
      <c r="D35" s="525"/>
      <c r="E35" s="525"/>
      <c r="F35" s="525"/>
      <c r="G35" s="525"/>
      <c r="H35" s="525"/>
      <c r="I35" s="525"/>
      <c r="J35" s="525"/>
      <c r="K35" s="2"/>
      <c r="L35" s="2"/>
      <c r="M35" s="2"/>
      <c r="N35" s="2"/>
    </row>
    <row r="36" spans="1:14" ht="15" customHeight="1" x14ac:dyDescent="0.2">
      <c r="A36" s="2"/>
      <c r="K36" s="2"/>
      <c r="L36" s="2"/>
      <c r="M36" s="2"/>
      <c r="N36" s="2"/>
    </row>
    <row r="37" spans="1:14" ht="12.75" x14ac:dyDescent="0.2">
      <c r="A37" s="382"/>
      <c r="B37" s="382"/>
      <c r="C37" s="382"/>
      <c r="D37" s="382"/>
      <c r="E37" s="382"/>
      <c r="F37" s="382"/>
      <c r="G37" s="382"/>
      <c r="H37" s="382"/>
      <c r="I37" s="382"/>
      <c r="J37" s="382"/>
      <c r="K37" s="2"/>
      <c r="L37" s="2"/>
      <c r="M37" s="2"/>
      <c r="N37" s="2"/>
    </row>
    <row r="38" spans="1:14" ht="12.75" x14ac:dyDescent="0.2">
      <c r="A38" s="2"/>
      <c r="K38" s="2"/>
      <c r="L38" s="2"/>
      <c r="M38" s="2"/>
      <c r="N38" s="2"/>
    </row>
    <row r="39" spans="1:14" ht="12.75" x14ac:dyDescent="0.2">
      <c r="A39" s="2"/>
      <c r="K39" s="2"/>
      <c r="L39" s="2"/>
      <c r="M39" s="2"/>
      <c r="N39" s="2"/>
    </row>
    <row r="40" spans="1:14" ht="12.75" x14ac:dyDescent="0.2">
      <c r="A40" s="2"/>
      <c r="K40" s="2"/>
      <c r="L40" s="2"/>
      <c r="M40" s="2"/>
      <c r="N40" s="2"/>
    </row>
    <row r="41" spans="1:14" ht="12.75" x14ac:dyDescent="0.2">
      <c r="A41" s="2"/>
      <c r="K41" s="2"/>
      <c r="L41" s="2"/>
      <c r="M41" s="2"/>
      <c r="N41" s="2"/>
    </row>
    <row r="42" spans="1:14" ht="12.75" x14ac:dyDescent="0.2">
      <c r="A42" s="2"/>
      <c r="K42" s="2"/>
      <c r="L42" s="2"/>
      <c r="M42" s="2"/>
      <c r="N42" s="2"/>
    </row>
    <row r="43" spans="1:14" ht="12.75" x14ac:dyDescent="0.2">
      <c r="A43" s="2"/>
      <c r="K43" s="2"/>
      <c r="L43" s="2"/>
      <c r="M43" s="2"/>
      <c r="N43" s="2"/>
    </row>
    <row r="44" spans="1:14" ht="12.75" x14ac:dyDescent="0.2">
      <c r="A44" s="2"/>
      <c r="K44" s="2"/>
      <c r="L44" s="2"/>
      <c r="M44" s="2"/>
      <c r="N44" s="2"/>
    </row>
  </sheetData>
  <mergeCells count="16">
    <mergeCell ref="A35:J35"/>
    <mergeCell ref="A1:J1"/>
    <mergeCell ref="A2:A3"/>
    <mergeCell ref="B2:B3"/>
    <mergeCell ref="C2:C3"/>
    <mergeCell ref="D2:D3"/>
    <mergeCell ref="E2:E3"/>
    <mergeCell ref="F2:F3"/>
    <mergeCell ref="G2:G3"/>
    <mergeCell ref="H2:H3"/>
    <mergeCell ref="I2:I3"/>
    <mergeCell ref="J2:J3"/>
    <mergeCell ref="A31:J31"/>
    <mergeCell ref="A32:J32"/>
    <mergeCell ref="A33:J33"/>
    <mergeCell ref="A34:J34"/>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717A-6C7C-4165-AFE6-435E8C9F8424}">
  <dimension ref="A1:T108"/>
  <sheetViews>
    <sheetView zoomScaleNormal="100" workbookViewId="0">
      <pane ySplit="3" topLeftCell="A4" activePane="bottomLeft" state="frozen"/>
      <selection pane="bottomLeft" activeCell="A2" sqref="A2:A3"/>
    </sheetView>
  </sheetViews>
  <sheetFormatPr defaultRowHeight="12.75" x14ac:dyDescent="0.2"/>
  <cols>
    <col min="1" max="1" width="44.140625" style="35" customWidth="1"/>
    <col min="2" max="6" width="10.140625" style="2" customWidth="1"/>
    <col min="7" max="7" width="18" style="2" customWidth="1"/>
    <col min="8" max="8" width="14.28515625" style="2" customWidth="1"/>
    <col min="9" max="9" width="15.28515625" style="2" bestFit="1" customWidth="1"/>
    <col min="10" max="10" width="14.85546875" style="2" customWidth="1"/>
    <col min="11" max="11" width="15.140625" style="2" customWidth="1"/>
    <col min="12" max="16384" width="9.140625" style="2"/>
  </cols>
  <sheetData>
    <row r="1" spans="1:13" ht="31.5" customHeight="1" x14ac:dyDescent="0.2">
      <c r="A1" s="507" t="s">
        <v>67</v>
      </c>
      <c r="B1" s="577"/>
      <c r="C1" s="577"/>
      <c r="D1" s="577"/>
      <c r="E1" s="577"/>
      <c r="F1" s="577"/>
      <c r="G1" s="577"/>
      <c r="H1" s="577"/>
      <c r="I1" s="577"/>
      <c r="J1" s="577"/>
      <c r="K1" s="578"/>
    </row>
    <row r="2" spans="1:13" s="3" customFormat="1" ht="18.75" customHeight="1" x14ac:dyDescent="0.2">
      <c r="A2" s="510" t="s">
        <v>1</v>
      </c>
      <c r="B2" s="480" t="s">
        <v>2</v>
      </c>
      <c r="C2" s="480"/>
      <c r="D2" s="480"/>
      <c r="E2" s="480"/>
      <c r="F2" s="480"/>
      <c r="G2" s="480"/>
      <c r="H2" s="481" t="s">
        <v>68</v>
      </c>
      <c r="I2" s="579"/>
      <c r="J2" s="482"/>
      <c r="K2" s="574" t="s">
        <v>4</v>
      </c>
    </row>
    <row r="3" spans="1:13" s="3" customFormat="1" ht="52.5" customHeight="1" thickBot="1" x14ac:dyDescent="0.25">
      <c r="A3" s="511"/>
      <c r="B3" s="58" t="s">
        <v>7</v>
      </c>
      <c r="C3" s="58" t="s">
        <v>8</v>
      </c>
      <c r="D3" s="58" t="s">
        <v>9</v>
      </c>
      <c r="E3" s="57" t="s">
        <v>10</v>
      </c>
      <c r="F3" s="58" t="s">
        <v>11</v>
      </c>
      <c r="G3" s="58" t="s">
        <v>37</v>
      </c>
      <c r="H3" s="58" t="s">
        <v>14</v>
      </c>
      <c r="I3" s="57" t="s">
        <v>15</v>
      </c>
      <c r="J3" s="58" t="s">
        <v>16</v>
      </c>
      <c r="K3" s="588"/>
      <c r="M3" s="40"/>
    </row>
    <row r="4" spans="1:13" s="45" customFormat="1" x14ac:dyDescent="0.2">
      <c r="A4" s="6" t="s">
        <v>17</v>
      </c>
      <c r="B4" s="76">
        <f>SUM(B5:B10)</f>
        <v>1.5083333333333335</v>
      </c>
      <c r="C4" s="76">
        <f t="shared" ref="C4:K4" si="0">SUM(C5:C10)</f>
        <v>1.1233333333333333</v>
      </c>
      <c r="D4" s="76">
        <f t="shared" si="0"/>
        <v>0.41</v>
      </c>
      <c r="E4" s="76">
        <f t="shared" si="0"/>
        <v>0.64166666666666672</v>
      </c>
      <c r="F4" s="76">
        <f t="shared" si="0"/>
        <v>0.99999999999999989</v>
      </c>
      <c r="G4" s="76"/>
      <c r="H4" s="76"/>
      <c r="I4" s="76">
        <f>SUM(I5:I10)</f>
        <v>0.26666666666666666</v>
      </c>
      <c r="J4" s="76"/>
      <c r="K4" s="77">
        <f t="shared" si="0"/>
        <v>2.3889423076923078</v>
      </c>
    </row>
    <row r="5" spans="1:13" s="45" customFormat="1" x14ac:dyDescent="0.2">
      <c r="A5" s="63" t="s">
        <v>69</v>
      </c>
      <c r="B5" s="78">
        <v>0.10000000000000003</v>
      </c>
      <c r="C5" s="79"/>
      <c r="D5" s="79"/>
      <c r="E5" s="79"/>
      <c r="F5" s="79"/>
      <c r="G5" s="79"/>
      <c r="H5" s="79"/>
      <c r="I5" s="79"/>
      <c r="J5" s="79"/>
      <c r="K5" s="80"/>
    </row>
    <row r="6" spans="1:13" s="45" customFormat="1" x14ac:dyDescent="0.2">
      <c r="A6" s="63" t="s">
        <v>70</v>
      </c>
      <c r="B6" s="78"/>
      <c r="C6" s="79"/>
      <c r="D6" s="79"/>
      <c r="E6" s="79"/>
      <c r="F6" s="79"/>
      <c r="G6" s="79"/>
      <c r="H6" s="79"/>
      <c r="I6" s="79"/>
      <c r="J6" s="79"/>
      <c r="K6" s="80"/>
    </row>
    <row r="7" spans="1:13" s="45" customFormat="1" x14ac:dyDescent="0.2">
      <c r="A7" s="63" t="s">
        <v>71</v>
      </c>
      <c r="B7" s="78"/>
      <c r="C7" s="79"/>
      <c r="D7" s="79"/>
      <c r="E7" s="79"/>
      <c r="F7" s="79"/>
      <c r="G7" s="79"/>
      <c r="H7" s="79"/>
      <c r="I7" s="79"/>
      <c r="J7" s="79"/>
      <c r="K7" s="80"/>
    </row>
    <row r="8" spans="1:13" s="45" customFormat="1" x14ac:dyDescent="0.2">
      <c r="A8" s="63" t="s">
        <v>72</v>
      </c>
      <c r="B8" s="78">
        <v>1.2750000000000001</v>
      </c>
      <c r="C8" s="79">
        <v>0.62333333333333329</v>
      </c>
      <c r="D8" s="79">
        <v>0.35166666666666663</v>
      </c>
      <c r="E8" s="79"/>
      <c r="F8" s="79"/>
      <c r="G8" s="79"/>
      <c r="H8" s="79"/>
      <c r="I8" s="79"/>
      <c r="J8" s="79"/>
      <c r="K8" s="80">
        <v>1.3056089743589745</v>
      </c>
    </row>
    <row r="9" spans="1:13" s="45" customFormat="1" x14ac:dyDescent="0.2">
      <c r="A9" s="63" t="s">
        <v>73</v>
      </c>
      <c r="B9" s="78"/>
      <c r="C9" s="79"/>
      <c r="D9" s="79">
        <v>5.8333333333333327E-2</v>
      </c>
      <c r="E9" s="79">
        <v>0.64166666666666672</v>
      </c>
      <c r="F9" s="79"/>
      <c r="G9" s="79"/>
      <c r="H9" s="79"/>
      <c r="I9" s="79"/>
      <c r="J9" s="79"/>
      <c r="K9" s="80"/>
    </row>
    <row r="10" spans="1:13" s="45" customFormat="1" x14ac:dyDescent="0.2">
      <c r="A10" s="63" t="s">
        <v>74</v>
      </c>
      <c r="B10" s="81">
        <v>0.13333333333333336</v>
      </c>
      <c r="C10" s="79">
        <v>0.5</v>
      </c>
      <c r="D10" s="79"/>
      <c r="E10" s="79"/>
      <c r="F10" s="79">
        <v>0.99999999999999989</v>
      </c>
      <c r="G10" s="79"/>
      <c r="H10" s="79"/>
      <c r="I10" s="79">
        <v>0.26666666666666666</v>
      </c>
      <c r="J10" s="79"/>
      <c r="K10" s="80">
        <v>1.0833333333333333</v>
      </c>
    </row>
    <row r="11" spans="1:13" s="45" customFormat="1" ht="13.5" customHeight="1" thickBot="1" x14ac:dyDescent="0.25">
      <c r="A11" s="63" t="s">
        <v>75</v>
      </c>
      <c r="B11" s="82">
        <v>0.73333333333333339</v>
      </c>
      <c r="C11" s="83">
        <v>0.58166666666666667</v>
      </c>
      <c r="D11" s="83">
        <v>0.35166666666666663</v>
      </c>
      <c r="E11" s="83">
        <v>0</v>
      </c>
      <c r="F11" s="83">
        <v>0</v>
      </c>
      <c r="G11" s="83"/>
      <c r="H11" s="83"/>
      <c r="I11" s="83">
        <v>0.26666666666666666</v>
      </c>
      <c r="J11" s="83"/>
      <c r="K11" s="84">
        <v>2.3056089743589743</v>
      </c>
    </row>
    <row r="12" spans="1:13" s="45" customFormat="1" x14ac:dyDescent="0.2">
      <c r="A12" s="6" t="s">
        <v>19</v>
      </c>
      <c r="B12" s="76"/>
      <c r="C12" s="76">
        <f t="shared" ref="C12:F12" si="1">SUM(C13:C18)</f>
        <v>2</v>
      </c>
      <c r="D12" s="76">
        <f t="shared" si="1"/>
        <v>3.0000000000000004</v>
      </c>
      <c r="E12" s="76">
        <f t="shared" si="1"/>
        <v>0</v>
      </c>
      <c r="F12" s="76">
        <f t="shared" si="1"/>
        <v>3</v>
      </c>
      <c r="G12" s="76"/>
      <c r="H12" s="76"/>
      <c r="I12" s="76">
        <f>SUM(I13:I18)</f>
        <v>1.2</v>
      </c>
      <c r="J12" s="76"/>
      <c r="K12" s="77"/>
    </row>
    <row r="13" spans="1:13" s="45" customFormat="1" x14ac:dyDescent="0.2">
      <c r="A13" s="63" t="s">
        <v>69</v>
      </c>
      <c r="B13" s="78"/>
      <c r="C13" s="79">
        <v>2</v>
      </c>
      <c r="D13" s="79"/>
      <c r="E13" s="79"/>
      <c r="F13" s="79">
        <v>1</v>
      </c>
      <c r="G13" s="79"/>
      <c r="H13" s="79"/>
      <c r="I13" s="79">
        <v>0.49999999999999994</v>
      </c>
      <c r="J13" s="79"/>
      <c r="K13" s="80"/>
    </row>
    <row r="14" spans="1:13" s="45" customFormat="1" x14ac:dyDescent="0.2">
      <c r="A14" s="63" t="s">
        <v>70</v>
      </c>
      <c r="B14" s="78"/>
      <c r="C14" s="79"/>
      <c r="D14" s="79"/>
      <c r="E14" s="79"/>
      <c r="F14" s="79"/>
      <c r="G14" s="79"/>
      <c r="H14" s="79"/>
      <c r="I14" s="79"/>
      <c r="J14" s="79"/>
      <c r="K14" s="80"/>
    </row>
    <row r="15" spans="1:13" s="45" customFormat="1" x14ac:dyDescent="0.2">
      <c r="A15" s="63" t="s">
        <v>71</v>
      </c>
      <c r="B15" s="78"/>
      <c r="C15" s="79"/>
      <c r="D15" s="79"/>
      <c r="E15" s="79"/>
      <c r="F15" s="79"/>
      <c r="G15" s="79"/>
      <c r="H15" s="79"/>
      <c r="I15" s="79"/>
      <c r="J15" s="79"/>
      <c r="K15" s="80"/>
    </row>
    <row r="16" spans="1:13" s="45" customFormat="1" x14ac:dyDescent="0.2">
      <c r="A16" s="63" t="s">
        <v>72</v>
      </c>
      <c r="B16" s="78"/>
      <c r="C16" s="79"/>
      <c r="D16" s="79"/>
      <c r="E16" s="79"/>
      <c r="F16" s="79"/>
      <c r="G16" s="79"/>
      <c r="H16" s="79"/>
      <c r="I16" s="79"/>
      <c r="J16" s="79"/>
      <c r="K16" s="80"/>
    </row>
    <row r="17" spans="1:11" s="45" customFormat="1" x14ac:dyDescent="0.2">
      <c r="A17" s="63" t="s">
        <v>73</v>
      </c>
      <c r="B17" s="78"/>
      <c r="C17" s="79"/>
      <c r="D17" s="79">
        <v>2.0000000000000004</v>
      </c>
      <c r="E17" s="79"/>
      <c r="F17" s="79">
        <v>2</v>
      </c>
      <c r="G17" s="79"/>
      <c r="H17" s="79"/>
      <c r="I17" s="79">
        <v>0.70000000000000007</v>
      </c>
      <c r="J17" s="79"/>
      <c r="K17" s="80"/>
    </row>
    <row r="18" spans="1:11" s="45" customFormat="1" x14ac:dyDescent="0.2">
      <c r="A18" s="63" t="s">
        <v>74</v>
      </c>
      <c r="B18" s="81"/>
      <c r="C18" s="79"/>
      <c r="D18" s="79">
        <v>1</v>
      </c>
      <c r="E18" s="79"/>
      <c r="F18" s="79"/>
      <c r="G18" s="79"/>
      <c r="H18" s="79"/>
      <c r="I18" s="79"/>
      <c r="J18" s="79"/>
      <c r="K18" s="80"/>
    </row>
    <row r="19" spans="1:11" s="45" customFormat="1" ht="15" customHeight="1" thickBot="1" x14ac:dyDescent="0.25">
      <c r="A19" s="63" t="s">
        <v>75</v>
      </c>
      <c r="B19" s="82"/>
      <c r="C19" s="83">
        <v>1</v>
      </c>
      <c r="D19" s="83">
        <v>2</v>
      </c>
      <c r="E19" s="83"/>
      <c r="F19" s="83">
        <v>1</v>
      </c>
      <c r="G19" s="83"/>
      <c r="H19" s="83"/>
      <c r="I19" s="83">
        <v>0.20000000000000004</v>
      </c>
      <c r="J19" s="83"/>
      <c r="K19" s="84"/>
    </row>
    <row r="20" spans="1:11" s="45" customFormat="1" x14ac:dyDescent="0.2">
      <c r="A20" s="6" t="s">
        <v>20</v>
      </c>
      <c r="B20" s="76">
        <f>SUM(B21:B26)</f>
        <v>0.25</v>
      </c>
      <c r="C20" s="76"/>
      <c r="D20" s="76">
        <f t="shared" ref="D20:K20" si="2">SUM(D21:D26)</f>
        <v>2.8666666666666671</v>
      </c>
      <c r="E20" s="76"/>
      <c r="F20" s="76">
        <f t="shared" si="2"/>
        <v>2.0750000000000002</v>
      </c>
      <c r="G20" s="76"/>
      <c r="H20" s="76"/>
      <c r="I20" s="76"/>
      <c r="J20" s="76"/>
      <c r="K20" s="77">
        <f t="shared" si="2"/>
        <v>9.1666666666666674E-2</v>
      </c>
    </row>
    <row r="21" spans="1:11" s="45" customFormat="1" x14ac:dyDescent="0.2">
      <c r="A21" s="63" t="s">
        <v>69</v>
      </c>
      <c r="B21" s="78"/>
      <c r="C21" s="79"/>
      <c r="D21" s="79"/>
      <c r="E21" s="79"/>
      <c r="F21" s="79">
        <v>1.4666666666666666</v>
      </c>
      <c r="G21" s="79"/>
      <c r="H21" s="79"/>
      <c r="I21" s="79"/>
      <c r="J21" s="79"/>
      <c r="K21" s="80"/>
    </row>
    <row r="22" spans="1:11" s="45" customFormat="1" x14ac:dyDescent="0.2">
      <c r="A22" s="63" t="s">
        <v>70</v>
      </c>
      <c r="B22" s="78"/>
      <c r="C22" s="79"/>
      <c r="D22" s="79"/>
      <c r="E22" s="79"/>
      <c r="F22" s="79"/>
      <c r="G22" s="79"/>
      <c r="H22" s="79"/>
      <c r="I22" s="79"/>
      <c r="J22" s="79"/>
      <c r="K22" s="80"/>
    </row>
    <row r="23" spans="1:11" s="45" customFormat="1" x14ac:dyDescent="0.2">
      <c r="A23" s="63" t="s">
        <v>71</v>
      </c>
      <c r="B23" s="78"/>
      <c r="C23" s="79"/>
      <c r="D23" s="79"/>
      <c r="E23" s="79"/>
      <c r="F23" s="79">
        <v>0.16666666666666666</v>
      </c>
      <c r="G23" s="79"/>
      <c r="H23" s="79"/>
      <c r="I23" s="79"/>
      <c r="J23" s="79"/>
      <c r="K23" s="80"/>
    </row>
    <row r="24" spans="1:11" s="45" customFormat="1" x14ac:dyDescent="0.2">
      <c r="A24" s="63" t="s">
        <v>72</v>
      </c>
      <c r="B24" s="78">
        <v>0.25</v>
      </c>
      <c r="C24" s="79"/>
      <c r="D24" s="79">
        <v>0.70000000000000007</v>
      </c>
      <c r="E24" s="79"/>
      <c r="F24" s="79"/>
      <c r="G24" s="79"/>
      <c r="H24" s="79"/>
      <c r="I24" s="79"/>
      <c r="J24" s="79"/>
      <c r="K24" s="80">
        <v>9.1666666666666674E-2</v>
      </c>
    </row>
    <row r="25" spans="1:11" s="45" customFormat="1" x14ac:dyDescent="0.2">
      <c r="A25" s="63" t="s">
        <v>73</v>
      </c>
      <c r="B25" s="78"/>
      <c r="C25" s="79"/>
      <c r="D25" s="79"/>
      <c r="E25" s="79"/>
      <c r="F25" s="79"/>
      <c r="G25" s="79"/>
      <c r="H25" s="79"/>
      <c r="I25" s="79"/>
      <c r="J25" s="79"/>
      <c r="K25" s="80"/>
    </row>
    <row r="26" spans="1:11" s="45" customFormat="1" x14ac:dyDescent="0.2">
      <c r="A26" s="63" t="s">
        <v>74</v>
      </c>
      <c r="B26" s="81"/>
      <c r="C26" s="79"/>
      <c r="D26" s="79">
        <v>2.166666666666667</v>
      </c>
      <c r="E26" s="79"/>
      <c r="F26" s="79">
        <v>0.44166666666666665</v>
      </c>
      <c r="G26" s="79"/>
      <c r="H26" s="79"/>
      <c r="I26" s="79"/>
      <c r="J26" s="79"/>
      <c r="K26" s="80"/>
    </row>
    <row r="27" spans="1:11" s="45" customFormat="1" ht="15" customHeight="1" thickBot="1" x14ac:dyDescent="0.25">
      <c r="A27" s="63" t="s">
        <v>75</v>
      </c>
      <c r="B27" s="82">
        <v>0</v>
      </c>
      <c r="C27" s="83"/>
      <c r="D27" s="83">
        <v>1.2000000000000002</v>
      </c>
      <c r="E27" s="83"/>
      <c r="F27" s="83">
        <v>1.075</v>
      </c>
      <c r="G27" s="83"/>
      <c r="H27" s="83"/>
      <c r="I27" s="83"/>
      <c r="J27" s="83"/>
      <c r="K27" s="84">
        <v>9.1666666666666674E-2</v>
      </c>
    </row>
    <row r="28" spans="1:11" s="45" customFormat="1" x14ac:dyDescent="0.2">
      <c r="A28" s="6" t="s">
        <v>21</v>
      </c>
      <c r="B28" s="76">
        <f>SUM(B29:B34)</f>
        <v>2.4300000000000002</v>
      </c>
      <c r="C28" s="76">
        <f t="shared" ref="C28:K28" si="3">SUM(C29:C34)</f>
        <v>2.0833333333333335</v>
      </c>
      <c r="D28" s="76">
        <f t="shared" si="3"/>
        <v>3.4441666666666664</v>
      </c>
      <c r="E28" s="76">
        <f t="shared" si="3"/>
        <v>2.1983333333333333</v>
      </c>
      <c r="F28" s="76"/>
      <c r="G28" s="76">
        <f t="shared" si="3"/>
        <v>0.58333333333333337</v>
      </c>
      <c r="H28" s="76">
        <f t="shared" si="3"/>
        <v>16.170000000000002</v>
      </c>
      <c r="I28" s="76">
        <f>SUM(I29:I34)</f>
        <v>19.219166666666663</v>
      </c>
      <c r="J28" s="76"/>
      <c r="K28" s="77">
        <f t="shared" si="3"/>
        <v>8.9042307692307698</v>
      </c>
    </row>
    <row r="29" spans="1:11" s="45" customFormat="1" x14ac:dyDescent="0.2">
      <c r="A29" s="63" t="s">
        <v>69</v>
      </c>
      <c r="B29" s="78">
        <v>0.10000000000000002</v>
      </c>
      <c r="C29" s="79"/>
      <c r="D29" s="79">
        <v>0.25</v>
      </c>
      <c r="E29" s="79"/>
      <c r="F29" s="79"/>
      <c r="G29" s="79"/>
      <c r="H29" s="79"/>
      <c r="I29" s="79">
        <v>1.05</v>
      </c>
      <c r="J29" s="79"/>
      <c r="K29" s="80"/>
    </row>
    <row r="30" spans="1:11" s="45" customFormat="1" x14ac:dyDescent="0.2">
      <c r="A30" s="63" t="s">
        <v>70</v>
      </c>
      <c r="B30" s="78"/>
      <c r="C30" s="79"/>
      <c r="D30" s="79"/>
      <c r="E30" s="79"/>
      <c r="F30" s="79"/>
      <c r="G30" s="79"/>
      <c r="H30" s="79">
        <v>0.88500000000000001</v>
      </c>
      <c r="I30" s="79"/>
      <c r="J30" s="79"/>
      <c r="K30" s="80"/>
    </row>
    <row r="31" spans="1:11" s="45" customFormat="1" x14ac:dyDescent="0.2">
      <c r="A31" s="63" t="s">
        <v>71</v>
      </c>
      <c r="B31" s="78">
        <v>0.13</v>
      </c>
      <c r="C31" s="79"/>
      <c r="D31" s="79"/>
      <c r="E31" s="79"/>
      <c r="F31" s="79"/>
      <c r="G31" s="79"/>
      <c r="H31" s="79"/>
      <c r="I31" s="79"/>
      <c r="J31" s="79"/>
      <c r="K31" s="80"/>
    </row>
    <row r="32" spans="1:11" s="45" customFormat="1" x14ac:dyDescent="0.2">
      <c r="A32" s="63" t="s">
        <v>72</v>
      </c>
      <c r="B32" s="78">
        <v>0.99999999999999989</v>
      </c>
      <c r="C32" s="79">
        <v>0.58333333333333337</v>
      </c>
      <c r="D32" s="79">
        <v>2.2999999999999998</v>
      </c>
      <c r="E32" s="79"/>
      <c r="F32" s="79"/>
      <c r="G32" s="79"/>
      <c r="H32" s="79">
        <v>0.2</v>
      </c>
      <c r="I32" s="79">
        <v>2.5783333333333331</v>
      </c>
      <c r="J32" s="79"/>
      <c r="K32" s="80">
        <v>2.9016666666666673</v>
      </c>
    </row>
    <row r="33" spans="1:11" s="45" customFormat="1" x14ac:dyDescent="0.2">
      <c r="A33" s="63" t="s">
        <v>73</v>
      </c>
      <c r="B33" s="78">
        <v>0.5</v>
      </c>
      <c r="C33" s="79">
        <v>0.50000000000000011</v>
      </c>
      <c r="D33" s="79"/>
      <c r="E33" s="79">
        <v>2</v>
      </c>
      <c r="F33" s="79"/>
      <c r="G33" s="79"/>
      <c r="H33" s="79">
        <v>6.4</v>
      </c>
      <c r="I33" s="79">
        <v>4.154166666666665</v>
      </c>
      <c r="J33" s="79"/>
      <c r="K33" s="80">
        <v>1.4500000000000002</v>
      </c>
    </row>
    <row r="34" spans="1:11" s="45" customFormat="1" x14ac:dyDescent="0.2">
      <c r="A34" s="63" t="s">
        <v>74</v>
      </c>
      <c r="B34" s="81">
        <v>0.70000000000000007</v>
      </c>
      <c r="C34" s="79">
        <v>1</v>
      </c>
      <c r="D34" s="79">
        <v>0.89416666666666667</v>
      </c>
      <c r="E34" s="79">
        <v>0.19833333333333333</v>
      </c>
      <c r="F34" s="79"/>
      <c r="G34" s="79">
        <v>0.58333333333333337</v>
      </c>
      <c r="H34" s="79">
        <v>8.6850000000000005</v>
      </c>
      <c r="I34" s="79">
        <v>11.436666666666666</v>
      </c>
      <c r="J34" s="79"/>
      <c r="K34" s="80">
        <v>4.5525641025641024</v>
      </c>
    </row>
    <row r="35" spans="1:11" s="45" customFormat="1" ht="15" customHeight="1" thickBot="1" x14ac:dyDescent="0.25">
      <c r="A35" s="63" t="s">
        <v>75</v>
      </c>
      <c r="B35" s="82">
        <v>0.99999999999999989</v>
      </c>
      <c r="C35" s="83">
        <v>0.58333333333333337</v>
      </c>
      <c r="D35" s="83">
        <v>2.2999999999999998</v>
      </c>
      <c r="E35" s="83">
        <v>0.99999999999999989</v>
      </c>
      <c r="F35" s="83"/>
      <c r="G35" s="83">
        <v>0</v>
      </c>
      <c r="H35" s="83">
        <v>9.0879999999999992</v>
      </c>
      <c r="I35" s="83">
        <v>8.658666666666667</v>
      </c>
      <c r="J35" s="83"/>
      <c r="K35" s="84">
        <v>5.6234615384615392</v>
      </c>
    </row>
    <row r="36" spans="1:11" s="45" customFormat="1" x14ac:dyDescent="0.2">
      <c r="A36" s="6" t="s">
        <v>22</v>
      </c>
      <c r="B36" s="76">
        <f>SUM(B37:B42)</f>
        <v>0.24416666666666664</v>
      </c>
      <c r="C36" s="76">
        <f t="shared" ref="C36:K36" si="4">SUM(C37:C42)</f>
        <v>2.333333333333333</v>
      </c>
      <c r="D36" s="76">
        <f t="shared" si="4"/>
        <v>3</v>
      </c>
      <c r="E36" s="76"/>
      <c r="F36" s="76"/>
      <c r="G36" s="76"/>
      <c r="H36" s="76">
        <f t="shared" si="4"/>
        <v>4.6929999999999996</v>
      </c>
      <c r="I36" s="76">
        <f>SUM(I37:I42)</f>
        <v>16.427</v>
      </c>
      <c r="J36" s="76"/>
      <c r="K36" s="77">
        <f t="shared" si="4"/>
        <v>11.50166666666666</v>
      </c>
    </row>
    <row r="37" spans="1:11" s="45" customFormat="1" x14ac:dyDescent="0.2">
      <c r="A37" s="63" t="s">
        <v>69</v>
      </c>
      <c r="B37" s="78"/>
      <c r="C37" s="79"/>
      <c r="D37" s="79"/>
      <c r="E37" s="79"/>
      <c r="F37" s="79"/>
      <c r="G37" s="79"/>
      <c r="H37" s="79"/>
      <c r="I37" s="79">
        <v>1</v>
      </c>
      <c r="J37" s="79"/>
      <c r="K37" s="80">
        <v>0.84166666666666667</v>
      </c>
    </row>
    <row r="38" spans="1:11" s="45" customFormat="1" x14ac:dyDescent="0.2">
      <c r="A38" s="63" t="s">
        <v>70</v>
      </c>
      <c r="B38" s="78"/>
      <c r="C38" s="79"/>
      <c r="D38" s="79"/>
      <c r="E38" s="79"/>
      <c r="F38" s="79"/>
      <c r="G38" s="79"/>
      <c r="H38" s="79"/>
      <c r="I38" s="79"/>
      <c r="J38" s="79"/>
      <c r="K38" s="80">
        <v>0.10000000000000002</v>
      </c>
    </row>
    <row r="39" spans="1:11" s="45" customFormat="1" x14ac:dyDescent="0.2">
      <c r="A39" s="63" t="s">
        <v>71</v>
      </c>
      <c r="B39" s="78"/>
      <c r="C39" s="79"/>
      <c r="D39" s="79"/>
      <c r="E39" s="79"/>
      <c r="F39" s="79"/>
      <c r="G39" s="79"/>
      <c r="H39" s="79"/>
      <c r="I39" s="79"/>
      <c r="J39" s="79"/>
      <c r="K39" s="80"/>
    </row>
    <row r="40" spans="1:11" s="45" customFormat="1" x14ac:dyDescent="0.2">
      <c r="A40" s="63" t="s">
        <v>72</v>
      </c>
      <c r="B40" s="78"/>
      <c r="C40" s="79">
        <v>0.5</v>
      </c>
      <c r="D40" s="79">
        <v>0.99999999999999989</v>
      </c>
      <c r="E40" s="79"/>
      <c r="F40" s="79"/>
      <c r="G40" s="79"/>
      <c r="H40" s="79"/>
      <c r="I40" s="79"/>
      <c r="J40" s="79"/>
      <c r="K40" s="80">
        <v>1</v>
      </c>
    </row>
    <row r="41" spans="1:11" s="45" customFormat="1" x14ac:dyDescent="0.2">
      <c r="A41" s="63" t="s">
        <v>73</v>
      </c>
      <c r="B41" s="78"/>
      <c r="C41" s="79"/>
      <c r="D41" s="79"/>
      <c r="E41" s="79"/>
      <c r="F41" s="79"/>
      <c r="G41" s="79"/>
      <c r="H41" s="79"/>
      <c r="I41" s="79">
        <v>1.1666666666666667</v>
      </c>
      <c r="J41" s="79"/>
      <c r="K41" s="80">
        <v>0.85</v>
      </c>
    </row>
    <row r="42" spans="1:11" s="45" customFormat="1" x14ac:dyDescent="0.2">
      <c r="A42" s="63" t="s">
        <v>74</v>
      </c>
      <c r="B42" s="81">
        <v>0.24416666666666664</v>
      </c>
      <c r="C42" s="79">
        <v>1.8333333333333333</v>
      </c>
      <c r="D42" s="79">
        <v>2</v>
      </c>
      <c r="E42" s="79"/>
      <c r="F42" s="79"/>
      <c r="G42" s="79"/>
      <c r="H42" s="79">
        <v>4.6929999999999996</v>
      </c>
      <c r="I42" s="79">
        <v>14.260333333333334</v>
      </c>
      <c r="J42" s="79"/>
      <c r="K42" s="80">
        <v>8.7099999999999937</v>
      </c>
    </row>
    <row r="43" spans="1:11" s="45" customFormat="1" ht="15" customHeight="1" thickBot="1" x14ac:dyDescent="0.25">
      <c r="A43" s="63" t="s">
        <v>75</v>
      </c>
      <c r="B43" s="82">
        <v>0</v>
      </c>
      <c r="C43" s="83">
        <v>0.5</v>
      </c>
      <c r="D43" s="83">
        <v>1.0000000000000002</v>
      </c>
      <c r="E43" s="83"/>
      <c r="F43" s="83"/>
      <c r="G43" s="83"/>
      <c r="H43" s="83">
        <v>2.6840000000000002</v>
      </c>
      <c r="I43" s="83">
        <v>9.3701666666666661</v>
      </c>
      <c r="J43" s="83"/>
      <c r="K43" s="85">
        <v>5.4224999999999977</v>
      </c>
    </row>
    <row r="44" spans="1:11" s="45" customFormat="1" x14ac:dyDescent="0.2">
      <c r="A44" s="6" t="s">
        <v>23</v>
      </c>
      <c r="B44" s="76"/>
      <c r="C44" s="76"/>
      <c r="D44" s="76">
        <f t="shared" ref="D44:H44" si="5">SUM(D45:D50)</f>
        <v>2.1</v>
      </c>
      <c r="E44" s="76">
        <f t="shared" si="5"/>
        <v>0.25</v>
      </c>
      <c r="F44" s="76"/>
      <c r="G44" s="76"/>
      <c r="H44" s="76">
        <f t="shared" si="5"/>
        <v>0.05</v>
      </c>
      <c r="I44" s="76">
        <f>SUM(I45:I50)</f>
        <v>0.76666666666666661</v>
      </c>
      <c r="J44" s="76"/>
      <c r="K44" s="77"/>
    </row>
    <row r="45" spans="1:11" s="45" customFormat="1" x14ac:dyDescent="0.2">
      <c r="A45" s="63" t="s">
        <v>69</v>
      </c>
      <c r="B45" s="78"/>
      <c r="C45" s="79"/>
      <c r="D45" s="79"/>
      <c r="E45" s="79"/>
      <c r="F45" s="79"/>
      <c r="G45" s="79"/>
      <c r="H45" s="79"/>
      <c r="I45" s="79"/>
      <c r="J45" s="79"/>
      <c r="K45" s="80"/>
    </row>
    <row r="46" spans="1:11" s="45" customFormat="1" x14ac:dyDescent="0.2">
      <c r="A46" s="63" t="s">
        <v>70</v>
      </c>
      <c r="B46" s="78"/>
      <c r="C46" s="79"/>
      <c r="D46" s="79"/>
      <c r="E46" s="79"/>
      <c r="F46" s="79"/>
      <c r="G46" s="79"/>
      <c r="H46" s="79"/>
      <c r="I46" s="79"/>
      <c r="J46" s="79"/>
      <c r="K46" s="80"/>
    </row>
    <row r="47" spans="1:11" s="45" customFormat="1" x14ac:dyDescent="0.2">
      <c r="A47" s="63" t="s">
        <v>71</v>
      </c>
      <c r="B47" s="78"/>
      <c r="C47" s="79"/>
      <c r="D47" s="79"/>
      <c r="E47" s="79"/>
      <c r="F47" s="79"/>
      <c r="G47" s="79"/>
      <c r="H47" s="79"/>
      <c r="I47" s="79"/>
      <c r="J47" s="79"/>
      <c r="K47" s="80"/>
    </row>
    <row r="48" spans="1:11" s="45" customFormat="1" x14ac:dyDescent="0.2">
      <c r="A48" s="63" t="s">
        <v>72</v>
      </c>
      <c r="B48" s="78"/>
      <c r="C48" s="79"/>
      <c r="D48" s="79">
        <v>1.1000000000000001</v>
      </c>
      <c r="E48" s="79">
        <v>0.25</v>
      </c>
      <c r="F48" s="79"/>
      <c r="G48" s="79"/>
      <c r="H48" s="79">
        <v>0.05</v>
      </c>
      <c r="I48" s="79"/>
      <c r="J48" s="79"/>
      <c r="K48" s="80"/>
    </row>
    <row r="49" spans="1:11" s="45" customFormat="1" x14ac:dyDescent="0.2">
      <c r="A49" s="63" t="s">
        <v>73</v>
      </c>
      <c r="B49" s="78"/>
      <c r="C49" s="79"/>
      <c r="D49" s="79">
        <v>1</v>
      </c>
      <c r="E49" s="79"/>
      <c r="F49" s="79"/>
      <c r="G49" s="79"/>
      <c r="H49" s="79"/>
      <c r="I49" s="79">
        <v>0.49999999999999994</v>
      </c>
      <c r="J49" s="79"/>
      <c r="K49" s="80"/>
    </row>
    <row r="50" spans="1:11" s="45" customFormat="1" x14ac:dyDescent="0.2">
      <c r="A50" s="63" t="s">
        <v>74</v>
      </c>
      <c r="B50" s="81"/>
      <c r="C50" s="79"/>
      <c r="D50" s="79"/>
      <c r="E50" s="79"/>
      <c r="F50" s="79"/>
      <c r="G50" s="79"/>
      <c r="H50" s="79"/>
      <c r="I50" s="79">
        <v>0.26666666666666666</v>
      </c>
      <c r="J50" s="79"/>
      <c r="K50" s="80"/>
    </row>
    <row r="51" spans="1:11" s="45" customFormat="1" ht="15" customHeight="1" thickBot="1" x14ac:dyDescent="0.25">
      <c r="A51" s="63" t="s">
        <v>75</v>
      </c>
      <c r="B51" s="82"/>
      <c r="C51" s="83"/>
      <c r="D51" s="83">
        <v>0.10000000000000002</v>
      </c>
      <c r="E51" s="83">
        <v>0.25</v>
      </c>
      <c r="F51" s="83"/>
      <c r="G51" s="83"/>
      <c r="H51" s="83">
        <v>0.05</v>
      </c>
      <c r="I51" s="83">
        <v>0</v>
      </c>
      <c r="J51" s="83"/>
      <c r="K51" s="84"/>
    </row>
    <row r="52" spans="1:11" s="45" customFormat="1" x14ac:dyDescent="0.2">
      <c r="A52" s="6" t="s">
        <v>24</v>
      </c>
      <c r="B52" s="76">
        <f>SUM(B53:B58)</f>
        <v>1.5000000000000002</v>
      </c>
      <c r="C52" s="76"/>
      <c r="D52" s="76"/>
      <c r="E52" s="76">
        <f t="shared" ref="E52:K52" si="6">SUM(E53:E58)</f>
        <v>0.34166666666666667</v>
      </c>
      <c r="F52" s="76"/>
      <c r="G52" s="76"/>
      <c r="H52" s="76"/>
      <c r="I52" s="76">
        <f>SUM(I53:I58)</f>
        <v>9.9999999999999992E-2</v>
      </c>
      <c r="J52" s="76"/>
      <c r="K52" s="77">
        <f t="shared" si="6"/>
        <v>0.73333333333333339</v>
      </c>
    </row>
    <row r="53" spans="1:11" s="45" customFormat="1" x14ac:dyDescent="0.2">
      <c r="A53" s="63" t="s">
        <v>69</v>
      </c>
      <c r="B53" s="78">
        <v>1.0000000000000002</v>
      </c>
      <c r="C53" s="79"/>
      <c r="D53" s="79"/>
      <c r="E53" s="79"/>
      <c r="F53" s="79"/>
      <c r="G53" s="79"/>
      <c r="H53" s="79"/>
      <c r="I53" s="79"/>
      <c r="J53" s="79"/>
      <c r="K53" s="80">
        <v>0.19999999999999998</v>
      </c>
    </row>
    <row r="54" spans="1:11" s="45" customFormat="1" x14ac:dyDescent="0.2">
      <c r="A54" s="63" t="s">
        <v>70</v>
      </c>
      <c r="B54" s="78"/>
      <c r="C54" s="79"/>
      <c r="D54" s="79"/>
      <c r="E54" s="79"/>
      <c r="F54" s="79"/>
      <c r="G54" s="79"/>
      <c r="H54" s="79"/>
      <c r="I54" s="79"/>
      <c r="J54" s="79"/>
      <c r="K54" s="80"/>
    </row>
    <row r="55" spans="1:11" s="45" customFormat="1" x14ac:dyDescent="0.2">
      <c r="A55" s="63" t="s">
        <v>71</v>
      </c>
      <c r="B55" s="78"/>
      <c r="C55" s="79"/>
      <c r="D55" s="79"/>
      <c r="E55" s="79"/>
      <c r="F55" s="79"/>
      <c r="G55" s="79"/>
      <c r="H55" s="79"/>
      <c r="I55" s="79"/>
      <c r="J55" s="79"/>
      <c r="K55" s="80"/>
    </row>
    <row r="56" spans="1:11" s="45" customFormat="1" x14ac:dyDescent="0.2">
      <c r="A56" s="63" t="s">
        <v>72</v>
      </c>
      <c r="B56" s="78">
        <v>0.5</v>
      </c>
      <c r="C56" s="79"/>
      <c r="D56" s="79"/>
      <c r="E56" s="79">
        <v>0.26666666666666666</v>
      </c>
      <c r="F56" s="79"/>
      <c r="G56" s="79"/>
      <c r="H56" s="79"/>
      <c r="I56" s="79">
        <v>9.9999999999999992E-2</v>
      </c>
      <c r="J56" s="79"/>
      <c r="K56" s="80"/>
    </row>
    <row r="57" spans="1:11" s="45" customFormat="1" x14ac:dyDescent="0.2">
      <c r="A57" s="63" t="s">
        <v>73</v>
      </c>
      <c r="B57" s="78"/>
      <c r="C57" s="79"/>
      <c r="D57" s="79"/>
      <c r="E57" s="79"/>
      <c r="F57" s="79"/>
      <c r="G57" s="79"/>
      <c r="H57" s="79"/>
      <c r="I57" s="79"/>
      <c r="J57" s="79"/>
      <c r="K57" s="80">
        <v>0.51666666666666672</v>
      </c>
    </row>
    <row r="58" spans="1:11" s="45" customFormat="1" x14ac:dyDescent="0.2">
      <c r="A58" s="63" t="s">
        <v>74</v>
      </c>
      <c r="B58" s="81"/>
      <c r="C58" s="79"/>
      <c r="D58" s="79"/>
      <c r="E58" s="79">
        <v>7.4999999999999997E-2</v>
      </c>
      <c r="F58" s="79"/>
      <c r="G58" s="79"/>
      <c r="H58" s="79"/>
      <c r="I58" s="79"/>
      <c r="J58" s="79"/>
      <c r="K58" s="80">
        <v>1.6666666666666666E-2</v>
      </c>
    </row>
    <row r="59" spans="1:11" s="45" customFormat="1" ht="15" customHeight="1" thickBot="1" x14ac:dyDescent="0.25">
      <c r="A59" s="63" t="s">
        <v>75</v>
      </c>
      <c r="B59" s="82">
        <v>0</v>
      </c>
      <c r="C59" s="83"/>
      <c r="D59" s="83"/>
      <c r="E59" s="83">
        <v>7.4999999999999997E-2</v>
      </c>
      <c r="F59" s="83"/>
      <c r="G59" s="83"/>
      <c r="H59" s="83"/>
      <c r="I59" s="83">
        <v>0</v>
      </c>
      <c r="J59" s="83"/>
      <c r="K59" s="84">
        <v>1.6666666666666666E-2</v>
      </c>
    </row>
    <row r="60" spans="1:11" s="45" customFormat="1" x14ac:dyDescent="0.2">
      <c r="A60" s="6" t="s">
        <v>557</v>
      </c>
      <c r="B60" s="76">
        <f>SUM(B61:B66)</f>
        <v>0.20000000000000004</v>
      </c>
      <c r="C60" s="76"/>
      <c r="D60" s="76">
        <f t="shared" ref="D60:K60" si="7">SUM(D61:D66)</f>
        <v>1.5</v>
      </c>
      <c r="E60" s="76"/>
      <c r="F60" s="76"/>
      <c r="G60" s="76"/>
      <c r="H60" s="76">
        <f t="shared" si="7"/>
        <v>0.25</v>
      </c>
      <c r="I60" s="76"/>
      <c r="J60" s="76"/>
      <c r="K60" s="77">
        <f t="shared" si="7"/>
        <v>0.86250000000000016</v>
      </c>
    </row>
    <row r="61" spans="1:11" s="45" customFormat="1" x14ac:dyDescent="0.2">
      <c r="A61" s="63" t="s">
        <v>69</v>
      </c>
      <c r="B61" s="78"/>
      <c r="C61" s="79"/>
      <c r="D61" s="79"/>
      <c r="E61" s="79"/>
      <c r="F61" s="79"/>
      <c r="G61" s="79"/>
      <c r="H61" s="79"/>
      <c r="I61" s="79"/>
      <c r="J61" s="79"/>
      <c r="K61" s="80"/>
    </row>
    <row r="62" spans="1:11" s="45" customFormat="1" x14ac:dyDescent="0.2">
      <c r="A62" s="63" t="s">
        <v>70</v>
      </c>
      <c r="B62" s="78"/>
      <c r="C62" s="79"/>
      <c r="D62" s="79"/>
      <c r="E62" s="79"/>
      <c r="F62" s="79"/>
      <c r="G62" s="79"/>
      <c r="H62" s="79"/>
      <c r="I62" s="79"/>
      <c r="J62" s="79"/>
      <c r="K62" s="80">
        <v>0.20000000000000004</v>
      </c>
    </row>
    <row r="63" spans="1:11" s="45" customFormat="1" x14ac:dyDescent="0.2">
      <c r="A63" s="63" t="s">
        <v>71</v>
      </c>
      <c r="B63" s="78"/>
      <c r="C63" s="79"/>
      <c r="D63" s="79"/>
      <c r="E63" s="79"/>
      <c r="F63" s="79"/>
      <c r="G63" s="79"/>
      <c r="H63" s="79"/>
      <c r="I63" s="79"/>
      <c r="J63" s="79"/>
      <c r="K63" s="80"/>
    </row>
    <row r="64" spans="1:11" s="45" customFormat="1" x14ac:dyDescent="0.2">
      <c r="A64" s="63" t="s">
        <v>72</v>
      </c>
      <c r="B64" s="78">
        <v>0.20000000000000004</v>
      </c>
      <c r="C64" s="79"/>
      <c r="D64" s="79"/>
      <c r="E64" s="79"/>
      <c r="F64" s="79"/>
      <c r="G64" s="79"/>
      <c r="H64" s="79"/>
      <c r="I64" s="79"/>
      <c r="J64" s="79"/>
      <c r="K64" s="80"/>
    </row>
    <row r="65" spans="1:11" s="45" customFormat="1" x14ac:dyDescent="0.2">
      <c r="A65" s="63" t="s">
        <v>73</v>
      </c>
      <c r="B65" s="78"/>
      <c r="C65" s="79"/>
      <c r="D65" s="79"/>
      <c r="E65" s="79"/>
      <c r="F65" s="79"/>
      <c r="G65" s="79"/>
      <c r="H65" s="79"/>
      <c r="I65" s="79"/>
      <c r="J65" s="79"/>
      <c r="K65" s="80"/>
    </row>
    <row r="66" spans="1:11" s="45" customFormat="1" x14ac:dyDescent="0.2">
      <c r="A66" s="63" t="s">
        <v>74</v>
      </c>
      <c r="B66" s="81"/>
      <c r="C66" s="79"/>
      <c r="D66" s="79">
        <v>1.5</v>
      </c>
      <c r="E66" s="79"/>
      <c r="F66" s="79"/>
      <c r="G66" s="79"/>
      <c r="H66" s="79">
        <v>0.25</v>
      </c>
      <c r="I66" s="79"/>
      <c r="J66" s="79"/>
      <c r="K66" s="80">
        <v>0.66250000000000009</v>
      </c>
    </row>
    <row r="67" spans="1:11" s="45" customFormat="1" ht="15" customHeight="1" thickBot="1" x14ac:dyDescent="0.25">
      <c r="A67" s="63" t="s">
        <v>75</v>
      </c>
      <c r="B67" s="82">
        <v>0</v>
      </c>
      <c r="C67" s="83"/>
      <c r="D67" s="83">
        <v>0.75</v>
      </c>
      <c r="E67" s="83"/>
      <c r="F67" s="83"/>
      <c r="G67" s="83"/>
      <c r="H67" s="83">
        <v>0.25</v>
      </c>
      <c r="I67" s="83"/>
      <c r="J67" s="83"/>
      <c r="K67" s="84">
        <v>0</v>
      </c>
    </row>
    <row r="68" spans="1:11" s="45" customFormat="1" ht="12.75" customHeight="1" x14ac:dyDescent="0.2">
      <c r="A68" s="11" t="s">
        <v>76</v>
      </c>
      <c r="B68" s="76"/>
      <c r="C68" s="76"/>
      <c r="D68" s="76"/>
      <c r="E68" s="76"/>
      <c r="F68" s="76">
        <f t="shared" ref="F68:K68" si="8">SUM(F70:F74)</f>
        <v>0.16666666666666666</v>
      </c>
      <c r="G68" s="76"/>
      <c r="H68" s="76"/>
      <c r="I68" s="76">
        <f>SUM(I70:I74)</f>
        <v>0.7</v>
      </c>
      <c r="J68" s="76"/>
      <c r="K68" s="77">
        <f t="shared" si="8"/>
        <v>3.3910416666666663</v>
      </c>
    </row>
    <row r="69" spans="1:11" s="45" customFormat="1" ht="12.75" customHeight="1" x14ac:dyDescent="0.2">
      <c r="A69" s="63" t="s">
        <v>69</v>
      </c>
      <c r="B69" s="78"/>
      <c r="C69" s="79"/>
      <c r="D69" s="79"/>
      <c r="E69" s="79"/>
      <c r="F69" s="79"/>
      <c r="G69" s="79"/>
      <c r="H69" s="79"/>
      <c r="I69" s="79"/>
      <c r="J69" s="79"/>
      <c r="K69" s="80"/>
    </row>
    <row r="70" spans="1:11" s="45" customFormat="1" ht="12.75" customHeight="1" x14ac:dyDescent="0.2">
      <c r="A70" s="63" t="s">
        <v>70</v>
      </c>
      <c r="B70" s="78"/>
      <c r="C70" s="79"/>
      <c r="D70" s="79"/>
      <c r="E70" s="79"/>
      <c r="F70" s="79"/>
      <c r="G70" s="79"/>
      <c r="H70" s="79"/>
      <c r="I70" s="79"/>
      <c r="J70" s="79"/>
      <c r="K70" s="80"/>
    </row>
    <row r="71" spans="1:11" s="45" customFormat="1" ht="12.75" customHeight="1" x14ac:dyDescent="0.2">
      <c r="A71" s="63" t="s">
        <v>71</v>
      </c>
      <c r="B71" s="78"/>
      <c r="C71" s="79"/>
      <c r="D71" s="79"/>
      <c r="E71" s="79"/>
      <c r="F71" s="79">
        <v>0.16666666666666666</v>
      </c>
      <c r="G71" s="79"/>
      <c r="H71" s="79"/>
      <c r="I71" s="79"/>
      <c r="J71" s="79"/>
      <c r="K71" s="80"/>
    </row>
    <row r="72" spans="1:11" s="45" customFormat="1" ht="12.75" customHeight="1" x14ac:dyDescent="0.2">
      <c r="A72" s="63" t="s">
        <v>72</v>
      </c>
      <c r="B72" s="78"/>
      <c r="C72" s="79"/>
      <c r="D72" s="79"/>
      <c r="E72" s="79"/>
      <c r="F72" s="79"/>
      <c r="G72" s="79"/>
      <c r="H72" s="79"/>
      <c r="I72" s="79"/>
      <c r="J72" s="79"/>
      <c r="K72" s="80">
        <v>1.0192307692307692</v>
      </c>
    </row>
    <row r="73" spans="1:11" s="45" customFormat="1" ht="12.75" customHeight="1" x14ac:dyDescent="0.2">
      <c r="A73" s="63" t="s">
        <v>73</v>
      </c>
      <c r="B73" s="78"/>
      <c r="C73" s="79"/>
      <c r="D73" s="79"/>
      <c r="E73" s="79"/>
      <c r="F73" s="79"/>
      <c r="G73" s="79"/>
      <c r="H73" s="79"/>
      <c r="I73" s="79"/>
      <c r="J73" s="79"/>
      <c r="K73" s="80">
        <v>0.96583333333333332</v>
      </c>
    </row>
    <row r="74" spans="1:11" s="45" customFormat="1" ht="12.75" customHeight="1" x14ac:dyDescent="0.2">
      <c r="A74" s="63" t="s">
        <v>74</v>
      </c>
      <c r="B74" s="81"/>
      <c r="C74" s="79"/>
      <c r="D74" s="79"/>
      <c r="E74" s="79"/>
      <c r="F74" s="79"/>
      <c r="G74" s="79"/>
      <c r="H74" s="79"/>
      <c r="I74" s="79">
        <v>0.7</v>
      </c>
      <c r="J74" s="79"/>
      <c r="K74" s="80">
        <v>1.4059775641025638</v>
      </c>
    </row>
    <row r="75" spans="1:11" s="45" customFormat="1" ht="12.75" customHeight="1" thickBot="1" x14ac:dyDescent="0.25">
      <c r="A75" s="63" t="s">
        <v>75</v>
      </c>
      <c r="B75" s="82"/>
      <c r="C75" s="83"/>
      <c r="D75" s="83"/>
      <c r="E75" s="83"/>
      <c r="F75" s="83">
        <v>0.16666666666666666</v>
      </c>
      <c r="G75" s="83"/>
      <c r="H75" s="83"/>
      <c r="I75" s="83">
        <v>0.35000000000000003</v>
      </c>
      <c r="J75" s="83"/>
      <c r="K75" s="84">
        <v>1.2660416666666665</v>
      </c>
    </row>
    <row r="76" spans="1:11" x14ac:dyDescent="0.2">
      <c r="A76" s="86" t="s">
        <v>62</v>
      </c>
      <c r="B76" s="87">
        <f>B4+B12+B20+B28+B36+B44+B52+B60+B68</f>
        <v>6.1325000000000003</v>
      </c>
      <c r="C76" s="87">
        <f t="shared" ref="C76:K83" si="9">C4+C12+C20+C28+C36+C44+C52+C60+C68</f>
        <v>7.54</v>
      </c>
      <c r="D76" s="87">
        <f t="shared" si="9"/>
        <v>16.320833333333333</v>
      </c>
      <c r="E76" s="87">
        <f t="shared" si="9"/>
        <v>3.4316666666666666</v>
      </c>
      <c r="F76" s="87">
        <f t="shared" si="9"/>
        <v>6.2416666666666671</v>
      </c>
      <c r="G76" s="87">
        <f t="shared" si="9"/>
        <v>0.58333333333333337</v>
      </c>
      <c r="H76" s="87">
        <f t="shared" si="9"/>
        <v>21.163</v>
      </c>
      <c r="I76" s="87">
        <f t="shared" si="9"/>
        <v>38.679499999999997</v>
      </c>
      <c r="J76" s="87"/>
      <c r="K76" s="88">
        <f t="shared" si="9"/>
        <v>27.873381410256403</v>
      </c>
    </row>
    <row r="77" spans="1:11" x14ac:dyDescent="0.2">
      <c r="A77" s="63" t="s">
        <v>69</v>
      </c>
      <c r="B77" s="78">
        <f>B5+B13+B21+B29+B37+B45+B53+B61+B69</f>
        <v>1.2000000000000002</v>
      </c>
      <c r="C77" s="78">
        <f t="shared" si="9"/>
        <v>2</v>
      </c>
      <c r="D77" s="78">
        <f t="shared" si="9"/>
        <v>0.25</v>
      </c>
      <c r="E77" s="78">
        <f t="shared" si="9"/>
        <v>0</v>
      </c>
      <c r="F77" s="78">
        <f t="shared" si="9"/>
        <v>2.4666666666666668</v>
      </c>
      <c r="G77" s="78">
        <f t="shared" si="9"/>
        <v>0</v>
      </c>
      <c r="H77" s="78">
        <f t="shared" si="9"/>
        <v>0</v>
      </c>
      <c r="I77" s="78">
        <f t="shared" si="9"/>
        <v>2.5499999999999998</v>
      </c>
      <c r="J77" s="78"/>
      <c r="K77" s="89">
        <f t="shared" si="9"/>
        <v>1.0416666666666667</v>
      </c>
    </row>
    <row r="78" spans="1:11" x14ac:dyDescent="0.2">
      <c r="A78" s="63" t="s">
        <v>70</v>
      </c>
      <c r="B78" s="78">
        <f t="shared" ref="B78:K83" si="10">B6+B14+B22+B30+B38+B46+B54+B62+B70</f>
        <v>0</v>
      </c>
      <c r="C78" s="78">
        <f t="shared" si="10"/>
        <v>0</v>
      </c>
      <c r="D78" s="78">
        <f t="shared" si="10"/>
        <v>0</v>
      </c>
      <c r="E78" s="78">
        <f t="shared" si="10"/>
        <v>0</v>
      </c>
      <c r="F78" s="78">
        <f t="shared" si="10"/>
        <v>0</v>
      </c>
      <c r="G78" s="78">
        <f t="shared" si="10"/>
        <v>0</v>
      </c>
      <c r="H78" s="78">
        <f t="shared" si="10"/>
        <v>0.88500000000000001</v>
      </c>
      <c r="I78" s="78">
        <f t="shared" si="9"/>
        <v>0</v>
      </c>
      <c r="J78" s="78"/>
      <c r="K78" s="89">
        <f t="shared" si="10"/>
        <v>0.30000000000000004</v>
      </c>
    </row>
    <row r="79" spans="1:11" x14ac:dyDescent="0.2">
      <c r="A79" s="63" t="s">
        <v>71</v>
      </c>
      <c r="B79" s="78">
        <f t="shared" si="10"/>
        <v>0.13</v>
      </c>
      <c r="C79" s="78">
        <f t="shared" si="10"/>
        <v>0</v>
      </c>
      <c r="D79" s="78">
        <f t="shared" si="10"/>
        <v>0</v>
      </c>
      <c r="E79" s="78">
        <f t="shared" si="10"/>
        <v>0</v>
      </c>
      <c r="F79" s="78">
        <f t="shared" si="10"/>
        <v>0.33333333333333331</v>
      </c>
      <c r="G79" s="78">
        <f t="shared" si="10"/>
        <v>0</v>
      </c>
      <c r="H79" s="78">
        <f t="shared" si="10"/>
        <v>0</v>
      </c>
      <c r="I79" s="78">
        <f t="shared" si="9"/>
        <v>0</v>
      </c>
      <c r="J79" s="78"/>
      <c r="K79" s="89">
        <f t="shared" si="10"/>
        <v>0</v>
      </c>
    </row>
    <row r="80" spans="1:11" x14ac:dyDescent="0.2">
      <c r="A80" s="63" t="s">
        <v>72</v>
      </c>
      <c r="B80" s="78">
        <f t="shared" si="10"/>
        <v>3.2250000000000001</v>
      </c>
      <c r="C80" s="78">
        <f t="shared" si="10"/>
        <v>1.7066666666666666</v>
      </c>
      <c r="D80" s="78">
        <f t="shared" si="10"/>
        <v>5.4516666666666662</v>
      </c>
      <c r="E80" s="78">
        <f t="shared" si="10"/>
        <v>0.51666666666666661</v>
      </c>
      <c r="F80" s="78">
        <f t="shared" si="10"/>
        <v>0</v>
      </c>
      <c r="G80" s="78">
        <f t="shared" si="10"/>
        <v>0</v>
      </c>
      <c r="H80" s="78">
        <f t="shared" si="10"/>
        <v>0.25</v>
      </c>
      <c r="I80" s="78">
        <f t="shared" si="9"/>
        <v>2.6783333333333332</v>
      </c>
      <c r="J80" s="78"/>
      <c r="K80" s="89">
        <f t="shared" si="10"/>
        <v>6.3181730769230775</v>
      </c>
    </row>
    <row r="81" spans="1:20" x14ac:dyDescent="0.2">
      <c r="A81" s="63" t="s">
        <v>73</v>
      </c>
      <c r="B81" s="78">
        <f t="shared" si="10"/>
        <v>0.5</v>
      </c>
      <c r="C81" s="78">
        <f t="shared" si="10"/>
        <v>0.50000000000000011</v>
      </c>
      <c r="D81" s="78">
        <f t="shared" si="10"/>
        <v>3.0583333333333336</v>
      </c>
      <c r="E81" s="78">
        <f t="shared" si="10"/>
        <v>2.6416666666666666</v>
      </c>
      <c r="F81" s="78">
        <f t="shared" si="10"/>
        <v>2</v>
      </c>
      <c r="G81" s="78">
        <f t="shared" si="10"/>
        <v>0</v>
      </c>
      <c r="H81" s="78">
        <f t="shared" si="10"/>
        <v>6.4</v>
      </c>
      <c r="I81" s="78">
        <f t="shared" si="9"/>
        <v>6.5208333333333321</v>
      </c>
      <c r="J81" s="78"/>
      <c r="K81" s="89">
        <f t="shared" si="10"/>
        <v>3.7825000000000002</v>
      </c>
    </row>
    <row r="82" spans="1:20" x14ac:dyDescent="0.2">
      <c r="A82" s="63" t="s">
        <v>74</v>
      </c>
      <c r="B82" s="78">
        <f t="shared" si="10"/>
        <v>1.0775000000000001</v>
      </c>
      <c r="C82" s="78">
        <f t="shared" si="10"/>
        <v>3.333333333333333</v>
      </c>
      <c r="D82" s="78">
        <f t="shared" si="10"/>
        <v>7.560833333333334</v>
      </c>
      <c r="E82" s="78">
        <f t="shared" si="10"/>
        <v>0.27333333333333332</v>
      </c>
      <c r="F82" s="78">
        <f t="shared" si="10"/>
        <v>1.4416666666666664</v>
      </c>
      <c r="G82" s="78">
        <f t="shared" si="10"/>
        <v>0.58333333333333337</v>
      </c>
      <c r="H82" s="78">
        <f t="shared" si="10"/>
        <v>13.628</v>
      </c>
      <c r="I82" s="78">
        <f t="shared" si="9"/>
        <v>26.930333333333333</v>
      </c>
      <c r="J82" s="78"/>
      <c r="K82" s="89">
        <f t="shared" si="10"/>
        <v>16.431041666666658</v>
      </c>
    </row>
    <row r="83" spans="1:20" ht="14.25" customHeight="1" thickBot="1" x14ac:dyDescent="0.25">
      <c r="A83" s="90" t="s">
        <v>75</v>
      </c>
      <c r="B83" s="91">
        <f>B11+B19+B27+B35+B43+B51+B59+B67+B75</f>
        <v>1.7333333333333334</v>
      </c>
      <c r="C83" s="91">
        <f t="shared" si="10"/>
        <v>2.665</v>
      </c>
      <c r="D83" s="91">
        <f t="shared" si="10"/>
        <v>7.7016666666666662</v>
      </c>
      <c r="E83" s="91">
        <f t="shared" si="10"/>
        <v>1.325</v>
      </c>
      <c r="F83" s="91">
        <f t="shared" si="10"/>
        <v>2.2416666666666667</v>
      </c>
      <c r="G83" s="91">
        <f t="shared" si="10"/>
        <v>0</v>
      </c>
      <c r="H83" s="91">
        <f t="shared" si="10"/>
        <v>12.071999999999999</v>
      </c>
      <c r="I83" s="91">
        <f t="shared" si="9"/>
        <v>18.845500000000001</v>
      </c>
      <c r="J83" s="91"/>
      <c r="K83" s="92">
        <f t="shared" si="10"/>
        <v>14.725945512820513</v>
      </c>
    </row>
    <row r="84" spans="1:20" x14ac:dyDescent="0.2">
      <c r="B84" s="53"/>
    </row>
    <row r="85" spans="1:20" ht="12.75" customHeight="1" x14ac:dyDescent="0.2">
      <c r="A85" s="525" t="s">
        <v>77</v>
      </c>
      <c r="B85" s="525"/>
      <c r="C85" s="525"/>
      <c r="D85" s="525"/>
      <c r="E85" s="525"/>
      <c r="F85" s="525"/>
      <c r="G85" s="525"/>
      <c r="H85" s="525"/>
      <c r="I85" s="525"/>
      <c r="J85" s="525"/>
      <c r="K85" s="525"/>
    </row>
    <row r="86" spans="1:20" ht="15" customHeight="1" x14ac:dyDescent="0.2">
      <c r="A86" s="506" t="s">
        <v>29</v>
      </c>
      <c r="B86" s="506"/>
      <c r="C86" s="506"/>
      <c r="D86" s="506"/>
      <c r="E86" s="506"/>
      <c r="F86" s="506"/>
      <c r="G86" s="506"/>
      <c r="H86" s="506"/>
      <c r="I86" s="506"/>
      <c r="J86" s="506"/>
      <c r="K86" s="506"/>
    </row>
    <row r="87" spans="1:20" ht="45" customHeight="1" x14ac:dyDescent="0.2">
      <c r="A87" s="554" t="s">
        <v>47</v>
      </c>
      <c r="B87" s="554"/>
      <c r="C87" s="554"/>
      <c r="D87" s="554"/>
      <c r="E87" s="554"/>
      <c r="F87" s="554"/>
      <c r="G87" s="554"/>
      <c r="H87" s="554"/>
      <c r="I87" s="554"/>
      <c r="J87" s="554"/>
      <c r="K87" s="554"/>
      <c r="L87" s="33"/>
      <c r="M87" s="33"/>
      <c r="N87" s="33"/>
      <c r="O87" s="33"/>
      <c r="P87" s="33"/>
      <c r="Q87" s="33"/>
      <c r="R87" s="33"/>
      <c r="S87" s="33"/>
    </row>
    <row r="88" spans="1:20" ht="30" customHeight="1" x14ac:dyDescent="0.2">
      <c r="A88" s="554" t="s">
        <v>31</v>
      </c>
      <c r="B88" s="554"/>
      <c r="C88" s="554"/>
      <c r="D88" s="554"/>
      <c r="E88" s="554"/>
      <c r="F88" s="554"/>
      <c r="G88" s="554"/>
      <c r="H88" s="554"/>
      <c r="I88" s="554"/>
      <c r="J88" s="554"/>
      <c r="K88" s="554"/>
      <c r="L88" s="33"/>
      <c r="M88" s="33"/>
      <c r="N88" s="33"/>
      <c r="O88" s="33"/>
      <c r="P88" s="33"/>
      <c r="Q88" s="33"/>
      <c r="R88" s="33"/>
      <c r="S88" s="33"/>
      <c r="T88" s="33"/>
    </row>
    <row r="89" spans="1:20" x14ac:dyDescent="0.2">
      <c r="A89" s="554" t="s">
        <v>78</v>
      </c>
      <c r="B89" s="554"/>
      <c r="C89" s="554"/>
      <c r="D89" s="554"/>
      <c r="E89" s="554"/>
      <c r="F89" s="554"/>
      <c r="G89" s="554"/>
      <c r="H89" s="554"/>
      <c r="I89" s="554"/>
      <c r="J89" s="554"/>
      <c r="K89" s="554"/>
    </row>
    <row r="90" spans="1:20" ht="26.25" customHeight="1" x14ac:dyDescent="0.2">
      <c r="A90" s="506" t="s">
        <v>79</v>
      </c>
      <c r="B90" s="506"/>
      <c r="C90" s="506"/>
      <c r="D90" s="506"/>
      <c r="E90" s="506"/>
      <c r="F90" s="506"/>
      <c r="G90" s="506"/>
      <c r="H90" s="506"/>
      <c r="I90" s="506"/>
      <c r="J90" s="506"/>
      <c r="K90" s="506"/>
    </row>
    <row r="91" spans="1:20" x14ac:dyDescent="0.2">
      <c r="A91" s="553"/>
      <c r="B91" s="553"/>
      <c r="C91" s="553"/>
      <c r="D91" s="553"/>
      <c r="E91" s="553"/>
      <c r="F91" s="553"/>
      <c r="G91" s="553"/>
      <c r="H91" s="553"/>
      <c r="I91" s="553"/>
      <c r="J91" s="553"/>
      <c r="K91" s="553"/>
    </row>
    <row r="92" spans="1:20" x14ac:dyDescent="0.2">
      <c r="B92" s="53"/>
    </row>
    <row r="93" spans="1:20" x14ac:dyDescent="0.2">
      <c r="B93" s="53"/>
    </row>
    <row r="94" spans="1:20" x14ac:dyDescent="0.2">
      <c r="B94" s="53"/>
    </row>
    <row r="95" spans="1:20" x14ac:dyDescent="0.2">
      <c r="B95" s="53"/>
    </row>
    <row r="96" spans="1:20" x14ac:dyDescent="0.2">
      <c r="B96" s="53"/>
    </row>
    <row r="97" spans="2:2" x14ac:dyDescent="0.2">
      <c r="B97" s="53"/>
    </row>
    <row r="98" spans="2:2" x14ac:dyDescent="0.2">
      <c r="B98" s="53"/>
    </row>
    <row r="99" spans="2:2" x14ac:dyDescent="0.2">
      <c r="B99" s="53"/>
    </row>
    <row r="100" spans="2:2" x14ac:dyDescent="0.2">
      <c r="B100" s="53"/>
    </row>
    <row r="101" spans="2:2" x14ac:dyDescent="0.2">
      <c r="B101" s="53"/>
    </row>
    <row r="102" spans="2:2" x14ac:dyDescent="0.2">
      <c r="B102" s="53"/>
    </row>
    <row r="103" spans="2:2" x14ac:dyDescent="0.2">
      <c r="B103" s="53"/>
    </row>
    <row r="104" spans="2:2" x14ac:dyDescent="0.2">
      <c r="B104" s="53"/>
    </row>
    <row r="105" spans="2:2" x14ac:dyDescent="0.2">
      <c r="B105" s="53"/>
    </row>
    <row r="106" spans="2:2" x14ac:dyDescent="0.2">
      <c r="B106" s="53"/>
    </row>
    <row r="107" spans="2:2" x14ac:dyDescent="0.2">
      <c r="B107" s="53"/>
    </row>
    <row r="108" spans="2:2" x14ac:dyDescent="0.2">
      <c r="B108" s="53"/>
    </row>
  </sheetData>
  <mergeCells count="12">
    <mergeCell ref="A91:K91"/>
    <mergeCell ref="A1:K1"/>
    <mergeCell ref="A2:A3"/>
    <mergeCell ref="B2:G2"/>
    <mergeCell ref="H2:J2"/>
    <mergeCell ref="K2:K3"/>
    <mergeCell ref="A85:K85"/>
    <mergeCell ref="A86:K86"/>
    <mergeCell ref="A87:K87"/>
    <mergeCell ref="A88:K88"/>
    <mergeCell ref="A89:K89"/>
    <mergeCell ref="A90:K90"/>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0C194-BFDC-4B1B-9B73-AECF1F5E74F8}">
  <dimension ref="A1:H55"/>
  <sheetViews>
    <sheetView zoomScaleNormal="100" workbookViewId="0">
      <pane ySplit="4" topLeftCell="A5" activePane="bottomLeft" state="frozen"/>
      <selection pane="bottomLeft" activeCell="A2" sqref="A2"/>
    </sheetView>
  </sheetViews>
  <sheetFormatPr defaultColWidth="9.140625" defaultRowHeight="12.75" x14ac:dyDescent="0.2"/>
  <cols>
    <col min="1" max="1" width="33.140625" style="35" customWidth="1"/>
    <col min="2" max="2" width="7.42578125" style="2" customWidth="1"/>
    <col min="3" max="3" width="10.7109375" style="2" customWidth="1"/>
    <col min="4" max="4" width="16.85546875" style="2" customWidth="1"/>
    <col min="5" max="5" width="14.5703125" style="401" customWidth="1"/>
    <col min="6" max="16384" width="9.140625" style="2"/>
  </cols>
  <sheetData>
    <row r="1" spans="1:5" ht="42.75" customHeight="1" x14ac:dyDescent="0.2">
      <c r="A1" s="589" t="s">
        <v>522</v>
      </c>
      <c r="B1" s="590"/>
      <c r="C1" s="591"/>
      <c r="D1" s="591"/>
      <c r="E1" s="592"/>
    </row>
    <row r="2" spans="1:5" s="3" customFormat="1" ht="38.25" customHeight="1" x14ac:dyDescent="0.2">
      <c r="A2" s="56" t="s">
        <v>595</v>
      </c>
      <c r="B2" s="593" t="s">
        <v>341</v>
      </c>
      <c r="C2" s="594"/>
      <c r="D2" s="595"/>
      <c r="E2" s="596" t="s">
        <v>523</v>
      </c>
    </row>
    <row r="3" spans="1:5" s="3" customFormat="1" ht="15" customHeight="1" x14ac:dyDescent="0.2">
      <c r="A3" s="510"/>
      <c r="B3" s="600" t="s">
        <v>524</v>
      </c>
      <c r="C3" s="600"/>
      <c r="D3" s="512" t="s">
        <v>525</v>
      </c>
      <c r="E3" s="597"/>
    </row>
    <row r="4" spans="1:5" s="3" customFormat="1" ht="51" x14ac:dyDescent="0.2">
      <c r="A4" s="599"/>
      <c r="B4" s="383" t="s">
        <v>231</v>
      </c>
      <c r="C4" s="383" t="s">
        <v>526</v>
      </c>
      <c r="D4" s="512"/>
      <c r="E4" s="598"/>
    </row>
    <row r="5" spans="1:5" s="45" customFormat="1" x14ac:dyDescent="0.2">
      <c r="A5" s="61" t="s">
        <v>17</v>
      </c>
      <c r="B5" s="384">
        <v>5</v>
      </c>
      <c r="C5" s="385">
        <v>4</v>
      </c>
      <c r="D5" s="385">
        <v>3</v>
      </c>
      <c r="E5" s="386">
        <v>44.6</v>
      </c>
    </row>
    <row r="6" spans="1:5" s="45" customFormat="1" x14ac:dyDescent="0.2">
      <c r="A6" s="46" t="s">
        <v>527</v>
      </c>
      <c r="B6" s="387">
        <v>0</v>
      </c>
      <c r="C6" s="388">
        <v>0</v>
      </c>
      <c r="D6" s="388">
        <v>2</v>
      </c>
      <c r="E6" s="389"/>
    </row>
    <row r="7" spans="1:5" s="45" customFormat="1" x14ac:dyDescent="0.2">
      <c r="A7" s="46" t="s">
        <v>512</v>
      </c>
      <c r="B7" s="387">
        <v>0</v>
      </c>
      <c r="C7" s="388">
        <v>0</v>
      </c>
      <c r="D7" s="388">
        <v>0</v>
      </c>
      <c r="E7" s="389"/>
    </row>
    <row r="8" spans="1:5" s="45" customFormat="1" x14ac:dyDescent="0.2">
      <c r="A8" s="46" t="s">
        <v>528</v>
      </c>
      <c r="B8" s="387">
        <v>5</v>
      </c>
      <c r="C8" s="388">
        <v>4</v>
      </c>
      <c r="D8" s="388">
        <v>1</v>
      </c>
      <c r="E8" s="389">
        <v>42.3</v>
      </c>
    </row>
    <row r="9" spans="1:5" s="45" customFormat="1" x14ac:dyDescent="0.2">
      <c r="A9" s="46" t="s">
        <v>512</v>
      </c>
      <c r="B9" s="387">
        <v>1</v>
      </c>
      <c r="C9" s="388">
        <v>1</v>
      </c>
      <c r="D9" s="388">
        <v>1</v>
      </c>
      <c r="E9" s="389">
        <v>54</v>
      </c>
    </row>
    <row r="10" spans="1:5" s="45" customFormat="1" x14ac:dyDescent="0.2">
      <c r="A10" s="61" t="s">
        <v>19</v>
      </c>
      <c r="B10" s="384">
        <v>2</v>
      </c>
      <c r="C10" s="385">
        <v>2</v>
      </c>
      <c r="D10" s="385">
        <v>2</v>
      </c>
      <c r="E10" s="386">
        <v>49.5</v>
      </c>
    </row>
    <row r="11" spans="1:5" s="45" customFormat="1" x14ac:dyDescent="0.2">
      <c r="A11" s="46" t="s">
        <v>527</v>
      </c>
      <c r="B11" s="390">
        <v>1</v>
      </c>
      <c r="C11" s="391">
        <v>1</v>
      </c>
      <c r="D11" s="391">
        <v>1</v>
      </c>
      <c r="E11" s="392">
        <v>54</v>
      </c>
    </row>
    <row r="12" spans="1:5" s="45" customFormat="1" x14ac:dyDescent="0.2">
      <c r="A12" s="46" t="s">
        <v>512</v>
      </c>
      <c r="B12" s="390">
        <v>0</v>
      </c>
      <c r="C12" s="391">
        <v>0</v>
      </c>
      <c r="D12" s="391">
        <v>0</v>
      </c>
      <c r="E12" s="392"/>
    </row>
    <row r="13" spans="1:5" s="45" customFormat="1" x14ac:dyDescent="0.2">
      <c r="A13" s="46" t="s">
        <v>528</v>
      </c>
      <c r="B13" s="387">
        <v>1</v>
      </c>
      <c r="C13" s="388">
        <v>1</v>
      </c>
      <c r="D13" s="388">
        <v>1</v>
      </c>
      <c r="E13" s="389">
        <v>45</v>
      </c>
    </row>
    <row r="14" spans="1:5" s="45" customFormat="1" x14ac:dyDescent="0.2">
      <c r="A14" s="46" t="s">
        <v>512</v>
      </c>
      <c r="B14" s="387">
        <v>0</v>
      </c>
      <c r="C14" s="388">
        <v>0</v>
      </c>
      <c r="D14" s="388">
        <v>0</v>
      </c>
      <c r="E14" s="389"/>
    </row>
    <row r="15" spans="1:5" s="45" customFormat="1" x14ac:dyDescent="0.2">
      <c r="A15" s="61" t="s">
        <v>20</v>
      </c>
      <c r="B15" s="384">
        <v>1</v>
      </c>
      <c r="C15" s="385">
        <v>1</v>
      </c>
      <c r="D15" s="385">
        <v>1</v>
      </c>
      <c r="E15" s="386">
        <v>44</v>
      </c>
    </row>
    <row r="16" spans="1:5" s="45" customFormat="1" x14ac:dyDescent="0.2">
      <c r="A16" s="46" t="s">
        <v>527</v>
      </c>
      <c r="B16" s="390">
        <v>0</v>
      </c>
      <c r="C16" s="391">
        <v>0</v>
      </c>
      <c r="D16" s="391">
        <v>0</v>
      </c>
      <c r="E16" s="392"/>
    </row>
    <row r="17" spans="1:5" s="45" customFormat="1" x14ac:dyDescent="0.2">
      <c r="A17" s="46" t="s">
        <v>512</v>
      </c>
      <c r="B17" s="390">
        <v>0</v>
      </c>
      <c r="C17" s="391">
        <v>0</v>
      </c>
      <c r="D17" s="391">
        <v>0</v>
      </c>
      <c r="E17" s="392"/>
    </row>
    <row r="18" spans="1:5" s="45" customFormat="1" x14ac:dyDescent="0.2">
      <c r="A18" s="46" t="s">
        <v>528</v>
      </c>
      <c r="B18" s="387">
        <v>1</v>
      </c>
      <c r="C18" s="388">
        <v>0</v>
      </c>
      <c r="D18" s="388">
        <v>1</v>
      </c>
      <c r="E18" s="389">
        <v>44</v>
      </c>
    </row>
    <row r="19" spans="1:5" s="45" customFormat="1" x14ac:dyDescent="0.2">
      <c r="A19" s="46" t="s">
        <v>512</v>
      </c>
      <c r="B19" s="387">
        <v>0</v>
      </c>
      <c r="C19" s="388">
        <v>0</v>
      </c>
      <c r="D19" s="388">
        <v>0</v>
      </c>
      <c r="E19" s="389"/>
    </row>
    <row r="20" spans="1:5" s="45" customFormat="1" x14ac:dyDescent="0.2">
      <c r="A20" s="61" t="s">
        <v>21</v>
      </c>
      <c r="B20" s="384">
        <v>6</v>
      </c>
      <c r="C20" s="385">
        <v>4</v>
      </c>
      <c r="D20" s="385">
        <v>0</v>
      </c>
      <c r="E20" s="386">
        <v>44.8</v>
      </c>
    </row>
    <row r="21" spans="1:5" s="45" customFormat="1" x14ac:dyDescent="0.2">
      <c r="A21" s="46" t="s">
        <v>527</v>
      </c>
      <c r="B21" s="387">
        <v>2</v>
      </c>
      <c r="C21" s="388">
        <v>2</v>
      </c>
      <c r="D21" s="388">
        <v>0</v>
      </c>
      <c r="E21" s="389">
        <v>50</v>
      </c>
    </row>
    <row r="22" spans="1:5" s="45" customFormat="1" x14ac:dyDescent="0.2">
      <c r="A22" s="46" t="s">
        <v>512</v>
      </c>
      <c r="B22" s="387">
        <v>0</v>
      </c>
      <c r="C22" s="388">
        <v>0</v>
      </c>
      <c r="D22" s="388">
        <v>0</v>
      </c>
      <c r="E22" s="389"/>
    </row>
    <row r="23" spans="1:5" s="45" customFormat="1" x14ac:dyDescent="0.2">
      <c r="A23" s="46" t="s">
        <v>528</v>
      </c>
      <c r="B23" s="387">
        <v>4</v>
      </c>
      <c r="C23" s="388">
        <v>2</v>
      </c>
      <c r="D23" s="388">
        <v>0</v>
      </c>
      <c r="E23" s="389">
        <v>42.3</v>
      </c>
    </row>
    <row r="24" spans="1:5" s="45" customFormat="1" x14ac:dyDescent="0.2">
      <c r="A24" s="46" t="s">
        <v>512</v>
      </c>
      <c r="B24" s="387">
        <v>2</v>
      </c>
      <c r="C24" s="388">
        <v>1</v>
      </c>
      <c r="D24" s="388">
        <v>0</v>
      </c>
      <c r="E24" s="389">
        <v>46</v>
      </c>
    </row>
    <row r="25" spans="1:5" s="45" customFormat="1" x14ac:dyDescent="0.2">
      <c r="A25" s="61" t="s">
        <v>529</v>
      </c>
      <c r="B25" s="384">
        <v>2</v>
      </c>
      <c r="C25" s="385">
        <v>2</v>
      </c>
      <c r="D25" s="385">
        <v>0</v>
      </c>
      <c r="E25" s="386">
        <v>41.5</v>
      </c>
    </row>
    <row r="26" spans="1:5" s="45" customFormat="1" x14ac:dyDescent="0.2">
      <c r="A26" s="46" t="s">
        <v>527</v>
      </c>
      <c r="B26" s="390">
        <v>0</v>
      </c>
      <c r="C26" s="391">
        <v>0</v>
      </c>
      <c r="D26" s="391">
        <v>0</v>
      </c>
      <c r="E26" s="392"/>
    </row>
    <row r="27" spans="1:5" s="45" customFormat="1" x14ac:dyDescent="0.2">
      <c r="A27" s="46" t="s">
        <v>512</v>
      </c>
      <c r="B27" s="390">
        <v>0</v>
      </c>
      <c r="C27" s="391">
        <v>0</v>
      </c>
      <c r="D27" s="391">
        <v>0</v>
      </c>
      <c r="E27" s="392"/>
    </row>
    <row r="28" spans="1:5" s="45" customFormat="1" x14ac:dyDescent="0.2">
      <c r="A28" s="46" t="s">
        <v>528</v>
      </c>
      <c r="B28" s="387">
        <v>2</v>
      </c>
      <c r="C28" s="388">
        <v>2</v>
      </c>
      <c r="D28" s="388">
        <v>0</v>
      </c>
      <c r="E28" s="389">
        <v>41.5</v>
      </c>
    </row>
    <row r="29" spans="1:5" s="45" customFormat="1" x14ac:dyDescent="0.2">
      <c r="A29" s="46" t="s">
        <v>512</v>
      </c>
      <c r="B29" s="387">
        <v>0</v>
      </c>
      <c r="C29" s="388">
        <v>0</v>
      </c>
      <c r="D29" s="388">
        <v>0</v>
      </c>
      <c r="E29" s="389"/>
    </row>
    <row r="30" spans="1:5" s="45" customFormat="1" x14ac:dyDescent="0.2">
      <c r="A30" s="61" t="s">
        <v>530</v>
      </c>
      <c r="B30" s="384">
        <v>0</v>
      </c>
      <c r="C30" s="385">
        <v>0</v>
      </c>
      <c r="D30" s="385">
        <v>0</v>
      </c>
      <c r="E30" s="386"/>
    </row>
    <row r="31" spans="1:5" s="45" customFormat="1" x14ac:dyDescent="0.2">
      <c r="A31" s="46" t="s">
        <v>527</v>
      </c>
      <c r="B31" s="390">
        <v>0</v>
      </c>
      <c r="C31" s="391">
        <v>0</v>
      </c>
      <c r="D31" s="391">
        <v>0</v>
      </c>
      <c r="E31" s="392"/>
    </row>
    <row r="32" spans="1:5" s="45" customFormat="1" x14ac:dyDescent="0.2">
      <c r="A32" s="46" t="s">
        <v>512</v>
      </c>
      <c r="B32" s="390">
        <v>0</v>
      </c>
      <c r="C32" s="391">
        <v>0</v>
      </c>
      <c r="D32" s="391">
        <v>0</v>
      </c>
      <c r="E32" s="392"/>
    </row>
    <row r="33" spans="1:5" s="45" customFormat="1" x14ac:dyDescent="0.2">
      <c r="A33" s="46" t="s">
        <v>528</v>
      </c>
      <c r="B33" s="387">
        <v>0</v>
      </c>
      <c r="C33" s="388">
        <v>0</v>
      </c>
      <c r="D33" s="388">
        <v>0</v>
      </c>
      <c r="E33" s="392"/>
    </row>
    <row r="34" spans="1:5" s="45" customFormat="1" x14ac:dyDescent="0.2">
      <c r="A34" s="46" t="s">
        <v>512</v>
      </c>
      <c r="B34" s="387">
        <v>0</v>
      </c>
      <c r="C34" s="388">
        <v>0</v>
      </c>
      <c r="D34" s="388">
        <v>0</v>
      </c>
      <c r="E34" s="392"/>
    </row>
    <row r="35" spans="1:5" s="45" customFormat="1" x14ac:dyDescent="0.2">
      <c r="A35" s="61" t="s">
        <v>24</v>
      </c>
      <c r="B35" s="384">
        <v>2</v>
      </c>
      <c r="C35" s="385">
        <v>1</v>
      </c>
      <c r="D35" s="385">
        <v>2</v>
      </c>
      <c r="E35" s="386">
        <v>49</v>
      </c>
    </row>
    <row r="36" spans="1:5" s="45" customFormat="1" x14ac:dyDescent="0.2">
      <c r="A36" s="46" t="s">
        <v>527</v>
      </c>
      <c r="B36" s="390">
        <v>0</v>
      </c>
      <c r="C36" s="391">
        <v>0</v>
      </c>
      <c r="D36" s="391">
        <v>2</v>
      </c>
      <c r="E36" s="392"/>
    </row>
    <row r="37" spans="1:5" s="45" customFormat="1" x14ac:dyDescent="0.2">
      <c r="A37" s="46" t="s">
        <v>512</v>
      </c>
      <c r="B37" s="390">
        <v>0</v>
      </c>
      <c r="C37" s="391">
        <v>0</v>
      </c>
      <c r="D37" s="391">
        <v>1</v>
      </c>
      <c r="E37" s="392"/>
    </row>
    <row r="38" spans="1:5" s="45" customFormat="1" x14ac:dyDescent="0.2">
      <c r="A38" s="46" t="s">
        <v>528</v>
      </c>
      <c r="B38" s="387">
        <v>2</v>
      </c>
      <c r="C38" s="388">
        <v>1</v>
      </c>
      <c r="D38" s="388">
        <v>0</v>
      </c>
      <c r="E38" s="389">
        <v>49</v>
      </c>
    </row>
    <row r="39" spans="1:5" s="45" customFormat="1" x14ac:dyDescent="0.2">
      <c r="A39" s="46" t="s">
        <v>512</v>
      </c>
      <c r="B39" s="387">
        <v>2</v>
      </c>
      <c r="C39" s="388">
        <v>1</v>
      </c>
      <c r="D39" s="388">
        <v>0</v>
      </c>
      <c r="E39" s="389">
        <v>49</v>
      </c>
    </row>
    <row r="40" spans="1:5" s="45" customFormat="1" ht="14.1" customHeight="1" x14ac:dyDescent="0.2">
      <c r="A40" s="61" t="s">
        <v>557</v>
      </c>
      <c r="B40" s="393">
        <v>0</v>
      </c>
      <c r="C40" s="394">
        <v>0</v>
      </c>
      <c r="D40" s="394">
        <v>2</v>
      </c>
      <c r="E40" s="395"/>
    </row>
    <row r="41" spans="1:5" s="45" customFormat="1" ht="14.1" customHeight="1" x14ac:dyDescent="0.2">
      <c r="A41" s="46" t="s">
        <v>527</v>
      </c>
      <c r="B41" s="387">
        <v>0</v>
      </c>
      <c r="C41" s="388">
        <v>0</v>
      </c>
      <c r="D41" s="388">
        <v>2</v>
      </c>
      <c r="E41" s="389"/>
    </row>
    <row r="42" spans="1:5" s="45" customFormat="1" ht="14.1" customHeight="1" x14ac:dyDescent="0.2">
      <c r="A42" s="46" t="s">
        <v>512</v>
      </c>
      <c r="B42" s="387">
        <v>0</v>
      </c>
      <c r="C42" s="388">
        <v>0</v>
      </c>
      <c r="D42" s="388">
        <v>1</v>
      </c>
      <c r="E42" s="389"/>
    </row>
    <row r="43" spans="1:5" s="45" customFormat="1" x14ac:dyDescent="0.2">
      <c r="A43" s="46" t="s">
        <v>528</v>
      </c>
      <c r="B43" s="387">
        <v>0</v>
      </c>
      <c r="C43" s="388">
        <v>0</v>
      </c>
      <c r="D43" s="388">
        <v>0</v>
      </c>
      <c r="E43" s="389"/>
    </row>
    <row r="44" spans="1:5" s="45" customFormat="1" x14ac:dyDescent="0.2">
      <c r="A44" s="46" t="s">
        <v>512</v>
      </c>
      <c r="B44" s="387">
        <v>0</v>
      </c>
      <c r="C44" s="388">
        <v>0</v>
      </c>
      <c r="D44" s="388">
        <v>0</v>
      </c>
      <c r="E44" s="389"/>
    </row>
    <row r="45" spans="1:5" x14ac:dyDescent="0.2">
      <c r="A45" s="68" t="s">
        <v>531</v>
      </c>
      <c r="B45" s="396">
        <f>B6+B11+B16+B21+B26+B31+B36+B41</f>
        <v>3</v>
      </c>
      <c r="C45" s="396">
        <f t="shared" ref="C45:D48" si="0">C6+C11+C16+C21+C26+C31+C36+C41</f>
        <v>3</v>
      </c>
      <c r="D45" s="396">
        <f t="shared" si="0"/>
        <v>7</v>
      </c>
      <c r="E45" s="397">
        <v>50</v>
      </c>
    </row>
    <row r="46" spans="1:5" x14ac:dyDescent="0.2">
      <c r="A46" s="56" t="s">
        <v>512</v>
      </c>
      <c r="B46" s="398">
        <f>B7+B12+B17+B22+B27+B32+B37+B42</f>
        <v>0</v>
      </c>
      <c r="C46" s="398">
        <f t="shared" si="0"/>
        <v>0</v>
      </c>
      <c r="D46" s="398">
        <f t="shared" si="0"/>
        <v>2</v>
      </c>
      <c r="E46" s="389"/>
    </row>
    <row r="47" spans="1:5" x14ac:dyDescent="0.2">
      <c r="A47" s="68" t="s">
        <v>532</v>
      </c>
      <c r="B47" s="396">
        <f>B8+B13+B18+B23+B28+B33+B38+B43</f>
        <v>15</v>
      </c>
      <c r="C47" s="396">
        <f>C8+C13+C18+C23+C28+C33+C38+C43</f>
        <v>10</v>
      </c>
      <c r="D47" s="396">
        <f t="shared" si="0"/>
        <v>3</v>
      </c>
      <c r="E47" s="397">
        <v>44.1</v>
      </c>
    </row>
    <row r="48" spans="1:5" ht="13.5" thickBot="1" x14ac:dyDescent="0.25">
      <c r="A48" s="133" t="s">
        <v>512</v>
      </c>
      <c r="B48" s="399">
        <f>B9+B14+B19+B24+B29+B34+B39+B44</f>
        <v>5</v>
      </c>
      <c r="C48" s="399">
        <f t="shared" si="0"/>
        <v>3</v>
      </c>
      <c r="D48" s="399">
        <f t="shared" si="0"/>
        <v>1</v>
      </c>
      <c r="E48" s="400">
        <v>48.8</v>
      </c>
    </row>
    <row r="50" spans="1:8" ht="38.25" customHeight="1" x14ac:dyDescent="0.2">
      <c r="A50" s="554" t="s">
        <v>533</v>
      </c>
      <c r="B50" s="554"/>
      <c r="C50" s="554"/>
      <c r="D50" s="554"/>
      <c r="E50" s="554"/>
      <c r="F50" s="33"/>
      <c r="G50" s="33"/>
      <c r="H50" s="33"/>
    </row>
    <row r="51" spans="1:8" ht="31.5" customHeight="1" x14ac:dyDescent="0.2">
      <c r="A51" s="554" t="s">
        <v>534</v>
      </c>
      <c r="B51" s="554"/>
      <c r="C51" s="554"/>
      <c r="D51" s="554"/>
      <c r="E51" s="554"/>
      <c r="F51" s="307"/>
      <c r="G51" s="307"/>
      <c r="H51" s="307"/>
    </row>
    <row r="52" spans="1:8" ht="31.5" customHeight="1" x14ac:dyDescent="0.2">
      <c r="A52" s="554" t="s">
        <v>535</v>
      </c>
      <c r="B52" s="554"/>
      <c r="C52" s="554"/>
      <c r="D52" s="554"/>
      <c r="E52" s="554"/>
      <c r="F52" s="307"/>
      <c r="G52" s="307"/>
      <c r="H52" s="307"/>
    </row>
    <row r="53" spans="1:8" x14ac:dyDescent="0.2">
      <c r="A53" s="456" t="s">
        <v>536</v>
      </c>
      <c r="B53" s="456"/>
      <c r="C53" s="456"/>
      <c r="D53" s="456"/>
      <c r="E53" s="456"/>
    </row>
    <row r="55" spans="1:8" x14ac:dyDescent="0.2">
      <c r="A55" s="60"/>
    </row>
  </sheetData>
  <mergeCells count="10">
    <mergeCell ref="A50:E50"/>
    <mergeCell ref="A51:E51"/>
    <mergeCell ref="A52:E52"/>
    <mergeCell ref="A53:E53"/>
    <mergeCell ref="A1:E1"/>
    <mergeCell ref="B2:D2"/>
    <mergeCell ref="E2:E4"/>
    <mergeCell ref="A3:A4"/>
    <mergeCell ref="B3:C3"/>
    <mergeCell ref="D3:D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1F031-6164-4C4C-8507-CD3546B91D20}">
  <sheetPr>
    <pageSetUpPr fitToPage="1"/>
  </sheetPr>
  <dimension ref="A1:O16"/>
  <sheetViews>
    <sheetView workbookViewId="0">
      <selection activeCell="A2" sqref="A2"/>
    </sheetView>
  </sheetViews>
  <sheetFormatPr defaultColWidth="9.140625" defaultRowHeight="12.75" x14ac:dyDescent="0.2"/>
  <cols>
    <col min="1" max="1" width="22.7109375" style="35" customWidth="1"/>
    <col min="2" max="2" width="10.5703125" style="36" customWidth="1"/>
    <col min="3" max="3" width="11.42578125" style="2" customWidth="1"/>
    <col min="4" max="4" width="12" style="2" customWidth="1"/>
    <col min="5" max="5" width="24" style="2" customWidth="1"/>
    <col min="6" max="16384" width="9.140625" style="2"/>
  </cols>
  <sheetData>
    <row r="1" spans="1:15" ht="41.25" customHeight="1" x14ac:dyDescent="0.2">
      <c r="A1" s="601" t="s">
        <v>537</v>
      </c>
      <c r="B1" s="590"/>
      <c r="C1" s="590"/>
      <c r="D1" s="590"/>
      <c r="E1" s="592"/>
    </row>
    <row r="2" spans="1:15" s="3" customFormat="1" ht="38.25" customHeight="1" x14ac:dyDescent="0.2">
      <c r="A2" s="56" t="s">
        <v>1</v>
      </c>
      <c r="B2" s="569" t="s">
        <v>545</v>
      </c>
      <c r="C2" s="569"/>
      <c r="D2" s="58"/>
      <c r="E2" s="567" t="s">
        <v>26</v>
      </c>
    </row>
    <row r="3" spans="1:15" s="3" customFormat="1" ht="41.25" customHeight="1" x14ac:dyDescent="0.2">
      <c r="A3" s="56"/>
      <c r="B3" s="58" t="s">
        <v>26</v>
      </c>
      <c r="C3" s="402" t="s">
        <v>538</v>
      </c>
      <c r="D3" s="58" t="s">
        <v>304</v>
      </c>
      <c r="E3" s="567"/>
    </row>
    <row r="4" spans="1:15" ht="12.75" customHeight="1" x14ac:dyDescent="0.2">
      <c r="A4" s="272" t="s">
        <v>539</v>
      </c>
      <c r="B4" s="403">
        <v>11</v>
      </c>
      <c r="C4" s="70">
        <v>4</v>
      </c>
      <c r="D4" s="70">
        <v>36</v>
      </c>
      <c r="E4" s="405">
        <f t="shared" ref="E4:E9" si="0">SUM(B4,D4)</f>
        <v>47</v>
      </c>
    </row>
    <row r="5" spans="1:15" ht="12.75" customHeight="1" x14ac:dyDescent="0.2">
      <c r="A5" s="272" t="s">
        <v>540</v>
      </c>
      <c r="B5" s="398">
        <v>0</v>
      </c>
      <c r="C5" s="70">
        <v>0</v>
      </c>
      <c r="D5" s="70">
        <v>247</v>
      </c>
      <c r="E5" s="405">
        <f t="shared" si="0"/>
        <v>247</v>
      </c>
    </row>
    <row r="6" spans="1:15" ht="25.5" x14ac:dyDescent="0.2">
      <c r="A6" s="272" t="s">
        <v>541</v>
      </c>
      <c r="B6" s="398">
        <v>0</v>
      </c>
      <c r="C6" s="70">
        <v>0</v>
      </c>
      <c r="D6" s="70">
        <v>233</v>
      </c>
      <c r="E6" s="405">
        <f t="shared" si="0"/>
        <v>233</v>
      </c>
    </row>
    <row r="7" spans="1:15" ht="38.25" x14ac:dyDescent="0.2">
      <c r="A7" s="272" t="s">
        <v>542</v>
      </c>
      <c r="B7" s="398">
        <v>9</v>
      </c>
      <c r="C7" s="70">
        <v>1</v>
      </c>
      <c r="D7" s="70">
        <v>682</v>
      </c>
      <c r="E7" s="405">
        <f t="shared" si="0"/>
        <v>691</v>
      </c>
    </row>
    <row r="8" spans="1:15" ht="38.25" x14ac:dyDescent="0.2">
      <c r="A8" s="272" t="s">
        <v>543</v>
      </c>
      <c r="B8" s="398">
        <v>7</v>
      </c>
      <c r="C8" s="70">
        <v>2</v>
      </c>
      <c r="D8" s="70">
        <v>214</v>
      </c>
      <c r="E8" s="405">
        <f t="shared" si="0"/>
        <v>221</v>
      </c>
    </row>
    <row r="9" spans="1:15" ht="13.5" thickBot="1" x14ac:dyDescent="0.25">
      <c r="A9" s="285" t="s">
        <v>544</v>
      </c>
      <c r="B9" s="286">
        <v>47441.035539999997</v>
      </c>
      <c r="C9" s="406">
        <v>19758</v>
      </c>
      <c r="D9" s="406">
        <v>129328</v>
      </c>
      <c r="E9" s="404">
        <f t="shared" si="0"/>
        <v>176769.03554000001</v>
      </c>
    </row>
    <row r="10" spans="1:15" x14ac:dyDescent="0.2">
      <c r="A10" s="28"/>
      <c r="B10" s="29"/>
      <c r="C10" s="30"/>
      <c r="D10" s="30"/>
      <c r="E10" s="30"/>
    </row>
    <row r="11" spans="1:15" x14ac:dyDescent="0.2">
      <c r="A11" s="554" t="s">
        <v>546</v>
      </c>
      <c r="B11" s="554"/>
      <c r="C11" s="554"/>
      <c r="D11" s="554"/>
      <c r="E11" s="554"/>
    </row>
    <row r="12" spans="1:15" ht="39.950000000000003" customHeight="1" x14ac:dyDescent="0.2">
      <c r="A12" s="506" t="s">
        <v>547</v>
      </c>
      <c r="B12" s="506"/>
      <c r="C12" s="506"/>
      <c r="D12" s="506"/>
      <c r="E12" s="506"/>
    </row>
    <row r="13" spans="1:15" ht="38.25" customHeight="1" x14ac:dyDescent="0.2">
      <c r="A13" s="506" t="s">
        <v>548</v>
      </c>
      <c r="B13" s="506"/>
      <c r="C13" s="506"/>
      <c r="D13" s="506"/>
      <c r="E13" s="506"/>
    </row>
    <row r="14" spans="1:15" ht="30.75" customHeight="1" x14ac:dyDescent="0.2">
      <c r="A14" s="554" t="s">
        <v>549</v>
      </c>
      <c r="B14" s="554"/>
      <c r="C14" s="554"/>
      <c r="D14" s="554"/>
      <c r="E14" s="554"/>
      <c r="F14" s="33"/>
      <c r="G14" s="33"/>
      <c r="H14" s="33"/>
      <c r="I14" s="33"/>
      <c r="J14" s="33"/>
      <c r="K14" s="33"/>
      <c r="L14" s="33"/>
      <c r="M14" s="33"/>
      <c r="N14" s="33"/>
      <c r="O14" s="33"/>
    </row>
    <row r="15" spans="1:15" ht="30" customHeight="1" x14ac:dyDescent="0.2">
      <c r="A15" s="554" t="s">
        <v>550</v>
      </c>
      <c r="B15" s="554"/>
      <c r="C15" s="554"/>
      <c r="D15" s="554"/>
      <c r="E15" s="554"/>
      <c r="F15" s="33"/>
      <c r="G15" s="33"/>
      <c r="H15" s="33"/>
      <c r="I15" s="33"/>
      <c r="J15" s="33"/>
      <c r="K15" s="33"/>
      <c r="L15" s="33"/>
      <c r="M15" s="33"/>
      <c r="N15" s="33"/>
      <c r="O15" s="33"/>
    </row>
    <row r="16" spans="1:15" ht="30" customHeight="1" x14ac:dyDescent="0.2">
      <c r="A16" s="491" t="s">
        <v>551</v>
      </c>
      <c r="B16" s="491"/>
      <c r="C16" s="491"/>
      <c r="D16" s="491"/>
      <c r="E16" s="491"/>
      <c r="F16" s="17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B577B-C9AF-4E88-9B0F-9B581446DCC6}">
  <dimension ref="A1:O83"/>
  <sheetViews>
    <sheetView zoomScaleNormal="100" workbookViewId="0">
      <pane ySplit="3" topLeftCell="A4" activePane="bottomLeft" state="frozen"/>
      <selection pane="bottomLeft" activeCell="A2" sqref="A2"/>
    </sheetView>
  </sheetViews>
  <sheetFormatPr defaultColWidth="9.140625" defaultRowHeight="12.75" x14ac:dyDescent="0.2"/>
  <cols>
    <col min="1" max="1" width="51.85546875" style="28" customWidth="1"/>
    <col min="2" max="2" width="16" style="28" bestFit="1" customWidth="1"/>
    <col min="3" max="5" width="13" style="28" customWidth="1"/>
    <col min="6" max="6" width="11.28515625" style="28" customWidth="1"/>
    <col min="7" max="10" width="15.42578125" style="28" customWidth="1"/>
    <col min="11" max="14" width="9.140625" style="30"/>
    <col min="15" max="15" width="16.5703125" style="30" bestFit="1" customWidth="1"/>
    <col min="16" max="16384" width="9.140625" style="30"/>
  </cols>
  <sheetData>
    <row r="1" spans="1:12" ht="42" customHeight="1" x14ac:dyDescent="0.25">
      <c r="A1" s="602" t="s">
        <v>222</v>
      </c>
      <c r="B1" s="603"/>
      <c r="C1" s="603"/>
      <c r="D1" s="603"/>
      <c r="E1" s="603"/>
      <c r="F1" s="603"/>
      <c r="G1" s="603"/>
      <c r="H1" s="603"/>
      <c r="I1" s="603"/>
      <c r="J1" s="603"/>
      <c r="K1" s="604"/>
      <c r="L1" s="223"/>
    </row>
    <row r="2" spans="1:12" s="225" customFormat="1" ht="15" customHeight="1" thickBot="1" x14ac:dyDescent="0.25">
      <c r="A2" s="224" t="s">
        <v>1</v>
      </c>
      <c r="B2" s="605" t="s">
        <v>223</v>
      </c>
      <c r="C2" s="606"/>
      <c r="D2" s="607"/>
      <c r="E2" s="608" t="s">
        <v>224</v>
      </c>
      <c r="F2" s="609"/>
      <c r="G2" s="610" t="s">
        <v>225</v>
      </c>
      <c r="H2" s="612" t="s">
        <v>226</v>
      </c>
      <c r="I2" s="610" t="s">
        <v>227</v>
      </c>
      <c r="J2" s="612" t="s">
        <v>228</v>
      </c>
      <c r="K2" s="614" t="s">
        <v>229</v>
      </c>
    </row>
    <row r="3" spans="1:12" s="225" customFormat="1" ht="38.25" customHeight="1" x14ac:dyDescent="0.2">
      <c r="A3" s="226" t="s">
        <v>230</v>
      </c>
      <c r="B3" s="162" t="s">
        <v>231</v>
      </c>
      <c r="C3" s="227" t="s">
        <v>232</v>
      </c>
      <c r="D3" s="161" t="s">
        <v>233</v>
      </c>
      <c r="E3" s="161" t="s">
        <v>233</v>
      </c>
      <c r="F3" s="228" t="s">
        <v>231</v>
      </c>
      <c r="G3" s="611"/>
      <c r="H3" s="613"/>
      <c r="I3" s="611"/>
      <c r="J3" s="613"/>
      <c r="K3" s="615"/>
    </row>
    <row r="4" spans="1:12" s="225" customFormat="1" x14ac:dyDescent="0.2">
      <c r="A4" s="229" t="s">
        <v>234</v>
      </c>
      <c r="B4" s="230"/>
      <c r="C4" s="231"/>
      <c r="D4" s="231"/>
      <c r="E4" s="232">
        <v>0</v>
      </c>
      <c r="F4" s="233">
        <v>2</v>
      </c>
      <c r="G4" s="93">
        <v>6</v>
      </c>
      <c r="H4" s="234">
        <v>11</v>
      </c>
      <c r="I4" s="93">
        <v>1</v>
      </c>
      <c r="J4" s="234"/>
      <c r="K4" s="235">
        <f t="shared" ref="K4:K16" si="0">SUM(B4,F4:J4)</f>
        <v>20</v>
      </c>
    </row>
    <row r="5" spans="1:12" s="225" customFormat="1" x14ac:dyDescent="0.2">
      <c r="A5" s="229" t="s">
        <v>235</v>
      </c>
      <c r="B5" s="230">
        <v>3</v>
      </c>
      <c r="C5" s="231">
        <v>0</v>
      </c>
      <c r="D5" s="231">
        <v>0</v>
      </c>
      <c r="E5" s="232"/>
      <c r="F5" s="233"/>
      <c r="G5" s="93"/>
      <c r="H5" s="234">
        <v>2</v>
      </c>
      <c r="I5" s="93"/>
      <c r="J5" s="234"/>
      <c r="K5" s="235">
        <f t="shared" si="0"/>
        <v>5</v>
      </c>
    </row>
    <row r="6" spans="1:12" s="225" customFormat="1" x14ac:dyDescent="0.2">
      <c r="A6" s="229" t="s">
        <v>236</v>
      </c>
      <c r="B6" s="230">
        <v>1</v>
      </c>
      <c r="C6" s="231">
        <v>0</v>
      </c>
      <c r="D6" s="231">
        <v>0</v>
      </c>
      <c r="E6" s="232"/>
      <c r="F6" s="233"/>
      <c r="G6" s="93"/>
      <c r="H6" s="234"/>
      <c r="I6" s="93"/>
      <c r="J6" s="234"/>
      <c r="K6" s="235">
        <f t="shared" si="0"/>
        <v>1</v>
      </c>
    </row>
    <row r="7" spans="1:12" s="225" customFormat="1" x14ac:dyDescent="0.2">
      <c r="A7" s="229" t="s">
        <v>237</v>
      </c>
      <c r="B7" s="230">
        <v>4</v>
      </c>
      <c r="C7" s="231">
        <v>0</v>
      </c>
      <c r="D7" s="231">
        <v>0</v>
      </c>
      <c r="E7" s="232">
        <v>0</v>
      </c>
      <c r="F7" s="233">
        <v>2</v>
      </c>
      <c r="G7" s="93">
        <v>5</v>
      </c>
      <c r="H7" s="234">
        <v>2</v>
      </c>
      <c r="I7" s="93">
        <v>3</v>
      </c>
      <c r="J7" s="234"/>
      <c r="K7" s="235">
        <f t="shared" si="0"/>
        <v>16</v>
      </c>
    </row>
    <row r="8" spans="1:12" s="225" customFormat="1" x14ac:dyDescent="0.2">
      <c r="A8" s="229" t="s">
        <v>238</v>
      </c>
      <c r="B8" s="230"/>
      <c r="C8" s="231"/>
      <c r="D8" s="231"/>
      <c r="E8" s="232">
        <v>0</v>
      </c>
      <c r="F8" s="233">
        <v>13</v>
      </c>
      <c r="G8" s="93">
        <v>5</v>
      </c>
      <c r="H8" s="234">
        <v>6</v>
      </c>
      <c r="I8" s="93">
        <v>1</v>
      </c>
      <c r="J8" s="234"/>
      <c r="K8" s="235">
        <f t="shared" si="0"/>
        <v>25</v>
      </c>
    </row>
    <row r="9" spans="1:12" s="225" customFormat="1" x14ac:dyDescent="0.2">
      <c r="A9" s="229" t="s">
        <v>239</v>
      </c>
      <c r="B9" s="230">
        <v>2</v>
      </c>
      <c r="C9" s="231">
        <v>0</v>
      </c>
      <c r="D9" s="231">
        <v>0</v>
      </c>
      <c r="E9" s="232"/>
      <c r="F9" s="233"/>
      <c r="G9" s="93"/>
      <c r="H9" s="234"/>
      <c r="I9" s="93"/>
      <c r="J9" s="234"/>
      <c r="K9" s="235">
        <f t="shared" si="0"/>
        <v>2</v>
      </c>
    </row>
    <row r="10" spans="1:12" s="225" customFormat="1" x14ac:dyDescent="0.2">
      <c r="A10" s="229" t="s">
        <v>240</v>
      </c>
      <c r="B10" s="230">
        <v>1</v>
      </c>
      <c r="C10" s="231">
        <v>0</v>
      </c>
      <c r="D10" s="231">
        <v>0</v>
      </c>
      <c r="E10" s="232">
        <v>0</v>
      </c>
      <c r="F10" s="233">
        <v>1</v>
      </c>
      <c r="G10" s="93"/>
      <c r="H10" s="234">
        <v>1</v>
      </c>
      <c r="I10" s="93">
        <v>1</v>
      </c>
      <c r="J10" s="234"/>
      <c r="K10" s="235">
        <f t="shared" si="0"/>
        <v>4</v>
      </c>
    </row>
    <row r="11" spans="1:12" s="225" customFormat="1" x14ac:dyDescent="0.2">
      <c r="A11" s="229" t="s">
        <v>241</v>
      </c>
      <c r="B11" s="230"/>
      <c r="C11" s="231"/>
      <c r="D11" s="231"/>
      <c r="E11" s="232"/>
      <c r="F11" s="233"/>
      <c r="G11" s="93">
        <v>4</v>
      </c>
      <c r="H11" s="234">
        <v>7</v>
      </c>
      <c r="I11" s="93"/>
      <c r="J11" s="234"/>
      <c r="K11" s="235">
        <f t="shared" si="0"/>
        <v>11</v>
      </c>
    </row>
    <row r="12" spans="1:12" s="225" customFormat="1" x14ac:dyDescent="0.2">
      <c r="A12" s="229" t="s">
        <v>242</v>
      </c>
      <c r="B12" s="230">
        <v>2</v>
      </c>
      <c r="C12" s="231">
        <v>0</v>
      </c>
      <c r="D12" s="231">
        <v>0</v>
      </c>
      <c r="E12" s="232">
        <v>0</v>
      </c>
      <c r="F12" s="233">
        <v>1</v>
      </c>
      <c r="G12" s="93"/>
      <c r="H12" s="234"/>
      <c r="I12" s="93">
        <v>2</v>
      </c>
      <c r="J12" s="234"/>
      <c r="K12" s="235">
        <f t="shared" si="0"/>
        <v>5</v>
      </c>
    </row>
    <row r="13" spans="1:12" s="225" customFormat="1" x14ac:dyDescent="0.2">
      <c r="A13" s="229" t="s">
        <v>243</v>
      </c>
      <c r="B13" s="230">
        <v>2</v>
      </c>
      <c r="C13" s="231">
        <v>0</v>
      </c>
      <c r="D13" s="231">
        <v>0</v>
      </c>
      <c r="E13" s="232"/>
      <c r="F13" s="233"/>
      <c r="G13" s="93">
        <v>1</v>
      </c>
      <c r="H13" s="234"/>
      <c r="I13" s="93">
        <v>3</v>
      </c>
      <c r="J13" s="234"/>
      <c r="K13" s="235">
        <f t="shared" si="0"/>
        <v>6</v>
      </c>
    </row>
    <row r="14" spans="1:12" s="225" customFormat="1" x14ac:dyDescent="0.2">
      <c r="A14" s="229" t="s">
        <v>244</v>
      </c>
      <c r="B14" s="230">
        <v>2</v>
      </c>
      <c r="C14" s="231">
        <v>0</v>
      </c>
      <c r="D14" s="231">
        <v>0</v>
      </c>
      <c r="E14" s="232">
        <v>0</v>
      </c>
      <c r="F14" s="233">
        <v>3</v>
      </c>
      <c r="G14" s="93">
        <v>3</v>
      </c>
      <c r="H14" s="234"/>
      <c r="I14" s="93">
        <v>2</v>
      </c>
      <c r="J14" s="234"/>
      <c r="K14" s="235">
        <f t="shared" si="0"/>
        <v>10</v>
      </c>
    </row>
    <row r="15" spans="1:12" s="225" customFormat="1" x14ac:dyDescent="0.2">
      <c r="A15" s="229" t="s">
        <v>245</v>
      </c>
      <c r="B15" s="230">
        <v>3</v>
      </c>
      <c r="C15" s="231">
        <v>0</v>
      </c>
      <c r="D15" s="231">
        <v>0</v>
      </c>
      <c r="E15" s="232">
        <v>0</v>
      </c>
      <c r="F15" s="233">
        <v>2</v>
      </c>
      <c r="G15" s="93">
        <v>4</v>
      </c>
      <c r="H15" s="234"/>
      <c r="I15" s="93">
        <v>4</v>
      </c>
      <c r="J15" s="234"/>
      <c r="K15" s="235">
        <f t="shared" si="0"/>
        <v>13</v>
      </c>
    </row>
    <row r="16" spans="1:12" s="225" customFormat="1" x14ac:dyDescent="0.2">
      <c r="A16" s="229" t="s">
        <v>246</v>
      </c>
      <c r="B16" s="230">
        <v>34</v>
      </c>
      <c r="C16" s="231">
        <v>0</v>
      </c>
      <c r="D16" s="231">
        <v>0</v>
      </c>
      <c r="E16" s="232">
        <v>0</v>
      </c>
      <c r="F16" s="233">
        <v>20</v>
      </c>
      <c r="G16" s="93">
        <v>19</v>
      </c>
      <c r="H16" s="234">
        <v>1</v>
      </c>
      <c r="I16" s="93">
        <v>10</v>
      </c>
      <c r="J16" s="234"/>
      <c r="K16" s="235">
        <f t="shared" si="0"/>
        <v>84</v>
      </c>
    </row>
    <row r="17" spans="1:13" s="225" customFormat="1" x14ac:dyDescent="0.2">
      <c r="A17" s="229" t="s">
        <v>247</v>
      </c>
      <c r="B17" s="230"/>
      <c r="C17" s="231"/>
      <c r="D17" s="231"/>
      <c r="E17" s="232"/>
      <c r="F17" s="233"/>
      <c r="G17" s="93">
        <v>1</v>
      </c>
      <c r="H17" s="234"/>
      <c r="I17" s="93">
        <v>1</v>
      </c>
      <c r="J17" s="234"/>
      <c r="K17" s="235">
        <f t="shared" ref="K17:K38" si="1">SUM(B17,F17:J17)</f>
        <v>2</v>
      </c>
    </row>
    <row r="18" spans="1:13" s="225" customFormat="1" x14ac:dyDescent="0.2">
      <c r="A18" s="229" t="s">
        <v>248</v>
      </c>
      <c r="B18" s="230"/>
      <c r="C18" s="231"/>
      <c r="D18" s="231"/>
      <c r="E18" s="232"/>
      <c r="F18" s="233"/>
      <c r="G18" s="93"/>
      <c r="H18" s="234">
        <v>6</v>
      </c>
      <c r="I18" s="93"/>
      <c r="J18" s="234"/>
      <c r="K18" s="235">
        <f t="shared" si="1"/>
        <v>6</v>
      </c>
    </row>
    <row r="19" spans="1:13" s="225" customFormat="1" x14ac:dyDescent="0.2">
      <c r="A19" s="229" t="s">
        <v>249</v>
      </c>
      <c r="B19" s="230"/>
      <c r="C19" s="231"/>
      <c r="D19" s="231"/>
      <c r="E19" s="232"/>
      <c r="F19" s="233"/>
      <c r="G19" s="93">
        <v>3</v>
      </c>
      <c r="H19" s="234">
        <v>3</v>
      </c>
      <c r="I19" s="93"/>
      <c r="J19" s="234"/>
      <c r="K19" s="235">
        <f t="shared" si="1"/>
        <v>6</v>
      </c>
    </row>
    <row r="20" spans="1:13" s="225" customFormat="1" x14ac:dyDescent="0.2">
      <c r="A20" s="229" t="s">
        <v>250</v>
      </c>
      <c r="B20" s="230"/>
      <c r="C20" s="231"/>
      <c r="D20" s="231"/>
      <c r="E20" s="232">
        <v>0</v>
      </c>
      <c r="F20" s="233">
        <v>1</v>
      </c>
      <c r="G20" s="93">
        <v>1</v>
      </c>
      <c r="H20" s="234"/>
      <c r="I20" s="93">
        <v>2</v>
      </c>
      <c r="J20" s="234"/>
      <c r="K20" s="235">
        <f t="shared" si="1"/>
        <v>4</v>
      </c>
    </row>
    <row r="21" spans="1:13" s="225" customFormat="1" x14ac:dyDescent="0.2">
      <c r="A21" s="229" t="s">
        <v>251</v>
      </c>
      <c r="B21" s="230">
        <v>1</v>
      </c>
      <c r="C21" s="231">
        <v>0</v>
      </c>
      <c r="D21" s="231">
        <v>0</v>
      </c>
      <c r="E21" s="232">
        <v>0</v>
      </c>
      <c r="F21" s="233"/>
      <c r="G21" s="93"/>
      <c r="H21" s="234"/>
      <c r="I21" s="93"/>
      <c r="J21" s="234"/>
      <c r="K21" s="235">
        <f t="shared" si="1"/>
        <v>1</v>
      </c>
    </row>
    <row r="22" spans="1:13" s="225" customFormat="1" x14ac:dyDescent="0.2">
      <c r="A22" s="229" t="s">
        <v>252</v>
      </c>
      <c r="B22" s="230"/>
      <c r="C22" s="231"/>
      <c r="D22" s="231"/>
      <c r="E22" s="232">
        <v>0</v>
      </c>
      <c r="F22" s="233">
        <v>2</v>
      </c>
      <c r="G22" s="93"/>
      <c r="H22" s="234"/>
      <c r="I22" s="93"/>
      <c r="J22" s="234"/>
      <c r="K22" s="235">
        <f t="shared" si="1"/>
        <v>2</v>
      </c>
    </row>
    <row r="23" spans="1:13" s="225" customFormat="1" x14ac:dyDescent="0.2">
      <c r="A23" s="229" t="s">
        <v>253</v>
      </c>
      <c r="B23" s="230"/>
      <c r="C23" s="231"/>
      <c r="D23" s="231"/>
      <c r="E23" s="232"/>
      <c r="F23" s="233"/>
      <c r="G23" s="93">
        <v>10</v>
      </c>
      <c r="H23" s="234"/>
      <c r="I23" s="93">
        <v>3</v>
      </c>
      <c r="J23" s="234"/>
      <c r="K23" s="235">
        <f t="shared" si="1"/>
        <v>13</v>
      </c>
    </row>
    <row r="24" spans="1:13" s="225" customFormat="1" x14ac:dyDescent="0.2">
      <c r="A24" s="229" t="s">
        <v>254</v>
      </c>
      <c r="B24" s="230"/>
      <c r="C24" s="231"/>
      <c r="D24" s="231"/>
      <c r="E24" s="232"/>
      <c r="F24" s="233"/>
      <c r="G24" s="93">
        <v>1</v>
      </c>
      <c r="H24" s="234"/>
      <c r="I24" s="93">
        <v>4</v>
      </c>
      <c r="J24" s="234"/>
      <c r="K24" s="235">
        <f t="shared" si="1"/>
        <v>5</v>
      </c>
    </row>
    <row r="25" spans="1:13" s="225" customFormat="1" x14ac:dyDescent="0.2">
      <c r="A25" s="229" t="s">
        <v>255</v>
      </c>
      <c r="B25" s="230">
        <v>11</v>
      </c>
      <c r="C25" s="231">
        <v>0</v>
      </c>
      <c r="D25" s="231">
        <v>0</v>
      </c>
      <c r="E25" s="232">
        <v>0</v>
      </c>
      <c r="F25" s="233">
        <v>8</v>
      </c>
      <c r="G25" s="93">
        <v>23</v>
      </c>
      <c r="H25" s="234"/>
      <c r="I25" s="93">
        <v>23</v>
      </c>
      <c r="J25" s="234"/>
      <c r="K25" s="235">
        <f t="shared" si="1"/>
        <v>65</v>
      </c>
    </row>
    <row r="26" spans="1:13" s="225" customFormat="1" x14ac:dyDescent="0.2">
      <c r="A26" s="229" t="s">
        <v>256</v>
      </c>
      <c r="B26" s="230">
        <v>1</v>
      </c>
      <c r="C26" s="231">
        <v>0</v>
      </c>
      <c r="D26" s="231">
        <v>0</v>
      </c>
      <c r="E26" s="232"/>
      <c r="F26" s="233"/>
      <c r="G26" s="93">
        <v>1</v>
      </c>
      <c r="H26" s="234"/>
      <c r="I26" s="93">
        <v>2</v>
      </c>
      <c r="J26" s="234"/>
      <c r="K26" s="235">
        <f t="shared" si="1"/>
        <v>4</v>
      </c>
    </row>
    <row r="27" spans="1:13" s="225" customFormat="1" x14ac:dyDescent="0.2">
      <c r="A27" s="229" t="s">
        <v>257</v>
      </c>
      <c r="B27" s="230"/>
      <c r="C27" s="231"/>
      <c r="D27" s="231"/>
      <c r="E27" s="232"/>
      <c r="F27" s="233"/>
      <c r="G27" s="93"/>
      <c r="H27" s="234"/>
      <c r="I27" s="93">
        <v>2</v>
      </c>
      <c r="J27" s="234"/>
      <c r="K27" s="235">
        <f t="shared" si="1"/>
        <v>2</v>
      </c>
      <c r="M27" s="30"/>
    </row>
    <row r="28" spans="1:13" s="225" customFormat="1" x14ac:dyDescent="0.2">
      <c r="A28" s="229" t="s">
        <v>258</v>
      </c>
      <c r="B28" s="230"/>
      <c r="C28" s="231"/>
      <c r="D28" s="231"/>
      <c r="E28" s="232">
        <v>0</v>
      </c>
      <c r="F28" s="233">
        <v>2</v>
      </c>
      <c r="G28" s="93">
        <v>1</v>
      </c>
      <c r="H28" s="234"/>
      <c r="I28" s="93"/>
      <c r="J28" s="234"/>
      <c r="K28" s="235">
        <f t="shared" si="1"/>
        <v>3</v>
      </c>
    </row>
    <row r="29" spans="1:13" s="225" customFormat="1" x14ac:dyDescent="0.2">
      <c r="A29" s="229" t="s">
        <v>259</v>
      </c>
      <c r="B29" s="230">
        <v>3</v>
      </c>
      <c r="C29" s="231">
        <v>0</v>
      </c>
      <c r="D29" s="231">
        <v>0</v>
      </c>
      <c r="E29" s="232">
        <v>0</v>
      </c>
      <c r="F29" s="233"/>
      <c r="G29" s="93">
        <v>4</v>
      </c>
      <c r="H29" s="234">
        <v>9</v>
      </c>
      <c r="I29" s="93">
        <v>5</v>
      </c>
      <c r="J29" s="234"/>
      <c r="K29" s="235">
        <f t="shared" si="1"/>
        <v>21</v>
      </c>
    </row>
    <row r="30" spans="1:13" s="225" customFormat="1" x14ac:dyDescent="0.2">
      <c r="A30" s="229" t="s">
        <v>260</v>
      </c>
      <c r="B30" s="230">
        <v>3</v>
      </c>
      <c r="C30" s="231">
        <v>0</v>
      </c>
      <c r="D30" s="231">
        <v>0</v>
      </c>
      <c r="E30" s="232">
        <v>0</v>
      </c>
      <c r="F30" s="233">
        <v>2</v>
      </c>
      <c r="G30" s="93">
        <v>1</v>
      </c>
      <c r="H30" s="234"/>
      <c r="I30" s="93">
        <v>1</v>
      </c>
      <c r="J30" s="234"/>
      <c r="K30" s="235">
        <f t="shared" si="1"/>
        <v>7</v>
      </c>
    </row>
    <row r="31" spans="1:13" s="225" customFormat="1" x14ac:dyDescent="0.2">
      <c r="A31" s="229" t="s">
        <v>261</v>
      </c>
      <c r="B31" s="230"/>
      <c r="C31" s="231"/>
      <c r="D31" s="231"/>
      <c r="E31" s="232"/>
      <c r="F31" s="233"/>
      <c r="G31" s="93">
        <v>1</v>
      </c>
      <c r="H31" s="234"/>
      <c r="I31" s="93"/>
      <c r="J31" s="234"/>
      <c r="K31" s="235">
        <f t="shared" si="1"/>
        <v>1</v>
      </c>
    </row>
    <row r="32" spans="1:13" s="225" customFormat="1" x14ac:dyDescent="0.2">
      <c r="A32" s="229" t="s">
        <v>262</v>
      </c>
      <c r="B32" s="230"/>
      <c r="C32" s="231"/>
      <c r="D32" s="231"/>
      <c r="E32" s="232"/>
      <c r="F32" s="233"/>
      <c r="G32" s="93"/>
      <c r="H32" s="234"/>
      <c r="I32" s="93">
        <v>1</v>
      </c>
      <c r="J32" s="234"/>
      <c r="K32" s="235">
        <f t="shared" si="1"/>
        <v>1</v>
      </c>
    </row>
    <row r="33" spans="1:11" s="225" customFormat="1" x14ac:dyDescent="0.2">
      <c r="A33" s="229" t="s">
        <v>263</v>
      </c>
      <c r="B33" s="230">
        <v>7</v>
      </c>
      <c r="C33" s="231">
        <v>0</v>
      </c>
      <c r="D33" s="231">
        <v>0</v>
      </c>
      <c r="E33" s="232"/>
      <c r="F33" s="233"/>
      <c r="G33" s="93">
        <v>3</v>
      </c>
      <c r="H33" s="234"/>
      <c r="I33" s="93">
        <v>3</v>
      </c>
      <c r="J33" s="234"/>
      <c r="K33" s="235">
        <f t="shared" si="1"/>
        <v>13</v>
      </c>
    </row>
    <row r="34" spans="1:11" s="225" customFormat="1" x14ac:dyDescent="0.2">
      <c r="A34" s="229" t="s">
        <v>264</v>
      </c>
      <c r="B34" s="230">
        <v>1</v>
      </c>
      <c r="C34" s="231">
        <v>0</v>
      </c>
      <c r="D34" s="231">
        <v>0</v>
      </c>
      <c r="E34" s="232">
        <v>0</v>
      </c>
      <c r="F34" s="233">
        <v>3</v>
      </c>
      <c r="G34" s="93"/>
      <c r="H34" s="234">
        <v>1</v>
      </c>
      <c r="I34" s="93"/>
      <c r="J34" s="234"/>
      <c r="K34" s="235">
        <f t="shared" si="1"/>
        <v>5</v>
      </c>
    </row>
    <row r="35" spans="1:11" s="225" customFormat="1" x14ac:dyDescent="0.2">
      <c r="A35" s="229" t="s">
        <v>265</v>
      </c>
      <c r="B35" s="230"/>
      <c r="C35" s="231"/>
      <c r="D35" s="231"/>
      <c r="E35" s="232"/>
      <c r="F35" s="233"/>
      <c r="G35" s="93"/>
      <c r="H35" s="234"/>
      <c r="I35" s="93">
        <v>1</v>
      </c>
      <c r="J35" s="234"/>
      <c r="K35" s="235">
        <f t="shared" si="1"/>
        <v>1</v>
      </c>
    </row>
    <row r="36" spans="1:11" s="225" customFormat="1" x14ac:dyDescent="0.2">
      <c r="A36" s="229" t="s">
        <v>266</v>
      </c>
      <c r="B36" s="230">
        <v>1</v>
      </c>
      <c r="C36" s="231">
        <v>0</v>
      </c>
      <c r="D36" s="231">
        <v>0</v>
      </c>
      <c r="E36" s="232">
        <v>0</v>
      </c>
      <c r="F36" s="233">
        <v>6</v>
      </c>
      <c r="G36" s="93">
        <v>10</v>
      </c>
      <c r="H36" s="234">
        <v>16</v>
      </c>
      <c r="I36" s="93">
        <v>8</v>
      </c>
      <c r="J36" s="234"/>
      <c r="K36" s="235">
        <f t="shared" si="1"/>
        <v>41</v>
      </c>
    </row>
    <row r="37" spans="1:11" s="225" customFormat="1" x14ac:dyDescent="0.2">
      <c r="A37" s="229" t="s">
        <v>267</v>
      </c>
      <c r="B37" s="230">
        <v>1</v>
      </c>
      <c r="C37" s="231">
        <v>0</v>
      </c>
      <c r="D37" s="231">
        <v>0</v>
      </c>
      <c r="E37" s="232"/>
      <c r="F37" s="233"/>
      <c r="G37" s="93"/>
      <c r="H37" s="234"/>
      <c r="I37" s="93"/>
      <c r="J37" s="234"/>
      <c r="K37" s="235">
        <f t="shared" si="1"/>
        <v>1</v>
      </c>
    </row>
    <row r="38" spans="1:11" s="225" customFormat="1" x14ac:dyDescent="0.2">
      <c r="A38" s="229" t="s">
        <v>268</v>
      </c>
      <c r="B38" s="230">
        <v>1</v>
      </c>
      <c r="C38" s="231">
        <v>0</v>
      </c>
      <c r="D38" s="231">
        <v>0</v>
      </c>
      <c r="E38" s="232"/>
      <c r="F38" s="233"/>
      <c r="G38" s="93">
        <v>1</v>
      </c>
      <c r="H38" s="234"/>
      <c r="I38" s="93">
        <v>9</v>
      </c>
      <c r="J38" s="234"/>
      <c r="K38" s="235">
        <f t="shared" si="1"/>
        <v>11</v>
      </c>
    </row>
    <row r="39" spans="1:11" s="225" customFormat="1" x14ac:dyDescent="0.2">
      <c r="A39" s="229" t="s">
        <v>269</v>
      </c>
      <c r="B39" s="230">
        <v>5</v>
      </c>
      <c r="C39" s="231">
        <v>0</v>
      </c>
      <c r="D39" s="231">
        <v>0</v>
      </c>
      <c r="E39" s="232"/>
      <c r="F39" s="233"/>
      <c r="G39" s="93">
        <v>3</v>
      </c>
      <c r="H39" s="234">
        <v>2</v>
      </c>
      <c r="I39" s="93">
        <v>0</v>
      </c>
      <c r="J39" s="234"/>
      <c r="K39" s="235">
        <f t="shared" ref="K39:K52" si="2">SUM(B39,F39:J39)</f>
        <v>10</v>
      </c>
    </row>
    <row r="40" spans="1:11" s="225" customFormat="1" x14ac:dyDescent="0.2">
      <c r="A40" s="229" t="s">
        <v>270</v>
      </c>
      <c r="B40" s="230">
        <v>2</v>
      </c>
      <c r="C40" s="231">
        <v>0</v>
      </c>
      <c r="D40" s="231">
        <v>0</v>
      </c>
      <c r="E40" s="232"/>
      <c r="F40" s="233"/>
      <c r="G40" s="93"/>
      <c r="H40" s="234"/>
      <c r="I40" s="93"/>
      <c r="J40" s="234"/>
      <c r="K40" s="235">
        <f t="shared" si="2"/>
        <v>2</v>
      </c>
    </row>
    <row r="41" spans="1:11" s="225" customFormat="1" x14ac:dyDescent="0.2">
      <c r="A41" s="229" t="s">
        <v>271</v>
      </c>
      <c r="B41" s="230">
        <v>1</v>
      </c>
      <c r="C41" s="231">
        <v>0</v>
      </c>
      <c r="D41" s="231">
        <v>0</v>
      </c>
      <c r="E41" s="232"/>
      <c r="F41" s="233"/>
      <c r="G41" s="93">
        <v>5</v>
      </c>
      <c r="H41" s="234"/>
      <c r="I41" s="93">
        <v>5</v>
      </c>
      <c r="J41" s="234"/>
      <c r="K41" s="235">
        <f t="shared" si="2"/>
        <v>11</v>
      </c>
    </row>
    <row r="42" spans="1:11" s="225" customFormat="1" x14ac:dyDescent="0.2">
      <c r="A42" s="229" t="s">
        <v>272</v>
      </c>
      <c r="B42" s="230">
        <v>2</v>
      </c>
      <c r="C42" s="231">
        <v>0</v>
      </c>
      <c r="D42" s="231">
        <v>0</v>
      </c>
      <c r="E42" s="232"/>
      <c r="F42" s="233"/>
      <c r="G42" s="93">
        <v>6</v>
      </c>
      <c r="H42" s="234"/>
      <c r="I42" s="93">
        <v>28</v>
      </c>
      <c r="J42" s="234"/>
      <c r="K42" s="235">
        <f t="shared" si="2"/>
        <v>36</v>
      </c>
    </row>
    <row r="43" spans="1:11" s="225" customFormat="1" x14ac:dyDescent="0.2">
      <c r="A43" s="229" t="s">
        <v>273</v>
      </c>
      <c r="B43" s="230">
        <v>1</v>
      </c>
      <c r="C43" s="231">
        <v>0</v>
      </c>
      <c r="D43" s="231">
        <v>0</v>
      </c>
      <c r="E43" s="232"/>
      <c r="F43" s="233"/>
      <c r="G43" s="93"/>
      <c r="H43" s="234"/>
      <c r="I43" s="93"/>
      <c r="J43" s="234"/>
      <c r="K43" s="235">
        <f t="shared" si="2"/>
        <v>1</v>
      </c>
    </row>
    <row r="44" spans="1:11" s="225" customFormat="1" x14ac:dyDescent="0.2">
      <c r="A44" s="229" t="s">
        <v>274</v>
      </c>
      <c r="B44" s="230">
        <v>3</v>
      </c>
      <c r="C44" s="231">
        <v>0</v>
      </c>
      <c r="D44" s="231">
        <v>0</v>
      </c>
      <c r="E44" s="232">
        <v>0</v>
      </c>
      <c r="F44" s="233">
        <v>1</v>
      </c>
      <c r="G44" s="93">
        <v>7</v>
      </c>
      <c r="H44" s="234">
        <v>2</v>
      </c>
      <c r="I44" s="93"/>
      <c r="J44" s="234"/>
      <c r="K44" s="235">
        <f t="shared" si="2"/>
        <v>13</v>
      </c>
    </row>
    <row r="45" spans="1:11" s="225" customFormat="1" x14ac:dyDescent="0.2">
      <c r="A45" s="229" t="s">
        <v>275</v>
      </c>
      <c r="B45" s="230">
        <v>6</v>
      </c>
      <c r="C45" s="231">
        <v>0</v>
      </c>
      <c r="D45" s="231">
        <v>0</v>
      </c>
      <c r="E45" s="232">
        <v>0</v>
      </c>
      <c r="F45" s="233">
        <v>5</v>
      </c>
      <c r="G45" s="93">
        <v>24</v>
      </c>
      <c r="H45" s="234">
        <v>18</v>
      </c>
      <c r="I45" s="93">
        <v>24</v>
      </c>
      <c r="J45" s="234"/>
      <c r="K45" s="235">
        <f t="shared" si="2"/>
        <v>77</v>
      </c>
    </row>
    <row r="46" spans="1:11" s="225" customFormat="1" x14ac:dyDescent="0.2">
      <c r="A46" s="229" t="s">
        <v>276</v>
      </c>
      <c r="B46" s="230">
        <v>18</v>
      </c>
      <c r="C46" s="231">
        <v>0</v>
      </c>
      <c r="D46" s="231">
        <v>0</v>
      </c>
      <c r="E46" s="232">
        <v>0</v>
      </c>
      <c r="F46" s="233">
        <v>5</v>
      </c>
      <c r="G46" s="93">
        <v>9</v>
      </c>
      <c r="H46" s="234"/>
      <c r="I46" s="93">
        <v>14</v>
      </c>
      <c r="J46" s="234"/>
      <c r="K46" s="235">
        <f t="shared" si="2"/>
        <v>46</v>
      </c>
    </row>
    <row r="47" spans="1:11" s="225" customFormat="1" x14ac:dyDescent="0.2">
      <c r="A47" s="229" t="s">
        <v>277</v>
      </c>
      <c r="B47" s="230">
        <v>22</v>
      </c>
      <c r="C47" s="231">
        <v>0</v>
      </c>
      <c r="D47" s="231">
        <v>0</v>
      </c>
      <c r="E47" s="232">
        <v>0</v>
      </c>
      <c r="F47" s="233">
        <v>17</v>
      </c>
      <c r="G47" s="93">
        <v>11</v>
      </c>
      <c r="H47" s="234">
        <v>1</v>
      </c>
      <c r="I47" s="93">
        <v>7</v>
      </c>
      <c r="J47" s="234"/>
      <c r="K47" s="235">
        <f t="shared" si="2"/>
        <v>58</v>
      </c>
    </row>
    <row r="48" spans="1:11" s="225" customFormat="1" x14ac:dyDescent="0.2">
      <c r="A48" s="229" t="s">
        <v>278</v>
      </c>
      <c r="B48" s="230"/>
      <c r="C48" s="231"/>
      <c r="D48" s="231"/>
      <c r="E48" s="232"/>
      <c r="F48" s="233"/>
      <c r="G48" s="93"/>
      <c r="H48" s="234">
        <v>2</v>
      </c>
      <c r="I48" s="93"/>
      <c r="J48" s="234"/>
      <c r="K48" s="235">
        <f t="shared" si="2"/>
        <v>2</v>
      </c>
    </row>
    <row r="49" spans="1:11" s="225" customFormat="1" x14ac:dyDescent="0.2">
      <c r="A49" s="229" t="s">
        <v>279</v>
      </c>
      <c r="B49" s="230"/>
      <c r="C49" s="231"/>
      <c r="D49" s="231"/>
      <c r="E49" s="232"/>
      <c r="F49" s="233"/>
      <c r="G49" s="93">
        <v>2</v>
      </c>
      <c r="H49" s="234"/>
      <c r="I49" s="93">
        <v>1</v>
      </c>
      <c r="J49" s="234"/>
      <c r="K49" s="235">
        <f t="shared" si="2"/>
        <v>3</v>
      </c>
    </row>
    <row r="50" spans="1:11" s="225" customFormat="1" x14ac:dyDescent="0.2">
      <c r="A50" s="229" t="s">
        <v>280</v>
      </c>
      <c r="B50" s="230"/>
      <c r="C50" s="231"/>
      <c r="D50" s="231"/>
      <c r="E50" s="232"/>
      <c r="F50" s="233"/>
      <c r="G50" s="93"/>
      <c r="H50" s="234">
        <v>2</v>
      </c>
      <c r="I50" s="93"/>
      <c r="J50" s="234"/>
      <c r="K50" s="235">
        <f t="shared" si="2"/>
        <v>2</v>
      </c>
    </row>
    <row r="51" spans="1:11" s="225" customFormat="1" x14ac:dyDescent="0.2">
      <c r="A51" s="229" t="s">
        <v>281</v>
      </c>
      <c r="B51" s="230"/>
      <c r="C51" s="231"/>
      <c r="D51" s="231"/>
      <c r="E51" s="232">
        <v>0</v>
      </c>
      <c r="F51" s="233">
        <v>2</v>
      </c>
      <c r="G51" s="93">
        <v>12</v>
      </c>
      <c r="H51" s="234">
        <v>2</v>
      </c>
      <c r="I51" s="93">
        <v>2</v>
      </c>
      <c r="J51" s="234"/>
      <c r="K51" s="235">
        <f t="shared" si="2"/>
        <v>18</v>
      </c>
    </row>
    <row r="52" spans="1:11" s="225" customFormat="1" x14ac:dyDescent="0.2">
      <c r="A52" s="229" t="s">
        <v>282</v>
      </c>
      <c r="B52" s="230"/>
      <c r="C52" s="231"/>
      <c r="D52" s="231"/>
      <c r="E52" s="232">
        <v>0</v>
      </c>
      <c r="F52" s="233">
        <v>4</v>
      </c>
      <c r="G52" s="93">
        <v>12</v>
      </c>
      <c r="H52" s="234">
        <v>4</v>
      </c>
      <c r="I52" s="93">
        <v>5</v>
      </c>
      <c r="J52" s="234"/>
      <c r="K52" s="235">
        <f t="shared" si="2"/>
        <v>25</v>
      </c>
    </row>
    <row r="53" spans="1:11" s="225" customFormat="1" x14ac:dyDescent="0.2">
      <c r="A53" s="229" t="s">
        <v>283</v>
      </c>
      <c r="B53" s="230"/>
      <c r="C53" s="231"/>
      <c r="D53" s="231"/>
      <c r="E53" s="232">
        <v>0</v>
      </c>
      <c r="F53" s="233">
        <v>1</v>
      </c>
      <c r="G53" s="93"/>
      <c r="H53" s="234"/>
      <c r="I53" s="93"/>
      <c r="J53" s="234"/>
      <c r="K53" s="235">
        <f t="shared" ref="K53:K74" si="3">SUM(B53,F53:J53)</f>
        <v>1</v>
      </c>
    </row>
    <row r="54" spans="1:11" s="225" customFormat="1" x14ac:dyDescent="0.2">
      <c r="A54" s="229" t="s">
        <v>284</v>
      </c>
      <c r="B54" s="230"/>
      <c r="C54" s="231"/>
      <c r="D54" s="231"/>
      <c r="E54" s="232"/>
      <c r="F54" s="233"/>
      <c r="G54" s="93"/>
      <c r="H54" s="234"/>
      <c r="I54" s="93">
        <v>1</v>
      </c>
      <c r="J54" s="234"/>
      <c r="K54" s="235">
        <f t="shared" si="3"/>
        <v>1</v>
      </c>
    </row>
    <row r="55" spans="1:11" s="225" customFormat="1" x14ac:dyDescent="0.2">
      <c r="A55" s="229" t="s">
        <v>285</v>
      </c>
      <c r="B55" s="230">
        <v>11</v>
      </c>
      <c r="C55" s="231">
        <v>0</v>
      </c>
      <c r="D55" s="231">
        <v>0</v>
      </c>
      <c r="E55" s="232">
        <v>0</v>
      </c>
      <c r="F55" s="233">
        <v>12</v>
      </c>
      <c r="G55" s="93">
        <v>34</v>
      </c>
      <c r="H55" s="234">
        <v>17</v>
      </c>
      <c r="I55" s="93">
        <v>9</v>
      </c>
      <c r="J55" s="234"/>
      <c r="K55" s="235">
        <f t="shared" si="3"/>
        <v>83</v>
      </c>
    </row>
    <row r="56" spans="1:11" s="225" customFormat="1" x14ac:dyDescent="0.2">
      <c r="A56" s="229" t="s">
        <v>286</v>
      </c>
      <c r="B56" s="230">
        <v>3</v>
      </c>
      <c r="C56" s="231">
        <v>0</v>
      </c>
      <c r="D56" s="231">
        <v>0</v>
      </c>
      <c r="E56" s="232">
        <v>0</v>
      </c>
      <c r="F56" s="233">
        <v>2</v>
      </c>
      <c r="G56" s="93">
        <v>3</v>
      </c>
      <c r="H56" s="234">
        <v>6</v>
      </c>
      <c r="I56" s="93">
        <v>1</v>
      </c>
      <c r="J56" s="234"/>
      <c r="K56" s="235">
        <f t="shared" si="3"/>
        <v>15</v>
      </c>
    </row>
    <row r="57" spans="1:11" s="225" customFormat="1" x14ac:dyDescent="0.2">
      <c r="A57" s="229" t="s">
        <v>287</v>
      </c>
      <c r="B57" s="230">
        <v>16</v>
      </c>
      <c r="C57" s="231">
        <v>0</v>
      </c>
      <c r="D57" s="231">
        <v>0</v>
      </c>
      <c r="E57" s="232"/>
      <c r="F57" s="233"/>
      <c r="G57" s="93">
        <v>17</v>
      </c>
      <c r="H57" s="234">
        <v>2</v>
      </c>
      <c r="I57" s="93">
        <v>9</v>
      </c>
      <c r="J57" s="234"/>
      <c r="K57" s="235">
        <f t="shared" si="3"/>
        <v>44</v>
      </c>
    </row>
    <row r="58" spans="1:11" s="225" customFormat="1" x14ac:dyDescent="0.2">
      <c r="A58" s="229" t="s">
        <v>288</v>
      </c>
      <c r="B58" s="230">
        <v>12</v>
      </c>
      <c r="C58" s="231">
        <v>0</v>
      </c>
      <c r="D58" s="231">
        <v>0</v>
      </c>
      <c r="E58" s="232">
        <v>0</v>
      </c>
      <c r="F58" s="233">
        <v>2</v>
      </c>
      <c r="G58" s="93">
        <v>12</v>
      </c>
      <c r="H58" s="234">
        <v>4</v>
      </c>
      <c r="I58" s="93">
        <v>9</v>
      </c>
      <c r="J58" s="234"/>
      <c r="K58" s="235">
        <f t="shared" si="3"/>
        <v>39</v>
      </c>
    </row>
    <row r="59" spans="1:11" s="225" customFormat="1" x14ac:dyDescent="0.2">
      <c r="A59" s="229" t="s">
        <v>289</v>
      </c>
      <c r="B59" s="230">
        <v>2</v>
      </c>
      <c r="C59" s="231">
        <v>0</v>
      </c>
      <c r="D59" s="231">
        <v>0</v>
      </c>
      <c r="E59" s="232">
        <v>0</v>
      </c>
      <c r="F59" s="233">
        <v>1</v>
      </c>
      <c r="G59" s="93">
        <v>4</v>
      </c>
      <c r="H59" s="234">
        <v>1</v>
      </c>
      <c r="I59" s="93"/>
      <c r="J59" s="234"/>
      <c r="K59" s="235">
        <f t="shared" si="3"/>
        <v>8</v>
      </c>
    </row>
    <row r="60" spans="1:11" s="225" customFormat="1" x14ac:dyDescent="0.2">
      <c r="A60" s="229" t="s">
        <v>290</v>
      </c>
      <c r="B60" s="230">
        <v>33</v>
      </c>
      <c r="C60" s="231">
        <v>0</v>
      </c>
      <c r="D60" s="231">
        <v>0</v>
      </c>
      <c r="E60" s="232">
        <v>0</v>
      </c>
      <c r="F60" s="233">
        <v>45</v>
      </c>
      <c r="G60" s="93">
        <v>43</v>
      </c>
      <c r="H60" s="234">
        <v>8</v>
      </c>
      <c r="I60" s="93">
        <v>13</v>
      </c>
      <c r="J60" s="234"/>
      <c r="K60" s="235">
        <f t="shared" si="3"/>
        <v>142</v>
      </c>
    </row>
    <row r="61" spans="1:11" s="225" customFormat="1" x14ac:dyDescent="0.2">
      <c r="A61" s="229" t="s">
        <v>291</v>
      </c>
      <c r="B61" s="230"/>
      <c r="C61" s="231"/>
      <c r="D61" s="231"/>
      <c r="E61" s="232"/>
      <c r="F61" s="233">
        <v>1</v>
      </c>
      <c r="G61" s="93">
        <v>2</v>
      </c>
      <c r="H61" s="234">
        <v>6</v>
      </c>
      <c r="I61" s="93"/>
      <c r="J61" s="234"/>
      <c r="K61" s="235">
        <f t="shared" si="3"/>
        <v>9</v>
      </c>
    </row>
    <row r="62" spans="1:11" s="225" customFormat="1" x14ac:dyDescent="0.2">
      <c r="A62" s="229" t="s">
        <v>292</v>
      </c>
      <c r="B62" s="230">
        <v>3</v>
      </c>
      <c r="C62" s="231">
        <v>0</v>
      </c>
      <c r="D62" s="231">
        <v>0</v>
      </c>
      <c r="E62" s="232"/>
      <c r="F62" s="233"/>
      <c r="G62" s="93">
        <v>7</v>
      </c>
      <c r="H62" s="234">
        <v>18</v>
      </c>
      <c r="I62" s="93">
        <v>8</v>
      </c>
      <c r="J62" s="234"/>
      <c r="K62" s="235">
        <f t="shared" si="3"/>
        <v>36</v>
      </c>
    </row>
    <row r="63" spans="1:11" s="225" customFormat="1" x14ac:dyDescent="0.2">
      <c r="A63" s="229" t="s">
        <v>293</v>
      </c>
      <c r="B63" s="230"/>
      <c r="C63" s="231"/>
      <c r="D63" s="231"/>
      <c r="E63" s="232"/>
      <c r="F63" s="233"/>
      <c r="G63" s="93"/>
      <c r="H63" s="234"/>
      <c r="I63" s="93">
        <v>1</v>
      </c>
      <c r="J63" s="234"/>
      <c r="K63" s="235">
        <f t="shared" si="3"/>
        <v>1</v>
      </c>
    </row>
    <row r="64" spans="1:11" s="225" customFormat="1" x14ac:dyDescent="0.2">
      <c r="A64" s="229" t="s">
        <v>294</v>
      </c>
      <c r="B64" s="230">
        <v>29</v>
      </c>
      <c r="C64" s="231">
        <v>0</v>
      </c>
      <c r="D64" s="231">
        <v>0</v>
      </c>
      <c r="E64" s="232">
        <v>0</v>
      </c>
      <c r="F64" s="233">
        <v>43</v>
      </c>
      <c r="G64" s="93">
        <v>22</v>
      </c>
      <c r="H64" s="234">
        <v>3</v>
      </c>
      <c r="I64" s="93">
        <v>14</v>
      </c>
      <c r="J64" s="234"/>
      <c r="K64" s="235">
        <f t="shared" si="3"/>
        <v>111</v>
      </c>
    </row>
    <row r="65" spans="1:15" s="225" customFormat="1" x14ac:dyDescent="0.2">
      <c r="A65" s="229" t="s">
        <v>295</v>
      </c>
      <c r="B65" s="230">
        <v>5</v>
      </c>
      <c r="C65" s="231">
        <v>0</v>
      </c>
      <c r="D65" s="231">
        <v>0</v>
      </c>
      <c r="E65" s="232"/>
      <c r="F65" s="233"/>
      <c r="G65" s="93">
        <v>7</v>
      </c>
      <c r="H65" s="234"/>
      <c r="I65" s="93">
        <v>8</v>
      </c>
      <c r="J65" s="234"/>
      <c r="K65" s="235">
        <f t="shared" si="3"/>
        <v>20</v>
      </c>
    </row>
    <row r="66" spans="1:15" s="225" customFormat="1" x14ac:dyDescent="0.2">
      <c r="A66" s="229" t="s">
        <v>296</v>
      </c>
      <c r="B66" s="230">
        <v>2</v>
      </c>
      <c r="C66" s="231">
        <v>0</v>
      </c>
      <c r="D66" s="231">
        <v>0</v>
      </c>
      <c r="E66" s="232"/>
      <c r="F66" s="233"/>
      <c r="G66" s="93">
        <v>3</v>
      </c>
      <c r="H66" s="234"/>
      <c r="I66" s="93">
        <v>1</v>
      </c>
      <c r="J66" s="234"/>
      <c r="K66" s="235">
        <f t="shared" si="3"/>
        <v>6</v>
      </c>
    </row>
    <row r="67" spans="1:15" s="225" customFormat="1" x14ac:dyDescent="0.2">
      <c r="A67" s="229" t="s">
        <v>297</v>
      </c>
      <c r="B67" s="230"/>
      <c r="C67" s="231"/>
      <c r="D67" s="231"/>
      <c r="E67" s="232"/>
      <c r="F67" s="233"/>
      <c r="G67" s="93"/>
      <c r="H67" s="234"/>
      <c r="I67" s="93">
        <v>1</v>
      </c>
      <c r="J67" s="234"/>
      <c r="K67" s="235">
        <f t="shared" si="3"/>
        <v>1</v>
      </c>
    </row>
    <row r="68" spans="1:15" s="225" customFormat="1" x14ac:dyDescent="0.2">
      <c r="A68" s="229" t="s">
        <v>298</v>
      </c>
      <c r="B68" s="230">
        <v>2</v>
      </c>
      <c r="C68" s="231">
        <v>0</v>
      </c>
      <c r="D68" s="231">
        <v>0</v>
      </c>
      <c r="E68" s="232"/>
      <c r="F68" s="233"/>
      <c r="G68" s="93">
        <v>1</v>
      </c>
      <c r="H68" s="234"/>
      <c r="I68" s="93">
        <v>1</v>
      </c>
      <c r="J68" s="234"/>
      <c r="K68" s="235">
        <f t="shared" si="3"/>
        <v>4</v>
      </c>
    </row>
    <row r="69" spans="1:15" s="225" customFormat="1" x14ac:dyDescent="0.2">
      <c r="A69" s="229" t="s">
        <v>299</v>
      </c>
      <c r="B69" s="230">
        <v>3</v>
      </c>
      <c r="C69" s="231">
        <v>0</v>
      </c>
      <c r="D69" s="231">
        <v>0</v>
      </c>
      <c r="E69" s="232">
        <v>0</v>
      </c>
      <c r="F69" s="233">
        <v>21</v>
      </c>
      <c r="G69" s="93">
        <v>4</v>
      </c>
      <c r="H69" s="234">
        <v>11</v>
      </c>
      <c r="I69" s="93">
        <v>1</v>
      </c>
      <c r="J69" s="234"/>
      <c r="K69" s="235">
        <f t="shared" si="3"/>
        <v>40</v>
      </c>
    </row>
    <row r="70" spans="1:15" s="225" customFormat="1" x14ac:dyDescent="0.2">
      <c r="A70" s="229" t="s">
        <v>300</v>
      </c>
      <c r="B70" s="230"/>
      <c r="C70" s="231"/>
      <c r="D70" s="231"/>
      <c r="E70" s="232"/>
      <c r="F70" s="233"/>
      <c r="G70" s="93"/>
      <c r="H70" s="234"/>
      <c r="I70" s="93">
        <v>4</v>
      </c>
      <c r="J70" s="234"/>
      <c r="K70" s="235">
        <f t="shared" si="3"/>
        <v>4</v>
      </c>
    </row>
    <row r="71" spans="1:15" s="225" customFormat="1" x14ac:dyDescent="0.2">
      <c r="A71" s="229" t="s">
        <v>301</v>
      </c>
      <c r="B71" s="230"/>
      <c r="C71" s="231"/>
      <c r="D71" s="231"/>
      <c r="E71" s="232">
        <v>0</v>
      </c>
      <c r="F71" s="233">
        <v>6</v>
      </c>
      <c r="G71" s="93"/>
      <c r="H71" s="234"/>
      <c r="I71" s="93"/>
      <c r="J71" s="234"/>
      <c r="K71" s="235">
        <f t="shared" si="3"/>
        <v>6</v>
      </c>
    </row>
    <row r="72" spans="1:15" s="225" customFormat="1" x14ac:dyDescent="0.2">
      <c r="A72" s="229" t="s">
        <v>302</v>
      </c>
      <c r="B72" s="230"/>
      <c r="C72" s="231"/>
      <c r="D72" s="231"/>
      <c r="E72" s="232"/>
      <c r="F72" s="233"/>
      <c r="G72" s="93">
        <v>7</v>
      </c>
      <c r="H72" s="234"/>
      <c r="I72" s="93">
        <v>1</v>
      </c>
      <c r="J72" s="234"/>
      <c r="K72" s="235">
        <f t="shared" si="3"/>
        <v>8</v>
      </c>
    </row>
    <row r="73" spans="1:15" x14ac:dyDescent="0.2">
      <c r="A73" s="229" t="s">
        <v>303</v>
      </c>
      <c r="B73" s="230">
        <v>1</v>
      </c>
      <c r="C73" s="231">
        <v>0</v>
      </c>
      <c r="D73" s="231">
        <v>0</v>
      </c>
      <c r="E73" s="232"/>
      <c r="F73" s="233"/>
      <c r="G73" s="93">
        <v>3</v>
      </c>
      <c r="H73" s="234"/>
      <c r="I73" s="93">
        <v>5</v>
      </c>
      <c r="J73" s="234"/>
      <c r="K73" s="235">
        <f t="shared" si="3"/>
        <v>9</v>
      </c>
      <c r="M73" s="225"/>
      <c r="O73" s="225"/>
    </row>
    <row r="74" spans="1:15" x14ac:dyDescent="0.2">
      <c r="A74" s="229" t="s">
        <v>304</v>
      </c>
      <c r="B74" s="230"/>
      <c r="C74" s="231"/>
      <c r="D74" s="231"/>
      <c r="E74" s="232"/>
      <c r="F74" s="233"/>
      <c r="G74" s="93">
        <v>1</v>
      </c>
      <c r="H74" s="234"/>
      <c r="I74" s="93"/>
      <c r="J74" s="234"/>
      <c r="K74" s="235">
        <f t="shared" si="3"/>
        <v>1</v>
      </c>
      <c r="O74" s="225"/>
    </row>
    <row r="75" spans="1:15" ht="13.5" thickBot="1" x14ac:dyDescent="0.25">
      <c r="A75" s="236" t="s">
        <v>231</v>
      </c>
      <c r="B75" s="237">
        <f t="shared" ref="B75:K75" si="4">SUM(B4:B74)</f>
        <v>266</v>
      </c>
      <c r="C75" s="238">
        <f t="shared" si="4"/>
        <v>0</v>
      </c>
      <c r="D75" s="238">
        <f t="shared" si="4"/>
        <v>0</v>
      </c>
      <c r="E75" s="238">
        <f t="shared" si="4"/>
        <v>0</v>
      </c>
      <c r="F75" s="239">
        <f t="shared" si="4"/>
        <v>236</v>
      </c>
      <c r="G75" s="218">
        <f t="shared" si="4"/>
        <v>369</v>
      </c>
      <c r="H75" s="101">
        <f t="shared" si="4"/>
        <v>174</v>
      </c>
      <c r="I75" s="240">
        <f t="shared" si="4"/>
        <v>265</v>
      </c>
      <c r="J75" s="101">
        <f t="shared" si="4"/>
        <v>0</v>
      </c>
      <c r="K75" s="241">
        <f t="shared" si="4"/>
        <v>1310</v>
      </c>
    </row>
    <row r="77" spans="1:15" ht="30" customHeight="1" x14ac:dyDescent="0.2">
      <c r="A77" s="554" t="s">
        <v>305</v>
      </c>
      <c r="B77" s="554"/>
      <c r="C77" s="554"/>
      <c r="D77" s="554"/>
      <c r="E77" s="554"/>
      <c r="F77" s="554"/>
      <c r="G77" s="554"/>
      <c r="H77" s="554"/>
      <c r="I77" s="554"/>
      <c r="J77" s="554"/>
      <c r="K77" s="554"/>
    </row>
    <row r="78" spans="1:15" ht="15" customHeight="1" x14ac:dyDescent="0.2">
      <c r="A78" s="554" t="s">
        <v>306</v>
      </c>
      <c r="B78" s="554"/>
      <c r="C78" s="554"/>
      <c r="D78" s="554"/>
      <c r="E78" s="554"/>
      <c r="F78" s="554"/>
      <c r="G78" s="554"/>
      <c r="H78" s="554"/>
      <c r="I78" s="554"/>
      <c r="J78" s="554"/>
      <c r="K78" s="554"/>
      <c r="M78" s="225"/>
    </row>
    <row r="79" spans="1:15" ht="25.5" customHeight="1" x14ac:dyDescent="0.2">
      <c r="A79" s="554" t="s">
        <v>307</v>
      </c>
      <c r="B79" s="554"/>
      <c r="C79" s="554"/>
      <c r="D79" s="554"/>
      <c r="E79" s="554"/>
      <c r="F79" s="554"/>
      <c r="G79" s="554"/>
      <c r="H79" s="554"/>
      <c r="I79" s="554"/>
      <c r="J79" s="554"/>
      <c r="K79" s="554"/>
      <c r="M79" s="225"/>
    </row>
    <row r="80" spans="1:15" ht="15" customHeight="1" x14ac:dyDescent="0.2">
      <c r="A80" s="554" t="s">
        <v>308</v>
      </c>
      <c r="B80" s="554"/>
      <c r="C80" s="554"/>
      <c r="D80" s="554"/>
      <c r="E80" s="554"/>
      <c r="F80" s="554"/>
      <c r="G80" s="554"/>
      <c r="H80" s="554"/>
      <c r="I80" s="554"/>
      <c r="J80" s="554"/>
      <c r="K80" s="554"/>
      <c r="M80" s="225"/>
    </row>
    <row r="81" spans="1:11" ht="26.25" customHeight="1" x14ac:dyDescent="0.2">
      <c r="A81" s="506" t="s">
        <v>309</v>
      </c>
      <c r="B81" s="506"/>
      <c r="C81" s="506"/>
      <c r="D81" s="506"/>
      <c r="E81" s="506"/>
      <c r="F81" s="506"/>
      <c r="G81" s="506"/>
      <c r="H81" s="506"/>
      <c r="I81" s="506"/>
      <c r="J81" s="506"/>
      <c r="K81" s="506"/>
    </row>
    <row r="82" spans="1:11" ht="26.25" customHeight="1" x14ac:dyDescent="0.2">
      <c r="A82" s="506" t="s">
        <v>310</v>
      </c>
      <c r="B82" s="506"/>
      <c r="C82" s="506"/>
      <c r="D82" s="506"/>
      <c r="E82" s="506"/>
      <c r="F82" s="506"/>
      <c r="G82" s="506"/>
      <c r="H82" s="506"/>
      <c r="I82" s="506"/>
      <c r="J82" s="506"/>
      <c r="K82" s="506"/>
    </row>
    <row r="83" spans="1:11" ht="25.5" customHeight="1" x14ac:dyDescent="0.2">
      <c r="A83" s="506" t="s">
        <v>311</v>
      </c>
      <c r="B83" s="506"/>
      <c r="C83" s="506"/>
      <c r="D83" s="506"/>
      <c r="E83" s="506"/>
      <c r="F83" s="506"/>
      <c r="G83" s="506"/>
      <c r="H83" s="506"/>
      <c r="I83" s="506"/>
      <c r="J83" s="506"/>
      <c r="K83" s="506"/>
    </row>
  </sheetData>
  <mergeCells count="15">
    <mergeCell ref="A83:K83"/>
    <mergeCell ref="A77:K77"/>
    <mergeCell ref="A78:K78"/>
    <mergeCell ref="A79:K79"/>
    <mergeCell ref="A80:K80"/>
    <mergeCell ref="A81:K81"/>
    <mergeCell ref="A82:K82"/>
    <mergeCell ref="A1:K1"/>
    <mergeCell ref="B2:D2"/>
    <mergeCell ref="E2:F2"/>
    <mergeCell ref="G2:G3"/>
    <mergeCell ref="H2:H3"/>
    <mergeCell ref="I2:I3"/>
    <mergeCell ref="J2:J3"/>
    <mergeCell ref="K2:K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E1D8-F0DF-473C-AE25-3357B372FC59}">
  <sheetPr>
    <pageSetUpPr fitToPage="1"/>
  </sheetPr>
  <dimension ref="A1:N34"/>
  <sheetViews>
    <sheetView workbookViewId="0">
      <pane ySplit="3" topLeftCell="A11" activePane="bottomLeft" state="frozen"/>
      <selection pane="bottomLeft" activeCell="A2" sqref="A2:A3"/>
    </sheetView>
  </sheetViews>
  <sheetFormatPr defaultRowHeight="15" x14ac:dyDescent="0.25"/>
  <cols>
    <col min="1" max="1" width="32.7109375" customWidth="1"/>
    <col min="2" max="2" width="12.7109375" customWidth="1"/>
    <col min="3" max="3" width="12.7109375" style="264" customWidth="1"/>
    <col min="4" max="4" width="12.7109375" customWidth="1"/>
    <col min="5" max="5" width="12.7109375" style="264" customWidth="1"/>
    <col min="6" max="6" width="12.7109375" customWidth="1"/>
    <col min="7" max="7" width="12.7109375" style="264" customWidth="1"/>
    <col min="8" max="8" width="12.7109375" customWidth="1"/>
    <col min="9" max="9" width="12.7109375" style="264" customWidth="1"/>
    <col min="10" max="10" width="12.7109375" customWidth="1"/>
    <col min="11" max="11" width="12.7109375" style="264" customWidth="1"/>
    <col min="12" max="12" width="10.7109375" customWidth="1"/>
  </cols>
  <sheetData>
    <row r="1" spans="1:11" ht="18.75" customHeight="1" x14ac:dyDescent="0.25">
      <c r="A1" s="617" t="s">
        <v>312</v>
      </c>
      <c r="B1" s="618"/>
      <c r="C1" s="618"/>
      <c r="D1" s="618"/>
      <c r="E1" s="618"/>
      <c r="F1" s="618"/>
      <c r="G1" s="618"/>
      <c r="H1" s="618"/>
      <c r="I1" s="618"/>
      <c r="J1" s="618"/>
      <c r="K1" s="619"/>
    </row>
    <row r="2" spans="1:11" ht="15" customHeight="1" x14ac:dyDescent="0.25">
      <c r="A2" s="620" t="s">
        <v>1</v>
      </c>
      <c r="B2" s="480" t="s">
        <v>82</v>
      </c>
      <c r="C2" s="480"/>
      <c r="D2" s="480" t="s">
        <v>83</v>
      </c>
      <c r="E2" s="480"/>
      <c r="F2" s="480" t="s">
        <v>84</v>
      </c>
      <c r="G2" s="480"/>
      <c r="H2" s="480" t="s">
        <v>85</v>
      </c>
      <c r="I2" s="480"/>
      <c r="J2" s="622" t="s">
        <v>313</v>
      </c>
      <c r="K2" s="623"/>
    </row>
    <row r="3" spans="1:11" ht="15" customHeight="1" thickBot="1" x14ac:dyDescent="0.3">
      <c r="A3" s="621"/>
      <c r="B3" s="242" t="s">
        <v>314</v>
      </c>
      <c r="C3" s="243" t="s">
        <v>315</v>
      </c>
      <c r="D3" s="242" t="s">
        <v>314</v>
      </c>
      <c r="E3" s="243" t="s">
        <v>315</v>
      </c>
      <c r="F3" s="242" t="s">
        <v>314</v>
      </c>
      <c r="G3" s="243" t="s">
        <v>315</v>
      </c>
      <c r="H3" s="242" t="s">
        <v>314</v>
      </c>
      <c r="I3" s="243" t="s">
        <v>315</v>
      </c>
      <c r="J3" s="163" t="s">
        <v>314</v>
      </c>
      <c r="K3" s="244" t="s">
        <v>315</v>
      </c>
    </row>
    <row r="4" spans="1:11" x14ac:dyDescent="0.25">
      <c r="A4" s="186" t="s">
        <v>17</v>
      </c>
      <c r="B4" s="624"/>
      <c r="C4" s="624"/>
      <c r="D4" s="624"/>
      <c r="E4" s="624"/>
      <c r="F4" s="624"/>
      <c r="G4" s="624"/>
      <c r="H4" s="624"/>
      <c r="I4" s="624"/>
      <c r="J4" s="624"/>
      <c r="K4" s="245"/>
    </row>
    <row r="5" spans="1:11" ht="45" customHeight="1" x14ac:dyDescent="0.25">
      <c r="A5" s="246" t="s">
        <v>316</v>
      </c>
      <c r="B5" s="247">
        <v>3.7037037037037035E-2</v>
      </c>
      <c r="C5" s="248">
        <v>5</v>
      </c>
      <c r="D5" s="247"/>
      <c r="E5" s="248"/>
      <c r="F5" s="247">
        <v>0.13861386138613863</v>
      </c>
      <c r="G5" s="248">
        <v>14</v>
      </c>
      <c r="H5" s="247">
        <v>0</v>
      </c>
      <c r="I5" s="248">
        <v>0</v>
      </c>
      <c r="J5" s="249">
        <v>7.9497907949790794E-2</v>
      </c>
      <c r="K5" s="250">
        <v>19</v>
      </c>
    </row>
    <row r="6" spans="1:11" ht="51.75" x14ac:dyDescent="0.25">
      <c r="A6" s="246" t="s">
        <v>317</v>
      </c>
      <c r="B6" s="251"/>
      <c r="C6" s="252"/>
      <c r="D6" s="251"/>
      <c r="E6" s="252"/>
      <c r="F6" s="251"/>
      <c r="G6" s="252"/>
      <c r="H6" s="253">
        <v>0</v>
      </c>
      <c r="I6" s="254">
        <v>0</v>
      </c>
      <c r="J6" s="255">
        <f>H6</f>
        <v>0</v>
      </c>
      <c r="K6" s="256">
        <f>I6</f>
        <v>0</v>
      </c>
    </row>
    <row r="7" spans="1:11" x14ac:dyDescent="0.25">
      <c r="A7" s="61" t="s">
        <v>19</v>
      </c>
      <c r="B7" s="616"/>
      <c r="C7" s="616"/>
      <c r="D7" s="616"/>
      <c r="E7" s="616"/>
      <c r="F7" s="616"/>
      <c r="G7" s="616"/>
      <c r="H7" s="616"/>
      <c r="I7" s="616"/>
      <c r="J7" s="616"/>
      <c r="K7" s="257"/>
    </row>
    <row r="8" spans="1:11" ht="45" customHeight="1" x14ac:dyDescent="0.25">
      <c r="A8" s="246" t="s">
        <v>316</v>
      </c>
      <c r="B8" s="247">
        <v>0.20895522388059701</v>
      </c>
      <c r="C8" s="248">
        <v>14</v>
      </c>
      <c r="D8" s="247"/>
      <c r="E8" s="248"/>
      <c r="F8" s="247">
        <v>0.16326530612244897</v>
      </c>
      <c r="G8" s="248">
        <v>8</v>
      </c>
      <c r="H8" s="247">
        <v>0</v>
      </c>
      <c r="I8" s="248">
        <v>0</v>
      </c>
      <c r="J8" s="249">
        <v>0.18487394957983194</v>
      </c>
      <c r="K8" s="250">
        <v>22</v>
      </c>
    </row>
    <row r="9" spans="1:11" ht="51.75" x14ac:dyDescent="0.25">
      <c r="A9" s="246" t="s">
        <v>318</v>
      </c>
      <c r="B9" s="251"/>
      <c r="C9" s="252"/>
      <c r="D9" s="251"/>
      <c r="E9" s="252"/>
      <c r="F9" s="251"/>
      <c r="G9" s="252"/>
      <c r="H9" s="253">
        <v>0</v>
      </c>
      <c r="I9" s="254">
        <v>0</v>
      </c>
      <c r="J9" s="255">
        <f>H9</f>
        <v>0</v>
      </c>
      <c r="K9" s="256">
        <f>I9</f>
        <v>0</v>
      </c>
    </row>
    <row r="10" spans="1:11" x14ac:dyDescent="0.25">
      <c r="A10" s="61" t="s">
        <v>20</v>
      </c>
      <c r="B10" s="616"/>
      <c r="C10" s="616"/>
      <c r="D10" s="616"/>
      <c r="E10" s="616"/>
      <c r="F10" s="616"/>
      <c r="G10" s="616"/>
      <c r="H10" s="616"/>
      <c r="I10" s="616"/>
      <c r="J10" s="616"/>
      <c r="K10" s="257"/>
    </row>
    <row r="11" spans="1:11" ht="45" customHeight="1" x14ac:dyDescent="0.25">
      <c r="A11" s="246" t="s">
        <v>316</v>
      </c>
      <c r="B11" s="247">
        <v>0.04</v>
      </c>
      <c r="C11" s="248">
        <v>13</v>
      </c>
      <c r="D11" s="247">
        <v>0.08</v>
      </c>
      <c r="E11" s="248">
        <v>2</v>
      </c>
      <c r="F11" s="247">
        <v>3.3613445378151259E-2</v>
      </c>
      <c r="G11" s="248">
        <v>4</v>
      </c>
      <c r="H11" s="247">
        <v>0.25</v>
      </c>
      <c r="I11" s="248">
        <v>1</v>
      </c>
      <c r="J11" s="249">
        <v>4.2283298097251586E-2</v>
      </c>
      <c r="K11" s="250">
        <v>20</v>
      </c>
    </row>
    <row r="12" spans="1:11" ht="51.75" x14ac:dyDescent="0.25">
      <c r="A12" s="246" t="s">
        <v>318</v>
      </c>
      <c r="B12" s="251"/>
      <c r="C12" s="252"/>
      <c r="D12" s="251"/>
      <c r="E12" s="252"/>
      <c r="F12" s="251"/>
      <c r="G12" s="252"/>
      <c r="H12" s="253">
        <v>0.25</v>
      </c>
      <c r="I12" s="254">
        <v>1</v>
      </c>
      <c r="J12" s="255">
        <f>H12</f>
        <v>0.25</v>
      </c>
      <c r="K12" s="256">
        <f>I12</f>
        <v>1</v>
      </c>
    </row>
    <row r="13" spans="1:11" x14ac:dyDescent="0.25">
      <c r="A13" s="61" t="s">
        <v>21</v>
      </c>
      <c r="B13" s="616"/>
      <c r="C13" s="616"/>
      <c r="D13" s="616"/>
      <c r="E13" s="616"/>
      <c r="F13" s="616"/>
      <c r="G13" s="616"/>
      <c r="H13" s="616"/>
      <c r="I13" s="616"/>
      <c r="J13" s="616"/>
      <c r="K13" s="257"/>
    </row>
    <row r="14" spans="1:11" ht="39" x14ac:dyDescent="0.25">
      <c r="A14" s="246" t="s">
        <v>316</v>
      </c>
      <c r="B14" s="247">
        <v>3.1578947368421054E-2</v>
      </c>
      <c r="C14" s="248">
        <v>3</v>
      </c>
      <c r="D14" s="247"/>
      <c r="E14" s="248"/>
      <c r="F14" s="247">
        <v>0.11764705882352941</v>
      </c>
      <c r="G14" s="248">
        <v>6</v>
      </c>
      <c r="H14" s="247">
        <v>0.66700000000000004</v>
      </c>
      <c r="I14" s="248">
        <v>18</v>
      </c>
      <c r="J14" s="249">
        <v>0.156</v>
      </c>
      <c r="K14" s="250">
        <v>27</v>
      </c>
    </row>
    <row r="15" spans="1:11" ht="51.75" x14ac:dyDescent="0.25">
      <c r="A15" s="246" t="s">
        <v>318</v>
      </c>
      <c r="B15" s="251"/>
      <c r="C15" s="252"/>
      <c r="D15" s="251"/>
      <c r="E15" s="252"/>
      <c r="F15" s="251"/>
      <c r="G15" s="252"/>
      <c r="H15" s="253">
        <v>0.44400000000000001</v>
      </c>
      <c r="I15" s="254">
        <v>12</v>
      </c>
      <c r="J15" s="255">
        <f>H15</f>
        <v>0.44400000000000001</v>
      </c>
      <c r="K15" s="256">
        <f>I15</f>
        <v>12</v>
      </c>
    </row>
    <row r="16" spans="1:11" x14ac:dyDescent="0.25">
      <c r="A16" s="61" t="s">
        <v>22</v>
      </c>
      <c r="B16" s="616"/>
      <c r="C16" s="616"/>
      <c r="D16" s="616"/>
      <c r="E16" s="616"/>
      <c r="F16" s="616"/>
      <c r="G16" s="616"/>
      <c r="H16" s="616"/>
      <c r="I16" s="616"/>
      <c r="J16" s="616"/>
      <c r="K16" s="257"/>
    </row>
    <row r="17" spans="1:14" ht="39" x14ac:dyDescent="0.25">
      <c r="A17" s="246" t="s">
        <v>316</v>
      </c>
      <c r="B17" s="247">
        <v>9.0909090909090912E-2</v>
      </c>
      <c r="C17" s="248">
        <v>1</v>
      </c>
      <c r="D17" s="247"/>
      <c r="E17" s="248"/>
      <c r="F17" s="247">
        <v>8.3333333333333329E-2</v>
      </c>
      <c r="G17" s="248">
        <v>1</v>
      </c>
      <c r="H17" s="247">
        <v>0.66669999999999996</v>
      </c>
      <c r="I17" s="248">
        <v>8</v>
      </c>
      <c r="J17" s="249">
        <v>0.28599999999999998</v>
      </c>
      <c r="K17" s="250">
        <v>10</v>
      </c>
      <c r="M17" s="265"/>
      <c r="N17" s="265"/>
    </row>
    <row r="18" spans="1:14" ht="51.75" x14ac:dyDescent="0.25">
      <c r="A18" s="246" t="s">
        <v>318</v>
      </c>
      <c r="B18" s="251"/>
      <c r="C18" s="252"/>
      <c r="D18" s="251"/>
      <c r="E18" s="252"/>
      <c r="F18" s="251"/>
      <c r="G18" s="252"/>
      <c r="H18" s="253">
        <v>0.58330000000000004</v>
      </c>
      <c r="I18" s="254">
        <v>7</v>
      </c>
      <c r="J18" s="255">
        <f>H18</f>
        <v>0.58330000000000004</v>
      </c>
      <c r="K18" s="256">
        <f>I18</f>
        <v>7</v>
      </c>
      <c r="M18" s="265"/>
      <c r="N18" s="265"/>
    </row>
    <row r="19" spans="1:14" x14ac:dyDescent="0.25">
      <c r="A19" s="61" t="s">
        <v>23</v>
      </c>
      <c r="B19" s="616"/>
      <c r="C19" s="616"/>
      <c r="D19" s="616"/>
      <c r="E19" s="616"/>
      <c r="F19" s="616"/>
      <c r="G19" s="616"/>
      <c r="H19" s="616"/>
      <c r="I19" s="616"/>
      <c r="J19" s="616"/>
      <c r="K19" s="257"/>
      <c r="M19" s="265"/>
      <c r="N19" s="265"/>
    </row>
    <row r="20" spans="1:14" ht="39" x14ac:dyDescent="0.25">
      <c r="A20" s="246" t="s">
        <v>316</v>
      </c>
      <c r="B20" s="247">
        <v>3.2967032967032968E-2</v>
      </c>
      <c r="C20" s="248">
        <v>3</v>
      </c>
      <c r="D20" s="247"/>
      <c r="E20" s="248"/>
      <c r="F20" s="247">
        <v>0</v>
      </c>
      <c r="G20" s="248">
        <v>0</v>
      </c>
      <c r="H20" s="247">
        <v>1</v>
      </c>
      <c r="I20" s="248">
        <v>4</v>
      </c>
      <c r="J20" s="249">
        <v>4.8611111111111112E-2</v>
      </c>
      <c r="K20" s="250">
        <v>7</v>
      </c>
      <c r="M20" s="265"/>
      <c r="N20" s="265"/>
    </row>
    <row r="21" spans="1:14" ht="51.75" x14ac:dyDescent="0.25">
      <c r="A21" s="246" t="s">
        <v>318</v>
      </c>
      <c r="B21" s="251"/>
      <c r="C21" s="252"/>
      <c r="D21" s="251"/>
      <c r="E21" s="252"/>
      <c r="F21" s="251"/>
      <c r="G21" s="252"/>
      <c r="H21" s="253">
        <v>1</v>
      </c>
      <c r="I21" s="254">
        <v>4</v>
      </c>
      <c r="J21" s="255">
        <f>H21</f>
        <v>1</v>
      </c>
      <c r="K21" s="256">
        <f>I21</f>
        <v>4</v>
      </c>
      <c r="M21" s="265"/>
      <c r="N21" s="265"/>
    </row>
    <row r="22" spans="1:14" x14ac:dyDescent="0.25">
      <c r="A22" s="61" t="s">
        <v>24</v>
      </c>
      <c r="B22" s="616"/>
      <c r="C22" s="616"/>
      <c r="D22" s="616"/>
      <c r="E22" s="616"/>
      <c r="F22" s="616"/>
      <c r="G22" s="616"/>
      <c r="H22" s="616"/>
      <c r="I22" s="616"/>
      <c r="J22" s="616"/>
      <c r="K22" s="257"/>
      <c r="M22" s="265"/>
      <c r="N22" s="265"/>
    </row>
    <row r="23" spans="1:14" ht="39" x14ac:dyDescent="0.25">
      <c r="A23" s="246" t="s">
        <v>316</v>
      </c>
      <c r="B23" s="247">
        <v>2.734375E-2</v>
      </c>
      <c r="C23" s="248">
        <v>7</v>
      </c>
      <c r="D23" s="247"/>
      <c r="E23" s="248"/>
      <c r="F23" s="247">
        <v>0</v>
      </c>
      <c r="G23" s="248">
        <v>0</v>
      </c>
      <c r="H23" s="247">
        <v>0</v>
      </c>
      <c r="I23" s="248">
        <v>0</v>
      </c>
      <c r="J23" s="249">
        <v>1.9607843137254902E-2</v>
      </c>
      <c r="K23" s="250">
        <v>7</v>
      </c>
      <c r="M23" s="265"/>
      <c r="N23" s="265"/>
    </row>
    <row r="24" spans="1:14" ht="51.75" x14ac:dyDescent="0.25">
      <c r="A24" s="246" t="s">
        <v>318</v>
      </c>
      <c r="B24" s="251"/>
      <c r="C24" s="252"/>
      <c r="D24" s="251"/>
      <c r="E24" s="252"/>
      <c r="F24" s="251"/>
      <c r="G24" s="252"/>
      <c r="H24" s="253">
        <v>0</v>
      </c>
      <c r="I24" s="254">
        <v>0</v>
      </c>
      <c r="J24" s="255">
        <f>H24</f>
        <v>0</v>
      </c>
      <c r="K24" s="256">
        <f>I24</f>
        <v>0</v>
      </c>
      <c r="M24" s="265"/>
      <c r="N24" s="265"/>
    </row>
    <row r="25" spans="1:14" x14ac:dyDescent="0.25">
      <c r="A25" s="61" t="s">
        <v>557</v>
      </c>
      <c r="B25" s="616"/>
      <c r="C25" s="616"/>
      <c r="D25" s="616"/>
      <c r="E25" s="616"/>
      <c r="F25" s="616"/>
      <c r="G25" s="616"/>
      <c r="H25" s="616"/>
      <c r="I25" s="616"/>
      <c r="J25" s="616"/>
      <c r="K25" s="257"/>
      <c r="M25" s="265"/>
      <c r="N25" s="265"/>
    </row>
    <row r="26" spans="1:14" ht="39" x14ac:dyDescent="0.25">
      <c r="A26" s="246" t="s">
        <v>316</v>
      </c>
      <c r="B26" s="247">
        <v>0</v>
      </c>
      <c r="C26" s="248">
        <v>0</v>
      </c>
      <c r="D26" s="247"/>
      <c r="E26" s="248"/>
      <c r="F26" s="247">
        <v>5.434782608695652E-2</v>
      </c>
      <c r="G26" s="248">
        <v>5</v>
      </c>
      <c r="H26" s="247">
        <v>0.52941176470588236</v>
      </c>
      <c r="I26" s="248">
        <v>9</v>
      </c>
      <c r="J26" s="249">
        <v>6.2780269058295965E-2</v>
      </c>
      <c r="K26" s="250">
        <v>14</v>
      </c>
      <c r="M26" s="265"/>
      <c r="N26" s="265"/>
    </row>
    <row r="27" spans="1:14" ht="51.75" x14ac:dyDescent="0.25">
      <c r="A27" s="246" t="s">
        <v>318</v>
      </c>
      <c r="B27" s="251"/>
      <c r="C27" s="252"/>
      <c r="D27" s="251"/>
      <c r="E27" s="252"/>
      <c r="F27" s="251"/>
      <c r="G27" s="252"/>
      <c r="H27" s="253">
        <v>0.47058823529411764</v>
      </c>
      <c r="I27" s="254">
        <v>8</v>
      </c>
      <c r="J27" s="255">
        <f>H27</f>
        <v>0.47058823529411764</v>
      </c>
      <c r="K27" s="256">
        <f>I27</f>
        <v>8</v>
      </c>
      <c r="M27" s="265"/>
      <c r="N27" s="265"/>
    </row>
    <row r="28" spans="1:14" ht="26.25" x14ac:dyDescent="0.25">
      <c r="A28" s="61" t="s">
        <v>1</v>
      </c>
      <c r="B28" s="616"/>
      <c r="C28" s="616"/>
      <c r="D28" s="616"/>
      <c r="E28" s="616"/>
      <c r="F28" s="616"/>
      <c r="G28" s="616"/>
      <c r="H28" s="616"/>
      <c r="I28" s="616"/>
      <c r="J28" s="616"/>
      <c r="K28" s="257"/>
      <c r="M28" s="265"/>
      <c r="N28" s="265"/>
    </row>
    <row r="29" spans="1:14" ht="45" customHeight="1" x14ac:dyDescent="0.25">
      <c r="A29" s="246" t="s">
        <v>316</v>
      </c>
      <c r="B29" s="258">
        <v>4.2047531992687383E-2</v>
      </c>
      <c r="C29" s="259">
        <v>46</v>
      </c>
      <c r="D29" s="258">
        <v>0.08</v>
      </c>
      <c r="E29" s="259">
        <v>2</v>
      </c>
      <c r="F29" s="258">
        <v>6.6549912434325745E-2</v>
      </c>
      <c r="G29" s="259">
        <v>38</v>
      </c>
      <c r="H29" s="268">
        <v>0.54800000000000004</v>
      </c>
      <c r="I29" s="260">
        <v>40</v>
      </c>
      <c r="J29" s="249">
        <v>7.0982396365701306E-2</v>
      </c>
      <c r="K29" s="250">
        <v>126</v>
      </c>
      <c r="M29" s="265"/>
      <c r="N29" s="265"/>
    </row>
    <row r="30" spans="1:14" ht="51.75" x14ac:dyDescent="0.25">
      <c r="A30" s="246" t="s">
        <v>318</v>
      </c>
      <c r="B30" s="251"/>
      <c r="C30" s="252"/>
      <c r="D30" s="251"/>
      <c r="E30" s="252"/>
      <c r="F30" s="251"/>
      <c r="G30" s="252"/>
      <c r="H30" s="253">
        <v>0.438</v>
      </c>
      <c r="I30" s="254">
        <v>32</v>
      </c>
      <c r="J30" s="255">
        <f>H30</f>
        <v>0.438</v>
      </c>
      <c r="K30" s="256">
        <f>I30</f>
        <v>32</v>
      </c>
      <c r="M30" s="265"/>
      <c r="N30" s="265"/>
    </row>
    <row r="32" spans="1:14" x14ac:dyDescent="0.25">
      <c r="A32" s="625" t="s">
        <v>77</v>
      </c>
      <c r="B32" s="625"/>
      <c r="C32" s="625"/>
      <c r="D32" s="625"/>
      <c r="E32" s="625"/>
      <c r="F32" s="625"/>
      <c r="G32" s="625"/>
      <c r="H32" s="625"/>
      <c r="I32" s="625"/>
      <c r="J32" s="625"/>
      <c r="K32" s="261"/>
    </row>
    <row r="33" spans="1:11" s="263" customFormat="1" ht="46.5" customHeight="1" x14ac:dyDescent="0.25">
      <c r="A33" s="626" t="s">
        <v>319</v>
      </c>
      <c r="B33" s="626"/>
      <c r="C33" s="626"/>
      <c r="D33" s="626"/>
      <c r="E33" s="626"/>
      <c r="F33" s="626"/>
      <c r="G33" s="626"/>
      <c r="H33" s="626"/>
      <c r="I33" s="626"/>
      <c r="J33" s="626"/>
      <c r="K33" s="262"/>
    </row>
    <row r="34" spans="1:11" ht="15" customHeight="1" x14ac:dyDescent="0.25"/>
  </sheetData>
  <mergeCells count="18">
    <mergeCell ref="B22:J22"/>
    <mergeCell ref="B25:J25"/>
    <mergeCell ref="B28:J28"/>
    <mergeCell ref="A32:J32"/>
    <mergeCell ref="A33:J33"/>
    <mergeCell ref="B19:J19"/>
    <mergeCell ref="A1:K1"/>
    <mergeCell ref="A2:A3"/>
    <mergeCell ref="B2:C2"/>
    <mergeCell ref="D2:E2"/>
    <mergeCell ref="F2:G2"/>
    <mergeCell ref="H2:I2"/>
    <mergeCell ref="J2:K2"/>
    <mergeCell ref="B4:J4"/>
    <mergeCell ref="B7:J7"/>
    <mergeCell ref="B10:J10"/>
    <mergeCell ref="B13:J13"/>
    <mergeCell ref="B16:J16"/>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EF445-3F34-48A1-BB59-F508D006E2EA}">
  <dimension ref="A1:G17"/>
  <sheetViews>
    <sheetView workbookViewId="0">
      <selection activeCell="A2" sqref="A2:A3"/>
    </sheetView>
  </sheetViews>
  <sheetFormatPr defaultColWidth="9.140625" defaultRowHeight="12.75" x14ac:dyDescent="0.2"/>
  <cols>
    <col min="1" max="1" width="34.28515625" style="35" customWidth="1"/>
    <col min="2" max="4" width="15.28515625" style="2" customWidth="1"/>
    <col min="5" max="5" width="14.5703125" style="2" customWidth="1"/>
    <col min="6" max="16384" width="9.140625" style="2"/>
  </cols>
  <sheetData>
    <row r="1" spans="1:7" ht="42.75" customHeight="1" x14ac:dyDescent="0.25">
      <c r="A1" s="589" t="s">
        <v>552</v>
      </c>
      <c r="B1" s="591"/>
      <c r="C1" s="591"/>
      <c r="D1" s="591"/>
      <c r="E1" s="592"/>
      <c r="G1" s="55"/>
    </row>
    <row r="2" spans="1:7" s="3" customFormat="1" ht="15" customHeight="1" x14ac:dyDescent="0.2">
      <c r="A2" s="627" t="s">
        <v>81</v>
      </c>
      <c r="B2" s="474" t="s">
        <v>553</v>
      </c>
      <c r="C2" s="476"/>
      <c r="D2" s="474" t="s">
        <v>554</v>
      </c>
      <c r="E2" s="629"/>
    </row>
    <row r="3" spans="1:7" s="3" customFormat="1" ht="15" customHeight="1" x14ac:dyDescent="0.2">
      <c r="A3" s="628"/>
      <c r="B3" s="303" t="s">
        <v>555</v>
      </c>
      <c r="C3" s="303" t="s">
        <v>556</v>
      </c>
      <c r="D3" s="303" t="s">
        <v>555</v>
      </c>
      <c r="E3" s="407" t="s">
        <v>556</v>
      </c>
    </row>
    <row r="4" spans="1:7" s="45" customFormat="1" ht="15" customHeight="1" x14ac:dyDescent="0.2">
      <c r="A4" s="408" t="s">
        <v>88</v>
      </c>
      <c r="B4" s="409">
        <v>0</v>
      </c>
      <c r="C4" s="410">
        <v>0</v>
      </c>
      <c r="D4" s="410">
        <v>1</v>
      </c>
      <c r="E4" s="411">
        <v>0</v>
      </c>
    </row>
    <row r="5" spans="1:7" s="45" customFormat="1" ht="15" customHeight="1" x14ac:dyDescent="0.2">
      <c r="A5" s="408" t="s">
        <v>115</v>
      </c>
      <c r="B5" s="409">
        <v>3</v>
      </c>
      <c r="C5" s="410">
        <v>0</v>
      </c>
      <c r="D5" s="410">
        <v>5</v>
      </c>
      <c r="E5" s="411">
        <v>0</v>
      </c>
    </row>
    <row r="6" spans="1:7" s="45" customFormat="1" ht="15" customHeight="1" x14ac:dyDescent="0.2">
      <c r="A6" s="408" t="s">
        <v>116</v>
      </c>
      <c r="B6" s="409">
        <v>4</v>
      </c>
      <c r="C6" s="410">
        <v>0</v>
      </c>
      <c r="D6" s="410">
        <v>3</v>
      </c>
      <c r="E6" s="411">
        <v>0</v>
      </c>
    </row>
    <row r="7" spans="1:7" s="45" customFormat="1" ht="15" customHeight="1" x14ac:dyDescent="0.2">
      <c r="A7" s="408" t="s">
        <v>117</v>
      </c>
      <c r="B7" s="409">
        <v>0</v>
      </c>
      <c r="C7" s="410">
        <v>0</v>
      </c>
      <c r="D7" s="410">
        <v>0</v>
      </c>
      <c r="E7" s="411">
        <v>0</v>
      </c>
    </row>
    <row r="8" spans="1:7" s="45" customFormat="1" ht="15" customHeight="1" x14ac:dyDescent="0.2">
      <c r="A8" s="408" t="s">
        <v>118</v>
      </c>
      <c r="B8" s="409">
        <v>3</v>
      </c>
      <c r="C8" s="410">
        <v>0</v>
      </c>
      <c r="D8" s="410">
        <v>11</v>
      </c>
      <c r="E8" s="411">
        <v>0</v>
      </c>
    </row>
    <row r="9" spans="1:7" s="45" customFormat="1" ht="15" customHeight="1" x14ac:dyDescent="0.2">
      <c r="A9" s="408" t="s">
        <v>119</v>
      </c>
      <c r="B9" s="409">
        <v>0</v>
      </c>
      <c r="C9" s="410">
        <v>0</v>
      </c>
      <c r="D9" s="410">
        <v>1</v>
      </c>
      <c r="E9" s="411">
        <v>0</v>
      </c>
    </row>
    <row r="10" spans="1:7" s="45" customFormat="1" ht="15" customHeight="1" x14ac:dyDescent="0.2">
      <c r="A10" s="408" t="s">
        <v>120</v>
      </c>
      <c r="B10" s="409">
        <v>5</v>
      </c>
      <c r="C10" s="410">
        <v>0</v>
      </c>
      <c r="D10" s="410">
        <v>3</v>
      </c>
      <c r="E10" s="411">
        <v>0</v>
      </c>
    </row>
    <row r="11" spans="1:7" s="45" customFormat="1" ht="15" customHeight="1" x14ac:dyDescent="0.2">
      <c r="A11" s="408" t="s">
        <v>557</v>
      </c>
      <c r="B11" s="409">
        <v>1</v>
      </c>
      <c r="C11" s="410">
        <v>0</v>
      </c>
      <c r="D11" s="410">
        <v>0</v>
      </c>
      <c r="E11" s="411">
        <v>0</v>
      </c>
    </row>
    <row r="12" spans="1:7" s="45" customFormat="1" ht="15" customHeight="1" x14ac:dyDescent="0.2">
      <c r="A12" s="408" t="s">
        <v>76</v>
      </c>
      <c r="B12" s="409">
        <v>5</v>
      </c>
      <c r="C12" s="410">
        <v>0</v>
      </c>
      <c r="D12" s="410">
        <v>4</v>
      </c>
      <c r="E12" s="411">
        <v>0</v>
      </c>
    </row>
    <row r="13" spans="1:7" ht="12.75" customHeight="1" thickBot="1" x14ac:dyDescent="0.25">
      <c r="A13" s="218" t="s">
        <v>26</v>
      </c>
      <c r="B13" s="412">
        <f>SUM(B4:B12)</f>
        <v>21</v>
      </c>
      <c r="C13" s="412">
        <f>SUM(C4:C12)</f>
        <v>0</v>
      </c>
      <c r="D13" s="412">
        <f>SUM(D4:D12)</f>
        <v>28</v>
      </c>
      <c r="E13" s="413">
        <f>SUM(E4:E12)</f>
        <v>0</v>
      </c>
    </row>
    <row r="14" spans="1:7" ht="12.75" customHeight="1" x14ac:dyDescent="0.2">
      <c r="A14" s="282"/>
      <c r="B14" s="282"/>
      <c r="C14" s="282"/>
      <c r="D14" s="282"/>
      <c r="E14" s="282"/>
    </row>
    <row r="15" spans="1:7" x14ac:dyDescent="0.2">
      <c r="A15" s="30" t="s">
        <v>124</v>
      </c>
      <c r="B15" s="30"/>
      <c r="C15" s="30"/>
      <c r="D15" s="30"/>
      <c r="E15" s="30"/>
    </row>
    <row r="16" spans="1:7" ht="39.950000000000003" customHeight="1" x14ac:dyDescent="0.2">
      <c r="A16" s="506" t="s">
        <v>558</v>
      </c>
      <c r="B16" s="506"/>
      <c r="C16" s="506"/>
      <c r="D16" s="506"/>
      <c r="E16" s="506"/>
    </row>
    <row r="17" spans="1:5" ht="25.5" customHeight="1" x14ac:dyDescent="0.2">
      <c r="A17" s="506" t="s">
        <v>559</v>
      </c>
      <c r="B17" s="506"/>
      <c r="C17" s="506"/>
      <c r="D17" s="506"/>
      <c r="E17" s="506"/>
    </row>
  </sheetData>
  <mergeCells count="6">
    <mergeCell ref="A17:E17"/>
    <mergeCell ref="A1:E1"/>
    <mergeCell ref="A2:A3"/>
    <mergeCell ref="B2:C2"/>
    <mergeCell ref="D2:E2"/>
    <mergeCell ref="A16:E1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9C312-BBB5-4354-92D6-DD460E77D2BA}">
  <sheetPr>
    <pageSetUpPr fitToPage="1"/>
  </sheetPr>
  <dimension ref="A1:L26"/>
  <sheetViews>
    <sheetView zoomScaleNormal="100" workbookViewId="0">
      <selection activeCell="A2" sqref="A2"/>
    </sheetView>
  </sheetViews>
  <sheetFormatPr defaultColWidth="9.140625" defaultRowHeight="12.75" x14ac:dyDescent="0.2"/>
  <cols>
    <col min="1" max="1" width="22.7109375" style="35" customWidth="1"/>
    <col min="2" max="2" width="19.140625" style="297" customWidth="1"/>
    <col min="3" max="3" width="22.28515625" style="297" customWidth="1"/>
    <col min="4" max="4" width="19.28515625" style="297" customWidth="1"/>
    <col min="5" max="6" width="25.140625" style="297" customWidth="1"/>
    <col min="7" max="7" width="19" style="2" customWidth="1"/>
    <col min="8" max="16384" width="9.140625" style="2"/>
  </cols>
  <sheetData>
    <row r="1" spans="1:12" ht="42.75" customHeight="1" x14ac:dyDescent="0.2">
      <c r="A1" s="601" t="s">
        <v>560</v>
      </c>
      <c r="B1" s="630"/>
      <c r="C1" s="630"/>
      <c r="D1" s="630"/>
      <c r="E1" s="630"/>
      <c r="F1" s="630"/>
      <c r="G1" s="631"/>
    </row>
    <row r="2" spans="1:12" s="3" customFormat="1" ht="30" customHeight="1" x14ac:dyDescent="0.2">
      <c r="A2" s="56" t="s">
        <v>1</v>
      </c>
      <c r="B2" s="632" t="s">
        <v>561</v>
      </c>
      <c r="C2" s="632"/>
      <c r="D2" s="632"/>
      <c r="E2" s="632" t="s">
        <v>562</v>
      </c>
      <c r="F2" s="632"/>
      <c r="G2" s="633"/>
      <c r="H2" s="2"/>
      <c r="I2" s="2"/>
      <c r="J2" s="2"/>
      <c r="K2" s="2"/>
      <c r="L2" s="2"/>
    </row>
    <row r="3" spans="1:12" s="3" customFormat="1" ht="35.25" customHeight="1" x14ac:dyDescent="0.2">
      <c r="A3" s="56"/>
      <c r="B3" s="414" t="s">
        <v>563</v>
      </c>
      <c r="C3" s="414" t="s">
        <v>564</v>
      </c>
      <c r="D3" s="266" t="s">
        <v>565</v>
      </c>
      <c r="E3" s="415" t="s">
        <v>563</v>
      </c>
      <c r="F3" s="415" t="s">
        <v>564</v>
      </c>
      <c r="G3" s="407" t="s">
        <v>565</v>
      </c>
      <c r="H3" s="2"/>
      <c r="I3" s="2"/>
      <c r="J3" s="2"/>
      <c r="K3" s="2"/>
      <c r="L3" s="2"/>
    </row>
    <row r="4" spans="1:12" s="45" customFormat="1" ht="13.5" customHeight="1" x14ac:dyDescent="0.2">
      <c r="A4" s="61" t="s">
        <v>17</v>
      </c>
      <c r="B4" s="416">
        <v>21</v>
      </c>
      <c r="C4" s="416">
        <v>3</v>
      </c>
      <c r="D4" s="416">
        <v>0</v>
      </c>
      <c r="E4" s="416">
        <v>4</v>
      </c>
      <c r="F4" s="416">
        <v>0</v>
      </c>
      <c r="G4" s="417">
        <v>52</v>
      </c>
      <c r="H4" s="2"/>
      <c r="I4" s="2"/>
      <c r="J4" s="2"/>
      <c r="K4" s="2"/>
      <c r="L4" s="2"/>
    </row>
    <row r="5" spans="1:12" s="45" customFormat="1" ht="13.5" customHeight="1" x14ac:dyDescent="0.2">
      <c r="A5" s="56" t="s">
        <v>512</v>
      </c>
      <c r="B5" s="418">
        <v>6</v>
      </c>
      <c r="C5" s="418">
        <v>1</v>
      </c>
      <c r="D5" s="418">
        <v>0</v>
      </c>
      <c r="E5" s="418">
        <v>1</v>
      </c>
      <c r="F5" s="418">
        <v>0</v>
      </c>
      <c r="G5" s="419">
        <v>27</v>
      </c>
      <c r="H5" s="2"/>
      <c r="I5" s="2"/>
      <c r="J5" s="2"/>
      <c r="K5" s="2"/>
      <c r="L5" s="2"/>
    </row>
    <row r="6" spans="1:12" s="45" customFormat="1" x14ac:dyDescent="0.2">
      <c r="A6" s="61" t="s">
        <v>19</v>
      </c>
      <c r="B6" s="416">
        <v>37</v>
      </c>
      <c r="C6" s="416">
        <v>6</v>
      </c>
      <c r="D6" s="416">
        <v>2</v>
      </c>
      <c r="E6" s="416">
        <v>0</v>
      </c>
      <c r="F6" s="416">
        <v>1</v>
      </c>
      <c r="G6" s="417">
        <v>0</v>
      </c>
      <c r="H6" s="2"/>
      <c r="I6" s="2"/>
      <c r="J6" s="2"/>
      <c r="K6" s="2"/>
      <c r="L6" s="2"/>
    </row>
    <row r="7" spans="1:12" s="45" customFormat="1" x14ac:dyDescent="0.2">
      <c r="A7" s="56" t="s">
        <v>512</v>
      </c>
      <c r="B7" s="418">
        <v>13</v>
      </c>
      <c r="C7" s="418">
        <v>1</v>
      </c>
      <c r="D7" s="418">
        <v>0</v>
      </c>
      <c r="E7" s="418">
        <v>0</v>
      </c>
      <c r="F7" s="418">
        <v>0</v>
      </c>
      <c r="G7" s="419">
        <v>0</v>
      </c>
      <c r="H7" s="2"/>
      <c r="I7" s="2"/>
      <c r="J7" s="2"/>
      <c r="K7" s="2"/>
      <c r="L7" s="2"/>
    </row>
    <row r="8" spans="1:12" s="45" customFormat="1" x14ac:dyDescent="0.2">
      <c r="A8" s="61" t="s">
        <v>20</v>
      </c>
      <c r="B8" s="416">
        <v>89</v>
      </c>
      <c r="C8" s="416">
        <v>166</v>
      </c>
      <c r="D8" s="416">
        <v>421</v>
      </c>
      <c r="E8" s="416">
        <v>16</v>
      </c>
      <c r="F8" s="416">
        <v>2</v>
      </c>
      <c r="G8" s="417">
        <v>0</v>
      </c>
      <c r="H8" s="2"/>
      <c r="I8" s="2"/>
      <c r="J8" s="2"/>
      <c r="K8" s="2"/>
      <c r="L8" s="2"/>
    </row>
    <row r="9" spans="1:12" s="45" customFormat="1" x14ac:dyDescent="0.2">
      <c r="A9" s="56" t="s">
        <v>512</v>
      </c>
      <c r="B9" s="418">
        <v>35</v>
      </c>
      <c r="C9" s="418">
        <v>79</v>
      </c>
      <c r="D9" s="418">
        <v>345</v>
      </c>
      <c r="E9" s="418">
        <v>7</v>
      </c>
      <c r="F9" s="418">
        <v>0</v>
      </c>
      <c r="G9" s="419">
        <v>0</v>
      </c>
      <c r="H9" s="2"/>
      <c r="I9" s="2"/>
      <c r="J9" s="2"/>
      <c r="K9" s="2"/>
      <c r="L9" s="2"/>
    </row>
    <row r="10" spans="1:12" s="45" customFormat="1" x14ac:dyDescent="0.2">
      <c r="A10" s="61" t="s">
        <v>21</v>
      </c>
      <c r="B10" s="416">
        <v>30</v>
      </c>
      <c r="C10" s="416">
        <v>3</v>
      </c>
      <c r="D10" s="416">
        <v>0</v>
      </c>
      <c r="E10" s="416">
        <v>6</v>
      </c>
      <c r="F10" s="416">
        <v>2</v>
      </c>
      <c r="G10" s="417">
        <v>0</v>
      </c>
      <c r="H10" s="2"/>
      <c r="I10" s="2"/>
      <c r="J10" s="2"/>
      <c r="K10" s="2"/>
      <c r="L10" s="2"/>
    </row>
    <row r="11" spans="1:12" s="45" customFormat="1" x14ac:dyDescent="0.2">
      <c r="A11" s="56" t="s">
        <v>512</v>
      </c>
      <c r="B11" s="418">
        <v>7</v>
      </c>
      <c r="C11" s="418">
        <v>0</v>
      </c>
      <c r="D11" s="418">
        <v>0</v>
      </c>
      <c r="E11" s="418">
        <v>0</v>
      </c>
      <c r="F11" s="418">
        <v>0</v>
      </c>
      <c r="G11" s="419">
        <v>0</v>
      </c>
      <c r="H11" s="2"/>
      <c r="I11" s="2"/>
      <c r="J11" s="2"/>
      <c r="K11" s="2"/>
      <c r="L11" s="2"/>
    </row>
    <row r="12" spans="1:12" s="45" customFormat="1" ht="25.5" x14ac:dyDescent="0.2">
      <c r="A12" s="61" t="s">
        <v>22</v>
      </c>
      <c r="B12" s="416">
        <v>4</v>
      </c>
      <c r="C12" s="416">
        <v>1</v>
      </c>
      <c r="D12" s="416">
        <v>0</v>
      </c>
      <c r="E12" s="416">
        <v>1</v>
      </c>
      <c r="F12" s="416">
        <v>0</v>
      </c>
      <c r="G12" s="417">
        <v>35</v>
      </c>
      <c r="H12" s="2"/>
      <c r="I12" s="2"/>
      <c r="J12" s="2"/>
      <c r="K12" s="2"/>
      <c r="L12" s="2"/>
    </row>
    <row r="13" spans="1:12" s="45" customFormat="1" x14ac:dyDescent="0.2">
      <c r="A13" s="56" t="s">
        <v>512</v>
      </c>
      <c r="B13" s="418">
        <v>0</v>
      </c>
      <c r="C13" s="418">
        <v>0</v>
      </c>
      <c r="D13" s="418">
        <v>0</v>
      </c>
      <c r="E13" s="418">
        <v>1</v>
      </c>
      <c r="F13" s="418">
        <v>0</v>
      </c>
      <c r="G13" s="419">
        <v>6</v>
      </c>
      <c r="H13" s="2"/>
      <c r="I13" s="2"/>
      <c r="J13" s="2"/>
      <c r="K13" s="2"/>
      <c r="L13" s="2"/>
    </row>
    <row r="14" spans="1:12" s="45" customFormat="1" x14ac:dyDescent="0.2">
      <c r="A14" s="61" t="s">
        <v>23</v>
      </c>
      <c r="B14" s="416">
        <v>9</v>
      </c>
      <c r="C14" s="416">
        <v>7</v>
      </c>
      <c r="D14" s="416">
        <v>6</v>
      </c>
      <c r="E14" s="416">
        <v>7</v>
      </c>
      <c r="F14" s="416">
        <v>0</v>
      </c>
      <c r="G14" s="417">
        <v>459</v>
      </c>
      <c r="H14" s="2"/>
      <c r="I14" s="2"/>
      <c r="J14" s="2"/>
      <c r="K14" s="2"/>
      <c r="L14" s="2"/>
    </row>
    <row r="15" spans="1:12" s="45" customFormat="1" x14ac:dyDescent="0.2">
      <c r="A15" s="56" t="s">
        <v>512</v>
      </c>
      <c r="B15" s="418">
        <v>5</v>
      </c>
      <c r="C15" s="418">
        <v>5</v>
      </c>
      <c r="D15" s="418">
        <v>5</v>
      </c>
      <c r="E15" s="418">
        <v>6</v>
      </c>
      <c r="F15" s="418">
        <v>0</v>
      </c>
      <c r="G15" s="419">
        <v>376</v>
      </c>
      <c r="H15" s="2"/>
      <c r="I15" s="2"/>
      <c r="J15" s="2"/>
      <c r="K15" s="2"/>
      <c r="L15" s="2"/>
    </row>
    <row r="16" spans="1:12" s="45" customFormat="1" ht="25.5" x14ac:dyDescent="0.2">
      <c r="A16" s="61" t="s">
        <v>24</v>
      </c>
      <c r="B16" s="416">
        <v>70</v>
      </c>
      <c r="C16" s="416">
        <v>42</v>
      </c>
      <c r="D16" s="416">
        <v>41</v>
      </c>
      <c r="E16" s="416">
        <v>54</v>
      </c>
      <c r="F16" s="416">
        <v>15</v>
      </c>
      <c r="G16" s="417">
        <v>29</v>
      </c>
      <c r="H16" s="2"/>
      <c r="I16" s="2"/>
      <c r="J16" s="2"/>
      <c r="K16" s="2"/>
      <c r="L16" s="2"/>
    </row>
    <row r="17" spans="1:12" s="45" customFormat="1" x14ac:dyDescent="0.2">
      <c r="A17" s="56" t="s">
        <v>512</v>
      </c>
      <c r="B17" s="418">
        <v>28</v>
      </c>
      <c r="C17" s="418">
        <v>19</v>
      </c>
      <c r="D17" s="418">
        <v>25</v>
      </c>
      <c r="E17" s="418">
        <v>24</v>
      </c>
      <c r="F17" s="418">
        <v>10</v>
      </c>
      <c r="G17" s="419">
        <v>18</v>
      </c>
      <c r="H17" s="2"/>
      <c r="I17" s="2"/>
      <c r="J17" s="2"/>
      <c r="K17" s="2"/>
      <c r="L17" s="2"/>
    </row>
    <row r="18" spans="1:12" s="45" customFormat="1" ht="25.5" x14ac:dyDescent="0.2">
      <c r="A18" s="61" t="s">
        <v>557</v>
      </c>
      <c r="B18" s="416">
        <v>24</v>
      </c>
      <c r="C18" s="416">
        <v>7</v>
      </c>
      <c r="D18" s="416">
        <v>99</v>
      </c>
      <c r="E18" s="416">
        <v>24</v>
      </c>
      <c r="F18" s="416">
        <v>13</v>
      </c>
      <c r="G18" s="417">
        <v>79</v>
      </c>
      <c r="H18" s="2"/>
      <c r="I18" s="2"/>
      <c r="J18" s="2"/>
      <c r="K18" s="2"/>
      <c r="L18" s="2"/>
    </row>
    <row r="19" spans="1:12" s="45" customFormat="1" x14ac:dyDescent="0.2">
      <c r="A19" s="56" t="s">
        <v>512</v>
      </c>
      <c r="B19" s="418">
        <v>3</v>
      </c>
      <c r="C19" s="418">
        <v>1</v>
      </c>
      <c r="D19" s="418">
        <v>11</v>
      </c>
      <c r="E19" s="418">
        <v>2</v>
      </c>
      <c r="F19" s="418">
        <v>4</v>
      </c>
      <c r="G19" s="419">
        <v>22</v>
      </c>
      <c r="H19" s="2"/>
      <c r="I19" s="2"/>
      <c r="J19" s="2"/>
      <c r="K19" s="2"/>
      <c r="L19" s="2"/>
    </row>
    <row r="20" spans="1:12" x14ac:dyDescent="0.2">
      <c r="A20" s="68" t="s">
        <v>26</v>
      </c>
      <c r="B20" s="420">
        <f>SUM(B4,B6,B8,B10,B12,B14,B16,B18)</f>
        <v>284</v>
      </c>
      <c r="C20" s="420">
        <f t="shared" ref="C20:G21" si="0">SUM(C4,C6,C8,C10,C12,C14,C16,C18)</f>
        <v>235</v>
      </c>
      <c r="D20" s="420">
        <f t="shared" si="0"/>
        <v>569</v>
      </c>
      <c r="E20" s="420">
        <f t="shared" si="0"/>
        <v>112</v>
      </c>
      <c r="F20" s="420">
        <f t="shared" si="0"/>
        <v>33</v>
      </c>
      <c r="G20" s="421">
        <f t="shared" si="0"/>
        <v>654</v>
      </c>
    </row>
    <row r="21" spans="1:12" ht="13.5" thickBot="1" x14ac:dyDescent="0.25">
      <c r="A21" s="133" t="s">
        <v>512</v>
      </c>
      <c r="B21" s="134">
        <f>SUM(B5,B7,B9,B11,B13,B15,B17,B19)</f>
        <v>97</v>
      </c>
      <c r="C21" s="134">
        <f t="shared" si="0"/>
        <v>106</v>
      </c>
      <c r="D21" s="134">
        <f t="shared" si="0"/>
        <v>386</v>
      </c>
      <c r="E21" s="134">
        <f t="shared" si="0"/>
        <v>41</v>
      </c>
      <c r="F21" s="134">
        <f t="shared" si="0"/>
        <v>14</v>
      </c>
      <c r="G21" s="422">
        <f t="shared" si="0"/>
        <v>449</v>
      </c>
    </row>
    <row r="23" spans="1:12" ht="30" customHeight="1" x14ac:dyDescent="0.2">
      <c r="A23" s="506" t="s">
        <v>566</v>
      </c>
      <c r="B23" s="506"/>
      <c r="C23" s="506"/>
      <c r="D23" s="506"/>
      <c r="E23" s="506"/>
      <c r="F23" s="506"/>
      <c r="G23" s="506"/>
    </row>
    <row r="24" spans="1:12" ht="15" customHeight="1" x14ac:dyDescent="0.2">
      <c r="A24" s="456" t="s">
        <v>567</v>
      </c>
      <c r="B24" s="456"/>
      <c r="C24" s="456"/>
      <c r="D24" s="456"/>
      <c r="E24" s="456"/>
      <c r="F24" s="456"/>
      <c r="G24" s="456"/>
    </row>
    <row r="25" spans="1:12" ht="15" customHeight="1" x14ac:dyDescent="0.2">
      <c r="A25" s="456" t="s">
        <v>568</v>
      </c>
      <c r="B25" s="456"/>
      <c r="C25" s="456"/>
      <c r="D25" s="456"/>
      <c r="E25" s="456"/>
      <c r="F25" s="456"/>
      <c r="G25" s="456"/>
    </row>
    <row r="26" spans="1:12" x14ac:dyDescent="0.2">
      <c r="A26" s="2"/>
      <c r="B26" s="2"/>
      <c r="C26" s="2"/>
      <c r="D26" s="2"/>
      <c r="E26" s="2"/>
      <c r="F26" s="2"/>
    </row>
  </sheetData>
  <mergeCells count="6">
    <mergeCell ref="A25:G25"/>
    <mergeCell ref="A1:G1"/>
    <mergeCell ref="B2:D2"/>
    <mergeCell ref="E2:G2"/>
    <mergeCell ref="A23:G23"/>
    <mergeCell ref="A24:G24"/>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A0D22-321B-4354-8E9D-1B7ED30E7099}">
  <dimension ref="A1:M20"/>
  <sheetViews>
    <sheetView workbookViewId="0">
      <selection activeCell="A2" sqref="A2:A4"/>
    </sheetView>
  </sheetViews>
  <sheetFormatPr defaultColWidth="9.140625" defaultRowHeight="12.75" x14ac:dyDescent="0.2"/>
  <cols>
    <col min="1" max="1" width="40.7109375" style="35" customWidth="1"/>
    <col min="2" max="2" width="17.7109375" style="297" customWidth="1"/>
    <col min="3" max="7" width="10" style="297" customWidth="1"/>
    <col min="8" max="8" width="10" style="2" customWidth="1"/>
    <col min="9" max="16384" width="9.140625" style="2"/>
  </cols>
  <sheetData>
    <row r="1" spans="1:13" ht="42.75" customHeight="1" thickBot="1" x14ac:dyDescent="0.25">
      <c r="A1" s="634" t="s">
        <v>569</v>
      </c>
      <c r="B1" s="635"/>
      <c r="C1" s="636"/>
      <c r="D1" s="636"/>
      <c r="E1" s="636"/>
      <c r="F1" s="636"/>
      <c r="G1" s="636"/>
      <c r="H1" s="637"/>
    </row>
    <row r="2" spans="1:13" s="3" customFormat="1" x14ac:dyDescent="0.2">
      <c r="A2" s="638" t="s">
        <v>1</v>
      </c>
      <c r="B2" s="641" t="s">
        <v>570</v>
      </c>
      <c r="C2" s="644" t="s">
        <v>571</v>
      </c>
      <c r="D2" s="645"/>
      <c r="E2" s="645"/>
      <c r="F2" s="645"/>
      <c r="G2" s="645"/>
      <c r="H2" s="646"/>
    </row>
    <row r="3" spans="1:13" s="3" customFormat="1" x14ac:dyDescent="0.2">
      <c r="A3" s="639"/>
      <c r="B3" s="642"/>
      <c r="C3" s="593" t="s">
        <v>82</v>
      </c>
      <c r="D3" s="595"/>
      <c r="E3" s="593" t="s">
        <v>83</v>
      </c>
      <c r="F3" s="595"/>
      <c r="G3" s="593" t="s">
        <v>84</v>
      </c>
      <c r="H3" s="647"/>
    </row>
    <row r="4" spans="1:13" s="3" customFormat="1" ht="39" customHeight="1" x14ac:dyDescent="0.2">
      <c r="A4" s="640"/>
      <c r="B4" s="643"/>
      <c r="C4" s="423" t="s">
        <v>572</v>
      </c>
      <c r="D4" s="423" t="s">
        <v>573</v>
      </c>
      <c r="E4" s="423" t="s">
        <v>572</v>
      </c>
      <c r="F4" s="423" t="s">
        <v>573</v>
      </c>
      <c r="G4" s="423" t="s">
        <v>572</v>
      </c>
      <c r="H4" s="424" t="s">
        <v>573</v>
      </c>
    </row>
    <row r="5" spans="1:13" s="45" customFormat="1" ht="15.75" customHeight="1" x14ac:dyDescent="0.2">
      <c r="A5" s="61" t="s">
        <v>17</v>
      </c>
      <c r="B5" s="416">
        <v>11</v>
      </c>
      <c r="C5" s="425">
        <v>767</v>
      </c>
      <c r="D5" s="425">
        <v>161</v>
      </c>
      <c r="E5" s="425">
        <v>0</v>
      </c>
      <c r="F5" s="425">
        <v>0</v>
      </c>
      <c r="G5" s="425">
        <v>24</v>
      </c>
      <c r="H5" s="417">
        <v>0</v>
      </c>
    </row>
    <row r="6" spans="1:13" s="45" customFormat="1" x14ac:dyDescent="0.2">
      <c r="A6" s="61" t="s">
        <v>19</v>
      </c>
      <c r="B6" s="416">
        <v>4</v>
      </c>
      <c r="C6" s="425">
        <v>16</v>
      </c>
      <c r="D6" s="425">
        <v>37</v>
      </c>
      <c r="E6" s="425">
        <v>0</v>
      </c>
      <c r="F6" s="425">
        <v>0</v>
      </c>
      <c r="G6" s="425">
        <v>35</v>
      </c>
      <c r="H6" s="417">
        <v>0</v>
      </c>
    </row>
    <row r="7" spans="1:13" s="45" customFormat="1" x14ac:dyDescent="0.2">
      <c r="A7" s="61" t="s">
        <v>20</v>
      </c>
      <c r="B7" s="426">
        <v>28</v>
      </c>
      <c r="C7" s="427">
        <v>3</v>
      </c>
      <c r="D7" s="427">
        <v>0</v>
      </c>
      <c r="E7" s="427">
        <v>1</v>
      </c>
      <c r="F7" s="427">
        <v>0</v>
      </c>
      <c r="G7" s="427">
        <v>24</v>
      </c>
      <c r="H7" s="428">
        <v>0</v>
      </c>
    </row>
    <row r="8" spans="1:13" s="45" customFormat="1" x14ac:dyDescent="0.2">
      <c r="A8" s="61" t="s">
        <v>21</v>
      </c>
      <c r="B8" s="426">
        <v>2</v>
      </c>
      <c r="C8" s="427">
        <v>0</v>
      </c>
      <c r="D8" s="427">
        <v>45</v>
      </c>
      <c r="E8" s="427">
        <v>0</v>
      </c>
      <c r="F8" s="427">
        <v>0</v>
      </c>
      <c r="G8" s="427">
        <v>0</v>
      </c>
      <c r="H8" s="428">
        <v>69</v>
      </c>
    </row>
    <row r="9" spans="1:13" s="45" customFormat="1" x14ac:dyDescent="0.2">
      <c r="A9" s="61" t="s">
        <v>22</v>
      </c>
      <c r="B9" s="426">
        <v>8</v>
      </c>
      <c r="C9" s="427">
        <v>88</v>
      </c>
      <c r="D9" s="427">
        <v>0</v>
      </c>
      <c r="E9" s="427">
        <v>0</v>
      </c>
      <c r="F9" s="427">
        <v>0</v>
      </c>
      <c r="G9" s="427">
        <v>23</v>
      </c>
      <c r="H9" s="428">
        <v>0</v>
      </c>
      <c r="M9" s="2"/>
    </row>
    <row r="10" spans="1:13" s="45" customFormat="1" x14ac:dyDescent="0.2">
      <c r="A10" s="61" t="s">
        <v>23</v>
      </c>
      <c r="B10" s="426">
        <v>16</v>
      </c>
      <c r="C10" s="427">
        <v>0</v>
      </c>
      <c r="D10" s="427">
        <v>403</v>
      </c>
      <c r="E10" s="427">
        <v>0</v>
      </c>
      <c r="F10" s="427">
        <v>0</v>
      </c>
      <c r="G10" s="427">
        <v>138</v>
      </c>
      <c r="H10" s="428">
        <v>0</v>
      </c>
      <c r="M10" s="2"/>
    </row>
    <row r="11" spans="1:13" s="45" customFormat="1" x14ac:dyDescent="0.2">
      <c r="A11" s="61" t="s">
        <v>24</v>
      </c>
      <c r="B11" s="426">
        <v>13</v>
      </c>
      <c r="C11" s="427">
        <v>0</v>
      </c>
      <c r="D11" s="427">
        <v>1272</v>
      </c>
      <c r="E11" s="427">
        <v>0</v>
      </c>
      <c r="F11" s="427">
        <v>0</v>
      </c>
      <c r="G11" s="427">
        <v>176</v>
      </c>
      <c r="H11" s="428">
        <v>0</v>
      </c>
      <c r="M11" s="2"/>
    </row>
    <row r="12" spans="1:13" s="45" customFormat="1" x14ac:dyDescent="0.2">
      <c r="A12" s="61" t="s">
        <v>557</v>
      </c>
      <c r="B12" s="426">
        <v>16</v>
      </c>
      <c r="C12" s="427">
        <v>5</v>
      </c>
      <c r="D12" s="427">
        <v>3</v>
      </c>
      <c r="E12" s="427">
        <v>0</v>
      </c>
      <c r="F12" s="427">
        <v>0</v>
      </c>
      <c r="G12" s="427">
        <v>7</v>
      </c>
      <c r="H12" s="428">
        <v>1</v>
      </c>
      <c r="M12" s="2"/>
    </row>
    <row r="13" spans="1:13" ht="13.5" thickBot="1" x14ac:dyDescent="0.25">
      <c r="A13" s="50" t="s">
        <v>26</v>
      </c>
      <c r="B13" s="429">
        <f>SUM(B5:B12)</f>
        <v>98</v>
      </c>
      <c r="C13" s="429">
        <f t="shared" ref="C13:H13" si="0">SUM(C5:C12)</f>
        <v>879</v>
      </c>
      <c r="D13" s="429">
        <f t="shared" si="0"/>
        <v>1921</v>
      </c>
      <c r="E13" s="429">
        <f t="shared" si="0"/>
        <v>1</v>
      </c>
      <c r="F13" s="429">
        <f t="shared" si="0"/>
        <v>0</v>
      </c>
      <c r="G13" s="429">
        <f t="shared" si="0"/>
        <v>427</v>
      </c>
      <c r="H13" s="430">
        <f t="shared" si="0"/>
        <v>70</v>
      </c>
    </row>
    <row r="15" spans="1:13" ht="25.5" customHeight="1" x14ac:dyDescent="0.2">
      <c r="A15" s="554" t="s">
        <v>574</v>
      </c>
      <c r="B15" s="554"/>
      <c r="C15" s="554"/>
      <c r="D15" s="554"/>
      <c r="E15" s="554"/>
      <c r="F15" s="554"/>
      <c r="G15" s="554"/>
      <c r="H15" s="554"/>
    </row>
    <row r="16" spans="1:13" ht="30" customHeight="1" x14ac:dyDescent="0.2">
      <c r="A16" s="456" t="s">
        <v>575</v>
      </c>
      <c r="B16" s="456"/>
      <c r="C16" s="456"/>
      <c r="D16" s="456"/>
      <c r="E16" s="456"/>
      <c r="F16" s="456"/>
      <c r="G16" s="456"/>
      <c r="H16" s="456"/>
    </row>
    <row r="17" spans="1:8" ht="40.5" customHeight="1" x14ac:dyDescent="0.2">
      <c r="A17" s="456" t="s">
        <v>576</v>
      </c>
      <c r="B17" s="456"/>
      <c r="C17" s="456"/>
      <c r="D17" s="456"/>
      <c r="E17" s="456"/>
      <c r="F17" s="456"/>
      <c r="G17" s="456"/>
      <c r="H17" s="456"/>
    </row>
    <row r="18" spans="1:8" ht="12.75" customHeight="1" x14ac:dyDescent="0.2">
      <c r="A18" s="554" t="s">
        <v>577</v>
      </c>
      <c r="B18" s="554"/>
      <c r="C18" s="554"/>
      <c r="D18" s="554"/>
      <c r="E18" s="554"/>
      <c r="F18" s="554"/>
      <c r="G18" s="554"/>
      <c r="H18" s="554"/>
    </row>
    <row r="19" spans="1:8" x14ac:dyDescent="0.2">
      <c r="A19" s="554"/>
      <c r="B19" s="554"/>
      <c r="C19" s="554"/>
      <c r="D19" s="554"/>
      <c r="E19" s="554"/>
      <c r="F19" s="554"/>
      <c r="G19" s="554"/>
      <c r="H19" s="554"/>
    </row>
    <row r="20" spans="1:8" x14ac:dyDescent="0.2">
      <c r="A20" s="33"/>
      <c r="B20" s="33"/>
      <c r="C20" s="33"/>
      <c r="D20" s="33"/>
      <c r="E20" s="33"/>
      <c r="F20" s="33"/>
      <c r="G20" s="33"/>
      <c r="H20" s="33"/>
    </row>
  </sheetData>
  <mergeCells count="11">
    <mergeCell ref="A15:H15"/>
    <mergeCell ref="A16:H16"/>
    <mergeCell ref="A17:H17"/>
    <mergeCell ref="A18:H19"/>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25667-B750-4356-92FA-B27D651ABE48}">
  <sheetPr>
    <pageSetUpPr fitToPage="1"/>
  </sheetPr>
  <dimension ref="A1:K19"/>
  <sheetViews>
    <sheetView workbookViewId="0">
      <selection activeCell="A2" sqref="A2"/>
    </sheetView>
  </sheetViews>
  <sheetFormatPr defaultColWidth="9.140625" defaultRowHeight="12.75" x14ac:dyDescent="0.2"/>
  <cols>
    <col min="1" max="1" width="55.42578125" style="35" customWidth="1"/>
    <col min="2" max="2" width="17.140625" style="297" customWidth="1"/>
    <col min="3" max="4" width="18.42578125" style="2" customWidth="1"/>
    <col min="5" max="5" width="15.85546875" style="2" customWidth="1"/>
    <col min="6" max="9" width="9.140625" style="2"/>
    <col min="10" max="10" width="13.140625" style="2" customWidth="1"/>
    <col min="11" max="11" width="15.7109375" style="2" customWidth="1"/>
    <col min="12" max="16384" width="9.140625" style="2"/>
  </cols>
  <sheetData>
    <row r="1" spans="1:11" ht="42.75" customHeight="1" x14ac:dyDescent="0.2">
      <c r="A1" s="507" t="s">
        <v>369</v>
      </c>
      <c r="B1" s="648"/>
      <c r="C1" s="648"/>
      <c r="D1" s="648"/>
      <c r="E1" s="649"/>
      <c r="G1" s="650" t="s">
        <v>370</v>
      </c>
      <c r="H1" s="651"/>
      <c r="I1" s="651"/>
      <c r="J1" s="651"/>
      <c r="K1" s="651"/>
    </row>
    <row r="2" spans="1:11" ht="16.5" customHeight="1" x14ac:dyDescent="0.2">
      <c r="A2" s="56" t="s">
        <v>1</v>
      </c>
      <c r="B2" s="652"/>
      <c r="C2" s="653"/>
      <c r="D2" s="653"/>
      <c r="E2" s="654"/>
      <c r="G2" s="655" t="s">
        <v>371</v>
      </c>
      <c r="H2" s="655"/>
      <c r="I2" s="655"/>
      <c r="J2" s="65" t="s">
        <v>372</v>
      </c>
      <c r="K2" s="65" t="s">
        <v>373</v>
      </c>
    </row>
    <row r="3" spans="1:11" ht="18" customHeight="1" x14ac:dyDescent="0.2">
      <c r="A3" s="288"/>
      <c r="B3" s="289" t="s">
        <v>374</v>
      </c>
      <c r="C3" s="289" t="s">
        <v>375</v>
      </c>
      <c r="D3" s="290" t="s">
        <v>376</v>
      </c>
      <c r="E3" s="166" t="s">
        <v>377</v>
      </c>
      <c r="G3" s="655"/>
      <c r="H3" s="655"/>
      <c r="I3" s="655"/>
      <c r="J3" s="65">
        <f>SUM(D9:D11)</f>
        <v>102</v>
      </c>
      <c r="K3" s="291">
        <f>SUM(E9:E11)</f>
        <v>5125658</v>
      </c>
    </row>
    <row r="4" spans="1:11" ht="16.5" customHeight="1" x14ac:dyDescent="0.2">
      <c r="A4" s="272" t="s">
        <v>378</v>
      </c>
      <c r="B4" s="292"/>
      <c r="C4" s="292"/>
      <c r="D4" s="269"/>
      <c r="E4" s="299"/>
      <c r="G4" s="655"/>
      <c r="H4" s="655"/>
      <c r="I4" s="655"/>
      <c r="J4" s="656" t="s">
        <v>379</v>
      </c>
      <c r="K4" s="656"/>
    </row>
    <row r="5" spans="1:11" ht="15.75" customHeight="1" x14ac:dyDescent="0.2">
      <c r="A5" s="272" t="s">
        <v>380</v>
      </c>
      <c r="B5" s="58">
        <v>6</v>
      </c>
      <c r="C5" s="58">
        <v>1</v>
      </c>
      <c r="D5" s="37">
        <f>SUM(B5:C5)</f>
        <v>7</v>
      </c>
      <c r="E5" s="299"/>
      <c r="G5" s="655"/>
      <c r="H5" s="655"/>
      <c r="I5" s="655"/>
      <c r="J5" s="657">
        <f>K3/J3</f>
        <v>50251.549019607846</v>
      </c>
      <c r="K5" s="657"/>
    </row>
    <row r="6" spans="1:11" ht="16.5" customHeight="1" x14ac:dyDescent="0.2">
      <c r="A6" s="272" t="s">
        <v>381</v>
      </c>
      <c r="B6" s="58">
        <v>1</v>
      </c>
      <c r="C6" s="58">
        <v>1</v>
      </c>
      <c r="D6" s="269">
        <f>SUM(B6:C6)</f>
        <v>2</v>
      </c>
      <c r="E6" s="299"/>
    </row>
    <row r="7" spans="1:11" ht="17.25" customHeight="1" x14ac:dyDescent="0.2">
      <c r="A7" s="272" t="s">
        <v>382</v>
      </c>
      <c r="B7" s="58">
        <v>12</v>
      </c>
      <c r="C7" s="58"/>
      <c r="D7" s="269">
        <f>SUM(B7:C7)</f>
        <v>12</v>
      </c>
      <c r="E7" s="299"/>
    </row>
    <row r="8" spans="1:11" ht="17.25" customHeight="1" x14ac:dyDescent="0.2">
      <c r="A8" s="293" t="s">
        <v>383</v>
      </c>
      <c r="B8" s="192">
        <v>25</v>
      </c>
      <c r="C8" s="192">
        <v>1</v>
      </c>
      <c r="D8" s="298">
        <f>SUM(B8:C8)</f>
        <v>26</v>
      </c>
      <c r="E8" s="299"/>
    </row>
    <row r="9" spans="1:11" ht="17.25" customHeight="1" x14ac:dyDescent="0.2">
      <c r="A9" s="293" t="s">
        <v>384</v>
      </c>
      <c r="B9" s="192">
        <v>7</v>
      </c>
      <c r="C9" s="192">
        <v>1</v>
      </c>
      <c r="D9" s="298">
        <f>SUM(B9:C9)</f>
        <v>8</v>
      </c>
      <c r="E9" s="300">
        <v>4980</v>
      </c>
    </row>
    <row r="10" spans="1:11" ht="17.25" customHeight="1" x14ac:dyDescent="0.2">
      <c r="A10" s="293" t="s">
        <v>385</v>
      </c>
      <c r="B10" s="292"/>
      <c r="C10" s="292"/>
      <c r="D10" s="298">
        <v>72</v>
      </c>
      <c r="E10" s="300">
        <v>4956945</v>
      </c>
    </row>
    <row r="11" spans="1:11" ht="17.25" customHeight="1" thickBot="1" x14ac:dyDescent="0.25">
      <c r="A11" s="294" t="s">
        <v>386</v>
      </c>
      <c r="B11" s="295"/>
      <c r="C11" s="295"/>
      <c r="D11" s="301">
        <v>22</v>
      </c>
      <c r="E11" s="302">
        <v>163733</v>
      </c>
    </row>
    <row r="12" spans="1:11" ht="17.25" customHeight="1" x14ac:dyDescent="0.2">
      <c r="A12" s="3"/>
      <c r="B12" s="3"/>
      <c r="C12" s="3"/>
      <c r="D12" s="3"/>
      <c r="E12" s="3"/>
    </row>
    <row r="13" spans="1:11" ht="15.75" customHeight="1" x14ac:dyDescent="0.2">
      <c r="A13" s="555" t="s">
        <v>387</v>
      </c>
      <c r="B13" s="555"/>
      <c r="C13" s="555"/>
      <c r="D13" s="555"/>
      <c r="E13" s="555"/>
    </row>
    <row r="14" spans="1:11" ht="15" customHeight="1" x14ac:dyDescent="0.2">
      <c r="A14" s="554" t="s">
        <v>388</v>
      </c>
      <c r="B14" s="554"/>
      <c r="C14" s="554"/>
      <c r="D14" s="554"/>
      <c r="E14" s="554"/>
    </row>
    <row r="15" spans="1:11" ht="30" customHeight="1" x14ac:dyDescent="0.2">
      <c r="A15" s="506" t="s">
        <v>389</v>
      </c>
      <c r="B15" s="506"/>
      <c r="C15" s="506"/>
      <c r="D15" s="506"/>
      <c r="E15" s="506"/>
    </row>
    <row r="16" spans="1:11" ht="75" customHeight="1" x14ac:dyDescent="0.2">
      <c r="A16" s="658" t="s">
        <v>390</v>
      </c>
      <c r="B16" s="658"/>
      <c r="C16" s="658"/>
      <c r="D16" s="658"/>
      <c r="E16" s="658"/>
      <c r="F16" s="296"/>
      <c r="G16" s="296"/>
    </row>
    <row r="17" spans="1:7" ht="75" customHeight="1" x14ac:dyDescent="0.2">
      <c r="A17" s="658" t="s">
        <v>391</v>
      </c>
      <c r="B17" s="658"/>
      <c r="C17" s="658"/>
      <c r="D17" s="658"/>
      <c r="E17" s="658"/>
      <c r="F17" s="296"/>
      <c r="G17" s="296"/>
    </row>
    <row r="18" spans="1:7" ht="75" customHeight="1" x14ac:dyDescent="0.2">
      <c r="A18" s="658" t="s">
        <v>392</v>
      </c>
      <c r="B18" s="658"/>
      <c r="C18" s="658"/>
      <c r="D18" s="658"/>
      <c r="E18" s="658"/>
      <c r="F18" s="296"/>
      <c r="G18" s="296"/>
    </row>
    <row r="19" spans="1:7" ht="60" customHeight="1" x14ac:dyDescent="0.2">
      <c r="A19" s="658" t="s">
        <v>393</v>
      </c>
      <c r="B19" s="658"/>
      <c r="C19" s="658"/>
      <c r="D19" s="658"/>
      <c r="E19" s="658"/>
      <c r="F19" s="296"/>
      <c r="G19" s="296"/>
    </row>
  </sheetData>
  <mergeCells count="13">
    <mergeCell ref="A19:E19"/>
    <mergeCell ref="A13:E13"/>
    <mergeCell ref="A14:E14"/>
    <mergeCell ref="A15:E15"/>
    <mergeCell ref="A16:E16"/>
    <mergeCell ref="A17:E17"/>
    <mergeCell ref="A18:E18"/>
    <mergeCell ref="A1:E1"/>
    <mergeCell ref="G1:K1"/>
    <mergeCell ref="B2:E2"/>
    <mergeCell ref="G2:I5"/>
    <mergeCell ref="J4:K4"/>
    <mergeCell ref="J5:K5"/>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56DB-7AD9-4074-B806-40DFA2805F58}">
  <dimension ref="A1:D17"/>
  <sheetViews>
    <sheetView workbookViewId="0">
      <selection activeCell="A2" sqref="A2"/>
    </sheetView>
  </sheetViews>
  <sheetFormatPr defaultColWidth="9.140625" defaultRowHeight="12.75" x14ac:dyDescent="0.2"/>
  <cols>
    <col min="1" max="1" width="27.85546875" style="28" customWidth="1"/>
    <col min="2" max="2" width="15.7109375" style="29" customWidth="1"/>
    <col min="3" max="16384" width="9.140625" style="30"/>
  </cols>
  <sheetData>
    <row r="1" spans="1:4" ht="42.75" customHeight="1" x14ac:dyDescent="0.2">
      <c r="A1" s="507" t="s">
        <v>354</v>
      </c>
      <c r="B1" s="659"/>
    </row>
    <row r="2" spans="1:4" s="282" customFormat="1" ht="25.5" x14ac:dyDescent="0.2">
      <c r="A2" s="93" t="s">
        <v>1</v>
      </c>
      <c r="B2" s="266" t="s">
        <v>341</v>
      </c>
    </row>
    <row r="3" spans="1:4" ht="15" customHeight="1" x14ac:dyDescent="0.2">
      <c r="A3" s="106" t="s">
        <v>355</v>
      </c>
      <c r="B3" s="208">
        <v>2214</v>
      </c>
    </row>
    <row r="4" spans="1:4" ht="30" customHeight="1" x14ac:dyDescent="0.2">
      <c r="A4" s="106" t="s">
        <v>356</v>
      </c>
      <c r="B4" s="208">
        <v>0</v>
      </c>
    </row>
    <row r="5" spans="1:4" ht="30" customHeight="1" x14ac:dyDescent="0.2">
      <c r="A5" s="106" t="s">
        <v>357</v>
      </c>
      <c r="B5" s="208">
        <v>2461</v>
      </c>
    </row>
    <row r="6" spans="1:4" ht="39.950000000000003" customHeight="1" x14ac:dyDescent="0.2">
      <c r="A6" s="106" t="s">
        <v>358</v>
      </c>
      <c r="B6" s="208">
        <v>1957</v>
      </c>
    </row>
    <row r="7" spans="1:4" ht="15" customHeight="1" x14ac:dyDescent="0.2">
      <c r="A7" s="283" t="s">
        <v>359</v>
      </c>
      <c r="B7" s="208">
        <v>475200</v>
      </c>
    </row>
    <row r="8" spans="1:4" ht="30" customHeight="1" x14ac:dyDescent="0.2">
      <c r="A8" s="106" t="s">
        <v>360</v>
      </c>
      <c r="B8" s="208">
        <v>0</v>
      </c>
    </row>
    <row r="9" spans="1:4" ht="30" customHeight="1" x14ac:dyDescent="0.2">
      <c r="A9" s="106" t="s">
        <v>361</v>
      </c>
      <c r="B9" s="208">
        <v>0</v>
      </c>
    </row>
    <row r="10" spans="1:4" ht="30" customHeight="1" x14ac:dyDescent="0.2">
      <c r="A10" s="106" t="s">
        <v>362</v>
      </c>
      <c r="B10" s="208">
        <v>1957</v>
      </c>
    </row>
    <row r="11" spans="1:4" ht="30" customHeight="1" x14ac:dyDescent="0.2">
      <c r="A11" s="106" t="s">
        <v>363</v>
      </c>
      <c r="B11" s="208">
        <v>155070</v>
      </c>
    </row>
    <row r="12" spans="1:4" s="28" customFormat="1" ht="42" customHeight="1" x14ac:dyDescent="0.2">
      <c r="A12" s="106" t="s">
        <v>364</v>
      </c>
      <c r="B12" s="284">
        <v>52393</v>
      </c>
    </row>
    <row r="13" spans="1:4" ht="30" customHeight="1" thickBot="1" x14ac:dyDescent="0.25">
      <c r="A13" s="285" t="s">
        <v>365</v>
      </c>
      <c r="B13" s="286">
        <v>113503</v>
      </c>
    </row>
    <row r="15" spans="1:4" ht="39.6" customHeight="1" x14ac:dyDescent="0.2">
      <c r="A15" s="554" t="s">
        <v>366</v>
      </c>
      <c r="B15" s="554"/>
      <c r="C15" s="287"/>
      <c r="D15" s="287"/>
    </row>
    <row r="16" spans="1:4" ht="93.6" customHeight="1" x14ac:dyDescent="0.2">
      <c r="A16" s="554" t="s">
        <v>367</v>
      </c>
      <c r="B16" s="554"/>
      <c r="C16" s="287"/>
      <c r="D16" s="287"/>
    </row>
    <row r="17" spans="1:2" ht="80.099999999999994" customHeight="1" x14ac:dyDescent="0.2">
      <c r="A17" s="554" t="s">
        <v>368</v>
      </c>
      <c r="B17" s="554"/>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5CCC-5889-41DC-AB64-CCA7597C92DB}">
  <dimension ref="A1:B16"/>
  <sheetViews>
    <sheetView workbookViewId="0">
      <selection activeCell="A2" sqref="A2"/>
    </sheetView>
  </sheetViews>
  <sheetFormatPr defaultColWidth="9.140625" defaultRowHeight="12.75" x14ac:dyDescent="0.2"/>
  <cols>
    <col min="1" max="1" width="38.5703125" style="35" customWidth="1"/>
    <col min="2" max="2" width="14.5703125" style="2" customWidth="1"/>
    <col min="3" max="16384" width="9.140625" style="2"/>
  </cols>
  <sheetData>
    <row r="1" spans="1:2" ht="42.75" customHeight="1" x14ac:dyDescent="0.2">
      <c r="A1" s="601" t="s">
        <v>340</v>
      </c>
      <c r="B1" s="592"/>
    </row>
    <row r="2" spans="1:2" s="3" customFormat="1" ht="30" customHeight="1" x14ac:dyDescent="0.2">
      <c r="A2" s="56" t="s">
        <v>1</v>
      </c>
      <c r="B2" s="278" t="s">
        <v>341</v>
      </c>
    </row>
    <row r="3" spans="1:2" s="45" customFormat="1" ht="12.75" customHeight="1" x14ac:dyDescent="0.2">
      <c r="A3" s="46" t="s">
        <v>342</v>
      </c>
      <c r="B3" s="279">
        <v>3262</v>
      </c>
    </row>
    <row r="4" spans="1:2" s="45" customFormat="1" ht="12.75" customHeight="1" x14ac:dyDescent="0.2">
      <c r="A4" s="46" t="s">
        <v>343</v>
      </c>
      <c r="B4" s="280">
        <v>3234</v>
      </c>
    </row>
    <row r="5" spans="1:2" s="45" customFormat="1" ht="12.75" customHeight="1" x14ac:dyDescent="0.2">
      <c r="A5" s="46" t="s">
        <v>344</v>
      </c>
      <c r="B5" s="280">
        <v>28</v>
      </c>
    </row>
    <row r="6" spans="1:2" s="45" customFormat="1" ht="12.75" customHeight="1" x14ac:dyDescent="0.2">
      <c r="A6" s="46" t="s">
        <v>345</v>
      </c>
      <c r="B6" s="279">
        <v>373606</v>
      </c>
    </row>
    <row r="7" spans="1:2" s="45" customFormat="1" ht="12.75" customHeight="1" x14ac:dyDescent="0.2">
      <c r="A7" s="46" t="s">
        <v>346</v>
      </c>
      <c r="B7" s="279">
        <v>373086</v>
      </c>
    </row>
    <row r="8" spans="1:2" s="45" customFormat="1" ht="12.75" customHeight="1" x14ac:dyDescent="0.2">
      <c r="A8" s="46" t="s">
        <v>347</v>
      </c>
      <c r="B8" s="280">
        <v>520</v>
      </c>
    </row>
    <row r="9" spans="1:2" s="45" customFormat="1" ht="25.5" x14ac:dyDescent="0.2">
      <c r="A9" s="56" t="s">
        <v>348</v>
      </c>
      <c r="B9" s="279">
        <v>405</v>
      </c>
    </row>
    <row r="10" spans="1:2" s="45" customFormat="1" ht="15" customHeight="1" x14ac:dyDescent="0.2">
      <c r="A10" s="56" t="s">
        <v>349</v>
      </c>
      <c r="B10" s="280">
        <v>20</v>
      </c>
    </row>
    <row r="11" spans="1:2" s="45" customFormat="1" ht="15" customHeight="1" thickBot="1" x14ac:dyDescent="0.25">
      <c r="A11" s="97" t="s">
        <v>350</v>
      </c>
      <c r="B11" s="281">
        <v>0</v>
      </c>
    </row>
    <row r="13" spans="1:2" ht="56.25" customHeight="1" x14ac:dyDescent="0.2">
      <c r="A13" s="456" t="s">
        <v>351</v>
      </c>
      <c r="B13" s="456"/>
    </row>
    <row r="14" spans="1:2" ht="57" customHeight="1" x14ac:dyDescent="0.2">
      <c r="A14" s="456" t="s">
        <v>352</v>
      </c>
      <c r="B14" s="456"/>
    </row>
    <row r="16" spans="1:2" ht="51.75" customHeight="1" x14ac:dyDescent="0.2">
      <c r="A16" s="456" t="s">
        <v>353</v>
      </c>
      <c r="B16" s="456"/>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2.4</vt:lpstr>
      <vt:lpstr>2.3</vt:lpstr>
      <vt:lpstr>2.6</vt:lpstr>
      <vt:lpstr>2.7</vt:lpstr>
      <vt:lpstr>2.8</vt:lpstr>
      <vt:lpstr>3.1</vt:lpstr>
      <vt:lpstr>3.2</vt:lpstr>
      <vt:lpstr>3.3</vt:lpstr>
      <vt:lpstr>3.4</vt:lpstr>
      <vt:lpstr>4.1</vt:lpstr>
      <vt:lpstr>5.1 </vt:lpstr>
      <vt:lpstr>6.1</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Friedrich Jakub Ing.</dc:creator>
  <cp:lastModifiedBy>Smítalová Lenka Ing.</cp:lastModifiedBy>
  <cp:lastPrinted>2023-06-23T10:38:08Z</cp:lastPrinted>
  <dcterms:created xsi:type="dcterms:W3CDTF">2023-01-27T11:59:48Z</dcterms:created>
  <dcterms:modified xsi:type="dcterms:W3CDTF">2023-06-23T11:45:27Z</dcterms:modified>
</cp:coreProperties>
</file>